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slicerCaches/slicerCache3.xml" ContentType="application/vnd.ms-excel.slicerCache+xml"/>
  <Override PartName="/xl/slicerCaches/slicerCache4.xml" ContentType="application/vnd.ms-excel.slicerCache+xml"/>
  <Override PartName="/xl/slicerCaches/slicerCache5.xml" ContentType="application/vnd.ms-excel.slicerCache+xml"/>
  <Override PartName="/xl/slicerCaches/slicerCache6.xml" ContentType="application/vnd.ms-excel.slicerCache+xml"/>
  <Override PartName="/xl/slicerCaches/slicerCache7.xml" ContentType="application/vnd.ms-excel.slicerCache+xml"/>
  <Override PartName="/xl/slicerCaches/slicerCache8.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pivotTables/pivotTable2.xml" ContentType="application/vnd.openxmlformats-officedocument.spreadsheetml.pivotTable+xml"/>
  <Override PartName="/xl/drawings/drawing2.xml" ContentType="application/vnd.openxmlformats-officedocument.drawing+xml"/>
  <Override PartName="/xl/slicers/slicer2.xml" ContentType="application/vnd.ms-excel.slicer+xml"/>
  <Override PartName="/xl/comments1.xml" ContentType="application/vnd.openxmlformats-officedocument.spreadsheetml.comments+xml"/>
  <Override PartName="/xl/comments2.xml" ContentType="application/vnd.openxmlformats-officedocument.spreadsheetml.comments+xml"/>
  <Override PartName="/xl/pivotTables/pivotTable3.xml" ContentType="application/vnd.openxmlformats-officedocument.spreadsheetml.pivotTable+xml"/>
  <Override PartName="/xl/drawings/drawing3.xml" ContentType="application/vnd.openxmlformats-officedocument.drawing+xml"/>
  <Override PartName="/xl/slicers/slicer3.xml" ContentType="application/vnd.ms-excel.slicer+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hidePivotFieldList="1" defaultThemeVersion="124226"/>
  <mc:AlternateContent xmlns:mc="http://schemas.openxmlformats.org/markup-compatibility/2006">
    <mc:Choice Requires="x15">
      <x15ac:absPath xmlns:x15ac="http://schemas.microsoft.com/office/spreadsheetml/2010/11/ac" url="T:\AER\EBTRIN\00AER modelling\2017\DNSP\Database versions\Data for Economic Insights\"/>
    </mc:Choice>
  </mc:AlternateContent>
  <bookViews>
    <workbookView xWindow="-15" yWindow="-15" windowWidth="14400" windowHeight="5715" tabRatio="846" activeTab="3"/>
  </bookViews>
  <sheets>
    <sheet name="WACC" sheetId="11" r:id="rId1"/>
    <sheet name="Opex" sheetId="10" r:id="rId2"/>
    <sheet name="RAB" sheetId="9" r:id="rId3"/>
    <sheet name="AUC check" sheetId="29" r:id="rId4"/>
    <sheet name="AUC" sheetId="30" r:id="rId5"/>
    <sheet name="01ACT BB" sheetId="4" r:id="rId6"/>
    <sheet name="02AGD BB" sheetId="12" r:id="rId7"/>
    <sheet name="03CIT BB" sheetId="13" r:id="rId8"/>
    <sheet name="04END BB" sheetId="17" r:id="rId9"/>
    <sheet name="05ENX BB" sheetId="19" r:id="rId10"/>
    <sheet name="06ERG BB" sheetId="20" r:id="rId11"/>
    <sheet name="07ESS BB" sheetId="22" r:id="rId12"/>
    <sheet name="08JEN BB" sheetId="23" r:id="rId13"/>
    <sheet name="09PCR BB" sheetId="24" r:id="rId14"/>
    <sheet name="10SAP BB" sheetId="25" r:id="rId15"/>
    <sheet name="11SPD BB" sheetId="26" r:id="rId16"/>
    <sheet name="12TND BB" sheetId="27" r:id="rId17"/>
    <sheet name="13UED BB" sheetId="28" r:id="rId18"/>
    <sheet name="Source files" sheetId="16" state="hidden" r:id="rId19"/>
  </sheets>
  <externalReferences>
    <externalReference r:id="rId20"/>
    <externalReference r:id="rId21"/>
  </externalReferences>
  <definedNames>
    <definedName name="Slicer_Scope_Of_Service13111">#N/A</definedName>
    <definedName name="Slicer_Scope_Of_Service131211">#N/A</definedName>
    <definedName name="Slicer_Scope_Of_Service13122">#N/A</definedName>
    <definedName name="Slicer_Table_Number1111">#N/A</definedName>
    <definedName name="Slicer_Table_Number112">#N/A</definedName>
    <definedName name="Slicer_Trading_Name13111">#N/A</definedName>
    <definedName name="Slicer_Trading_Name131211">#N/A</definedName>
    <definedName name="Slicer_Trading_Name13122">#N/A</definedName>
  </definedNames>
  <calcPr calcId="162913"/>
  <pivotCaches>
    <pivotCache cacheId="49" r:id="rId22"/>
    <pivotCache cacheId="50" r:id="rId23"/>
    <pivotCache cacheId="51" r:id="rId24"/>
  </pivotCaches>
  <extLst>
    <ext xmlns:x14="http://schemas.microsoft.com/office/spreadsheetml/2009/9/main" uri="{876F7934-8845-4945-9796-88D515C7AA90}">
      <x14:pivotCaches>
        <pivotCache cacheId="52" r:id="rId25"/>
        <pivotCache cacheId="53" r:id="rId26"/>
        <pivotCache cacheId="54" r:id="rId27"/>
      </x14:pivotCaches>
    </ext>
    <ext xmlns:x14="http://schemas.microsoft.com/office/spreadsheetml/2009/9/main" uri="{BBE1A952-AA13-448e-AADC-164F8A28A991}">
      <x14:slicerCaches>
        <x14:slicerCache r:id="rId28"/>
        <x14:slicerCache r:id="rId29"/>
        <x14:slicerCache r:id="rId30"/>
        <x14:slicerCache r:id="rId31"/>
        <x14:slicerCache r:id="rId32"/>
        <x14:slicerCache r:id="rId33"/>
        <x14:slicerCache r:id="rId34"/>
        <x14:slicerCache r:id="rId35"/>
      </x14:slicerCaches>
    </ext>
    <ext xmlns:x14="http://schemas.microsoft.com/office/spreadsheetml/2009/9/main" uri="{79F54976-1DA5-4618-B147-4CDE4B953A38}">
      <x14:workbookPr/>
    </ext>
  </extLst>
</workbook>
</file>

<file path=xl/calcChain.xml><?xml version="1.0" encoding="utf-8"?>
<calcChain xmlns="http://schemas.openxmlformats.org/spreadsheetml/2006/main">
  <c r="B12" i="4" l="1"/>
  <c r="C12" i="4"/>
  <c r="D12" i="4"/>
  <c r="E12" i="4"/>
  <c r="F12" i="4"/>
  <c r="G12" i="4"/>
  <c r="H12" i="4"/>
  <c r="I12" i="4"/>
  <c r="J12" i="4"/>
  <c r="K12" i="4"/>
  <c r="L12" i="4"/>
  <c r="M12" i="4"/>
  <c r="M12" i="28" l="1"/>
  <c r="M12" i="26"/>
  <c r="M12" i="23"/>
  <c r="M12" i="27"/>
  <c r="M12" i="25"/>
  <c r="M12" i="22"/>
  <c r="M12" i="19"/>
  <c r="M12" i="12"/>
  <c r="BD55" i="28" l="1"/>
  <c r="BD35" i="28"/>
  <c r="BR26" i="28"/>
  <c r="BD26" i="28"/>
  <c r="AB26" i="28"/>
  <c r="AB27" i="28" s="1"/>
  <c r="AB29" i="28" s="1"/>
  <c r="N26" i="28"/>
  <c r="BS20" i="28"/>
  <c r="BR20" i="28"/>
  <c r="BE20" i="28"/>
  <c r="BD20" i="28"/>
  <c r="AQ20" i="28"/>
  <c r="AC20" i="28"/>
  <c r="AB20" i="28"/>
  <c r="O20" i="28"/>
  <c r="N20" i="28"/>
  <c r="CD16" i="28"/>
  <c r="CC16" i="28"/>
  <c r="CB16" i="28"/>
  <c r="CA16" i="28"/>
  <c r="BZ16" i="28"/>
  <c r="BY16" i="28"/>
  <c r="BX16" i="28"/>
  <c r="BW16" i="28"/>
  <c r="BV16" i="28"/>
  <c r="BU16" i="28"/>
  <c r="BT16" i="28"/>
  <c r="BP16" i="28"/>
  <c r="BO16" i="28"/>
  <c r="BN16" i="28"/>
  <c r="BM16" i="28"/>
  <c r="BL16" i="28"/>
  <c r="BK16" i="28"/>
  <c r="BJ16" i="28"/>
  <c r="BI16" i="28"/>
  <c r="BH16" i="28"/>
  <c r="BG16" i="28"/>
  <c r="BF16" i="28"/>
  <c r="BB16" i="28"/>
  <c r="BA16" i="28"/>
  <c r="AZ16" i="28"/>
  <c r="AY16" i="28"/>
  <c r="AX16" i="28"/>
  <c r="AW16" i="28"/>
  <c r="AV16" i="28"/>
  <c r="AU16" i="28"/>
  <c r="AT16" i="28"/>
  <c r="AS16" i="28"/>
  <c r="AR16" i="28"/>
  <c r="AN16" i="28"/>
  <c r="AM16" i="28"/>
  <c r="AL16" i="28"/>
  <c r="AK16" i="28"/>
  <c r="AJ16" i="28"/>
  <c r="AI16" i="28"/>
  <c r="AH16" i="28"/>
  <c r="AG16" i="28"/>
  <c r="AF16" i="28"/>
  <c r="AE16" i="28"/>
  <c r="AD16" i="28"/>
  <c r="Z16" i="28"/>
  <c r="Y16" i="28"/>
  <c r="X16" i="28"/>
  <c r="W16" i="28"/>
  <c r="V16" i="28"/>
  <c r="U16" i="28"/>
  <c r="T16" i="28"/>
  <c r="S16" i="28"/>
  <c r="R16" i="28"/>
  <c r="Q16" i="28"/>
  <c r="P16" i="28"/>
  <c r="L16" i="28"/>
  <c r="K16" i="28"/>
  <c r="J16" i="28"/>
  <c r="I16" i="28"/>
  <c r="H16" i="28"/>
  <c r="G16" i="28"/>
  <c r="F16" i="28"/>
  <c r="E16" i="28"/>
  <c r="D16" i="28"/>
  <c r="C16" i="28"/>
  <c r="B16" i="28"/>
  <c r="AR15" i="28"/>
  <c r="AD15" i="28"/>
  <c r="P15" i="28"/>
  <c r="B15" i="28"/>
  <c r="L2" i="28"/>
  <c r="K2" i="28"/>
  <c r="J2" i="28"/>
  <c r="I2" i="28"/>
  <c r="H2" i="28"/>
  <c r="G2" i="28"/>
  <c r="F2" i="28"/>
  <c r="E2" i="28"/>
  <c r="D2" i="28"/>
  <c r="C2" i="28"/>
  <c r="B2" i="28"/>
  <c r="BD55" i="26"/>
  <c r="BD35" i="26"/>
  <c r="BR26" i="26"/>
  <c r="BD26" i="26"/>
  <c r="AB26" i="26"/>
  <c r="AB28" i="26" s="1"/>
  <c r="AB30" i="26" s="1"/>
  <c r="N26" i="26"/>
  <c r="BS20" i="26"/>
  <c r="BR20" i="26"/>
  <c r="BE20" i="26"/>
  <c r="BD20" i="26"/>
  <c r="AQ20" i="26"/>
  <c r="AC20" i="26"/>
  <c r="AB20" i="26"/>
  <c r="O20" i="26"/>
  <c r="N20" i="26"/>
  <c r="CD16" i="26"/>
  <c r="CC16" i="26"/>
  <c r="CB16" i="26"/>
  <c r="CA16" i="26"/>
  <c r="BZ16" i="26"/>
  <c r="BY16" i="26"/>
  <c r="BX16" i="26"/>
  <c r="BW16" i="26"/>
  <c r="BV16" i="26"/>
  <c r="BU16" i="26"/>
  <c r="BT16" i="26"/>
  <c r="BP16" i="26"/>
  <c r="BO16" i="26"/>
  <c r="BN16" i="26"/>
  <c r="BM16" i="26"/>
  <c r="BL16" i="26"/>
  <c r="BK16" i="26"/>
  <c r="BJ16" i="26"/>
  <c r="BI16" i="26"/>
  <c r="BH16" i="26"/>
  <c r="BG16" i="26"/>
  <c r="BF16" i="26"/>
  <c r="BB16" i="26"/>
  <c r="BA16" i="26"/>
  <c r="AZ16" i="26"/>
  <c r="AY16" i="26"/>
  <c r="AX16" i="26"/>
  <c r="AW16" i="26"/>
  <c r="AV16" i="26"/>
  <c r="AU16" i="26"/>
  <c r="AT16" i="26"/>
  <c r="AS16" i="26"/>
  <c r="AR16" i="26"/>
  <c r="AN16" i="26"/>
  <c r="AM16" i="26"/>
  <c r="AL16" i="26"/>
  <c r="AK16" i="26"/>
  <c r="AJ16" i="26"/>
  <c r="AI16" i="26"/>
  <c r="AH16" i="26"/>
  <c r="AG16" i="26"/>
  <c r="AF16" i="26"/>
  <c r="AE16" i="26"/>
  <c r="AD16" i="26"/>
  <c r="Z16" i="26"/>
  <c r="Y16" i="26"/>
  <c r="X16" i="26"/>
  <c r="W16" i="26"/>
  <c r="V16" i="26"/>
  <c r="U16" i="26"/>
  <c r="T16" i="26"/>
  <c r="S16" i="26"/>
  <c r="R16" i="26"/>
  <c r="Q16" i="26"/>
  <c r="P16" i="26"/>
  <c r="L16" i="26"/>
  <c r="K16" i="26"/>
  <c r="J16" i="26"/>
  <c r="I16" i="26"/>
  <c r="H16" i="26"/>
  <c r="G16" i="26"/>
  <c r="F16" i="26"/>
  <c r="E16" i="26"/>
  <c r="D16" i="26"/>
  <c r="C16" i="26"/>
  <c r="B16" i="26"/>
  <c r="AR15" i="26"/>
  <c r="AD15" i="26"/>
  <c r="P15" i="26"/>
  <c r="B15" i="26"/>
  <c r="L2" i="26"/>
  <c r="K2" i="26"/>
  <c r="J2" i="26"/>
  <c r="I2" i="26"/>
  <c r="H2" i="26"/>
  <c r="G2" i="26"/>
  <c r="F2" i="26"/>
  <c r="E2" i="26"/>
  <c r="D2" i="26"/>
  <c r="C2" i="26"/>
  <c r="B2" i="26"/>
  <c r="I12" i="28"/>
  <c r="E12" i="28"/>
  <c r="I12" i="26"/>
  <c r="E12" i="26"/>
  <c r="CE22" i="13"/>
  <c r="BQ18" i="28"/>
  <c r="BT17" i="26"/>
  <c r="M18" i="26"/>
  <c r="BU17" i="26"/>
  <c r="F18" i="26"/>
  <c r="BQ22" i="28"/>
  <c r="CE19" i="26"/>
  <c r="BM19" i="26"/>
  <c r="J19" i="26"/>
  <c r="BN17" i="26"/>
  <c r="CE17" i="28"/>
  <c r="CE17" i="26"/>
  <c r="BQ19" i="26"/>
  <c r="BM18" i="26"/>
  <c r="F17" i="26"/>
  <c r="L12" i="26"/>
  <c r="H12" i="26"/>
  <c r="D12" i="26"/>
  <c r="CE19" i="25"/>
  <c r="M17" i="28"/>
  <c r="BQ23" i="26"/>
  <c r="AU17" i="26"/>
  <c r="BM17" i="26"/>
  <c r="BF19" i="26"/>
  <c r="CE23" i="28"/>
  <c r="E18" i="26"/>
  <c r="CC17" i="26"/>
  <c r="BC18" i="26"/>
  <c r="K12" i="28"/>
  <c r="G12" i="28"/>
  <c r="C12" i="28"/>
  <c r="K12" i="26"/>
  <c r="G12" i="26"/>
  <c r="C12" i="26"/>
  <c r="CE19" i="28"/>
  <c r="BW17" i="28"/>
  <c r="AT17" i="28"/>
  <c r="D19" i="28"/>
  <c r="BQ21" i="26"/>
  <c r="CB19" i="26"/>
  <c r="CB17" i="26"/>
  <c r="BQ21" i="28"/>
  <c r="B18" i="26"/>
  <c r="I21" i="28"/>
  <c r="BF17" i="26"/>
  <c r="I17" i="26"/>
  <c r="CB18" i="28"/>
  <c r="BC17" i="26"/>
  <c r="CA18" i="28"/>
  <c r="B17" i="26"/>
  <c r="AX18" i="26"/>
  <c r="BU21" i="28"/>
  <c r="J18" i="26"/>
  <c r="J12" i="28"/>
  <c r="F12" i="28"/>
  <c r="B12" i="28"/>
  <c r="J12" i="26"/>
  <c r="F12" i="26"/>
  <c r="B12" i="26"/>
  <c r="CE22" i="28"/>
  <c r="F19" i="28"/>
  <c r="BX19" i="28"/>
  <c r="E17" i="28"/>
  <c r="BN19" i="26"/>
  <c r="BX17" i="26"/>
  <c r="E17" i="26"/>
  <c r="G17" i="28"/>
  <c r="AU19" i="26"/>
  <c r="BL17" i="28"/>
  <c r="M17" i="26"/>
  <c r="D18" i="28"/>
  <c r="L12" i="28"/>
  <c r="H12" i="28"/>
  <c r="D12" i="28"/>
  <c r="CE23" i="26"/>
  <c r="CE18" i="28"/>
  <c r="B19" i="26"/>
  <c r="CE18" i="26"/>
  <c r="BJ17" i="26"/>
  <c r="AY21" i="26"/>
  <c r="BY22" i="28"/>
  <c r="BF18" i="26"/>
  <c r="BQ18" i="26"/>
  <c r="I21" i="26"/>
  <c r="BA21" i="28"/>
  <c r="BT17" i="28"/>
  <c r="I18" i="26"/>
  <c r="AO21" i="26"/>
  <c r="CE21" i="26"/>
  <c r="CE21" i="28"/>
  <c r="BB18" i="28"/>
  <c r="AO17" i="26"/>
  <c r="M21" i="26"/>
  <c r="BM21" i="28"/>
  <c r="I19" i="26"/>
  <c r="AM21" i="28"/>
  <c r="BQ19" i="28"/>
  <c r="CE22" i="26"/>
  <c r="AY17" i="26"/>
  <c r="BX18" i="26"/>
  <c r="AD19" i="28"/>
  <c r="BQ17" i="26"/>
  <c r="BQ22" i="26"/>
  <c r="BQ23" i="28"/>
  <c r="AK23" i="28"/>
  <c r="CD17" i="26"/>
  <c r="BI17" i="26"/>
  <c r="E21" i="26"/>
  <c r="H19" i="28"/>
  <c r="CA17" i="26"/>
  <c r="BP17" i="26"/>
  <c r="BN18" i="26"/>
  <c r="AU21" i="26"/>
  <c r="CD17" i="28"/>
  <c r="BK17" i="28"/>
  <c r="AV19" i="28"/>
  <c r="R18" i="28"/>
  <c r="K23" i="28"/>
  <c r="G22" i="28"/>
  <c r="C17" i="28"/>
  <c r="Q21" i="28"/>
  <c r="BV17" i="26"/>
  <c r="BO17" i="26"/>
  <c r="BG17" i="26"/>
  <c r="AZ19" i="26"/>
  <c r="AK17" i="26"/>
  <c r="Z18" i="26"/>
  <c r="G18" i="26"/>
  <c r="C18" i="26"/>
  <c r="AA21" i="26"/>
  <c r="BH19" i="28"/>
  <c r="J17" i="26"/>
  <c r="BY17" i="26"/>
  <c r="BZ18" i="28"/>
  <c r="V18" i="26"/>
  <c r="BC19" i="26"/>
  <c r="BW18" i="28"/>
  <c r="AV18" i="26"/>
  <c r="BP19" i="28"/>
  <c r="BH18" i="28"/>
  <c r="AW22" i="28"/>
  <c r="AS22" i="28"/>
  <c r="AL19" i="28"/>
  <c r="AH18" i="28"/>
  <c r="W18" i="28"/>
  <c r="L19" i="28"/>
  <c r="AI21" i="28"/>
  <c r="BW17" i="26"/>
  <c r="AS17" i="26"/>
  <c r="BQ17" i="28"/>
  <c r="V18" i="28"/>
  <c r="BV18" i="28"/>
  <c r="BG17" i="28"/>
  <c r="AR18" i="28"/>
  <c r="Z17" i="28"/>
  <c r="Z33" i="28" l="1"/>
  <c r="Z26" i="28"/>
  <c r="AV44" i="28"/>
  <c r="CD33" i="28"/>
  <c r="CD26" i="28"/>
  <c r="E33" i="28"/>
  <c r="E26" i="28"/>
  <c r="D44" i="28"/>
  <c r="H44" i="28"/>
  <c r="AD44" i="28"/>
  <c r="AL44" i="28"/>
  <c r="BH44" i="28"/>
  <c r="BL33" i="28"/>
  <c r="BL26" i="28"/>
  <c r="BP44" i="28"/>
  <c r="BT26" i="28"/>
  <c r="BT33" i="28"/>
  <c r="BX44" i="28"/>
  <c r="AT26" i="28"/>
  <c r="AT33" i="28"/>
  <c r="C26" i="28"/>
  <c r="C33" i="28"/>
  <c r="BH20" i="28"/>
  <c r="BH34" i="28" s="1"/>
  <c r="CE20" i="28"/>
  <c r="CE34" i="28" s="1"/>
  <c r="F44" i="28"/>
  <c r="L44" i="28"/>
  <c r="BQ33" i="28"/>
  <c r="BQ26" i="28"/>
  <c r="G33" i="28"/>
  <c r="G26" i="28"/>
  <c r="BG26" i="28"/>
  <c r="BG33" i="28"/>
  <c r="BW33" i="28"/>
  <c r="BW26" i="28"/>
  <c r="M33" i="28"/>
  <c r="M26" i="28"/>
  <c r="CE33" i="28"/>
  <c r="CE26" i="28"/>
  <c r="BK26" i="28"/>
  <c r="BK33" i="28"/>
  <c r="D20" i="28"/>
  <c r="D34" i="28" s="1"/>
  <c r="BQ20" i="28"/>
  <c r="BQ34" i="28" s="1"/>
  <c r="BQ44" i="28"/>
  <c r="CE44" i="28"/>
  <c r="AB28" i="28"/>
  <c r="AB30" i="28" s="1"/>
  <c r="AK33" i="26"/>
  <c r="AK26" i="26"/>
  <c r="AZ44" i="26"/>
  <c r="BO33" i="26"/>
  <c r="BO26" i="26"/>
  <c r="BV33" i="26"/>
  <c r="BV26" i="26"/>
  <c r="CD33" i="26"/>
  <c r="CD26" i="26"/>
  <c r="BG33" i="26"/>
  <c r="BG26" i="26"/>
  <c r="AS33" i="26"/>
  <c r="AS26" i="26"/>
  <c r="BP33" i="26"/>
  <c r="BP26" i="26"/>
  <c r="BU33" i="26"/>
  <c r="BU26" i="26"/>
  <c r="BY33" i="26"/>
  <c r="BY26" i="26"/>
  <c r="CC33" i="26"/>
  <c r="CC26" i="26"/>
  <c r="E33" i="26"/>
  <c r="E26" i="26"/>
  <c r="BC33" i="26"/>
  <c r="BC26" i="26"/>
  <c r="BW33" i="26"/>
  <c r="BW26" i="26"/>
  <c r="J33" i="26"/>
  <c r="J26" i="26"/>
  <c r="BN33" i="26"/>
  <c r="BN26" i="26"/>
  <c r="CB33" i="26"/>
  <c r="CB26" i="26"/>
  <c r="BF44" i="26"/>
  <c r="BQ20" i="26"/>
  <c r="BQ34" i="26" s="1"/>
  <c r="I33" i="26"/>
  <c r="I26" i="26"/>
  <c r="BI33" i="26"/>
  <c r="BI26" i="26"/>
  <c r="CA33" i="26"/>
  <c r="CA26" i="26"/>
  <c r="F33" i="26"/>
  <c r="F26" i="26"/>
  <c r="BJ33" i="26"/>
  <c r="BJ26" i="26"/>
  <c r="BX33" i="26"/>
  <c r="BX26" i="26"/>
  <c r="J20" i="26"/>
  <c r="J34" i="26" s="1"/>
  <c r="BN20" i="26"/>
  <c r="BN34" i="26" s="1"/>
  <c r="J44" i="26"/>
  <c r="AO33" i="26"/>
  <c r="AO26" i="26"/>
  <c r="AY33" i="26"/>
  <c r="AY26" i="26"/>
  <c r="BM33" i="26"/>
  <c r="BM26" i="26"/>
  <c r="CE33" i="26"/>
  <c r="CE26" i="26"/>
  <c r="I20" i="26"/>
  <c r="I34" i="26" s="1"/>
  <c r="BC20" i="26"/>
  <c r="BC34" i="26" s="1"/>
  <c r="BM20" i="26"/>
  <c r="BM34" i="26" s="1"/>
  <c r="CE20" i="26"/>
  <c r="CE34" i="26" s="1"/>
  <c r="I44" i="26"/>
  <c r="AU44" i="26"/>
  <c r="BC44" i="26"/>
  <c r="BM44" i="26"/>
  <c r="CB44" i="26"/>
  <c r="M33" i="26"/>
  <c r="M26" i="26"/>
  <c r="AU33" i="26"/>
  <c r="AU26" i="26"/>
  <c r="BQ33" i="26"/>
  <c r="BQ26" i="26"/>
  <c r="B33" i="26"/>
  <c r="B26" i="26"/>
  <c r="BF33" i="26"/>
  <c r="BF26" i="26"/>
  <c r="BT33" i="26"/>
  <c r="BT26" i="26"/>
  <c r="B20" i="26"/>
  <c r="B34" i="26" s="1"/>
  <c r="BF20" i="26"/>
  <c r="BF34" i="26" s="1"/>
  <c r="B44" i="26"/>
  <c r="BN44" i="26"/>
  <c r="BQ44" i="26"/>
  <c r="CE44" i="26"/>
  <c r="AB27" i="26"/>
  <c r="AB29" i="26" s="1"/>
  <c r="L18" i="28"/>
  <c r="U18" i="26"/>
  <c r="Q17" i="28"/>
  <c r="Q19" i="28"/>
  <c r="S21" i="28"/>
  <c r="AU17" i="28"/>
  <c r="R22" i="28"/>
  <c r="AD17" i="28"/>
  <c r="BU22" i="28"/>
  <c r="AM17" i="28"/>
  <c r="AI19" i="28"/>
  <c r="CC23" i="28"/>
  <c r="AZ23" i="28"/>
  <c r="T23" i="28"/>
  <c r="AW23" i="28"/>
  <c r="BJ23" i="28"/>
  <c r="W23" i="28"/>
  <c r="AZ18" i="28"/>
  <c r="BH17" i="28"/>
  <c r="BV23" i="28"/>
  <c r="BX22" i="28"/>
  <c r="BP22" i="28"/>
  <c r="Z19" i="28"/>
  <c r="AJ18" i="28"/>
  <c r="CA23" i="28"/>
  <c r="AW22" i="26"/>
  <c r="BB23" i="26"/>
  <c r="C22" i="28"/>
  <c r="AT19" i="28"/>
  <c r="BF23" i="28"/>
  <c r="AE17" i="28"/>
  <c r="BZ19" i="28"/>
  <c r="S23" i="28"/>
  <c r="BF18" i="28"/>
  <c r="BX17" i="28"/>
  <c r="BP21" i="28"/>
  <c r="B21" i="28"/>
  <c r="AV18" i="28"/>
  <c r="CD22" i="28"/>
  <c r="AU18" i="28"/>
  <c r="CA21" i="28"/>
  <c r="BM22" i="28"/>
  <c r="AY18" i="28"/>
  <c r="AF23" i="28"/>
  <c r="Y22" i="28"/>
  <c r="F18" i="28"/>
  <c r="AR22" i="28"/>
  <c r="BF17" i="28"/>
  <c r="AX23" i="28"/>
  <c r="BV22" i="28"/>
  <c r="K23" i="26"/>
  <c r="AV17" i="26"/>
  <c r="K17" i="26"/>
  <c r="T17" i="26"/>
  <c r="BY18" i="26"/>
  <c r="AO18" i="26"/>
  <c r="AW21" i="26"/>
  <c r="BB22" i="26"/>
  <c r="Q18" i="26"/>
  <c r="B22" i="28"/>
  <c r="AO18" i="28"/>
  <c r="CD23" i="28"/>
  <c r="P18" i="28"/>
  <c r="CA22" i="28"/>
  <c r="AG21" i="28"/>
  <c r="BO22" i="28"/>
  <c r="AE23" i="28"/>
  <c r="BU23" i="28"/>
  <c r="AG19" i="28"/>
  <c r="K22" i="28"/>
  <c r="AH22" i="28"/>
  <c r="AR19" i="28"/>
  <c r="R23" i="28"/>
  <c r="BI19" i="28"/>
  <c r="H17" i="28"/>
  <c r="BG18" i="28"/>
  <c r="AM18" i="28"/>
  <c r="BA18" i="28"/>
  <c r="Q22" i="28"/>
  <c r="BU18" i="28"/>
  <c r="AL23" i="28"/>
  <c r="W22" i="26"/>
  <c r="AT22" i="26"/>
  <c r="U22" i="28"/>
  <c r="BI22" i="28"/>
  <c r="R17" i="28"/>
  <c r="BK19" i="28"/>
  <c r="BB22" i="28"/>
  <c r="BH22" i="28"/>
  <c r="BA22" i="28"/>
  <c r="I17" i="28"/>
  <c r="AE18" i="28"/>
  <c r="AY19" i="28"/>
  <c r="AT21" i="28"/>
  <c r="AF19" i="28"/>
  <c r="L23" i="28"/>
  <c r="AL18" i="28"/>
  <c r="BO21" i="28"/>
  <c r="BM23" i="28"/>
  <c r="BU19" i="28"/>
  <c r="AG23" i="28"/>
  <c r="AE22" i="28"/>
  <c r="AH21" i="28"/>
  <c r="AZ19" i="28"/>
  <c r="AF22" i="28"/>
  <c r="AA17" i="28"/>
  <c r="AJ19" i="28"/>
  <c r="Y18" i="26"/>
  <c r="AE19" i="28"/>
  <c r="AU22" i="28"/>
  <c r="AT22" i="28"/>
  <c r="V19" i="28"/>
  <c r="H21" i="28"/>
  <c r="AG18" i="28"/>
  <c r="CC18" i="28"/>
  <c r="AW18" i="28"/>
  <c r="M23" i="28"/>
  <c r="J18" i="28"/>
  <c r="BZ23" i="28"/>
  <c r="CB22" i="28"/>
  <c r="BW22" i="28"/>
  <c r="CC22" i="28"/>
  <c r="BJ17" i="28"/>
  <c r="U19" i="28"/>
  <c r="AK21" i="28"/>
  <c r="BC17" i="28"/>
  <c r="Z23" i="28"/>
  <c r="AL17" i="28"/>
  <c r="P21" i="28"/>
  <c r="AZ21" i="28"/>
  <c r="AI22" i="28"/>
  <c r="CA21" i="26"/>
  <c r="CB22" i="26"/>
  <c r="AA18" i="28"/>
  <c r="AI23" i="28"/>
  <c r="BY17" i="28"/>
  <c r="AV21" i="28"/>
  <c r="E22" i="28"/>
  <c r="AS18" i="28"/>
  <c r="W21" i="28"/>
  <c r="AV22" i="28"/>
  <c r="M21" i="28"/>
  <c r="AJ23" i="28"/>
  <c r="BW23" i="28"/>
  <c r="AK18" i="28"/>
  <c r="AO23" i="28"/>
  <c r="BV17" i="28"/>
  <c r="BI17" i="28"/>
  <c r="BL19" i="28"/>
  <c r="BF21" i="28"/>
  <c r="C19" i="28"/>
  <c r="K21" i="28"/>
  <c r="W19" i="28"/>
  <c r="BX18" i="28"/>
  <c r="B23" i="28"/>
  <c r="E23" i="28"/>
  <c r="BZ23" i="26"/>
  <c r="T23" i="26"/>
  <c r="BI18" i="26"/>
  <c r="J22" i="26"/>
  <c r="AX17" i="26"/>
  <c r="BP21" i="26"/>
  <c r="CA19" i="26"/>
  <c r="CB21" i="26"/>
  <c r="Y21" i="28"/>
  <c r="AF21" i="28"/>
  <c r="Q23" i="28"/>
  <c r="AF18" i="28"/>
  <c r="AO19" i="28"/>
  <c r="BN17" i="28"/>
  <c r="AU19" i="28"/>
  <c r="H22" i="28"/>
  <c r="AI17" i="28"/>
  <c r="AF17" i="28"/>
  <c r="BK18" i="28"/>
  <c r="BB21" i="28"/>
  <c r="BH21" i="28"/>
  <c r="AN17" i="28"/>
  <c r="BL22" i="28"/>
  <c r="F23" i="28"/>
  <c r="BI18" i="28"/>
  <c r="CD21" i="28"/>
  <c r="AA19" i="28"/>
  <c r="B17" i="28"/>
  <c r="BK21" i="28"/>
  <c r="AT23" i="28"/>
  <c r="Z18" i="28"/>
  <c r="BA18" i="26"/>
  <c r="BM21" i="26"/>
  <c r="BG22" i="28"/>
  <c r="F21" i="28"/>
  <c r="B19" i="28"/>
  <c r="S17" i="28"/>
  <c r="AA22" i="28"/>
  <c r="J17" i="28"/>
  <c r="CC21" i="28"/>
  <c r="BB23" i="28"/>
  <c r="P23" i="28"/>
  <c r="BY23" i="28"/>
  <c r="AK22" i="28"/>
  <c r="U23" i="28"/>
  <c r="AL21" i="28"/>
  <c r="U18" i="28"/>
  <c r="D23" i="28"/>
  <c r="AS17" i="28"/>
  <c r="AJ17" i="28"/>
  <c r="BO23" i="28"/>
  <c r="BT23" i="28"/>
  <c r="BL23" i="28"/>
  <c r="G23" i="28"/>
  <c r="L17" i="28"/>
  <c r="BH23" i="28"/>
  <c r="AL23" i="26"/>
  <c r="AX22" i="26"/>
  <c r="BO23" i="26"/>
  <c r="AN22" i="26"/>
  <c r="S21" i="26"/>
  <c r="D19" i="26"/>
  <c r="X21" i="26"/>
  <c r="AG19" i="26"/>
  <c r="BY23" i="26"/>
  <c r="AL22" i="26"/>
  <c r="AK23" i="26"/>
  <c r="AJ21" i="26"/>
  <c r="AR19" i="26"/>
  <c r="Y17" i="28"/>
  <c r="AN18" i="28"/>
  <c r="U17" i="28"/>
  <c r="BC22" i="28"/>
  <c r="BU17" i="28"/>
  <c r="AK19" i="28"/>
  <c r="C23" i="28"/>
  <c r="AL22" i="28"/>
  <c r="BT19" i="28"/>
  <c r="C18" i="28"/>
  <c r="CD18" i="28"/>
  <c r="Y18" i="28"/>
  <c r="BW21" i="28"/>
  <c r="BZ17" i="28"/>
  <c r="AR23" i="28"/>
  <c r="AZ17" i="28"/>
  <c r="BZ21" i="28"/>
  <c r="S19" i="28"/>
  <c r="AY23" i="28"/>
  <c r="BM19" i="28"/>
  <c r="AN19" i="28"/>
  <c r="L22" i="28"/>
  <c r="AT18" i="28"/>
  <c r="BM18" i="28"/>
  <c r="U21" i="28"/>
  <c r="BK19" i="26"/>
  <c r="I22" i="26"/>
  <c r="AI18" i="26"/>
  <c r="T19" i="28"/>
  <c r="BT18" i="28"/>
  <c r="E18" i="28"/>
  <c r="BV21" i="28"/>
  <c r="CB23" i="28"/>
  <c r="BW19" i="28"/>
  <c r="CB19" i="28"/>
  <c r="AX19" i="28"/>
  <c r="G21" i="28"/>
  <c r="BJ21" i="28"/>
  <c r="K18" i="28"/>
  <c r="AW21" i="28"/>
  <c r="AD23" i="28"/>
  <c r="J19" i="28"/>
  <c r="BX21" i="28"/>
  <c r="AI18" i="28"/>
  <c r="CC19" i="28"/>
  <c r="AZ22" i="28"/>
  <c r="T22" i="28"/>
  <c r="AW19" i="28"/>
  <c r="AO21" i="28"/>
  <c r="AY22" i="28"/>
  <c r="L21" i="28"/>
  <c r="L21" i="26"/>
  <c r="AM21" i="26"/>
  <c r="R21" i="26"/>
  <c r="AF22" i="26"/>
  <c r="CB18" i="26"/>
  <c r="BK18" i="26"/>
  <c r="P23" i="26"/>
  <c r="AM18" i="26"/>
  <c r="CD19" i="28"/>
  <c r="BJ22" i="28"/>
  <c r="K19" i="28"/>
  <c r="AE21" i="28"/>
  <c r="W22" i="28"/>
  <c r="E19" i="28"/>
  <c r="AU21" i="28"/>
  <c r="X17" i="28"/>
  <c r="J23" i="28"/>
  <c r="M19" i="28"/>
  <c r="W17" i="28"/>
  <c r="G19" i="28"/>
  <c r="P17" i="28"/>
  <c r="AG22" i="28"/>
  <c r="X19" i="28"/>
  <c r="AJ22" i="28"/>
  <c r="I23" i="28"/>
  <c r="AX18" i="28"/>
  <c r="AO22" i="28"/>
  <c r="CA17" i="28"/>
  <c r="BI23" i="28"/>
  <c r="AK17" i="28"/>
  <c r="AG23" i="26"/>
  <c r="AR18" i="26"/>
  <c r="AE17" i="26"/>
  <c r="K17" i="28"/>
  <c r="AN23" i="28"/>
  <c r="X23" i="28"/>
  <c r="BJ18" i="28"/>
  <c r="D22" i="28"/>
  <c r="H18" i="28"/>
  <c r="BN22" i="28"/>
  <c r="AD21" i="28"/>
  <c r="CB17" i="28"/>
  <c r="BB17" i="28"/>
  <c r="BO17" i="28"/>
  <c r="BX23" i="28"/>
  <c r="BP23" i="28"/>
  <c r="BN18" i="28"/>
  <c r="F17" i="28"/>
  <c r="J22" i="28"/>
  <c r="BF19" i="28"/>
  <c r="AG17" i="28"/>
  <c r="G18" i="28"/>
  <c r="T17" i="28"/>
  <c r="BC19" i="28"/>
  <c r="V22" i="28"/>
  <c r="BJ19" i="28"/>
  <c r="BL22" i="26"/>
  <c r="BX23" i="26"/>
  <c r="BH18" i="26"/>
  <c r="BU22" i="26"/>
  <c r="CD23" i="26"/>
  <c r="AD23" i="26"/>
  <c r="AT21" i="26"/>
  <c r="BG21" i="26"/>
  <c r="AU18" i="26"/>
  <c r="E23" i="26"/>
  <c r="AS19" i="26"/>
  <c r="BN22" i="26"/>
  <c r="AZ21" i="26"/>
  <c r="AO17" i="28"/>
  <c r="BP17" i="28"/>
  <c r="S18" i="28"/>
  <c r="BA17" i="28"/>
  <c r="AX17" i="28"/>
  <c r="BO18" i="28"/>
  <c r="BT21" i="28"/>
  <c r="BL21" i="28"/>
  <c r="BC23" i="28"/>
  <c r="X18" i="28"/>
  <c r="BB19" i="28"/>
  <c r="BF22" i="28"/>
  <c r="I18" i="28"/>
  <c r="C21" i="28"/>
  <c r="S22" i="28"/>
  <c r="BL18" i="28"/>
  <c r="T21" i="28"/>
  <c r="P22" i="28"/>
  <c r="BY19" i="28"/>
  <c r="AV23" i="28"/>
  <c r="AU23" i="28"/>
  <c r="AS23" i="28"/>
  <c r="E21" i="28"/>
  <c r="AJ21" i="28"/>
  <c r="AR21" i="28"/>
  <c r="H21" i="26"/>
  <c r="AI21" i="26"/>
  <c r="AA22" i="26"/>
  <c r="BK22" i="28"/>
  <c r="Y19" i="28"/>
  <c r="BC21" i="28"/>
  <c r="BM17" i="28"/>
  <c r="Z21" i="28"/>
  <c r="AV17" i="28"/>
  <c r="J21" i="28"/>
  <c r="Z22" i="28"/>
  <c r="AX21" i="28"/>
  <c r="D17" i="28"/>
  <c r="BG19" i="28"/>
  <c r="AM19" i="28"/>
  <c r="BA19" i="28"/>
  <c r="BY18" i="28"/>
  <c r="AS19" i="28"/>
  <c r="M22" i="28"/>
  <c r="AD18" i="28"/>
  <c r="BZ22" i="28"/>
  <c r="CB21" i="28"/>
  <c r="CA19" i="28"/>
  <c r="BV19" i="28"/>
  <c r="BN19" i="28"/>
  <c r="AR17" i="28"/>
  <c r="BA23" i="26"/>
  <c r="BI22" i="26"/>
  <c r="AH22" i="26"/>
  <c r="BF21" i="26"/>
  <c r="V23" i="26"/>
  <c r="L19" i="26"/>
  <c r="AI19" i="26"/>
  <c r="V17" i="28"/>
  <c r="AX22" i="28"/>
  <c r="CC17" i="28"/>
  <c r="BG23" i="28"/>
  <c r="AM23" i="28"/>
  <c r="BA23" i="28"/>
  <c r="BI21" i="28"/>
  <c r="BO19" i="28"/>
  <c r="Y23" i="28"/>
  <c r="AN22" i="28"/>
  <c r="X22" i="28"/>
  <c r="BP18" i="28"/>
  <c r="D21" i="28"/>
  <c r="M18" i="28"/>
  <c r="P19" i="28"/>
  <c r="AS21" i="28"/>
  <c r="BN23" i="28"/>
  <c r="V23" i="28"/>
  <c r="AD22" i="28"/>
  <c r="AA17" i="26"/>
  <c r="BN21" i="28"/>
  <c r="AH19" i="28"/>
  <c r="AA21" i="28"/>
  <c r="BK23" i="28"/>
  <c r="I19" i="28"/>
  <c r="BC18" i="28"/>
  <c r="BC22" i="26"/>
  <c r="M22" i="26"/>
  <c r="AV21" i="26"/>
  <c r="BT23" i="26"/>
  <c r="W18" i="26"/>
  <c r="AD19" i="26"/>
  <c r="W21" i="26"/>
  <c r="H23" i="26"/>
  <c r="AI23" i="26"/>
  <c r="AG21" i="26"/>
  <c r="Y23" i="26"/>
  <c r="Z19" i="26"/>
  <c r="BT21" i="26"/>
  <c r="BU23" i="26"/>
  <c r="BG22" i="26"/>
  <c r="AH19" i="26"/>
  <c r="T22" i="26"/>
  <c r="BH23" i="26"/>
  <c r="BU21" i="26"/>
  <c r="CD22" i="26"/>
  <c r="BZ19" i="26"/>
  <c r="P22" i="26"/>
  <c r="AT18" i="26"/>
  <c r="F21" i="26"/>
  <c r="AN17" i="26"/>
  <c r="BV18" i="26"/>
  <c r="CA22" i="26"/>
  <c r="CB23" i="26"/>
  <c r="BH21" i="26"/>
  <c r="BU18" i="26"/>
  <c r="S18" i="26"/>
  <c r="CC22" i="26"/>
  <c r="AW18" i="26"/>
  <c r="AH23" i="26"/>
  <c r="V19" i="26"/>
  <c r="F23" i="26"/>
  <c r="BP19" i="26"/>
  <c r="BX22" i="26"/>
  <c r="F22" i="26"/>
  <c r="AJ17" i="26"/>
  <c r="Z21" i="26"/>
  <c r="S22" i="26"/>
  <c r="AT19" i="26"/>
  <c r="AK22" i="26"/>
  <c r="AJ19" i="26"/>
  <c r="BP23" i="26"/>
  <c r="G17" i="26"/>
  <c r="BY19" i="26"/>
  <c r="AS21" i="26"/>
  <c r="AZ22" i="26"/>
  <c r="AM19" i="26"/>
  <c r="AH17" i="26"/>
  <c r="CC23" i="26"/>
  <c r="BW18" i="26"/>
  <c r="D23" i="26"/>
  <c r="AE23" i="26"/>
  <c r="AO19" i="26"/>
  <c r="U23" i="26"/>
  <c r="H18" i="26"/>
  <c r="K19" i="26"/>
  <c r="AD18" i="26"/>
  <c r="Y17" i="26"/>
  <c r="X18" i="26"/>
  <c r="CC21" i="26"/>
  <c r="AE22" i="26"/>
  <c r="R19" i="28"/>
  <c r="X22" i="26"/>
  <c r="V21" i="28"/>
  <c r="I22" i="28"/>
  <c r="AY17" i="28"/>
  <c r="AY21" i="28"/>
  <c r="H23" i="28"/>
  <c r="AA23" i="28"/>
  <c r="AE21" i="26"/>
  <c r="U21" i="26"/>
  <c r="AG22" i="26"/>
  <c r="AI17" i="26"/>
  <c r="BK23" i="26"/>
  <c r="Q19" i="26"/>
  <c r="BV21" i="26"/>
  <c r="AL21" i="26"/>
  <c r="BB19" i="26"/>
  <c r="BO21" i="26"/>
  <c r="AU23" i="26"/>
  <c r="AR22" i="26"/>
  <c r="AY19" i="26"/>
  <c r="L18" i="26"/>
  <c r="AL18" i="26"/>
  <c r="G21" i="26"/>
  <c r="BI21" i="26"/>
  <c r="B23" i="26"/>
  <c r="R17" i="26"/>
  <c r="G19" i="26"/>
  <c r="L23" i="26"/>
  <c r="AM23" i="26"/>
  <c r="R23" i="26"/>
  <c r="AF19" i="26"/>
  <c r="BJ18" i="26"/>
  <c r="BK21" i="26"/>
  <c r="I23" i="26"/>
  <c r="AE18" i="26"/>
  <c r="B21" i="26"/>
  <c r="Z17" i="26"/>
  <c r="Z23" i="26"/>
  <c r="P19" i="26"/>
  <c r="P21" i="26"/>
  <c r="J23" i="26"/>
  <c r="AV22" i="26"/>
  <c r="AY23" i="26"/>
  <c r="H19" i="26"/>
  <c r="BT19" i="26"/>
  <c r="Y19" i="26"/>
  <c r="AZ18" i="26"/>
  <c r="P17" i="26"/>
  <c r="BA21" i="26"/>
  <c r="BM23" i="26"/>
  <c r="AS23" i="26"/>
  <c r="BJ22" i="26"/>
  <c r="L22" i="26"/>
  <c r="R22" i="26"/>
  <c r="BT18" i="26"/>
  <c r="Q21" i="26"/>
  <c r="K22" i="26"/>
  <c r="Q17" i="26"/>
  <c r="J21" i="26"/>
  <c r="BB17" i="26"/>
  <c r="BV19" i="26"/>
  <c r="AD22" i="26"/>
  <c r="AX19" i="26"/>
  <c r="BG19" i="26"/>
  <c r="AN19" i="26"/>
  <c r="BJ19" i="26"/>
  <c r="S17" i="26"/>
  <c r="X23" i="26"/>
  <c r="M19" i="26"/>
  <c r="Q22" i="26"/>
  <c r="BL17" i="26"/>
  <c r="BV23" i="26"/>
  <c r="CD21" i="26"/>
  <c r="AX23" i="26"/>
  <c r="AN23" i="26"/>
  <c r="Z22" i="26"/>
  <c r="U17" i="26"/>
  <c r="AL17" i="26"/>
  <c r="AK18" i="26"/>
  <c r="BN23" i="26"/>
  <c r="R19" i="26"/>
  <c r="F19" i="26"/>
  <c r="BL18" i="26"/>
  <c r="AS18" i="26"/>
  <c r="CD19" i="26"/>
  <c r="AT23" i="26"/>
  <c r="AJ23" i="26"/>
  <c r="AK19" i="26"/>
  <c r="AW17" i="26"/>
  <c r="AL19" i="26"/>
  <c r="AV19" i="26"/>
  <c r="G23" i="26"/>
  <c r="BA19" i="26"/>
  <c r="AS22" i="26"/>
  <c r="AZ23" i="26"/>
  <c r="BL23" i="26"/>
  <c r="BG18" i="26"/>
  <c r="AA19" i="26"/>
  <c r="M23" i="26"/>
  <c r="F22" i="28"/>
  <c r="W19" i="26"/>
  <c r="BY21" i="28"/>
  <c r="B18" i="28"/>
  <c r="R21" i="28"/>
  <c r="AN21" i="28"/>
  <c r="T18" i="28"/>
  <c r="AR21" i="26"/>
  <c r="BA17" i="26"/>
  <c r="L17" i="26"/>
  <c r="BL19" i="26"/>
  <c r="BW23" i="26"/>
  <c r="AX21" i="26"/>
  <c r="CC18" i="26"/>
  <c r="AO23" i="26"/>
  <c r="CA23" i="26"/>
  <c r="BX21" i="26"/>
  <c r="BH22" i="26"/>
  <c r="V17" i="26"/>
  <c r="AD21" i="26"/>
  <c r="BH19" i="26"/>
  <c r="CD18" i="26"/>
  <c r="AJ22" i="26"/>
  <c r="BZ22" i="26"/>
  <c r="CA18" i="26"/>
  <c r="U19" i="26"/>
  <c r="AF18" i="26"/>
  <c r="BP18" i="26"/>
  <c r="AW19" i="26"/>
  <c r="BB21" i="26"/>
  <c r="AG17" i="26"/>
  <c r="BF23" i="26"/>
  <c r="C19" i="26"/>
  <c r="H22" i="26"/>
  <c r="AI22" i="26"/>
  <c r="AA23" i="26"/>
  <c r="Y22" i="26"/>
  <c r="AN18" i="26"/>
  <c r="BP22" i="26"/>
  <c r="S19" i="26"/>
  <c r="BI23" i="26"/>
  <c r="BF22" i="26"/>
  <c r="AH18" i="26"/>
  <c r="AF17" i="26"/>
  <c r="BL21" i="26"/>
  <c r="W17" i="26"/>
  <c r="AY22" i="26"/>
  <c r="C21" i="26"/>
  <c r="K21" i="26"/>
  <c r="T18" i="26"/>
  <c r="AR17" i="26"/>
  <c r="BH17" i="26"/>
  <c r="BW19" i="26"/>
  <c r="S23" i="26"/>
  <c r="AF21" i="26"/>
  <c r="AV23" i="26"/>
  <c r="BT22" i="26"/>
  <c r="BN21" i="26"/>
  <c r="W23" i="26"/>
  <c r="BG23" i="26"/>
  <c r="X19" i="26"/>
  <c r="D22" i="26"/>
  <c r="H17" i="26"/>
  <c r="AM17" i="26"/>
  <c r="D17" i="26"/>
  <c r="BM22" i="26"/>
  <c r="BJ21" i="26"/>
  <c r="BU19" i="26"/>
  <c r="BX19" i="26"/>
  <c r="AJ18" i="26"/>
  <c r="G22" i="26"/>
  <c r="BG21" i="28"/>
  <c r="BT22" i="28"/>
  <c r="AM22" i="28"/>
  <c r="AH23" i="28"/>
  <c r="Q18" i="28"/>
  <c r="AH17" i="28"/>
  <c r="X21" i="28"/>
  <c r="AW17" i="28"/>
  <c r="D21" i="26"/>
  <c r="BI19" i="26"/>
  <c r="R18" i="26"/>
  <c r="T19" i="26"/>
  <c r="Y21" i="26"/>
  <c r="BK17" i="26"/>
  <c r="D18" i="26"/>
  <c r="BK22" i="26"/>
  <c r="E22" i="26"/>
  <c r="K18" i="26"/>
  <c r="B22" i="26"/>
  <c r="BC21" i="26"/>
  <c r="BC23" i="26"/>
  <c r="U22" i="26"/>
  <c r="AO22" i="26"/>
  <c r="CC19" i="26"/>
  <c r="BA22" i="26"/>
  <c r="BO22" i="26"/>
  <c r="AN21" i="26"/>
  <c r="AK21" i="26"/>
  <c r="AD17" i="26"/>
  <c r="X17" i="26"/>
  <c r="C17" i="26"/>
  <c r="BW21" i="26"/>
  <c r="BY21" i="26"/>
  <c r="AG18" i="26"/>
  <c r="AW23" i="26"/>
  <c r="BB18" i="26"/>
  <c r="BO19" i="26"/>
  <c r="AU22" i="26"/>
  <c r="C23" i="26"/>
  <c r="BV22" i="26"/>
  <c r="BZ18" i="26"/>
  <c r="AY18" i="26"/>
  <c r="AT17" i="26"/>
  <c r="BO18" i="26"/>
  <c r="C22" i="26"/>
  <c r="AE19" i="26"/>
  <c r="BW22" i="26"/>
  <c r="BY22" i="26"/>
  <c r="AA18" i="26"/>
  <c r="BZ21" i="26"/>
  <c r="T21" i="26"/>
  <c r="E19" i="26"/>
  <c r="Q23" i="26"/>
  <c r="V21" i="26"/>
  <c r="AM22" i="26"/>
  <c r="AF23" i="26"/>
  <c r="P18" i="26"/>
  <c r="BZ17" i="26"/>
  <c r="AZ17" i="26"/>
  <c r="AH21" i="26"/>
  <c r="BJ23" i="26"/>
  <c r="V22" i="26"/>
  <c r="AR23" i="26"/>
  <c r="BP33" i="28" l="1"/>
  <c r="BP26" i="28"/>
  <c r="AO33" i="28"/>
  <c r="AO26" i="28"/>
  <c r="Y26" i="28"/>
  <c r="Y27" i="28" s="1"/>
  <c r="Y29" i="28" s="1"/>
  <c r="Y33" i="28"/>
  <c r="AJ44" i="28"/>
  <c r="AA26" i="28"/>
  <c r="AA33" i="28"/>
  <c r="L20" i="28"/>
  <c r="L34" i="28" s="1"/>
  <c r="K33" i="28"/>
  <c r="K26" i="28"/>
  <c r="V33" i="28"/>
  <c r="V26" i="28"/>
  <c r="T44" i="28"/>
  <c r="Q26" i="28"/>
  <c r="Q27" i="28" s="1"/>
  <c r="Q29" i="28" s="1"/>
  <c r="Q33" i="28"/>
  <c r="U33" i="28"/>
  <c r="U26" i="28"/>
  <c r="U27" i="28" s="1"/>
  <c r="U29" i="28" s="1"/>
  <c r="BJ44" i="28"/>
  <c r="Z20" i="28"/>
  <c r="Z34" i="28" s="1"/>
  <c r="AR33" i="28"/>
  <c r="AR26" i="28"/>
  <c r="BC20" i="28"/>
  <c r="BC34" i="28" s="1"/>
  <c r="AK33" i="28"/>
  <c r="AK26" i="28"/>
  <c r="BN44" i="28"/>
  <c r="AJ20" i="28"/>
  <c r="AJ34" i="28" s="1"/>
  <c r="L33" i="28"/>
  <c r="L26" i="28"/>
  <c r="L3" i="28"/>
  <c r="L7" i="28" s="1"/>
  <c r="BB35" i="28" s="1"/>
  <c r="BB43" i="28" s="1"/>
  <c r="BU20" i="28"/>
  <c r="BU34" i="28" s="1"/>
  <c r="BM20" i="28"/>
  <c r="BM34" i="28" s="1"/>
  <c r="AW26" i="28"/>
  <c r="AW33" i="28"/>
  <c r="BC44" i="28"/>
  <c r="BV44" i="28"/>
  <c r="BV20" i="28"/>
  <c r="BV34" i="28" s="1"/>
  <c r="Z44" i="28"/>
  <c r="AZ44" i="28"/>
  <c r="R44" i="28"/>
  <c r="R20" i="28"/>
  <c r="R34" i="28" s="1"/>
  <c r="BX20" i="28"/>
  <c r="BX34" i="28" s="1"/>
  <c r="AT20" i="28"/>
  <c r="AT34" i="28" s="1"/>
  <c r="T20" i="28"/>
  <c r="T34" i="28" s="1"/>
  <c r="CA33" i="28"/>
  <c r="CA26" i="28"/>
  <c r="BF33" i="28"/>
  <c r="BF26" i="28"/>
  <c r="AL33" i="28"/>
  <c r="AL26" i="28"/>
  <c r="T33" i="28"/>
  <c r="T26" i="28"/>
  <c r="B33" i="28"/>
  <c r="B26" i="28"/>
  <c r="B3" i="28"/>
  <c r="B9" i="28" s="1"/>
  <c r="BT35" i="28" s="1"/>
  <c r="BT43" i="28" s="1"/>
  <c r="CA44" i="28"/>
  <c r="CA20" i="28"/>
  <c r="CA34" i="28" s="1"/>
  <c r="BA20" i="28"/>
  <c r="BA34" i="28" s="1"/>
  <c r="AW44" i="28"/>
  <c r="W44" i="28"/>
  <c r="W20" i="28"/>
  <c r="W34" i="28" s="1"/>
  <c r="G20" i="28"/>
  <c r="G34" i="28" s="1"/>
  <c r="AA44" i="28"/>
  <c r="AA20" i="28"/>
  <c r="AA34" i="28" s="1"/>
  <c r="AM20" i="28"/>
  <c r="AM34" i="28" s="1"/>
  <c r="AN44" i="28"/>
  <c r="AN20" i="28"/>
  <c r="AN34" i="28" s="1"/>
  <c r="I44" i="28"/>
  <c r="AX20" i="28"/>
  <c r="AX34" i="28" s="1"/>
  <c r="F20" i="28"/>
  <c r="F34" i="28" s="1"/>
  <c r="BC33" i="28"/>
  <c r="BC26" i="28"/>
  <c r="M3" i="28"/>
  <c r="M7" i="28" s="1"/>
  <c r="BC35" i="28" s="1"/>
  <c r="BC43" i="28" s="1"/>
  <c r="AG33" i="28"/>
  <c r="AG26" i="28"/>
  <c r="BG20" i="28"/>
  <c r="BG34" i="28" s="1"/>
  <c r="C44" i="28"/>
  <c r="BM44" i="28"/>
  <c r="BF44" i="28"/>
  <c r="BI20" i="28"/>
  <c r="BI34" i="28" s="1"/>
  <c r="AD20" i="28"/>
  <c r="AD34" i="28" s="1"/>
  <c r="BH33" i="28"/>
  <c r="BH26" i="28"/>
  <c r="AJ26" i="28"/>
  <c r="AJ33" i="28"/>
  <c r="H33" i="28"/>
  <c r="H26" i="28"/>
  <c r="H3" i="28"/>
  <c r="CC44" i="28"/>
  <c r="BY44" i="28"/>
  <c r="BU44" i="28"/>
  <c r="U44" i="28"/>
  <c r="AZ20" i="28"/>
  <c r="AZ34" i="28" s="1"/>
  <c r="AS33" i="28"/>
  <c r="AS26" i="28"/>
  <c r="BI44" i="28"/>
  <c r="AI20" i="28"/>
  <c r="AI34" i="28" s="1"/>
  <c r="BL44" i="28"/>
  <c r="S44" i="28"/>
  <c r="S20" i="28"/>
  <c r="S34" i="28" s="1"/>
  <c r="X44" i="28"/>
  <c r="AY20" i="28"/>
  <c r="AY34" i="28" s="1"/>
  <c r="BJ33" i="28"/>
  <c r="BJ26" i="28"/>
  <c r="F33" i="28"/>
  <c r="F26" i="28"/>
  <c r="F3" i="28"/>
  <c r="F4" i="28" s="1"/>
  <c r="AS44" i="28"/>
  <c r="P44" i="28"/>
  <c r="BI33" i="28"/>
  <c r="BI26" i="28"/>
  <c r="BN20" i="28"/>
  <c r="BN34" i="28" s="1"/>
  <c r="AN26" i="28"/>
  <c r="AN33" i="28"/>
  <c r="BY20" i="28"/>
  <c r="BY34" i="28" s="1"/>
  <c r="U20" i="28"/>
  <c r="U34" i="28" s="1"/>
  <c r="AR44" i="28"/>
  <c r="AR20" i="28"/>
  <c r="AR34" i="28" s="1"/>
  <c r="J44" i="28"/>
  <c r="BL20" i="28"/>
  <c r="BL34" i="28" s="1"/>
  <c r="AL20" i="28"/>
  <c r="AL34" i="28" s="1"/>
  <c r="M20" i="28"/>
  <c r="M34" i="28" s="1"/>
  <c r="BV26" i="28"/>
  <c r="BV33" i="28"/>
  <c r="AZ33" i="28"/>
  <c r="AZ26" i="28"/>
  <c r="AH33" i="28"/>
  <c r="AH26" i="28"/>
  <c r="P33" i="28"/>
  <c r="P26" i="28"/>
  <c r="BA44" i="28"/>
  <c r="G44" i="28"/>
  <c r="AU20" i="28"/>
  <c r="AU34" i="28" s="1"/>
  <c r="AM44" i="28"/>
  <c r="AF44" i="28"/>
  <c r="BP20" i="28"/>
  <c r="BP34" i="28" s="1"/>
  <c r="AK20" i="28"/>
  <c r="AK34" i="28" s="1"/>
  <c r="BZ33" i="28"/>
  <c r="BZ26" i="28"/>
  <c r="AY33" i="28"/>
  <c r="AY26" i="28"/>
  <c r="W26" i="28"/>
  <c r="W33" i="28"/>
  <c r="BO26" i="28"/>
  <c r="BO33" i="28"/>
  <c r="BK20" i="28"/>
  <c r="BK34" i="28" s="1"/>
  <c r="BG44" i="28"/>
  <c r="AG44" i="28"/>
  <c r="K20" i="28"/>
  <c r="K34" i="28" s="1"/>
  <c r="I20" i="28"/>
  <c r="I34" i="28" s="1"/>
  <c r="M44" i="28"/>
  <c r="AV20" i="28"/>
  <c r="AV34" i="28" s="1"/>
  <c r="J20" i="28"/>
  <c r="J34" i="28" s="1"/>
  <c r="BB26" i="28"/>
  <c r="BB33" i="28"/>
  <c r="AF26" i="28"/>
  <c r="AF33" i="28"/>
  <c r="D33" i="28"/>
  <c r="D26" i="28"/>
  <c r="D3" i="28"/>
  <c r="D7" i="28" s="1"/>
  <c r="AT35" i="28" s="1"/>
  <c r="AT43" i="28" s="1"/>
  <c r="AY44" i="28"/>
  <c r="Y20" i="28"/>
  <c r="Y34" i="28" s="1"/>
  <c r="Q20" i="28"/>
  <c r="Q34" i="28" s="1"/>
  <c r="CB26" i="28"/>
  <c r="CB33" i="28"/>
  <c r="AI26" i="28"/>
  <c r="AI33" i="28"/>
  <c r="G3" i="28"/>
  <c r="G9" i="28" s="1"/>
  <c r="BY35" i="28" s="1"/>
  <c r="BY43" i="28" s="1"/>
  <c r="AI44" i="28"/>
  <c r="BB44" i="28"/>
  <c r="BB20" i="28"/>
  <c r="BB34" i="28" s="1"/>
  <c r="AE20" i="28"/>
  <c r="AE34" i="28" s="1"/>
  <c r="CD20" i="28"/>
  <c r="CD34" i="28" s="1"/>
  <c r="B20" i="28"/>
  <c r="B34" i="28" s="1"/>
  <c r="X33" i="28"/>
  <c r="X26" i="28"/>
  <c r="AW20" i="28"/>
  <c r="AW34" i="28" s="1"/>
  <c r="AM33" i="28"/>
  <c r="AM26" i="28"/>
  <c r="K3" i="28"/>
  <c r="K9" i="28" s="1"/>
  <c r="CC35" i="28" s="1"/>
  <c r="CC43" i="28" s="1"/>
  <c r="AX44" i="28"/>
  <c r="X20" i="28"/>
  <c r="X34" i="28" s="1"/>
  <c r="I33" i="28"/>
  <c r="I26" i="28"/>
  <c r="I3" i="28"/>
  <c r="I6" i="28" s="1"/>
  <c r="AK35" i="28" s="1"/>
  <c r="AK43" i="28" s="1"/>
  <c r="BO44" i="28"/>
  <c r="C20" i="28"/>
  <c r="C34" i="28" s="1"/>
  <c r="BX26" i="28"/>
  <c r="BX33" i="28"/>
  <c r="CC20" i="28"/>
  <c r="CC34" i="28" s="1"/>
  <c r="AU44" i="28"/>
  <c r="CB44" i="28"/>
  <c r="CB20" i="28"/>
  <c r="CB34" i="28" s="1"/>
  <c r="BT44" i="28"/>
  <c r="AH44" i="28"/>
  <c r="AH20" i="28"/>
  <c r="AH34" i="28" s="1"/>
  <c r="E44" i="28"/>
  <c r="BF20" i="28"/>
  <c r="BF34" i="28" s="1"/>
  <c r="AG20" i="28"/>
  <c r="AG34" i="28" s="1"/>
  <c r="H20" i="28"/>
  <c r="H34" i="28" s="1"/>
  <c r="BN33" i="28"/>
  <c r="BN26" i="28"/>
  <c r="AV33" i="28"/>
  <c r="AV26" i="28"/>
  <c r="AD33" i="28"/>
  <c r="AD26" i="28"/>
  <c r="J33" i="28"/>
  <c r="J26" i="28"/>
  <c r="J3" i="28"/>
  <c r="J7" i="28" s="1"/>
  <c r="AZ35" i="28" s="1"/>
  <c r="AZ43" i="28" s="1"/>
  <c r="BW44" i="28"/>
  <c r="BW20" i="28"/>
  <c r="BW34" i="28" s="1"/>
  <c r="AS20" i="28"/>
  <c r="AS34" i="28" s="1"/>
  <c r="AO44" i="28"/>
  <c r="P20" i="28"/>
  <c r="P34" i="28" s="1"/>
  <c r="BZ44" i="28"/>
  <c r="BZ20" i="28"/>
  <c r="BZ34" i="28" s="1"/>
  <c r="V44" i="28"/>
  <c r="V20" i="28"/>
  <c r="V34" i="28" s="1"/>
  <c r="BJ20" i="28"/>
  <c r="BJ34" i="28" s="1"/>
  <c r="AF20" i="28"/>
  <c r="AF34" i="28" s="1"/>
  <c r="BM33" i="28"/>
  <c r="BM26" i="28"/>
  <c r="I8" i="28"/>
  <c r="BM35" i="28" s="1"/>
  <c r="BM43" i="28" s="1"/>
  <c r="AU33" i="28"/>
  <c r="AU26" i="28"/>
  <c r="S26" i="28"/>
  <c r="S33" i="28"/>
  <c r="E3" i="28"/>
  <c r="E6" i="28" s="1"/>
  <c r="AG35" i="28" s="1"/>
  <c r="AG43" i="28" s="1"/>
  <c r="BO20" i="28"/>
  <c r="BO34" i="28" s="1"/>
  <c r="BK44" i="28"/>
  <c r="AK44" i="28"/>
  <c r="K44" i="28"/>
  <c r="AE26" i="28"/>
  <c r="AE33" i="28"/>
  <c r="C3" i="28"/>
  <c r="C7" i="28" s="1"/>
  <c r="AS35" i="28" s="1"/>
  <c r="AS43" i="28" s="1"/>
  <c r="B44" i="28"/>
  <c r="AO20" i="28"/>
  <c r="AO34" i="28" s="1"/>
  <c r="E20" i="28"/>
  <c r="E34" i="28" s="1"/>
  <c r="AX26" i="28"/>
  <c r="AX33" i="28"/>
  <c r="R33" i="28"/>
  <c r="R26" i="28"/>
  <c r="CC33" i="28"/>
  <c r="CC26" i="28"/>
  <c r="BY33" i="28"/>
  <c r="BY26" i="28"/>
  <c r="BU33" i="28"/>
  <c r="BU26" i="28"/>
  <c r="Y44" i="28"/>
  <c r="Q44" i="28"/>
  <c r="BT20" i="28"/>
  <c r="BT34" i="28" s="1"/>
  <c r="BA26" i="28"/>
  <c r="BA33" i="28"/>
  <c r="CD44" i="28"/>
  <c r="AT44" i="28"/>
  <c r="AE44" i="28"/>
  <c r="Q28" i="28"/>
  <c r="Q30" i="28" s="1"/>
  <c r="Q45" i="28" s="1"/>
  <c r="CE27" i="28"/>
  <c r="CE29" i="28" s="1"/>
  <c r="CE28" i="28"/>
  <c r="CE30" i="28" s="1"/>
  <c r="CE45" i="28" s="1"/>
  <c r="M28" i="28"/>
  <c r="M30" i="28" s="1"/>
  <c r="M45" i="28" s="1"/>
  <c r="M27" i="28"/>
  <c r="M29" i="28" s="1"/>
  <c r="BW27" i="28"/>
  <c r="BW29" i="28" s="1"/>
  <c r="BW28" i="28"/>
  <c r="BW30" i="28" s="1"/>
  <c r="BW45" i="28" s="1"/>
  <c r="BG27" i="28"/>
  <c r="BG29" i="28" s="1"/>
  <c r="BG28" i="28"/>
  <c r="BG30" i="28" s="1"/>
  <c r="BG45" i="28" s="1"/>
  <c r="BL28" i="28"/>
  <c r="BL30" i="28" s="1"/>
  <c r="BL45" i="28" s="1"/>
  <c r="BL27" i="28"/>
  <c r="BL29" i="28" s="1"/>
  <c r="E28" i="28"/>
  <c r="E30" i="28" s="1"/>
  <c r="E45" i="28" s="1"/>
  <c r="E27" i="28"/>
  <c r="E29" i="28" s="1"/>
  <c r="BK27" i="28"/>
  <c r="BK29" i="28" s="1"/>
  <c r="BK28" i="28"/>
  <c r="BK30" i="28" s="1"/>
  <c r="BK45" i="28" s="1"/>
  <c r="BQ27" i="28"/>
  <c r="BQ29" i="28" s="1"/>
  <c r="BQ28" i="28"/>
  <c r="BQ30" i="28" s="1"/>
  <c r="BQ45" i="28" s="1"/>
  <c r="CD28" i="28"/>
  <c r="CD30" i="28" s="1"/>
  <c r="CD45" i="28" s="1"/>
  <c r="CD27" i="28"/>
  <c r="CD29" i="28" s="1"/>
  <c r="G28" i="28"/>
  <c r="G30" i="28" s="1"/>
  <c r="G45" i="28" s="1"/>
  <c r="G27" i="28"/>
  <c r="G29" i="28" s="1"/>
  <c r="V27" i="28"/>
  <c r="V29" i="28" s="1"/>
  <c r="V28" i="28"/>
  <c r="V30" i="28" s="1"/>
  <c r="V45" i="28" s="1"/>
  <c r="BP28" i="28"/>
  <c r="BP30" i="28" s="1"/>
  <c r="BP45" i="28" s="1"/>
  <c r="BP27" i="28"/>
  <c r="BP29" i="28" s="1"/>
  <c r="Y28" i="28"/>
  <c r="Y30" i="28" s="1"/>
  <c r="Y45" i="28" s="1"/>
  <c r="C28" i="28"/>
  <c r="C30" i="28" s="1"/>
  <c r="C45" i="28" s="1"/>
  <c r="C27" i="28"/>
  <c r="C29" i="28" s="1"/>
  <c r="K28" i="28"/>
  <c r="K30" i="28" s="1"/>
  <c r="K45" i="28" s="1"/>
  <c r="K27" i="28"/>
  <c r="K29" i="28" s="1"/>
  <c r="AT28" i="28"/>
  <c r="AT30" i="28" s="1"/>
  <c r="AT45" i="28" s="1"/>
  <c r="AT27" i="28"/>
  <c r="AT29" i="28" s="1"/>
  <c r="BT28" i="28"/>
  <c r="BT30" i="28" s="1"/>
  <c r="BT45" i="28" s="1"/>
  <c r="BT27" i="28"/>
  <c r="BT29" i="28" s="1"/>
  <c r="AO27" i="28"/>
  <c r="AO29" i="28" s="1"/>
  <c r="AO28" i="28"/>
  <c r="AO30" i="28" s="1"/>
  <c r="AO45" i="28" s="1"/>
  <c r="Z27" i="28"/>
  <c r="Z29" i="28" s="1"/>
  <c r="Z28" i="28"/>
  <c r="Z30" i="28" s="1"/>
  <c r="Z45" i="28" s="1"/>
  <c r="AA28" i="28"/>
  <c r="AA30" i="28" s="1"/>
  <c r="AA45" i="28" s="1"/>
  <c r="AA27" i="28"/>
  <c r="AA29" i="28" s="1"/>
  <c r="AH20" i="26"/>
  <c r="AH34" i="26" s="1"/>
  <c r="AK44" i="26"/>
  <c r="P20" i="26"/>
  <c r="P34" i="26" s="1"/>
  <c r="AA44" i="26"/>
  <c r="AK20" i="26"/>
  <c r="AK34" i="26" s="1"/>
  <c r="S20" i="26"/>
  <c r="S34" i="26" s="1"/>
  <c r="CD20" i="26"/>
  <c r="CD34" i="26" s="1"/>
  <c r="V44" i="26"/>
  <c r="V20" i="26"/>
  <c r="V34" i="26" s="1"/>
  <c r="BX44" i="26"/>
  <c r="BX20" i="26"/>
  <c r="BX34" i="26" s="1"/>
  <c r="X44" i="26"/>
  <c r="BT20" i="26"/>
  <c r="BT34" i="26" s="1"/>
  <c r="AN20" i="26"/>
  <c r="AN34" i="26" s="1"/>
  <c r="L20" i="26"/>
  <c r="L34" i="26" s="1"/>
  <c r="BL33" i="26"/>
  <c r="BL26" i="26"/>
  <c r="AT33" i="26"/>
  <c r="AT26" i="26"/>
  <c r="Z33" i="26"/>
  <c r="Z26" i="26"/>
  <c r="H33" i="26"/>
  <c r="H26" i="26"/>
  <c r="H3" i="26"/>
  <c r="H8" i="26" s="1"/>
  <c r="BL35" i="26" s="1"/>
  <c r="BL43" i="26" s="1"/>
  <c r="BY44" i="26"/>
  <c r="BU20" i="26"/>
  <c r="BU34" i="26" s="1"/>
  <c r="X20" i="26"/>
  <c r="X34" i="26" s="1"/>
  <c r="BW44" i="26"/>
  <c r="BH44" i="26"/>
  <c r="BO44" i="26"/>
  <c r="BG20" i="26"/>
  <c r="BG34" i="26" s="1"/>
  <c r="AY44" i="26"/>
  <c r="M44" i="26"/>
  <c r="M20" i="26"/>
  <c r="M34" i="26" s="1"/>
  <c r="AY20" i="26"/>
  <c r="AY34" i="26" s="1"/>
  <c r="AE20" i="26"/>
  <c r="AE34" i="26" s="1"/>
  <c r="AW33" i="26"/>
  <c r="AW26" i="26"/>
  <c r="Y33" i="26"/>
  <c r="Y26" i="26"/>
  <c r="G33" i="26"/>
  <c r="G26" i="26"/>
  <c r="G3" i="26"/>
  <c r="G9" i="26" s="1"/>
  <c r="BY35" i="26" s="1"/>
  <c r="BY43" i="26" s="1"/>
  <c r="BB20" i="26"/>
  <c r="BB34" i="26" s="1"/>
  <c r="AD20" i="26"/>
  <c r="AD34" i="26" s="1"/>
  <c r="AL33" i="26"/>
  <c r="AL26" i="26"/>
  <c r="BA44" i="26"/>
  <c r="AW20" i="26"/>
  <c r="AW34" i="26" s="1"/>
  <c r="S33" i="26"/>
  <c r="S26" i="26"/>
  <c r="E3" i="26"/>
  <c r="E6" i="26" s="1"/>
  <c r="AG35" i="26" s="1"/>
  <c r="AG43" i="26" s="1"/>
  <c r="BZ20" i="26"/>
  <c r="BZ34" i="26" s="1"/>
  <c r="K44" i="26"/>
  <c r="BV20" i="26"/>
  <c r="BV34" i="26" s="1"/>
  <c r="Z44" i="26"/>
  <c r="Z20" i="26"/>
  <c r="Z34" i="26" s="1"/>
  <c r="S44" i="26"/>
  <c r="AG20" i="26"/>
  <c r="AG34" i="26" s="1"/>
  <c r="CD44" i="26"/>
  <c r="C44" i="26"/>
  <c r="C20" i="26"/>
  <c r="C34" i="26" s="1"/>
  <c r="BJ44" i="26"/>
  <c r="P44" i="26"/>
  <c r="BJ20" i="26"/>
  <c r="BJ34" i="26" s="1"/>
  <c r="AJ20" i="26"/>
  <c r="AJ34" i="26" s="1"/>
  <c r="H20" i="26"/>
  <c r="H34" i="26" s="1"/>
  <c r="BH33" i="26"/>
  <c r="BH26" i="26"/>
  <c r="AN33" i="26"/>
  <c r="AN26" i="26"/>
  <c r="V33" i="26"/>
  <c r="V26" i="26"/>
  <c r="D33" i="26"/>
  <c r="D26" i="26"/>
  <c r="D3" i="26"/>
  <c r="D9" i="26" s="1"/>
  <c r="BV35" i="26" s="1"/>
  <c r="BV43" i="26" s="1"/>
  <c r="BU44" i="26"/>
  <c r="AN44" i="26"/>
  <c r="AJ44" i="26"/>
  <c r="AF44" i="26"/>
  <c r="AV44" i="26"/>
  <c r="AV20" i="26"/>
  <c r="AV34" i="26" s="1"/>
  <c r="AR33" i="26"/>
  <c r="AR26" i="26"/>
  <c r="AS20" i="26"/>
  <c r="AS34" i="26" s="1"/>
  <c r="AG33" i="26"/>
  <c r="AG26" i="26"/>
  <c r="BG44" i="26"/>
  <c r="AO44" i="26"/>
  <c r="E44" i="26"/>
  <c r="E20" i="26"/>
  <c r="E34" i="26" s="1"/>
  <c r="AT20" i="26"/>
  <c r="AT34" i="26" s="1"/>
  <c r="K20" i="26"/>
  <c r="K34" i="26" s="1"/>
  <c r="AM33" i="26"/>
  <c r="AM26" i="26"/>
  <c r="U33" i="26"/>
  <c r="U26" i="26"/>
  <c r="C33" i="26"/>
  <c r="C26" i="26"/>
  <c r="C3" i="26"/>
  <c r="C4" i="26" s="1"/>
  <c r="BB44" i="26"/>
  <c r="AX44" i="26"/>
  <c r="AX20" i="26"/>
  <c r="AX34" i="26" s="1"/>
  <c r="AT44" i="26"/>
  <c r="AL44" i="26"/>
  <c r="T20" i="26"/>
  <c r="T34" i="26" s="1"/>
  <c r="X33" i="26"/>
  <c r="X26" i="26"/>
  <c r="J3" i="26"/>
  <c r="J7" i="26" s="1"/>
  <c r="AZ35" i="26" s="1"/>
  <c r="AZ43" i="26" s="1"/>
  <c r="BL20" i="26"/>
  <c r="BL34" i="26" s="1"/>
  <c r="AW44" i="26"/>
  <c r="BZ44" i="26"/>
  <c r="AD33" i="26"/>
  <c r="AD26" i="26"/>
  <c r="P33" i="26"/>
  <c r="P26" i="26"/>
  <c r="B3" i="26"/>
  <c r="B5" i="26" s="1"/>
  <c r="P35" i="26" s="1"/>
  <c r="P43" i="26" s="1"/>
  <c r="BP20" i="26"/>
  <c r="BP34" i="26" s="1"/>
  <c r="BV44" i="26"/>
  <c r="G44" i="26"/>
  <c r="G20" i="26"/>
  <c r="G34" i="26" s="1"/>
  <c r="BW20" i="26"/>
  <c r="BW34" i="26" s="1"/>
  <c r="AA20" i="26"/>
  <c r="AA34" i="26" s="1"/>
  <c r="AR44" i="26"/>
  <c r="F44" i="26"/>
  <c r="F20" i="26"/>
  <c r="F34" i="26" s="1"/>
  <c r="AZ20" i="26"/>
  <c r="AZ34" i="26" s="1"/>
  <c r="AF20" i="26"/>
  <c r="AF34" i="26" s="1"/>
  <c r="D20" i="26"/>
  <c r="D34" i="26" s="1"/>
  <c r="BB33" i="26"/>
  <c r="BB26" i="26"/>
  <c r="AJ33" i="26"/>
  <c r="AJ26" i="26"/>
  <c r="R33" i="26"/>
  <c r="R26" i="26"/>
  <c r="D5" i="26"/>
  <c r="R35" i="26" s="1"/>
  <c r="R43" i="26" s="1"/>
  <c r="CC20" i="26"/>
  <c r="CC34" i="26" s="1"/>
  <c r="Y44" i="26"/>
  <c r="Y20" i="26"/>
  <c r="Y34" i="26" s="1"/>
  <c r="U44" i="26"/>
  <c r="U20" i="26"/>
  <c r="U34" i="26" s="1"/>
  <c r="Q44" i="26"/>
  <c r="Q20" i="26"/>
  <c r="Q34" i="26" s="1"/>
  <c r="AD44" i="26"/>
  <c r="AH33" i="26"/>
  <c r="AH26" i="26"/>
  <c r="AS44" i="26"/>
  <c r="W33" i="26"/>
  <c r="W26" i="26"/>
  <c r="I3" i="26"/>
  <c r="R44" i="26"/>
  <c r="BT44" i="26"/>
  <c r="AG44" i="26"/>
  <c r="CA20" i="26"/>
  <c r="CA34" i="26" s="1"/>
  <c r="AM20" i="26"/>
  <c r="AM34" i="26" s="1"/>
  <c r="BK33" i="26"/>
  <c r="BK26" i="26"/>
  <c r="AI33" i="26"/>
  <c r="AI26" i="26"/>
  <c r="Q33" i="26"/>
  <c r="Q26" i="26"/>
  <c r="C5" i="26"/>
  <c r="Q35" i="26" s="1"/>
  <c r="Q43" i="26" s="1"/>
  <c r="AM44" i="26"/>
  <c r="AI44" i="26"/>
  <c r="AE44" i="26"/>
  <c r="T44" i="26"/>
  <c r="AZ33" i="26"/>
  <c r="AZ26" i="26"/>
  <c r="CA44" i="26"/>
  <c r="BL44" i="26"/>
  <c r="L44" i="26"/>
  <c r="H44" i="26"/>
  <c r="D44" i="26"/>
  <c r="BK20" i="26"/>
  <c r="BK34" i="26" s="1"/>
  <c r="BP44" i="26"/>
  <c r="AO20" i="26"/>
  <c r="AO34" i="26" s="1"/>
  <c r="W20" i="26"/>
  <c r="W34" i="26" s="1"/>
  <c r="AH44" i="26"/>
  <c r="CB20" i="26"/>
  <c r="CB34" i="26" s="1"/>
  <c r="AU20" i="26"/>
  <c r="AU34" i="26" s="1"/>
  <c r="R20" i="26"/>
  <c r="R34" i="26" s="1"/>
  <c r="BZ33" i="26"/>
  <c r="BZ26" i="26"/>
  <c r="AX33" i="26"/>
  <c r="AX26" i="26"/>
  <c r="H7" i="26"/>
  <c r="AX35" i="26" s="1"/>
  <c r="AX43" i="26" s="1"/>
  <c r="AF33" i="26"/>
  <c r="AF26" i="26"/>
  <c r="L33" i="26"/>
  <c r="L26" i="26"/>
  <c r="L3" i="26"/>
  <c r="L5" i="26" s="1"/>
  <c r="Z35" i="26" s="1"/>
  <c r="Z43" i="26" s="1"/>
  <c r="CC44" i="26"/>
  <c r="BY20" i="26"/>
  <c r="BY34" i="26" s="1"/>
  <c r="AL20" i="26"/>
  <c r="AL34" i="26" s="1"/>
  <c r="T33" i="26"/>
  <c r="T26" i="26"/>
  <c r="F3" i="26"/>
  <c r="F7" i="26" s="1"/>
  <c r="AV35" i="26" s="1"/>
  <c r="AV43" i="26" s="1"/>
  <c r="BH20" i="26"/>
  <c r="BH34" i="26" s="1"/>
  <c r="BO20" i="26"/>
  <c r="BO34" i="26" s="1"/>
  <c r="BI44" i="26"/>
  <c r="W44" i="26"/>
  <c r="BI20" i="26"/>
  <c r="BI34" i="26" s="1"/>
  <c r="AI20" i="26"/>
  <c r="AI34" i="26" s="1"/>
  <c r="BA33" i="26"/>
  <c r="BA26" i="26"/>
  <c r="AE33" i="26"/>
  <c r="AE26" i="26"/>
  <c r="C6" i="26"/>
  <c r="AE35" i="26" s="1"/>
  <c r="AE43" i="26" s="1"/>
  <c r="K33" i="26"/>
  <c r="K26" i="26"/>
  <c r="K3" i="26"/>
  <c r="K6" i="26" s="1"/>
  <c r="AM35" i="26" s="1"/>
  <c r="AM43" i="26" s="1"/>
  <c r="AR20" i="26"/>
  <c r="AR34" i="26" s="1"/>
  <c r="AV33" i="26"/>
  <c r="AV26" i="26"/>
  <c r="BA20" i="26"/>
  <c r="BA34" i="26" s="1"/>
  <c r="AA33" i="26"/>
  <c r="AA26" i="26"/>
  <c r="M3" i="26"/>
  <c r="M5" i="26" s="1"/>
  <c r="AA35" i="26" s="1"/>
  <c r="AA43" i="26" s="1"/>
  <c r="BK44" i="26"/>
  <c r="AU28" i="26"/>
  <c r="AU30" i="26" s="1"/>
  <c r="AU45" i="26" s="1"/>
  <c r="AU27" i="26"/>
  <c r="AU29" i="26" s="1"/>
  <c r="M28" i="26"/>
  <c r="M30" i="26" s="1"/>
  <c r="M45" i="26" s="1"/>
  <c r="M27" i="26"/>
  <c r="M29" i="26" s="1"/>
  <c r="CE28" i="26"/>
  <c r="CE30" i="26" s="1"/>
  <c r="CE45" i="26" s="1"/>
  <c r="CE27" i="26"/>
  <c r="CE29" i="26" s="1"/>
  <c r="BJ27" i="26"/>
  <c r="BJ29" i="26" s="1"/>
  <c r="BJ28" i="26"/>
  <c r="BJ30" i="26" s="1"/>
  <c r="BJ45" i="26" s="1"/>
  <c r="F28" i="26"/>
  <c r="F30" i="26" s="1"/>
  <c r="F45" i="26" s="1"/>
  <c r="F27" i="26"/>
  <c r="F29" i="26" s="1"/>
  <c r="CB27" i="26"/>
  <c r="CB29" i="26" s="1"/>
  <c r="CB28" i="26"/>
  <c r="CB30" i="26" s="1"/>
  <c r="CB45" i="26" s="1"/>
  <c r="BW28" i="26"/>
  <c r="BW30" i="26" s="1"/>
  <c r="BW45" i="26" s="1"/>
  <c r="BW27" i="26"/>
  <c r="BW29" i="26" s="1"/>
  <c r="CC28" i="26"/>
  <c r="CC30" i="26" s="1"/>
  <c r="CC45" i="26" s="1"/>
  <c r="CC27" i="26"/>
  <c r="CC29" i="26" s="1"/>
  <c r="BV28" i="26"/>
  <c r="BV30" i="26" s="1"/>
  <c r="BV45" i="26" s="1"/>
  <c r="BV27" i="26"/>
  <c r="BV29" i="26" s="1"/>
  <c r="BQ28" i="26"/>
  <c r="BQ30" i="26" s="1"/>
  <c r="BQ45" i="26" s="1"/>
  <c r="BQ27" i="26"/>
  <c r="BQ29" i="26" s="1"/>
  <c r="AO28" i="26"/>
  <c r="AO30" i="26" s="1"/>
  <c r="AO45" i="26" s="1"/>
  <c r="AO27" i="26"/>
  <c r="AO29" i="26" s="1"/>
  <c r="BX27" i="26"/>
  <c r="BX29" i="26" s="1"/>
  <c r="BX28" i="26"/>
  <c r="BX30" i="26" s="1"/>
  <c r="BX45" i="26" s="1"/>
  <c r="BG28" i="26"/>
  <c r="BG30" i="26" s="1"/>
  <c r="BG45" i="26" s="1"/>
  <c r="BG27" i="26"/>
  <c r="BG29" i="26" s="1"/>
  <c r="CD28" i="26"/>
  <c r="CD30" i="26" s="1"/>
  <c r="CD45" i="26" s="1"/>
  <c r="CD27" i="26"/>
  <c r="CD29" i="26" s="1"/>
  <c r="BF27" i="26"/>
  <c r="BF29" i="26" s="1"/>
  <c r="BF28" i="26"/>
  <c r="BF30" i="26" s="1"/>
  <c r="BF45" i="26" s="1"/>
  <c r="B28" i="26"/>
  <c r="B30" i="26" s="1"/>
  <c r="B45" i="26" s="1"/>
  <c r="B27" i="26"/>
  <c r="B29" i="26" s="1"/>
  <c r="AY28" i="26"/>
  <c r="AY30" i="26" s="1"/>
  <c r="AY45" i="26" s="1"/>
  <c r="AY27" i="26"/>
  <c r="AY29" i="26" s="1"/>
  <c r="BI28" i="26"/>
  <c r="BI30" i="26" s="1"/>
  <c r="BI45" i="26" s="1"/>
  <c r="BI27" i="26"/>
  <c r="BI29" i="26" s="1"/>
  <c r="I28" i="26"/>
  <c r="I30" i="26" s="1"/>
  <c r="I45" i="26" s="1"/>
  <c r="I27" i="26"/>
  <c r="I29" i="26" s="1"/>
  <c r="BU28" i="26"/>
  <c r="BU30" i="26" s="1"/>
  <c r="BU45" i="26" s="1"/>
  <c r="BU27" i="26"/>
  <c r="BU29" i="26" s="1"/>
  <c r="AS28" i="26"/>
  <c r="AS30" i="26" s="1"/>
  <c r="AS45" i="26" s="1"/>
  <c r="AS27" i="26"/>
  <c r="AS29" i="26" s="1"/>
  <c r="BT27" i="26"/>
  <c r="BT29" i="26" s="1"/>
  <c r="BT28" i="26"/>
  <c r="BT30" i="26" s="1"/>
  <c r="BT45" i="26" s="1"/>
  <c r="BM28" i="26"/>
  <c r="BM30" i="26" s="1"/>
  <c r="BM45" i="26" s="1"/>
  <c r="BM27" i="26"/>
  <c r="BM29" i="26" s="1"/>
  <c r="CA28" i="26"/>
  <c r="CA30" i="26" s="1"/>
  <c r="CA45" i="26" s="1"/>
  <c r="CA27" i="26"/>
  <c r="CA29" i="26" s="1"/>
  <c r="BN27" i="26"/>
  <c r="BN29" i="26" s="1"/>
  <c r="BN28" i="26"/>
  <c r="BN30" i="26" s="1"/>
  <c r="BN45" i="26" s="1"/>
  <c r="J28" i="26"/>
  <c r="J30" i="26" s="1"/>
  <c r="J45" i="26" s="1"/>
  <c r="J27" i="26"/>
  <c r="J29" i="26" s="1"/>
  <c r="BC28" i="26"/>
  <c r="BC30" i="26" s="1"/>
  <c r="BC45" i="26" s="1"/>
  <c r="BC27" i="26"/>
  <c r="BC29" i="26" s="1"/>
  <c r="E28" i="26"/>
  <c r="E30" i="26" s="1"/>
  <c r="E45" i="26" s="1"/>
  <c r="E27" i="26"/>
  <c r="E29" i="26" s="1"/>
  <c r="BY28" i="26"/>
  <c r="BY30" i="26" s="1"/>
  <c r="BY45" i="26" s="1"/>
  <c r="BY27" i="26"/>
  <c r="BY29" i="26" s="1"/>
  <c r="BP28" i="26"/>
  <c r="BP30" i="26" s="1"/>
  <c r="BP45" i="26" s="1"/>
  <c r="BP27" i="26"/>
  <c r="BP29" i="26" s="1"/>
  <c r="BO28" i="26"/>
  <c r="BO30" i="26" s="1"/>
  <c r="BO45" i="26" s="1"/>
  <c r="BO27" i="26"/>
  <c r="BO29" i="26" s="1"/>
  <c r="AK28" i="26"/>
  <c r="AK30" i="26" s="1"/>
  <c r="AK45" i="26" s="1"/>
  <c r="AK27" i="26"/>
  <c r="AK29" i="26" s="1"/>
  <c r="G5" i="26" l="1"/>
  <c r="U35" i="26" s="1"/>
  <c r="U43" i="26" s="1"/>
  <c r="U28" i="28"/>
  <c r="U30" i="28" s="1"/>
  <c r="U45" i="28" s="1"/>
  <c r="K7" i="28"/>
  <c r="BA35" i="28" s="1"/>
  <c r="BA43" i="28" s="1"/>
  <c r="G8" i="26"/>
  <c r="BK35" i="26" s="1"/>
  <c r="BK43" i="26" s="1"/>
  <c r="D6" i="28"/>
  <c r="AF35" i="28" s="1"/>
  <c r="AF43" i="28" s="1"/>
  <c r="L6" i="28"/>
  <c r="AN35" i="28" s="1"/>
  <c r="AN43" i="28" s="1"/>
  <c r="L4" i="26"/>
  <c r="H9" i="26"/>
  <c r="BZ35" i="26" s="1"/>
  <c r="BZ43" i="26" s="1"/>
  <c r="H6" i="26"/>
  <c r="AJ35" i="26" s="1"/>
  <c r="AJ43" i="26" s="1"/>
  <c r="H5" i="26"/>
  <c r="V35" i="26" s="1"/>
  <c r="V43" i="26" s="1"/>
  <c r="G7" i="26"/>
  <c r="AW35" i="26" s="1"/>
  <c r="AW43" i="26" s="1"/>
  <c r="H4" i="26"/>
  <c r="B6" i="28"/>
  <c r="AD35" i="28" s="1"/>
  <c r="AD43" i="28" s="1"/>
  <c r="I7" i="28"/>
  <c r="AY35" i="28" s="1"/>
  <c r="AY43" i="28" s="1"/>
  <c r="B5" i="28"/>
  <c r="P35" i="28" s="1"/>
  <c r="P43" i="28" s="1"/>
  <c r="B8" i="28"/>
  <c r="BF35" i="28" s="1"/>
  <c r="BF43" i="28" s="1"/>
  <c r="K4" i="26"/>
  <c r="I4" i="28"/>
  <c r="L7" i="26"/>
  <c r="BB35" i="26" s="1"/>
  <c r="BB43" i="26" s="1"/>
  <c r="D6" i="26"/>
  <c r="AF35" i="26" s="1"/>
  <c r="AF43" i="26" s="1"/>
  <c r="G6" i="26"/>
  <c r="AI35" i="26" s="1"/>
  <c r="AI43" i="26" s="1"/>
  <c r="J5" i="26"/>
  <c r="X35" i="26" s="1"/>
  <c r="X43" i="26" s="1"/>
  <c r="D4" i="26"/>
  <c r="J6" i="26"/>
  <c r="AL35" i="26" s="1"/>
  <c r="AL43" i="26" s="1"/>
  <c r="D7" i="26"/>
  <c r="AT35" i="26" s="1"/>
  <c r="AT43" i="26" s="1"/>
  <c r="F7" i="28"/>
  <c r="AV35" i="28" s="1"/>
  <c r="AV43" i="28" s="1"/>
  <c r="F9" i="28"/>
  <c r="BX35" i="28" s="1"/>
  <c r="BX43" i="28" s="1"/>
  <c r="F6" i="28"/>
  <c r="AH35" i="28" s="1"/>
  <c r="AH43" i="28" s="1"/>
  <c r="L4" i="28"/>
  <c r="D8" i="26"/>
  <c r="BH35" i="26" s="1"/>
  <c r="BH43" i="26" s="1"/>
  <c r="G4" i="26"/>
  <c r="J4" i="28"/>
  <c r="J9" i="28"/>
  <c r="CB35" i="28" s="1"/>
  <c r="CB43" i="28" s="1"/>
  <c r="G7" i="28"/>
  <c r="AW35" i="28" s="1"/>
  <c r="AW43" i="28" s="1"/>
  <c r="F35" i="28"/>
  <c r="F43" i="28" s="1"/>
  <c r="AX28" i="28"/>
  <c r="AX30" i="28" s="1"/>
  <c r="AX45" i="28" s="1"/>
  <c r="AX27" i="28"/>
  <c r="AX29" i="28" s="1"/>
  <c r="BO27" i="28"/>
  <c r="BO29" i="28" s="1"/>
  <c r="BO28" i="28"/>
  <c r="BO30" i="28" s="1"/>
  <c r="BO45" i="28" s="1"/>
  <c r="BZ28" i="28"/>
  <c r="BZ30" i="28" s="1"/>
  <c r="BZ45" i="28" s="1"/>
  <c r="BZ27" i="28"/>
  <c r="BZ29" i="28" s="1"/>
  <c r="AZ28" i="28"/>
  <c r="AZ30" i="28" s="1"/>
  <c r="AZ45" i="28" s="1"/>
  <c r="AZ46" i="28" s="1"/>
  <c r="AZ27" i="28"/>
  <c r="AZ29" i="28" s="1"/>
  <c r="BV28" i="28"/>
  <c r="BV30" i="28" s="1"/>
  <c r="BV45" i="28" s="1"/>
  <c r="BV27" i="28"/>
  <c r="BV29" i="28" s="1"/>
  <c r="F27" i="28"/>
  <c r="F29" i="28" s="1"/>
  <c r="F28" i="28"/>
  <c r="F30" i="28" s="1"/>
  <c r="F45" i="28" s="1"/>
  <c r="H8" i="28"/>
  <c r="BL35" i="28" s="1"/>
  <c r="H5" i="28"/>
  <c r="V35" i="28" s="1"/>
  <c r="V43" i="28" s="1"/>
  <c r="V46" i="28" s="1"/>
  <c r="H6" i="28"/>
  <c r="AJ35" i="28" s="1"/>
  <c r="AJ43" i="28" s="1"/>
  <c r="BH28" i="28"/>
  <c r="BH30" i="28" s="1"/>
  <c r="BH45" i="28" s="1"/>
  <c r="BH27" i="28"/>
  <c r="BH29" i="28" s="1"/>
  <c r="B27" i="28"/>
  <c r="B29" i="28" s="1"/>
  <c r="B28" i="28"/>
  <c r="B30" i="28" s="1"/>
  <c r="B45" i="28" s="1"/>
  <c r="CA27" i="28"/>
  <c r="CA29" i="28" s="1"/>
  <c r="CA28" i="28"/>
  <c r="CA30" i="28" s="1"/>
  <c r="CA45" i="28" s="1"/>
  <c r="AK27" i="28"/>
  <c r="AK29" i="28" s="1"/>
  <c r="AK28" i="28"/>
  <c r="AK30" i="28" s="1"/>
  <c r="AK45" i="28" s="1"/>
  <c r="AK46" i="28" s="1"/>
  <c r="AR28" i="28"/>
  <c r="AR30" i="28" s="1"/>
  <c r="AR45" i="28" s="1"/>
  <c r="AR27" i="28"/>
  <c r="AR29" i="28" s="1"/>
  <c r="V52" i="28"/>
  <c r="V36" i="28" s="1"/>
  <c r="R27" i="28"/>
  <c r="R29" i="28" s="1"/>
  <c r="R28" i="28"/>
  <c r="R30" i="28" s="1"/>
  <c r="R45" i="28" s="1"/>
  <c r="C8" i="28"/>
  <c r="BG35" i="28" s="1"/>
  <c r="C5" i="28"/>
  <c r="Q35" i="28" s="1"/>
  <c r="C4" i="28"/>
  <c r="E4" i="28"/>
  <c r="E9" i="28"/>
  <c r="BW35" i="28" s="1"/>
  <c r="E7" i="28"/>
  <c r="AU35" i="28" s="1"/>
  <c r="AU43" i="28" s="1"/>
  <c r="BM27" i="28"/>
  <c r="BM29" i="28" s="1"/>
  <c r="BM28" i="28"/>
  <c r="BM30" i="28" s="1"/>
  <c r="BM45" i="28" s="1"/>
  <c r="BN28" i="28"/>
  <c r="BN30" i="28" s="1"/>
  <c r="BN45" i="28" s="1"/>
  <c r="BN27" i="28"/>
  <c r="BN29" i="28" s="1"/>
  <c r="I28" i="28"/>
  <c r="I30" i="28" s="1"/>
  <c r="I45" i="28" s="1"/>
  <c r="I27" i="28"/>
  <c r="I29" i="28" s="1"/>
  <c r="K4" i="28"/>
  <c r="K5" i="28"/>
  <c r="Y35" i="28" s="1"/>
  <c r="CB28" i="28"/>
  <c r="CB30" i="28" s="1"/>
  <c r="CB45" i="28" s="1"/>
  <c r="CB27" i="28"/>
  <c r="CB29" i="28" s="1"/>
  <c r="AT46" i="28"/>
  <c r="AT52" i="28" s="1"/>
  <c r="AT36" i="28" s="1"/>
  <c r="CC27" i="28"/>
  <c r="CC29" i="28" s="1"/>
  <c r="CC28" i="28"/>
  <c r="CC30" i="28" s="1"/>
  <c r="CC45" i="28" s="1"/>
  <c r="CC46" i="28" s="1"/>
  <c r="C6" i="28"/>
  <c r="AE35" i="28" s="1"/>
  <c r="AE43" i="28" s="1"/>
  <c r="E5" i="28"/>
  <c r="S35" i="28" s="1"/>
  <c r="S43" i="28" s="1"/>
  <c r="AU27" i="28"/>
  <c r="AU29" i="28" s="1"/>
  <c r="AU28" i="28"/>
  <c r="AU30" i="28" s="1"/>
  <c r="AU45" i="28" s="1"/>
  <c r="AV28" i="28"/>
  <c r="AV30" i="28" s="1"/>
  <c r="AV45" i="28" s="1"/>
  <c r="AV27" i="28"/>
  <c r="AV29" i="28" s="1"/>
  <c r="K6" i="28"/>
  <c r="AM35" i="28" s="1"/>
  <c r="AM43" i="28" s="1"/>
  <c r="J5" i="28"/>
  <c r="X35" i="28" s="1"/>
  <c r="X43" i="28" s="1"/>
  <c r="AI27" i="28"/>
  <c r="AI29" i="28" s="1"/>
  <c r="AI28" i="28"/>
  <c r="AI30" i="28" s="1"/>
  <c r="AI45" i="28" s="1"/>
  <c r="D4" i="28"/>
  <c r="BB28" i="28"/>
  <c r="BB30" i="28" s="1"/>
  <c r="BB45" i="28" s="1"/>
  <c r="BB27" i="28"/>
  <c r="BB29" i="28" s="1"/>
  <c r="I5" i="28"/>
  <c r="W35" i="28" s="1"/>
  <c r="W43" i="28" s="1"/>
  <c r="AY27" i="28"/>
  <c r="AY29" i="28" s="1"/>
  <c r="AY28" i="28"/>
  <c r="AY30" i="28" s="1"/>
  <c r="AY45" i="28" s="1"/>
  <c r="AY46" i="28" s="1"/>
  <c r="AH28" i="28"/>
  <c r="AH30" i="28" s="1"/>
  <c r="AH45" i="28" s="1"/>
  <c r="AH27" i="28"/>
  <c r="AH29" i="28" s="1"/>
  <c r="E8" i="28"/>
  <c r="BI35" i="28" s="1"/>
  <c r="BI43" i="28" s="1"/>
  <c r="AS27" i="28"/>
  <c r="AS29" i="28" s="1"/>
  <c r="AS28" i="28"/>
  <c r="AS30" i="28" s="1"/>
  <c r="AS45" i="28" s="1"/>
  <c r="AS46" i="28" s="1"/>
  <c r="H4" i="28"/>
  <c r="AG27" i="28"/>
  <c r="AG29" i="28" s="1"/>
  <c r="AG28" i="28"/>
  <c r="AG30" i="28" s="1"/>
  <c r="AG45" i="28" s="1"/>
  <c r="AG46" i="28" s="1"/>
  <c r="BC27" i="28"/>
  <c r="BC29" i="28" s="1"/>
  <c r="BC28" i="28"/>
  <c r="BC30" i="28" s="1"/>
  <c r="BC45" i="28" s="1"/>
  <c r="BC46" i="28" s="1"/>
  <c r="J6" i="28"/>
  <c r="AL35" i="28" s="1"/>
  <c r="AL43" i="28" s="1"/>
  <c r="BF28" i="28"/>
  <c r="BF30" i="28" s="1"/>
  <c r="BF45" i="28" s="1"/>
  <c r="BF27" i="28"/>
  <c r="BF29" i="28" s="1"/>
  <c r="L5" i="28"/>
  <c r="Z35" i="28" s="1"/>
  <c r="L8" i="28"/>
  <c r="BP35" i="28" s="1"/>
  <c r="L9" i="28"/>
  <c r="CD35" i="28" s="1"/>
  <c r="BA27" i="28"/>
  <c r="BA29" i="28" s="1"/>
  <c r="BA28" i="28"/>
  <c r="BA30" i="28" s="1"/>
  <c r="BA45" i="28" s="1"/>
  <c r="C9" i="28"/>
  <c r="BU35" i="28" s="1"/>
  <c r="BU43" i="28" s="1"/>
  <c r="BY27" i="28"/>
  <c r="BY29" i="28" s="1"/>
  <c r="BY28" i="28"/>
  <c r="BY30" i="28" s="1"/>
  <c r="BY45" i="28" s="1"/>
  <c r="BY46" i="28" s="1"/>
  <c r="H7" i="28"/>
  <c r="AX35" i="28" s="1"/>
  <c r="AX43" i="28" s="1"/>
  <c r="AX46" i="28" s="1"/>
  <c r="J35" i="28"/>
  <c r="J43" i="28" s="1"/>
  <c r="AD28" i="28"/>
  <c r="AD30" i="28" s="1"/>
  <c r="AD45" i="28" s="1"/>
  <c r="AD27" i="28"/>
  <c r="AD29" i="28" s="1"/>
  <c r="I35" i="28"/>
  <c r="I43" i="28" s="1"/>
  <c r="I46" i="28" s="1"/>
  <c r="AM27" i="28"/>
  <c r="AM29" i="28" s="1"/>
  <c r="AM28" i="28"/>
  <c r="AM30" i="28" s="1"/>
  <c r="AM45" i="28" s="1"/>
  <c r="X27" i="28"/>
  <c r="X29" i="28" s="1"/>
  <c r="X28" i="28"/>
  <c r="X30" i="28" s="1"/>
  <c r="X45" i="28" s="1"/>
  <c r="G8" i="28"/>
  <c r="BK35" i="28" s="1"/>
  <c r="G5" i="28"/>
  <c r="U35" i="28" s="1"/>
  <c r="G4" i="28"/>
  <c r="D27" i="28"/>
  <c r="D29" i="28" s="1"/>
  <c r="D28" i="28"/>
  <c r="D30" i="28" s="1"/>
  <c r="D45" i="28" s="1"/>
  <c r="AF28" i="28"/>
  <c r="AF30" i="28" s="1"/>
  <c r="AF45" i="28" s="1"/>
  <c r="AF27" i="28"/>
  <c r="AF29" i="28" s="1"/>
  <c r="K8" i="28"/>
  <c r="BO35" i="28" s="1"/>
  <c r="BO43" i="28" s="1"/>
  <c r="BO46" i="28" s="1"/>
  <c r="P27" i="28"/>
  <c r="P29" i="28" s="1"/>
  <c r="P28" i="28"/>
  <c r="P30" i="28" s="1"/>
  <c r="P45" i="28" s="1"/>
  <c r="D9" i="28"/>
  <c r="BV35" i="28" s="1"/>
  <c r="BV43" i="28" s="1"/>
  <c r="BV46" i="28" s="1"/>
  <c r="BI27" i="28"/>
  <c r="BI29" i="28" s="1"/>
  <c r="BI28" i="28"/>
  <c r="BI30" i="28" s="1"/>
  <c r="BI45" i="28" s="1"/>
  <c r="F8" i="28"/>
  <c r="BJ35" i="28" s="1"/>
  <c r="BJ43" i="28" s="1"/>
  <c r="H27" i="28"/>
  <c r="H29" i="28" s="1"/>
  <c r="H28" i="28"/>
  <c r="H30" i="28" s="1"/>
  <c r="H45" i="28" s="1"/>
  <c r="AJ28" i="28"/>
  <c r="AJ30" i="28" s="1"/>
  <c r="AJ45" i="28" s="1"/>
  <c r="AJ27" i="28"/>
  <c r="AJ29" i="28" s="1"/>
  <c r="BT46" i="28"/>
  <c r="BT52" i="28" s="1"/>
  <c r="BT36" i="28" s="1"/>
  <c r="F5" i="28"/>
  <c r="T35" i="28" s="1"/>
  <c r="T43" i="28" s="1"/>
  <c r="AL28" i="28"/>
  <c r="AL30" i="28" s="1"/>
  <c r="AL45" i="28" s="1"/>
  <c r="AL27" i="28"/>
  <c r="AL29" i="28" s="1"/>
  <c r="AW27" i="28"/>
  <c r="AW29" i="28" s="1"/>
  <c r="AW28" i="28"/>
  <c r="AW30" i="28" s="1"/>
  <c r="AW45" i="28" s="1"/>
  <c r="AW46" i="28" s="1"/>
  <c r="L10" i="28"/>
  <c r="L35" i="28"/>
  <c r="L43" i="28" s="1"/>
  <c r="BU27" i="28"/>
  <c r="BU29" i="28" s="1"/>
  <c r="BU28" i="28"/>
  <c r="BU30" i="28" s="1"/>
  <c r="BU45" i="28" s="1"/>
  <c r="D5" i="28"/>
  <c r="R35" i="28" s="1"/>
  <c r="R43" i="28" s="1"/>
  <c r="R46" i="28" s="1"/>
  <c r="AE27" i="28"/>
  <c r="AE29" i="28" s="1"/>
  <c r="AE28" i="28"/>
  <c r="AE30" i="28" s="1"/>
  <c r="AE45" i="28" s="1"/>
  <c r="S28" i="28"/>
  <c r="S30" i="28" s="1"/>
  <c r="S45" i="28" s="1"/>
  <c r="S27" i="28"/>
  <c r="S29" i="28" s="1"/>
  <c r="BM46" i="28"/>
  <c r="J27" i="28"/>
  <c r="J29" i="28" s="1"/>
  <c r="J28" i="28"/>
  <c r="J30" i="28" s="1"/>
  <c r="J45" i="28" s="1"/>
  <c r="J8" i="28"/>
  <c r="BN35" i="28" s="1"/>
  <c r="BN43" i="28" s="1"/>
  <c r="BN46" i="28" s="1"/>
  <c r="BX28" i="28"/>
  <c r="BX30" i="28" s="1"/>
  <c r="BX45" i="28" s="1"/>
  <c r="BX27" i="28"/>
  <c r="BX29" i="28" s="1"/>
  <c r="G6" i="28"/>
  <c r="AI35" i="28" s="1"/>
  <c r="AI43" i="28" s="1"/>
  <c r="AI46" i="28" s="1"/>
  <c r="BB46" i="28"/>
  <c r="W28" i="28"/>
  <c r="W30" i="28" s="1"/>
  <c r="W45" i="28" s="1"/>
  <c r="W27" i="28"/>
  <c r="W29" i="28" s="1"/>
  <c r="H9" i="28"/>
  <c r="BZ35" i="28" s="1"/>
  <c r="BZ43" i="28" s="1"/>
  <c r="BZ46" i="28" s="1"/>
  <c r="AN28" i="28"/>
  <c r="AN30" i="28" s="1"/>
  <c r="AN45" i="28" s="1"/>
  <c r="AN27" i="28"/>
  <c r="AN29" i="28" s="1"/>
  <c r="BJ28" i="28"/>
  <c r="BJ30" i="28" s="1"/>
  <c r="BJ45" i="28" s="1"/>
  <c r="BJ27" i="28"/>
  <c r="BJ29" i="28" s="1"/>
  <c r="D8" i="28"/>
  <c r="BH35" i="28" s="1"/>
  <c r="BH43" i="28" s="1"/>
  <c r="BH46" i="28" s="1"/>
  <c r="M9" i="28"/>
  <c r="CE35" i="28" s="1"/>
  <c r="M6" i="28"/>
  <c r="AO35" i="28" s="1"/>
  <c r="AO43" i="28" s="1"/>
  <c r="AO46" i="28" s="1"/>
  <c r="M4" i="28"/>
  <c r="M5" i="28"/>
  <c r="AA35" i="28" s="1"/>
  <c r="M8" i="28"/>
  <c r="BQ35" i="28" s="1"/>
  <c r="B4" i="28"/>
  <c r="T27" i="28"/>
  <c r="T29" i="28" s="1"/>
  <c r="T28" i="28"/>
  <c r="T30" i="28" s="1"/>
  <c r="T45" i="28" s="1"/>
  <c r="I9" i="28"/>
  <c r="CA35" i="28" s="1"/>
  <c r="CA43" i="28" s="1"/>
  <c r="CA46" i="28" s="1"/>
  <c r="L27" i="28"/>
  <c r="L29" i="28" s="1"/>
  <c r="L28" i="28"/>
  <c r="L30" i="28" s="1"/>
  <c r="L45" i="28" s="1"/>
  <c r="B7" i="28"/>
  <c r="AR35" i="28" s="1"/>
  <c r="AR43" i="28" s="1"/>
  <c r="AR46" i="28" s="1"/>
  <c r="K35" i="26"/>
  <c r="K43" i="26" s="1"/>
  <c r="F4" i="26"/>
  <c r="F8" i="26"/>
  <c r="BJ35" i="26" s="1"/>
  <c r="F9" i="26"/>
  <c r="BX35" i="26" s="1"/>
  <c r="L35" i="26"/>
  <c r="L43" i="26" s="1"/>
  <c r="AI28" i="26"/>
  <c r="AI30" i="26" s="1"/>
  <c r="AI45" i="26" s="1"/>
  <c r="AI27" i="26"/>
  <c r="AI29" i="26" s="1"/>
  <c r="W28" i="26"/>
  <c r="W30" i="26" s="1"/>
  <c r="W45" i="26" s="1"/>
  <c r="W27" i="26"/>
  <c r="W29" i="26" s="1"/>
  <c r="AA28" i="26"/>
  <c r="AA30" i="26" s="1"/>
  <c r="AA45" i="26" s="1"/>
  <c r="AA27" i="26"/>
  <c r="AA29" i="26" s="1"/>
  <c r="AV27" i="26"/>
  <c r="AV29" i="26" s="1"/>
  <c r="AV28" i="26"/>
  <c r="AV30" i="26" s="1"/>
  <c r="AV45" i="26" s="1"/>
  <c r="AV46" i="26" s="1"/>
  <c r="K9" i="26"/>
  <c r="CC35" i="26" s="1"/>
  <c r="K8" i="26"/>
  <c r="BO35" i="26" s="1"/>
  <c r="AE28" i="26"/>
  <c r="AE30" i="26" s="1"/>
  <c r="AE45" i="26" s="1"/>
  <c r="AE27" i="26"/>
  <c r="AE29" i="26" s="1"/>
  <c r="F5" i="26"/>
  <c r="T35" i="26" s="1"/>
  <c r="T43" i="26" s="1"/>
  <c r="L28" i="26"/>
  <c r="L30" i="26" s="1"/>
  <c r="L45" i="26" s="1"/>
  <c r="L27" i="26"/>
  <c r="L29" i="26" s="1"/>
  <c r="Q27" i="26"/>
  <c r="Q29" i="26" s="1"/>
  <c r="Q28" i="26"/>
  <c r="Q30" i="26" s="1"/>
  <c r="Q45" i="26" s="1"/>
  <c r="Q46" i="26" s="1"/>
  <c r="BB28" i="26"/>
  <c r="BB30" i="26" s="1"/>
  <c r="BB45" i="26" s="1"/>
  <c r="BB27" i="26"/>
  <c r="BB29" i="26" s="1"/>
  <c r="P28" i="26"/>
  <c r="P30" i="26" s="1"/>
  <c r="P45" i="26" s="1"/>
  <c r="P27" i="26"/>
  <c r="P29" i="26" s="1"/>
  <c r="J9" i="26"/>
  <c r="CB35" i="26" s="1"/>
  <c r="J4" i="26"/>
  <c r="J8" i="26"/>
  <c r="BN35" i="26" s="1"/>
  <c r="C27" i="26"/>
  <c r="C29" i="26" s="1"/>
  <c r="C28" i="26"/>
  <c r="C30" i="26" s="1"/>
  <c r="C45" i="26" s="1"/>
  <c r="BV46" i="26"/>
  <c r="BV52" i="26" s="1"/>
  <c r="BV36" i="26" s="1"/>
  <c r="V28" i="26"/>
  <c r="V30" i="26" s="1"/>
  <c r="V45" i="26" s="1"/>
  <c r="V27" i="26"/>
  <c r="V29" i="26" s="1"/>
  <c r="E5" i="26"/>
  <c r="S35" i="26" s="1"/>
  <c r="S43" i="26" s="1"/>
  <c r="G27" i="26"/>
  <c r="G29" i="26" s="1"/>
  <c r="G28" i="26"/>
  <c r="G30" i="26" s="1"/>
  <c r="G45" i="26" s="1"/>
  <c r="AT28" i="26"/>
  <c r="AT30" i="26" s="1"/>
  <c r="AT45" i="26" s="1"/>
  <c r="AT46" i="26" s="1"/>
  <c r="AT27" i="26"/>
  <c r="AT29" i="26" s="1"/>
  <c r="K27" i="26"/>
  <c r="K29" i="26" s="1"/>
  <c r="K28" i="26"/>
  <c r="K30" i="26" s="1"/>
  <c r="K45" i="26" s="1"/>
  <c r="AZ27" i="26"/>
  <c r="AZ29" i="26" s="1"/>
  <c r="AZ28" i="26"/>
  <c r="AZ30" i="26" s="1"/>
  <c r="AZ45" i="26" s="1"/>
  <c r="AZ46" i="26" s="1"/>
  <c r="D28" i="26"/>
  <c r="D30" i="26" s="1"/>
  <c r="D45" i="26" s="1"/>
  <c r="D27" i="26"/>
  <c r="D29" i="26" s="1"/>
  <c r="S28" i="26"/>
  <c r="S30" i="26" s="1"/>
  <c r="S45" i="26" s="1"/>
  <c r="S27" i="26"/>
  <c r="S29" i="26" s="1"/>
  <c r="H10" i="26"/>
  <c r="H35" i="26"/>
  <c r="H43" i="26" s="1"/>
  <c r="Z28" i="26"/>
  <c r="Z30" i="26" s="1"/>
  <c r="Z45" i="26" s="1"/>
  <c r="Z46" i="26" s="1"/>
  <c r="Z27" i="26"/>
  <c r="Z29" i="26" s="1"/>
  <c r="T28" i="26"/>
  <c r="T30" i="26" s="1"/>
  <c r="T45" i="26" s="1"/>
  <c r="T27" i="26"/>
  <c r="T29" i="26" s="1"/>
  <c r="BZ28" i="26"/>
  <c r="BZ30" i="26" s="1"/>
  <c r="BZ45" i="26" s="1"/>
  <c r="BZ27" i="26"/>
  <c r="BZ29" i="26" s="1"/>
  <c r="I6" i="26"/>
  <c r="AK35" i="26" s="1"/>
  <c r="I9" i="26"/>
  <c r="CA35" i="26" s="1"/>
  <c r="I8" i="26"/>
  <c r="BM35" i="26" s="1"/>
  <c r="I4" i="26"/>
  <c r="I7" i="26"/>
  <c r="AY35" i="26" s="1"/>
  <c r="AJ28" i="26"/>
  <c r="AJ30" i="26" s="1"/>
  <c r="AJ45" i="26" s="1"/>
  <c r="AJ27" i="26"/>
  <c r="AJ29" i="26" s="1"/>
  <c r="M9" i="26"/>
  <c r="CE35" i="26" s="1"/>
  <c r="M4" i="26"/>
  <c r="M7" i="26"/>
  <c r="BC35" i="26" s="1"/>
  <c r="M6" i="26"/>
  <c r="AO35" i="26" s="1"/>
  <c r="M8" i="26"/>
  <c r="BQ35" i="26" s="1"/>
  <c r="K7" i="26"/>
  <c r="BA35" i="26" s="1"/>
  <c r="BA43" i="26" s="1"/>
  <c r="L8" i="26"/>
  <c r="BP35" i="26" s="1"/>
  <c r="L9" i="26"/>
  <c r="CD35" i="26" s="1"/>
  <c r="AX28" i="26"/>
  <c r="AX30" i="26" s="1"/>
  <c r="AX45" i="26" s="1"/>
  <c r="AX46" i="26" s="1"/>
  <c r="AX27" i="26"/>
  <c r="AX29" i="26" s="1"/>
  <c r="BK28" i="26"/>
  <c r="BK30" i="26" s="1"/>
  <c r="BK45" i="26" s="1"/>
  <c r="BK27" i="26"/>
  <c r="BK29" i="26" s="1"/>
  <c r="I5" i="26"/>
  <c r="W35" i="26" s="1"/>
  <c r="W43" i="26" s="1"/>
  <c r="F6" i="26"/>
  <c r="AH35" i="26" s="1"/>
  <c r="AH43" i="26" s="1"/>
  <c r="R28" i="26"/>
  <c r="R30" i="26" s="1"/>
  <c r="R45" i="26" s="1"/>
  <c r="R46" i="26" s="1"/>
  <c r="R27" i="26"/>
  <c r="R29" i="26" s="1"/>
  <c r="B9" i="26"/>
  <c r="BT35" i="26" s="1"/>
  <c r="B4" i="26"/>
  <c r="B8" i="26"/>
  <c r="BF35" i="26" s="1"/>
  <c r="B6" i="26"/>
  <c r="AD35" i="26" s="1"/>
  <c r="AD43" i="26" s="1"/>
  <c r="X28" i="26"/>
  <c r="X30" i="26" s="1"/>
  <c r="X45" i="26" s="1"/>
  <c r="X46" i="26" s="1"/>
  <c r="X27" i="26"/>
  <c r="X29" i="26" s="1"/>
  <c r="C7" i="26"/>
  <c r="AS35" i="26" s="1"/>
  <c r="C9" i="26"/>
  <c r="BU35" i="26" s="1"/>
  <c r="C8" i="26"/>
  <c r="BG35" i="26" s="1"/>
  <c r="AM28" i="26"/>
  <c r="AM30" i="26" s="1"/>
  <c r="AM45" i="26" s="1"/>
  <c r="AM46" i="26" s="1"/>
  <c r="AM27" i="26"/>
  <c r="AM29" i="26" s="1"/>
  <c r="B7" i="26"/>
  <c r="AR35" i="26" s="1"/>
  <c r="AR43" i="26" s="1"/>
  <c r="L6" i="26"/>
  <c r="AN35" i="26" s="1"/>
  <c r="AN43" i="26" s="1"/>
  <c r="BH28" i="26"/>
  <c r="BH30" i="26" s="1"/>
  <c r="BH45" i="26" s="1"/>
  <c r="BH27" i="26"/>
  <c r="BH29" i="26" s="1"/>
  <c r="AL27" i="26"/>
  <c r="AL29" i="26" s="1"/>
  <c r="AL28" i="26"/>
  <c r="AL30" i="26" s="1"/>
  <c r="AL45" i="26" s="1"/>
  <c r="BY46" i="26"/>
  <c r="BY52" i="26" s="1"/>
  <c r="BY36" i="26" s="1"/>
  <c r="K5" i="26"/>
  <c r="Y35" i="26" s="1"/>
  <c r="Y43" i="26" s="1"/>
  <c r="AW28" i="26"/>
  <c r="AW30" i="26" s="1"/>
  <c r="AW45" i="26" s="1"/>
  <c r="AW27" i="26"/>
  <c r="AW29" i="26" s="1"/>
  <c r="H28" i="26"/>
  <c r="H30" i="26" s="1"/>
  <c r="H45" i="26" s="1"/>
  <c r="H27" i="26"/>
  <c r="H29" i="26" s="1"/>
  <c r="AA46" i="26"/>
  <c r="AE46" i="26"/>
  <c r="BA28" i="26"/>
  <c r="BA30" i="26" s="1"/>
  <c r="BA45" i="26" s="1"/>
  <c r="BA27" i="26"/>
  <c r="BA29" i="26" s="1"/>
  <c r="AF28" i="26"/>
  <c r="AF30" i="26" s="1"/>
  <c r="AF45" i="26" s="1"/>
  <c r="AF27" i="26"/>
  <c r="AF29" i="26" s="1"/>
  <c r="AH27" i="26"/>
  <c r="AH29" i="26" s="1"/>
  <c r="AH28" i="26"/>
  <c r="AH30" i="26" s="1"/>
  <c r="AH45" i="26" s="1"/>
  <c r="P46" i="26"/>
  <c r="AD27" i="26"/>
  <c r="AD29" i="26" s="1"/>
  <c r="AD28" i="26"/>
  <c r="AD30" i="26" s="1"/>
  <c r="AD45" i="26" s="1"/>
  <c r="C35" i="26"/>
  <c r="C43" i="26" s="1"/>
  <c r="C46" i="26" s="1"/>
  <c r="U27" i="26"/>
  <c r="U29" i="26" s="1"/>
  <c r="U28" i="26"/>
  <c r="U30" i="26" s="1"/>
  <c r="U45" i="26" s="1"/>
  <c r="AG28" i="26"/>
  <c r="AG30" i="26" s="1"/>
  <c r="AG45" i="26" s="1"/>
  <c r="AG46" i="26" s="1"/>
  <c r="AG27" i="26"/>
  <c r="AG29" i="26" s="1"/>
  <c r="AR27" i="26"/>
  <c r="AR29" i="26" s="1"/>
  <c r="AR28" i="26"/>
  <c r="AR30" i="26" s="1"/>
  <c r="AR45" i="26" s="1"/>
  <c r="D10" i="26"/>
  <c r="D35" i="26"/>
  <c r="D43" i="26" s="1"/>
  <c r="V46" i="26"/>
  <c r="AN28" i="26"/>
  <c r="AN30" i="26" s="1"/>
  <c r="AN45" i="26" s="1"/>
  <c r="AN27" i="26"/>
  <c r="AN29" i="26" s="1"/>
  <c r="E9" i="26"/>
  <c r="BW35" i="26" s="1"/>
  <c r="E7" i="26"/>
  <c r="AU35" i="26" s="1"/>
  <c r="E4" i="26"/>
  <c r="E8" i="26"/>
  <c r="BI35" i="26" s="1"/>
  <c r="G10" i="26"/>
  <c r="G35" i="26"/>
  <c r="G43" i="26" s="1"/>
  <c r="G46" i="26" s="1"/>
  <c r="Y27" i="26"/>
  <c r="Y29" i="26" s="1"/>
  <c r="Y28" i="26"/>
  <c r="Y30" i="26" s="1"/>
  <c r="Y45" i="26" s="1"/>
  <c r="BL28" i="26"/>
  <c r="BL30" i="26" s="1"/>
  <c r="BL45" i="26" s="1"/>
  <c r="BL46" i="26" s="1"/>
  <c r="BL27" i="26"/>
  <c r="BL29" i="26" s="1"/>
  <c r="BD55" i="24"/>
  <c r="BD35" i="24"/>
  <c r="BR26" i="24"/>
  <c r="BD26" i="24"/>
  <c r="AB26" i="24"/>
  <c r="AB28" i="24" s="1"/>
  <c r="AB30" i="24" s="1"/>
  <c r="N26" i="24"/>
  <c r="BS20" i="24"/>
  <c r="BR20" i="24"/>
  <c r="BE20" i="24"/>
  <c r="BD20" i="24"/>
  <c r="AQ20" i="24"/>
  <c r="AC20" i="24"/>
  <c r="AB20" i="24"/>
  <c r="O20" i="24"/>
  <c r="N20" i="24"/>
  <c r="CD16" i="24"/>
  <c r="CC16" i="24"/>
  <c r="CB16" i="24"/>
  <c r="CA16" i="24"/>
  <c r="BZ16" i="24"/>
  <c r="BY16" i="24"/>
  <c r="BX16" i="24"/>
  <c r="BW16" i="24"/>
  <c r="BV16" i="24"/>
  <c r="BU16" i="24"/>
  <c r="BT16" i="24"/>
  <c r="BP16" i="24"/>
  <c r="BO16" i="24"/>
  <c r="BN16" i="24"/>
  <c r="BM16" i="24"/>
  <c r="BL16" i="24"/>
  <c r="BK16" i="24"/>
  <c r="BJ16" i="24"/>
  <c r="BI16" i="24"/>
  <c r="BH16" i="24"/>
  <c r="BG16" i="24"/>
  <c r="BF16" i="24"/>
  <c r="BB16" i="24"/>
  <c r="BA16" i="24"/>
  <c r="AZ16" i="24"/>
  <c r="AY16" i="24"/>
  <c r="AX16" i="24"/>
  <c r="AW16" i="24"/>
  <c r="AV16" i="24"/>
  <c r="AU16" i="24"/>
  <c r="AT16" i="24"/>
  <c r="AS16" i="24"/>
  <c r="AR16" i="24"/>
  <c r="AN16" i="24"/>
  <c r="AM16" i="24"/>
  <c r="AL16" i="24"/>
  <c r="AK16" i="24"/>
  <c r="AJ16" i="24"/>
  <c r="AI16" i="24"/>
  <c r="AH16" i="24"/>
  <c r="AG16" i="24"/>
  <c r="AF16" i="24"/>
  <c r="AE16" i="24"/>
  <c r="AD16" i="24"/>
  <c r="Z16" i="24"/>
  <c r="Y16" i="24"/>
  <c r="X16" i="24"/>
  <c r="W16" i="24"/>
  <c r="V16" i="24"/>
  <c r="U16" i="24"/>
  <c r="T16" i="24"/>
  <c r="S16" i="24"/>
  <c r="R16" i="24"/>
  <c r="Q16" i="24"/>
  <c r="P16" i="24"/>
  <c r="L16" i="24"/>
  <c r="K16" i="24"/>
  <c r="J16" i="24"/>
  <c r="I16" i="24"/>
  <c r="H16" i="24"/>
  <c r="G16" i="24"/>
  <c r="F16" i="24"/>
  <c r="E16" i="24"/>
  <c r="D16" i="24"/>
  <c r="C16" i="24"/>
  <c r="B16" i="24"/>
  <c r="AR15" i="24"/>
  <c r="AD15" i="24"/>
  <c r="P15" i="24"/>
  <c r="B15" i="24"/>
  <c r="L2" i="24"/>
  <c r="K2" i="24"/>
  <c r="J2" i="24"/>
  <c r="I2" i="24"/>
  <c r="H2" i="24"/>
  <c r="G2" i="24"/>
  <c r="F2" i="24"/>
  <c r="E2" i="24"/>
  <c r="D2" i="24"/>
  <c r="C2" i="24"/>
  <c r="B2" i="24"/>
  <c r="BD55" i="23"/>
  <c r="BD35" i="23"/>
  <c r="BR26" i="23"/>
  <c r="BD26" i="23"/>
  <c r="AB26" i="23"/>
  <c r="AB27" i="23" s="1"/>
  <c r="AB29" i="23" s="1"/>
  <c r="N26" i="23"/>
  <c r="BS20" i="23"/>
  <c r="BR20" i="23"/>
  <c r="BE20" i="23"/>
  <c r="BD20" i="23"/>
  <c r="AQ20" i="23"/>
  <c r="AC20" i="23"/>
  <c r="AB20" i="23"/>
  <c r="O20" i="23"/>
  <c r="N20" i="23"/>
  <c r="CD16" i="23"/>
  <c r="CC16" i="23"/>
  <c r="CB16" i="23"/>
  <c r="CA16" i="23"/>
  <c r="BZ16" i="23"/>
  <c r="BY16" i="23"/>
  <c r="BX16" i="23"/>
  <c r="BW16" i="23"/>
  <c r="BV16" i="23"/>
  <c r="BU16" i="23"/>
  <c r="BT16" i="23"/>
  <c r="BP16" i="23"/>
  <c r="BO16" i="23"/>
  <c r="BN16" i="23"/>
  <c r="BM16" i="23"/>
  <c r="BL16" i="23"/>
  <c r="BK16" i="23"/>
  <c r="BJ16" i="23"/>
  <c r="BI16" i="23"/>
  <c r="BH16" i="23"/>
  <c r="BG16" i="23"/>
  <c r="BF16" i="23"/>
  <c r="BB16" i="23"/>
  <c r="BA16" i="23"/>
  <c r="AZ16" i="23"/>
  <c r="AY16" i="23"/>
  <c r="AX16" i="23"/>
  <c r="AW16" i="23"/>
  <c r="AV16" i="23"/>
  <c r="AU16" i="23"/>
  <c r="AT16" i="23"/>
  <c r="AS16" i="23"/>
  <c r="AR16" i="23"/>
  <c r="AN16" i="23"/>
  <c r="AM16" i="23"/>
  <c r="AL16" i="23"/>
  <c r="AK16" i="23"/>
  <c r="AJ16" i="23"/>
  <c r="AI16" i="23"/>
  <c r="AH16" i="23"/>
  <c r="AG16" i="23"/>
  <c r="AF16" i="23"/>
  <c r="AE16" i="23"/>
  <c r="AD16" i="23"/>
  <c r="Z16" i="23"/>
  <c r="Y16" i="23"/>
  <c r="X16" i="23"/>
  <c r="W16" i="23"/>
  <c r="V16" i="23"/>
  <c r="U16" i="23"/>
  <c r="T16" i="23"/>
  <c r="S16" i="23"/>
  <c r="R16" i="23"/>
  <c r="Q16" i="23"/>
  <c r="P16" i="23"/>
  <c r="L16" i="23"/>
  <c r="K16" i="23"/>
  <c r="J16" i="23"/>
  <c r="I16" i="23"/>
  <c r="H16" i="23"/>
  <c r="G16" i="23"/>
  <c r="F16" i="23"/>
  <c r="E16" i="23"/>
  <c r="D16" i="23"/>
  <c r="C16" i="23"/>
  <c r="B16" i="23"/>
  <c r="AR15" i="23"/>
  <c r="AD15" i="23"/>
  <c r="P15" i="23"/>
  <c r="B15" i="23"/>
  <c r="L2" i="23"/>
  <c r="K2" i="23"/>
  <c r="J2" i="23"/>
  <c r="I2" i="23"/>
  <c r="H2" i="23"/>
  <c r="G2" i="23"/>
  <c r="F2" i="23"/>
  <c r="E2" i="23"/>
  <c r="D2" i="23"/>
  <c r="C2" i="23"/>
  <c r="B2" i="23"/>
  <c r="BD20" i="13"/>
  <c r="BD26" i="13"/>
  <c r="BD35" i="13"/>
  <c r="BD55" i="13"/>
  <c r="N20" i="13"/>
  <c r="O20" i="13"/>
  <c r="N26" i="13"/>
  <c r="AR15" i="27"/>
  <c r="AD15" i="27"/>
  <c r="P15" i="27"/>
  <c r="B15" i="27"/>
  <c r="AR15" i="25"/>
  <c r="AD15" i="25"/>
  <c r="P15" i="25"/>
  <c r="B15" i="25"/>
  <c r="AR15" i="22"/>
  <c r="AD15" i="22"/>
  <c r="P15" i="22"/>
  <c r="B15" i="22"/>
  <c r="AR15" i="20"/>
  <c r="AD15" i="20"/>
  <c r="P15" i="20"/>
  <c r="B15" i="20"/>
  <c r="AR15" i="19"/>
  <c r="AD15" i="19"/>
  <c r="P15" i="19"/>
  <c r="B15" i="19"/>
  <c r="AR15" i="17"/>
  <c r="AD15" i="17"/>
  <c r="P15" i="17"/>
  <c r="B15" i="17"/>
  <c r="AR15" i="13"/>
  <c r="AD15" i="13"/>
  <c r="P15" i="13"/>
  <c r="B15" i="13"/>
  <c r="AR15" i="12"/>
  <c r="AD15" i="12"/>
  <c r="P15" i="12"/>
  <c r="B15" i="12"/>
  <c r="AD15" i="4"/>
  <c r="AR15" i="4"/>
  <c r="L12" i="23"/>
  <c r="H12" i="23"/>
  <c r="D12" i="23"/>
  <c r="BB23" i="24"/>
  <c r="CE17" i="24"/>
  <c r="CB18" i="24"/>
  <c r="BI18" i="24"/>
  <c r="BX19" i="24"/>
  <c r="E22" i="24"/>
  <c r="CC23" i="24"/>
  <c r="AY19" i="24"/>
  <c r="BC21" i="24"/>
  <c r="BP23" i="24"/>
  <c r="BY19" i="23"/>
  <c r="AU19" i="23"/>
  <c r="AM23" i="23"/>
  <c r="H19" i="23"/>
  <c r="E21" i="23"/>
  <c r="BC22" i="13"/>
  <c r="AT23" i="24"/>
  <c r="BM17" i="24"/>
  <c r="AZ17" i="24"/>
  <c r="CB23" i="24"/>
  <c r="AV19" i="24"/>
  <c r="BQ21" i="24"/>
  <c r="BU23" i="24"/>
  <c r="M19" i="24"/>
  <c r="AU22" i="24"/>
  <c r="T17" i="24"/>
  <c r="BQ22" i="23"/>
  <c r="CC18" i="23"/>
  <c r="BX19" i="23"/>
  <c r="CA21" i="23"/>
  <c r="Z19" i="23"/>
  <c r="BQ18" i="13"/>
  <c r="M21" i="13"/>
  <c r="AU18" i="24"/>
  <c r="X19" i="24"/>
  <c r="BI19" i="24"/>
  <c r="I22" i="24"/>
  <c r="AY21" i="24"/>
  <c r="BJ23" i="24"/>
  <c r="BQ18" i="24"/>
  <c r="AA22" i="24"/>
  <c r="B17" i="24"/>
  <c r="CE23" i="23"/>
  <c r="BO19" i="23"/>
  <c r="M21" i="23"/>
  <c r="I22" i="23"/>
  <c r="AO21" i="23"/>
  <c r="Y19" i="23"/>
  <c r="BC21" i="13"/>
  <c r="AT22" i="24"/>
  <c r="AU17" i="24"/>
  <c r="F18" i="24"/>
  <c r="BI17" i="24"/>
  <c r="B19" i="24"/>
  <c r="M21" i="24"/>
  <c r="Y23" i="24"/>
  <c r="E18" i="24"/>
  <c r="I21" i="24"/>
  <c r="S19" i="24"/>
  <c r="BQ18" i="23"/>
  <c r="AF23" i="23"/>
  <c r="X19" i="23"/>
  <c r="BZ23" i="23"/>
  <c r="BQ17" i="13"/>
  <c r="AA19" i="13"/>
  <c r="K12" i="23"/>
  <c r="G12" i="23"/>
  <c r="C12" i="23"/>
  <c r="BB21" i="24"/>
  <c r="I17" i="24"/>
  <c r="BT17" i="24"/>
  <c r="M17" i="24"/>
  <c r="BN18" i="24"/>
  <c r="BT19" i="24"/>
  <c r="Q23" i="24"/>
  <c r="BQ17" i="24"/>
  <c r="BN19" i="24"/>
  <c r="L23" i="24"/>
  <c r="CE17" i="23"/>
  <c r="U23" i="23"/>
  <c r="T19" i="23"/>
  <c r="BV19" i="23"/>
  <c r="CE19" i="13"/>
  <c r="AA17" i="13"/>
  <c r="AT21" i="24"/>
  <c r="M22" i="24"/>
  <c r="BN23" i="24"/>
  <c r="P23" i="24"/>
  <c r="AV18" i="24"/>
  <c r="AZ19" i="24"/>
  <c r="B23" i="24"/>
  <c r="AY17" i="24"/>
  <c r="AU21" i="24"/>
  <c r="BH23" i="24"/>
  <c r="BU19" i="23"/>
  <c r="BJ18" i="23"/>
  <c r="BB19" i="23"/>
  <c r="BH23" i="23"/>
  <c r="G22" i="23"/>
  <c r="BC17" i="13"/>
  <c r="BB22" i="24"/>
  <c r="BC17" i="24"/>
  <c r="X18" i="24"/>
  <c r="M18" i="24"/>
  <c r="T19" i="24"/>
  <c r="AR19" i="24"/>
  <c r="BZ23" i="24"/>
  <c r="E17" i="24"/>
  <c r="AA21" i="24"/>
  <c r="CA23" i="24"/>
  <c r="CE21" i="23"/>
  <c r="BY23" i="23"/>
  <c r="BT18" i="23"/>
  <c r="BW19" i="23"/>
  <c r="CD18" i="23"/>
  <c r="CE17" i="13"/>
  <c r="BC23" i="13"/>
  <c r="BM19" i="24"/>
  <c r="M23" i="24"/>
  <c r="F17" i="24"/>
  <c r="AX19" i="24"/>
  <c r="B18" i="24"/>
  <c r="P19" i="24"/>
  <c r="AX23" i="24"/>
  <c r="BX23" i="24"/>
  <c r="BX18" i="24"/>
  <c r="BQ23" i="23"/>
  <c r="BK19" i="23"/>
  <c r="BC21" i="23"/>
  <c r="BP23" i="23"/>
  <c r="R19" i="23"/>
  <c r="BQ19" i="13"/>
  <c r="BC18" i="13"/>
  <c r="J12" i="23"/>
  <c r="F12" i="23"/>
  <c r="B12" i="23"/>
  <c r="BC19" i="24"/>
  <c r="BI22" i="24"/>
  <c r="BY23" i="24"/>
  <c r="X23" i="24"/>
  <c r="BN17" i="24"/>
  <c r="BT18" i="24"/>
  <c r="V23" i="24"/>
  <c r="BB19" i="24"/>
  <c r="BF18" i="24"/>
  <c r="AK19" i="24"/>
  <c r="BG19" i="23"/>
  <c r="CB18" i="23"/>
  <c r="BL18" i="23"/>
  <c r="K23" i="23"/>
  <c r="BQ21" i="13"/>
  <c r="AA23" i="13"/>
  <c r="AU19" i="24"/>
  <c r="BJ19" i="24"/>
  <c r="F23" i="24"/>
  <c r="CE23" i="24"/>
  <c r="J17" i="24"/>
  <c r="AZ18" i="24"/>
  <c r="BZ22" i="24"/>
  <c r="AT19" i="24"/>
  <c r="BF19" i="24"/>
  <c r="D23" i="24"/>
  <c r="BQ19" i="23"/>
  <c r="AN23" i="23"/>
  <c r="AI21" i="23"/>
  <c r="W21" i="23"/>
  <c r="B19" i="23"/>
  <c r="BC19" i="13"/>
  <c r="CE19" i="24"/>
  <c r="BQ23" i="24"/>
  <c r="X17" i="24"/>
  <c r="BT23" i="24"/>
  <c r="T18" i="24"/>
  <c r="AR18" i="24"/>
  <c r="AX22" i="24"/>
  <c r="T23" i="24"/>
  <c r="J19" i="24"/>
  <c r="W22" i="24"/>
  <c r="BQ21" i="23"/>
  <c r="BF19" i="23"/>
  <c r="AX23" i="23"/>
  <c r="BA21" i="23"/>
  <c r="V23" i="23"/>
  <c r="CE21" i="13"/>
  <c r="AA22" i="13"/>
  <c r="CE18" i="24"/>
  <c r="E21" i="24"/>
  <c r="U23" i="24"/>
  <c r="AA23" i="24"/>
  <c r="BI23" i="24"/>
  <c r="P18" i="24"/>
  <c r="V22" i="24"/>
  <c r="I23" i="24"/>
  <c r="BF17" i="24"/>
  <c r="CC19" i="23"/>
  <c r="BU18" i="23"/>
  <c r="BM18" i="23"/>
  <c r="AW23" i="23"/>
  <c r="Q21" i="23"/>
  <c r="I12" i="23"/>
  <c r="E12" i="23"/>
  <c r="BM18" i="24"/>
  <c r="CB19" i="24"/>
  <c r="J23" i="24"/>
  <c r="CE22" i="24"/>
  <c r="AY23" i="24"/>
  <c r="CB17" i="24"/>
  <c r="BZ21" i="24"/>
  <c r="BM22" i="24"/>
  <c r="AV17" i="24"/>
  <c r="CE22" i="23"/>
  <c r="BN18" i="23"/>
  <c r="BI21" i="23"/>
  <c r="AS19" i="23"/>
  <c r="J19" i="23"/>
  <c r="BQ23" i="13"/>
  <c r="M18" i="13"/>
  <c r="BC18" i="24"/>
  <c r="BJ18" i="24"/>
  <c r="AY18" i="24"/>
  <c r="BC22" i="24"/>
  <c r="E23" i="24"/>
  <c r="BJ17" i="24"/>
  <c r="AX21" i="24"/>
  <c r="BM23" i="24"/>
  <c r="J18" i="24"/>
  <c r="AA19" i="24"/>
  <c r="BQ17" i="23"/>
  <c r="F19" i="23"/>
  <c r="P19" i="23"/>
  <c r="D23" i="23"/>
  <c r="CE23" i="13"/>
  <c r="AA18" i="13"/>
  <c r="I19" i="24"/>
  <c r="BI21" i="24"/>
  <c r="BF23" i="24"/>
  <c r="BC23" i="24"/>
  <c r="BQ22" i="24"/>
  <c r="AR17" i="24"/>
  <c r="V21" i="24"/>
  <c r="AU23" i="24"/>
  <c r="BX17" i="24"/>
  <c r="AJ23" i="24"/>
  <c r="CE18" i="23"/>
  <c r="AJ19" i="23"/>
  <c r="AE23" i="23"/>
  <c r="S19" i="23"/>
  <c r="C23" i="23"/>
  <c r="BQ22" i="13"/>
  <c r="M17" i="13"/>
  <c r="I18" i="24"/>
  <c r="F19" i="24"/>
  <c r="E19" i="24"/>
  <c r="BM21" i="24"/>
  <c r="AY22" i="24"/>
  <c r="P17" i="24"/>
  <c r="BQ19" i="24"/>
  <c r="CE21" i="24"/>
  <c r="BW19" i="24"/>
  <c r="CE19" i="23"/>
  <c r="AY21" i="23"/>
  <c r="AT19" i="23"/>
  <c r="L23" i="23"/>
  <c r="CE18" i="13"/>
  <c r="AA21" i="13"/>
  <c r="AN46" i="28" l="1"/>
  <c r="AI46" i="26"/>
  <c r="AV46" i="28"/>
  <c r="AV52" i="28" s="1"/>
  <c r="AV36" i="28" s="1"/>
  <c r="BH46" i="26"/>
  <c r="U46" i="26"/>
  <c r="U52" i="26" s="1"/>
  <c r="U36" i="26" s="1"/>
  <c r="U37" i="26" s="1"/>
  <c r="U38" i="26" s="1"/>
  <c r="U39" i="26" s="1"/>
  <c r="U49" i="26" s="1"/>
  <c r="U50" i="26" s="1"/>
  <c r="AW46" i="26"/>
  <c r="BB46" i="26"/>
  <c r="BB52" i="26" s="1"/>
  <c r="BB36" i="26" s="1"/>
  <c r="BB37" i="26" s="1"/>
  <c r="BB38" i="26" s="1"/>
  <c r="BB39" i="26" s="1"/>
  <c r="BB49" i="26" s="1"/>
  <c r="BB50" i="26" s="1"/>
  <c r="BA46" i="28"/>
  <c r="BA52" i="28" s="1"/>
  <c r="BA36" i="28" s="1"/>
  <c r="AJ46" i="26"/>
  <c r="AJ52" i="26" s="1"/>
  <c r="AJ36" i="26" s="1"/>
  <c r="BX46" i="28"/>
  <c r="BX52" i="28" s="1"/>
  <c r="BX36" i="28" s="1"/>
  <c r="BX37" i="28" s="1"/>
  <c r="BX38" i="28" s="1"/>
  <c r="BX39" i="28" s="1"/>
  <c r="BX49" i="28" s="1"/>
  <c r="BX50" i="28" s="1"/>
  <c r="P46" i="28"/>
  <c r="P52" i="28" s="1"/>
  <c r="P36" i="28" s="1"/>
  <c r="AF46" i="28"/>
  <c r="AD46" i="28"/>
  <c r="AD52" i="28" s="1"/>
  <c r="AD36" i="28" s="1"/>
  <c r="CB46" i="28"/>
  <c r="CB52" i="28" s="1"/>
  <c r="CB36" i="28" s="1"/>
  <c r="BK46" i="26"/>
  <c r="BZ46" i="26"/>
  <c r="BZ52" i="26" s="1"/>
  <c r="BZ36" i="26" s="1"/>
  <c r="AH46" i="28"/>
  <c r="AH52" i="28" s="1"/>
  <c r="AH36" i="28" s="1"/>
  <c r="AL46" i="26"/>
  <c r="AL52" i="26" s="1"/>
  <c r="AL36" i="26" s="1"/>
  <c r="BF46" i="28"/>
  <c r="BF52" i="28" s="1"/>
  <c r="BF36" i="28" s="1"/>
  <c r="AF46" i="26"/>
  <c r="AF52" i="26" s="1"/>
  <c r="AF36" i="26" s="1"/>
  <c r="C10" i="26"/>
  <c r="AW52" i="26"/>
  <c r="AW36" i="26" s="1"/>
  <c r="AW37" i="26" s="1"/>
  <c r="AW38" i="26" s="1"/>
  <c r="AW39" i="26" s="1"/>
  <c r="AW49" i="26" s="1"/>
  <c r="AW50" i="26" s="1"/>
  <c r="AN46" i="26"/>
  <c r="X52" i="26"/>
  <c r="X36" i="26" s="1"/>
  <c r="X37" i="26" s="1"/>
  <c r="X38" i="26" s="1"/>
  <c r="X39" i="26" s="1"/>
  <c r="X49" i="26" s="1"/>
  <c r="X50" i="26" s="1"/>
  <c r="Z52" i="26"/>
  <c r="Z36" i="26" s="1"/>
  <c r="Z37" i="26" s="1"/>
  <c r="C52" i="26"/>
  <c r="C36" i="26" s="1"/>
  <c r="C37" i="26" s="1"/>
  <c r="C38" i="26" s="1"/>
  <c r="C39" i="26" s="1"/>
  <c r="C49" i="26" s="1"/>
  <c r="C50" i="26" s="1"/>
  <c r="P52" i="26"/>
  <c r="P36" i="26" s="1"/>
  <c r="P37" i="26" s="1"/>
  <c r="P38" i="26" s="1"/>
  <c r="P39" i="26" s="1"/>
  <c r="P49" i="26" s="1"/>
  <c r="P50" i="26" s="1"/>
  <c r="X46" i="28"/>
  <c r="AR52" i="28"/>
  <c r="AR36" i="28" s="1"/>
  <c r="AR37" i="28" s="1"/>
  <c r="AR38" i="28" s="1"/>
  <c r="AR39" i="28" s="1"/>
  <c r="AR49" i="28" s="1"/>
  <c r="AR50" i="28" s="1"/>
  <c r="AX52" i="28"/>
  <c r="AX36" i="28" s="1"/>
  <c r="AX37" i="28" s="1"/>
  <c r="AX38" i="28" s="1"/>
  <c r="AX39" i="28" s="1"/>
  <c r="AX49" i="28" s="1"/>
  <c r="AX50" i="28" s="1"/>
  <c r="AN52" i="26"/>
  <c r="AN36" i="26" s="1"/>
  <c r="AN37" i="26" s="1"/>
  <c r="AN38" i="26" s="1"/>
  <c r="AN39" i="26" s="1"/>
  <c r="AN49" i="26" s="1"/>
  <c r="AN50" i="26" s="1"/>
  <c r="BA46" i="26"/>
  <c r="BA52" i="26" s="1"/>
  <c r="BA36" i="26" s="1"/>
  <c r="BU46" i="28"/>
  <c r="BU52" i="28" s="1"/>
  <c r="BU36" i="28" s="1"/>
  <c r="I52" i="28"/>
  <c r="I36" i="28" s="1"/>
  <c r="I37" i="28" s="1"/>
  <c r="CA52" i="28"/>
  <c r="CA36" i="28" s="1"/>
  <c r="CA37" i="28" s="1"/>
  <c r="CA38" i="28" s="1"/>
  <c r="CA39" i="28" s="1"/>
  <c r="CA49" i="28" s="1"/>
  <c r="CA50" i="28" s="1"/>
  <c r="BH52" i="26"/>
  <c r="BH36" i="26" s="1"/>
  <c r="BH37" i="26" s="1"/>
  <c r="BH38" i="26" s="1"/>
  <c r="BH39" i="26" s="1"/>
  <c r="BH49" i="26" s="1"/>
  <c r="BH50" i="26" s="1"/>
  <c r="AD46" i="26"/>
  <c r="AD52" i="26" s="1"/>
  <c r="AD36" i="26" s="1"/>
  <c r="AD37" i="26" s="1"/>
  <c r="AD38" i="26" s="1"/>
  <c r="AD39" i="26" s="1"/>
  <c r="AD49" i="26" s="1"/>
  <c r="AD50" i="26" s="1"/>
  <c r="R52" i="26"/>
  <c r="R36" i="26" s="1"/>
  <c r="R37" i="26" s="1"/>
  <c r="R38" i="26" s="1"/>
  <c r="R39" i="26" s="1"/>
  <c r="R49" i="26" s="1"/>
  <c r="R50" i="26" s="1"/>
  <c r="BK52" i="26"/>
  <c r="BK36" i="26" s="1"/>
  <c r="BK37" i="26" s="1"/>
  <c r="BK38" i="26" s="1"/>
  <c r="BK39" i="26" s="1"/>
  <c r="BK49" i="26" s="1"/>
  <c r="BK50" i="26" s="1"/>
  <c r="H46" i="26"/>
  <c r="H52" i="26" s="1"/>
  <c r="H36" i="26" s="1"/>
  <c r="H37" i="26" s="1"/>
  <c r="H38" i="26" s="1"/>
  <c r="H39" i="26" s="1"/>
  <c r="H49" i="26" s="1"/>
  <c r="H50" i="26" s="1"/>
  <c r="W46" i="28"/>
  <c r="W52" i="28" s="1"/>
  <c r="W36" i="28" s="1"/>
  <c r="BM52" i="28"/>
  <c r="BM36" i="28" s="1"/>
  <c r="BM37" i="28" s="1"/>
  <c r="R52" i="28"/>
  <c r="R36" i="28" s="1"/>
  <c r="R37" i="28" s="1"/>
  <c r="AA52" i="26"/>
  <c r="AA36" i="26" s="1"/>
  <c r="AA37" i="26" s="1"/>
  <c r="AA38" i="26" s="1"/>
  <c r="AA39" i="26" s="1"/>
  <c r="AA49" i="26" s="1"/>
  <c r="AA50" i="26" s="1"/>
  <c r="BO52" i="28"/>
  <c r="BO36" i="28" s="1"/>
  <c r="BO37" i="28" s="1"/>
  <c r="F10" i="28"/>
  <c r="BT37" i="28"/>
  <c r="BT38" i="28" s="1"/>
  <c r="BT39" i="28" s="1"/>
  <c r="BT49" i="28" s="1"/>
  <c r="BT50" i="28" s="1"/>
  <c r="U43" i="28"/>
  <c r="M10" i="28"/>
  <c r="M35" i="28"/>
  <c r="BK43" i="28"/>
  <c r="BP43" i="28"/>
  <c r="AL46" i="28"/>
  <c r="AL52" i="28" s="1"/>
  <c r="AL36" i="28" s="1"/>
  <c r="BC52" i="28"/>
  <c r="BC36" i="28" s="1"/>
  <c r="BI46" i="28"/>
  <c r="BI52" i="28" s="1"/>
  <c r="BI36" i="28" s="1"/>
  <c r="BB52" i="28"/>
  <c r="BB36" i="28" s="1"/>
  <c r="D10" i="28"/>
  <c r="D35" i="28"/>
  <c r="AM46" i="28"/>
  <c r="AM52" i="28" s="1"/>
  <c r="AM36" i="28" s="1"/>
  <c r="AU46" i="28"/>
  <c r="AU52" i="28" s="1"/>
  <c r="AU36" i="28" s="1"/>
  <c r="Q43" i="28"/>
  <c r="AJ46" i="28"/>
  <c r="AJ52" i="28" s="1"/>
  <c r="AJ36" i="28" s="1"/>
  <c r="BZ52" i="28"/>
  <c r="BZ36" i="28" s="1"/>
  <c r="AT37" i="28"/>
  <c r="AT38" i="28" s="1"/>
  <c r="AT39" i="28" s="1"/>
  <c r="AT49" i="28" s="1"/>
  <c r="AT50" i="28" s="1"/>
  <c r="C10" i="28"/>
  <c r="C35" i="28"/>
  <c r="BV52" i="28"/>
  <c r="BV36" i="28" s="1"/>
  <c r="B10" i="28"/>
  <c r="B35" i="28"/>
  <c r="AO52" i="28"/>
  <c r="AO36" i="28" s="1"/>
  <c r="AW52" i="28"/>
  <c r="AW36" i="28" s="1"/>
  <c r="AF52" i="28"/>
  <c r="AF36" i="28" s="1"/>
  <c r="J46" i="28"/>
  <c r="J52" i="28" s="1"/>
  <c r="J36" i="28" s="1"/>
  <c r="BY52" i="28"/>
  <c r="BY36" i="28" s="1"/>
  <c r="Z43" i="28"/>
  <c r="AS52" i="28"/>
  <c r="AS36" i="28" s="1"/>
  <c r="S46" i="28"/>
  <c r="S52" i="28" s="1"/>
  <c r="S36" i="28" s="1"/>
  <c r="Y43" i="28"/>
  <c r="BN52" i="28"/>
  <c r="BN36" i="28" s="1"/>
  <c r="BW43" i="28"/>
  <c r="BG43" i="28"/>
  <c r="AZ52" i="28"/>
  <c r="AZ36" i="28" s="1"/>
  <c r="AA43" i="28"/>
  <c r="BQ43" i="28"/>
  <c r="CE43" i="28"/>
  <c r="AN52" i="28"/>
  <c r="AN36" i="28" s="1"/>
  <c r="L46" i="28"/>
  <c r="L52" i="28" s="1"/>
  <c r="L36" i="28" s="1"/>
  <c r="T46" i="28"/>
  <c r="T52" i="28" s="1"/>
  <c r="T36" i="28" s="1"/>
  <c r="BJ46" i="28"/>
  <c r="BJ52" i="28" s="1"/>
  <c r="BJ36" i="28" s="1"/>
  <c r="G10" i="28"/>
  <c r="G35" i="28"/>
  <c r="X52" i="28"/>
  <c r="X36" i="28" s="1"/>
  <c r="I10" i="28"/>
  <c r="J10" i="28"/>
  <c r="AG52" i="28"/>
  <c r="AG36" i="28" s="1"/>
  <c r="AY52" i="28"/>
  <c r="AY36" i="28" s="1"/>
  <c r="AI52" i="28"/>
  <c r="AI36" i="28" s="1"/>
  <c r="AE46" i="28"/>
  <c r="AE52" i="28" s="1"/>
  <c r="AE36" i="28" s="1"/>
  <c r="CC52" i="28"/>
  <c r="CC36" i="28" s="1"/>
  <c r="K10" i="28"/>
  <c r="K35" i="28"/>
  <c r="E10" i="28"/>
  <c r="E35" i="28"/>
  <c r="V37" i="28"/>
  <c r="V38" i="28" s="1"/>
  <c r="V39" i="28" s="1"/>
  <c r="V49" i="28" s="1"/>
  <c r="V50" i="28" s="1"/>
  <c r="AK52" i="28"/>
  <c r="AK36" i="28" s="1"/>
  <c r="BH52" i="28"/>
  <c r="BH36" i="28" s="1"/>
  <c r="BL43" i="28"/>
  <c r="F46" i="28"/>
  <c r="F52" i="28" s="1"/>
  <c r="F36" i="28" s="1"/>
  <c r="CD43" i="28"/>
  <c r="H10" i="28"/>
  <c r="H35" i="28"/>
  <c r="BV37" i="26"/>
  <c r="BV38" i="26" s="1"/>
  <c r="BV39" i="26" s="1"/>
  <c r="BV49" i="26" s="1"/>
  <c r="BV50" i="26" s="1"/>
  <c r="AU43" i="26"/>
  <c r="B10" i="26"/>
  <c r="B35" i="26"/>
  <c r="M10" i="26"/>
  <c r="M35" i="26"/>
  <c r="I10" i="26"/>
  <c r="I35" i="26"/>
  <c r="BL52" i="26"/>
  <c r="BL36" i="26" s="1"/>
  <c r="BW43" i="26"/>
  <c r="AR46" i="26"/>
  <c r="AR52" i="26" s="1"/>
  <c r="AR36" i="26" s="1"/>
  <c r="BG43" i="26"/>
  <c r="BT43" i="26"/>
  <c r="BQ43" i="26"/>
  <c r="CE43" i="26"/>
  <c r="BM43" i="26"/>
  <c r="AT52" i="26"/>
  <c r="AT36" i="26" s="1"/>
  <c r="BN43" i="26"/>
  <c r="T46" i="26"/>
  <c r="T52" i="26" s="1"/>
  <c r="T36" i="26" s="1"/>
  <c r="AV52" i="26"/>
  <c r="AV36" i="26" s="1"/>
  <c r="BJ43" i="26"/>
  <c r="BU43" i="26"/>
  <c r="AH46" i="26"/>
  <c r="AH52" i="26" s="1"/>
  <c r="AH36" i="26" s="1"/>
  <c r="CA43" i="26"/>
  <c r="G52" i="26"/>
  <c r="G36" i="26" s="1"/>
  <c r="Q52" i="26"/>
  <c r="Q36" i="26" s="1"/>
  <c r="BO43" i="26"/>
  <c r="L46" i="26"/>
  <c r="L52" i="26" s="1"/>
  <c r="L36" i="26" s="1"/>
  <c r="F10" i="26"/>
  <c r="F35" i="26"/>
  <c r="BI43" i="26"/>
  <c r="BY37" i="26"/>
  <c r="BY38" i="26" s="1"/>
  <c r="BY39" i="26" s="1"/>
  <c r="BY49" i="26" s="1"/>
  <c r="BY50" i="26" s="1"/>
  <c r="Y46" i="26"/>
  <c r="Y52" i="26" s="1"/>
  <c r="Y36" i="26" s="1"/>
  <c r="AM52" i="26"/>
  <c r="AM36" i="26" s="1"/>
  <c r="CD43" i="26"/>
  <c r="AO43" i="26"/>
  <c r="AZ52" i="26"/>
  <c r="AZ36" i="26" s="1"/>
  <c r="V52" i="26"/>
  <c r="V36" i="26" s="1"/>
  <c r="J10" i="26"/>
  <c r="J35" i="26"/>
  <c r="E10" i="26"/>
  <c r="E35" i="26"/>
  <c r="D46" i="26"/>
  <c r="D52" i="26" s="1"/>
  <c r="D36" i="26" s="1"/>
  <c r="AG52" i="26"/>
  <c r="AG36" i="26" s="1"/>
  <c r="AS43" i="26"/>
  <c r="BF43" i="26"/>
  <c r="W46" i="26"/>
  <c r="W52" i="26" s="1"/>
  <c r="W36" i="26" s="1"/>
  <c r="AX52" i="26"/>
  <c r="AX36" i="26" s="1"/>
  <c r="BP43" i="26"/>
  <c r="BC43" i="26"/>
  <c r="AY43" i="26"/>
  <c r="AK43" i="26"/>
  <c r="S46" i="26"/>
  <c r="S52" i="26" s="1"/>
  <c r="S36" i="26" s="1"/>
  <c r="CB43" i="26"/>
  <c r="CC43" i="26"/>
  <c r="AI52" i="26"/>
  <c r="AI36" i="26" s="1"/>
  <c r="L10" i="26"/>
  <c r="K46" i="26"/>
  <c r="K52" i="26" s="1"/>
  <c r="K36" i="26" s="1"/>
  <c r="AE52" i="26"/>
  <c r="AE36" i="26" s="1"/>
  <c r="BX43" i="26"/>
  <c r="K10" i="26"/>
  <c r="AA44" i="24"/>
  <c r="AK44" i="24"/>
  <c r="S44" i="24"/>
  <c r="BW44" i="24"/>
  <c r="B26" i="24"/>
  <c r="B33" i="24"/>
  <c r="T26" i="24"/>
  <c r="T33" i="24"/>
  <c r="AV33" i="24"/>
  <c r="AV26" i="24"/>
  <c r="BF33" i="24"/>
  <c r="BF26" i="24"/>
  <c r="BX33" i="24"/>
  <c r="BX26" i="24"/>
  <c r="J20" i="24"/>
  <c r="J34" i="24" s="1"/>
  <c r="BF20" i="24"/>
  <c r="BF34" i="24" s="1"/>
  <c r="BX20" i="24"/>
  <c r="BX34" i="24" s="1"/>
  <c r="J44" i="24"/>
  <c r="BF44" i="24"/>
  <c r="BN44" i="24"/>
  <c r="AT44" i="24"/>
  <c r="BB44" i="24"/>
  <c r="E33" i="24"/>
  <c r="E26" i="24"/>
  <c r="AY26" i="24"/>
  <c r="AY33" i="24"/>
  <c r="BQ33" i="24"/>
  <c r="BQ26" i="24"/>
  <c r="E20" i="24"/>
  <c r="E34" i="24" s="1"/>
  <c r="BQ20" i="24"/>
  <c r="BQ34" i="24" s="1"/>
  <c r="M44" i="24"/>
  <c r="AY44" i="24"/>
  <c r="BQ44" i="24"/>
  <c r="P33" i="24"/>
  <c r="P26" i="24"/>
  <c r="AR33" i="24"/>
  <c r="AR26" i="24"/>
  <c r="BJ33" i="24"/>
  <c r="BJ26" i="24"/>
  <c r="CB33" i="24"/>
  <c r="CB26" i="24"/>
  <c r="P20" i="24"/>
  <c r="P34" i="24" s="1"/>
  <c r="AR20" i="24"/>
  <c r="AR34" i="24" s="1"/>
  <c r="AZ20" i="24"/>
  <c r="AZ34" i="24" s="1"/>
  <c r="BT20" i="24"/>
  <c r="BT34" i="24" s="1"/>
  <c r="P44" i="24"/>
  <c r="AR44" i="24"/>
  <c r="AZ44" i="24"/>
  <c r="BT44" i="24"/>
  <c r="J26" i="24"/>
  <c r="J33" i="24"/>
  <c r="BN33" i="24"/>
  <c r="BN26" i="24"/>
  <c r="B20" i="24"/>
  <c r="B34" i="24" s="1"/>
  <c r="T20" i="24"/>
  <c r="T34" i="24" s="1"/>
  <c r="AV20" i="24"/>
  <c r="AV34" i="24" s="1"/>
  <c r="BN20" i="24"/>
  <c r="BN34" i="24" s="1"/>
  <c r="B44" i="24"/>
  <c r="T44" i="24"/>
  <c r="AV44" i="24"/>
  <c r="BX44" i="24"/>
  <c r="AX44" i="24"/>
  <c r="M33" i="24"/>
  <c r="M26" i="24"/>
  <c r="BI33" i="24"/>
  <c r="BI26" i="24"/>
  <c r="M20" i="24"/>
  <c r="M34" i="24" s="1"/>
  <c r="AY20" i="24"/>
  <c r="AY34" i="24" s="1"/>
  <c r="BI20" i="24"/>
  <c r="BI34" i="24" s="1"/>
  <c r="E44" i="24"/>
  <c r="BI44" i="24"/>
  <c r="F33" i="24"/>
  <c r="F26" i="24"/>
  <c r="X33" i="24"/>
  <c r="X26" i="24"/>
  <c r="AZ33" i="24"/>
  <c r="AZ26" i="24"/>
  <c r="BT33" i="24"/>
  <c r="BT26" i="24"/>
  <c r="F20" i="24"/>
  <c r="F34" i="24" s="1"/>
  <c r="X20" i="24"/>
  <c r="X34" i="24" s="1"/>
  <c r="BJ20" i="24"/>
  <c r="BJ34" i="24" s="1"/>
  <c r="CB20" i="24"/>
  <c r="CB34" i="24" s="1"/>
  <c r="F44" i="24"/>
  <c r="X44" i="24"/>
  <c r="BJ44" i="24"/>
  <c r="CB44" i="24"/>
  <c r="I33" i="24"/>
  <c r="I26" i="24"/>
  <c r="AU26" i="24"/>
  <c r="AU33" i="24"/>
  <c r="BC26" i="24"/>
  <c r="BC33" i="24"/>
  <c r="BM33" i="24"/>
  <c r="BM26" i="24"/>
  <c r="CE26" i="24"/>
  <c r="CE33" i="24"/>
  <c r="I20" i="24"/>
  <c r="I34" i="24" s="1"/>
  <c r="AU20" i="24"/>
  <c r="AU34" i="24" s="1"/>
  <c r="BC20" i="24"/>
  <c r="BC34" i="24" s="1"/>
  <c r="BM20" i="24"/>
  <c r="BM34" i="24" s="1"/>
  <c r="CE20" i="24"/>
  <c r="CE34" i="24" s="1"/>
  <c r="I44" i="24"/>
  <c r="AU44" i="24"/>
  <c r="BC44" i="24"/>
  <c r="BM44" i="24"/>
  <c r="CE44" i="24"/>
  <c r="AB27" i="24"/>
  <c r="AB29" i="24" s="1"/>
  <c r="B44" i="23"/>
  <c r="J44" i="23"/>
  <c r="Y44" i="23"/>
  <c r="R44" i="23"/>
  <c r="Z44" i="23"/>
  <c r="BV44" i="23"/>
  <c r="H44" i="23"/>
  <c r="S44" i="23"/>
  <c r="AS44" i="23"/>
  <c r="BW44" i="23"/>
  <c r="P44" i="23"/>
  <c r="T44" i="23"/>
  <c r="X44" i="23"/>
  <c r="AT44" i="23"/>
  <c r="BB44" i="23"/>
  <c r="BX44" i="23"/>
  <c r="F44" i="23"/>
  <c r="AJ44" i="23"/>
  <c r="AU44" i="23"/>
  <c r="BF44" i="23"/>
  <c r="BU20" i="23"/>
  <c r="BU34" i="23" s="1"/>
  <c r="CC20" i="23"/>
  <c r="CC34" i="23" s="1"/>
  <c r="BG44" i="23"/>
  <c r="BK44" i="23"/>
  <c r="BO44" i="23"/>
  <c r="BQ33" i="23"/>
  <c r="BQ26" i="23"/>
  <c r="CE33" i="23"/>
  <c r="CE26" i="23"/>
  <c r="BQ20" i="23"/>
  <c r="BQ34" i="23" s="1"/>
  <c r="CE20" i="23"/>
  <c r="CE34" i="23" s="1"/>
  <c r="BQ44" i="23"/>
  <c r="CE44" i="23"/>
  <c r="BU44" i="23"/>
  <c r="BY44" i="23"/>
  <c r="CC44" i="23"/>
  <c r="AB28" i="23"/>
  <c r="AB30" i="23" s="1"/>
  <c r="CE44" i="13"/>
  <c r="CE20" i="13"/>
  <c r="CE34" i="13" s="1"/>
  <c r="CE33" i="13"/>
  <c r="CE26" i="13"/>
  <c r="BQ44" i="13"/>
  <c r="BQ20" i="13"/>
  <c r="BQ34" i="13" s="1"/>
  <c r="BQ33" i="13"/>
  <c r="BQ26" i="13"/>
  <c r="BC44" i="13"/>
  <c r="BC20" i="13"/>
  <c r="BC34" i="13" s="1"/>
  <c r="BC33" i="13"/>
  <c r="BC26" i="13"/>
  <c r="AA44" i="13"/>
  <c r="AA20" i="13"/>
  <c r="AA34" i="13" s="1"/>
  <c r="AA26" i="13"/>
  <c r="AA33" i="13"/>
  <c r="M26" i="13"/>
  <c r="M33" i="13"/>
  <c r="D18" i="24"/>
  <c r="G19" i="24"/>
  <c r="Z21" i="24"/>
  <c r="BJ22" i="24"/>
  <c r="AG18" i="24"/>
  <c r="AH17" i="24"/>
  <c r="BV19" i="24"/>
  <c r="B21" i="24"/>
  <c r="BA19" i="24"/>
  <c r="AD17" i="24"/>
  <c r="AZ21" i="24"/>
  <c r="CC17" i="24"/>
  <c r="CC21" i="24"/>
  <c r="BY19" i="24"/>
  <c r="BV17" i="24"/>
  <c r="AD21" i="24"/>
  <c r="AT18" i="24"/>
  <c r="E18" i="23"/>
  <c r="AH23" i="23"/>
  <c r="Z22" i="23"/>
  <c r="U18" i="23"/>
  <c r="BJ22" i="23"/>
  <c r="BP22" i="23"/>
  <c r="BX17" i="23"/>
  <c r="BL21" i="23"/>
  <c r="BC17" i="23"/>
  <c r="AK21" i="23"/>
  <c r="J21" i="23"/>
  <c r="AL23" i="24"/>
  <c r="BH19" i="24"/>
  <c r="AR21" i="24"/>
  <c r="Y17" i="24"/>
  <c r="Y21" i="24"/>
  <c r="D17" i="24"/>
  <c r="G18" i="24"/>
  <c r="AJ21" i="24"/>
  <c r="BN22" i="24"/>
  <c r="AO18" i="24"/>
  <c r="AH18" i="24"/>
  <c r="BV18" i="24"/>
  <c r="F21" i="24"/>
  <c r="AN19" i="24"/>
  <c r="U21" i="24"/>
  <c r="BF22" i="24"/>
  <c r="CA17" i="24"/>
  <c r="K18" i="24"/>
  <c r="AG19" i="23"/>
  <c r="AV17" i="23"/>
  <c r="P23" i="23"/>
  <c r="AW19" i="23"/>
  <c r="BV17" i="23"/>
  <c r="AG18" i="23"/>
  <c r="CD22" i="23"/>
  <c r="H17" i="23"/>
  <c r="BV21" i="23"/>
  <c r="BM23" i="23"/>
  <c r="AN18" i="23"/>
  <c r="BW18" i="23"/>
  <c r="P17" i="23"/>
  <c r="AS23" i="24"/>
  <c r="K17" i="24"/>
  <c r="AJ22" i="24"/>
  <c r="AN17" i="24"/>
  <c r="AN22" i="24"/>
  <c r="AG23" i="24"/>
  <c r="CD17" i="24"/>
  <c r="BN21" i="24"/>
  <c r="AD19" i="24"/>
  <c r="AO17" i="24"/>
  <c r="BK22" i="24"/>
  <c r="BY18" i="24"/>
  <c r="BY22" i="24"/>
  <c r="AJ17" i="24"/>
  <c r="BL23" i="24"/>
  <c r="L22" i="24"/>
  <c r="BA23" i="24"/>
  <c r="AO18" i="23"/>
  <c r="CA23" i="23"/>
  <c r="R23" i="23"/>
  <c r="BG18" i="23"/>
  <c r="R17" i="23"/>
  <c r="AV23" i="23"/>
  <c r="AD19" i="23"/>
  <c r="M22" i="23"/>
  <c r="BC18" i="23"/>
  <c r="H23" i="23"/>
  <c r="L17" i="23"/>
  <c r="W18" i="24"/>
  <c r="AF19" i="24"/>
  <c r="BO17" i="24"/>
  <c r="CC19" i="24"/>
  <c r="BA21" i="24"/>
  <c r="BP17" i="24"/>
  <c r="AZ22" i="24"/>
  <c r="BY17" i="24"/>
  <c r="Y22" i="24"/>
  <c r="AH22" i="24"/>
  <c r="K19" i="24"/>
  <c r="R22" i="24"/>
  <c r="AF17" i="24"/>
  <c r="BG23" i="24"/>
  <c r="AI23" i="24"/>
  <c r="C23" i="24"/>
  <c r="BV21" i="24"/>
  <c r="AV21" i="23"/>
  <c r="BU22" i="23"/>
  <c r="AL19" i="23"/>
  <c r="K17" i="23"/>
  <c r="BO22" i="23"/>
  <c r="AX19" i="23"/>
  <c r="AS23" i="23"/>
  <c r="BG17" i="23"/>
  <c r="H17" i="24"/>
  <c r="AW21" i="24"/>
  <c r="Z18" i="24"/>
  <c r="BV23" i="24"/>
  <c r="AX18" i="24"/>
  <c r="CA22" i="24"/>
  <c r="G23" i="24"/>
  <c r="BW18" i="24"/>
  <c r="T22" i="24"/>
  <c r="AE23" i="24"/>
  <c r="L21" i="24"/>
  <c r="BO19" i="24"/>
  <c r="BU19" i="24"/>
  <c r="AG17" i="24"/>
  <c r="AM17" i="24"/>
  <c r="J21" i="24"/>
  <c r="AW17" i="24"/>
  <c r="AO19" i="24"/>
  <c r="I19" i="23"/>
  <c r="AD17" i="23"/>
  <c r="BC23" i="23"/>
  <c r="U19" i="23"/>
  <c r="BB17" i="23"/>
  <c r="BW17" i="23"/>
  <c r="BK21" i="23"/>
  <c r="BF21" i="23"/>
  <c r="CB19" i="23"/>
  <c r="T23" i="23"/>
  <c r="D18" i="23"/>
  <c r="S21" i="24"/>
  <c r="CA18" i="24"/>
  <c r="BK19" i="24"/>
  <c r="Q19" i="24"/>
  <c r="AD23" i="24"/>
  <c r="AW19" i="24"/>
  <c r="Z17" i="24"/>
  <c r="CD23" i="24"/>
  <c r="AE21" i="24"/>
  <c r="W23" i="24"/>
  <c r="G22" i="24"/>
  <c r="H21" i="24"/>
  <c r="X22" i="24"/>
  <c r="C18" i="24"/>
  <c r="D19" i="24"/>
  <c r="AH21" i="24"/>
  <c r="BK21" i="24"/>
  <c r="AG22" i="23"/>
  <c r="C22" i="23"/>
  <c r="AL18" i="23"/>
  <c r="BX23" i="23"/>
  <c r="CD21" i="23"/>
  <c r="BP18" i="23"/>
  <c r="BO21" i="23"/>
  <c r="BX21" i="23"/>
  <c r="BB18" i="23"/>
  <c r="AL23" i="23"/>
  <c r="Q18" i="23"/>
  <c r="V22" i="23"/>
  <c r="R21" i="23"/>
  <c r="BA22" i="24"/>
  <c r="BP18" i="24"/>
  <c r="AZ23" i="24"/>
  <c r="BU17" i="24"/>
  <c r="BU21" i="24"/>
  <c r="AH23" i="24"/>
  <c r="K21" i="24"/>
  <c r="H22" i="24"/>
  <c r="AT17" i="24"/>
  <c r="D22" i="24"/>
  <c r="CA21" i="24"/>
  <c r="BZ17" i="24"/>
  <c r="X21" i="24"/>
  <c r="AS19" i="24"/>
  <c r="H18" i="24"/>
  <c r="BB17" i="24"/>
  <c r="AG22" i="24"/>
  <c r="BO23" i="24"/>
  <c r="BC19" i="23"/>
  <c r="BN17" i="23"/>
  <c r="T22" i="23"/>
  <c r="BT19" i="23"/>
  <c r="H18" i="23"/>
  <c r="CA18" i="23"/>
  <c r="BV23" i="23"/>
  <c r="AT17" i="23"/>
  <c r="BK22" i="23"/>
  <c r="CB23" i="23"/>
  <c r="D19" i="23"/>
  <c r="AG21" i="24"/>
  <c r="C17" i="24"/>
  <c r="AK18" i="24"/>
  <c r="P22" i="24"/>
  <c r="BW23" i="24"/>
  <c r="D21" i="24"/>
  <c r="BO21" i="24"/>
  <c r="AM19" i="24"/>
  <c r="AL21" i="24"/>
  <c r="BH17" i="24"/>
  <c r="AV22" i="24"/>
  <c r="AI17" i="24"/>
  <c r="AI21" i="24"/>
  <c r="Q18" i="24"/>
  <c r="BG18" i="24"/>
  <c r="CC22" i="24"/>
  <c r="BX22" i="24"/>
  <c r="BI17" i="23"/>
  <c r="W22" i="23"/>
  <c r="BW21" i="23"/>
  <c r="C18" i="23"/>
  <c r="BF23" i="23"/>
  <c r="AF22" i="23"/>
  <c r="AL17" i="23"/>
  <c r="C21" i="23"/>
  <c r="AK17" i="23"/>
  <c r="AZ19" i="23"/>
  <c r="B23" i="23"/>
  <c r="AA17" i="23"/>
  <c r="BU23" i="23"/>
  <c r="AU17" i="23"/>
  <c r="AR19" i="23"/>
  <c r="Q17" i="23"/>
  <c r="BY22" i="23"/>
  <c r="BZ21" i="23"/>
  <c r="AD18" i="24"/>
  <c r="AM23" i="24"/>
  <c r="BG17" i="24"/>
  <c r="AM18" i="24"/>
  <c r="AM22" i="24"/>
  <c r="AS17" i="24"/>
  <c r="V18" i="24"/>
  <c r="R23" i="24"/>
  <c r="BB18" i="24"/>
  <c r="AJ19" i="24"/>
  <c r="C19" i="24"/>
  <c r="S18" i="24"/>
  <c r="F22" i="24"/>
  <c r="AN21" i="24"/>
  <c r="AF21" i="24"/>
  <c r="S23" i="24"/>
  <c r="AR22" i="24"/>
  <c r="BX21" i="24"/>
  <c r="AW21" i="23"/>
  <c r="T18" i="23"/>
  <c r="BM22" i="23"/>
  <c r="AT21" i="23"/>
  <c r="AT18" i="23"/>
  <c r="AE21" i="23"/>
  <c r="BI22" i="23"/>
  <c r="R18" i="23"/>
  <c r="W23" i="23"/>
  <c r="BK17" i="23"/>
  <c r="AA21" i="23"/>
  <c r="AF22" i="24"/>
  <c r="AO22" i="24"/>
  <c r="CD18" i="24"/>
  <c r="BJ21" i="24"/>
  <c r="AL18" i="24"/>
  <c r="W17" i="24"/>
  <c r="BK23" i="24"/>
  <c r="BU18" i="24"/>
  <c r="H19" i="24"/>
  <c r="AW23" i="24"/>
  <c r="V17" i="24"/>
  <c r="Z23" i="24"/>
  <c r="AN18" i="24"/>
  <c r="AA18" i="24"/>
  <c r="G21" i="24"/>
  <c r="AA17" i="24"/>
  <c r="CC18" i="24"/>
  <c r="W17" i="23"/>
  <c r="BK23" i="23"/>
  <c r="S21" i="23"/>
  <c r="AW17" i="23"/>
  <c r="F21" i="23"/>
  <c r="AN21" i="23"/>
  <c r="AH21" i="23"/>
  <c r="BO18" i="23"/>
  <c r="AR23" i="23"/>
  <c r="P18" i="23"/>
  <c r="BY21" i="23"/>
  <c r="AZ23" i="23"/>
  <c r="CC22" i="23"/>
  <c r="AK23" i="24"/>
  <c r="CA19" i="24"/>
  <c r="BO22" i="24"/>
  <c r="AI19" i="24"/>
  <c r="AL22" i="24"/>
  <c r="BH18" i="24"/>
  <c r="AV23" i="24"/>
  <c r="AE17" i="24"/>
  <c r="BY21" i="24"/>
  <c r="L19" i="24"/>
  <c r="G17" i="24"/>
  <c r="BL21" i="24"/>
  <c r="BT22" i="24"/>
  <c r="R17" i="24"/>
  <c r="AW22" i="24"/>
  <c r="BP19" i="24"/>
  <c r="CD19" i="24"/>
  <c r="AR22" i="23"/>
  <c r="AI22" i="23"/>
  <c r="BF18" i="23"/>
  <c r="CB22" i="23"/>
  <c r="AE22" i="23"/>
  <c r="L19" i="23"/>
  <c r="BA22" i="23"/>
  <c r="U17" i="23"/>
  <c r="AF19" i="23"/>
  <c r="F17" i="23"/>
  <c r="BA18" i="23"/>
  <c r="AA23" i="23"/>
  <c r="AS18" i="24"/>
  <c r="V19" i="24"/>
  <c r="H23" i="24"/>
  <c r="AF18" i="24"/>
  <c r="AN23" i="24"/>
  <c r="C21" i="24"/>
  <c r="BW17" i="24"/>
  <c r="B22" i="24"/>
  <c r="BW22" i="24"/>
  <c r="AG19" i="24"/>
  <c r="BK17" i="24"/>
  <c r="Y19" i="24"/>
  <c r="BA18" i="24"/>
  <c r="AM21" i="24"/>
  <c r="AI18" i="24"/>
  <c r="L18" i="24"/>
  <c r="BP22" i="24"/>
  <c r="BI18" i="23"/>
  <c r="J17" i="23"/>
  <c r="BB23" i="23"/>
  <c r="C19" i="23"/>
  <c r="AJ17" i="23"/>
  <c r="M17" i="23"/>
  <c r="G21" i="23"/>
  <c r="BH21" i="24"/>
  <c r="W21" i="24"/>
  <c r="BZ19" i="24"/>
  <c r="P21" i="24"/>
  <c r="BL19" i="24"/>
  <c r="S22" i="24"/>
  <c r="BG21" i="24"/>
  <c r="Y18" i="24"/>
  <c r="BU22" i="24"/>
  <c r="AS21" i="24"/>
  <c r="R18" i="24"/>
  <c r="BV22" i="24"/>
  <c r="AX17" i="24"/>
  <c r="BO18" i="24"/>
  <c r="AH19" i="24"/>
  <c r="AV21" i="24"/>
  <c r="U17" i="24"/>
  <c r="E17" i="23"/>
  <c r="Y23" i="23"/>
  <c r="BL19" i="23"/>
  <c r="AE17" i="23"/>
  <c r="B22" i="23"/>
  <c r="D21" i="23"/>
  <c r="S22" i="23"/>
  <c r="K18" i="23"/>
  <c r="L22" i="23"/>
  <c r="BJ17" i="23"/>
  <c r="BM19" i="23"/>
  <c r="AR21" i="23"/>
  <c r="L17" i="24"/>
  <c r="K22" i="24"/>
  <c r="CD21" i="24"/>
  <c r="CB22" i="24"/>
  <c r="BP21" i="24"/>
  <c r="AO21" i="24"/>
  <c r="BZ18" i="24"/>
  <c r="T21" i="24"/>
  <c r="BL18" i="24"/>
  <c r="AK22" i="24"/>
  <c r="BG19" i="24"/>
  <c r="AE18" i="24"/>
  <c r="AE22" i="24"/>
  <c r="J22" i="24"/>
  <c r="R21" i="24"/>
  <c r="AL19" i="24"/>
  <c r="AI22" i="24"/>
  <c r="W18" i="23"/>
  <c r="AL22" i="23"/>
  <c r="BL22" i="23"/>
  <c r="AM18" i="23"/>
  <c r="BN21" i="23"/>
  <c r="AK22" i="23"/>
  <c r="AD18" i="23"/>
  <c r="AW22" i="23"/>
  <c r="S18" i="23"/>
  <c r="R22" i="23"/>
  <c r="BJ23" i="23"/>
  <c r="BM17" i="23"/>
  <c r="AD23" i="23"/>
  <c r="AF23" i="24"/>
  <c r="C22" i="24"/>
  <c r="AK17" i="24"/>
  <c r="CB21" i="24"/>
  <c r="AK21" i="24"/>
  <c r="W19" i="24"/>
  <c r="BK18" i="24"/>
  <c r="U19" i="24"/>
  <c r="AD22" i="24"/>
  <c r="AW18" i="24"/>
  <c r="AR23" i="24"/>
  <c r="Q17" i="24"/>
  <c r="Q21" i="24"/>
  <c r="CD22" i="24"/>
  <c r="Z19" i="24"/>
  <c r="AE19" i="24"/>
  <c r="BF21" i="24"/>
  <c r="AO17" i="23"/>
  <c r="AO22" i="23"/>
  <c r="AS21" i="23"/>
  <c r="BO17" i="23"/>
  <c r="AU23" i="23"/>
  <c r="BU21" i="23"/>
  <c r="B17" i="23"/>
  <c r="AI19" i="23"/>
  <c r="AZ21" i="23"/>
  <c r="AZ18" i="23"/>
  <c r="BG22" i="23"/>
  <c r="BA17" i="24"/>
  <c r="BW21" i="24"/>
  <c r="BG22" i="24"/>
  <c r="U18" i="24"/>
  <c r="U22" i="24"/>
  <c r="AS22" i="24"/>
  <c r="R19" i="24"/>
  <c r="BL22" i="24"/>
  <c r="AJ18" i="24"/>
  <c r="BH22" i="24"/>
  <c r="AO23" i="24"/>
  <c r="S17" i="24"/>
  <c r="BT21" i="24"/>
  <c r="AL17" i="24"/>
  <c r="BL17" i="24"/>
  <c r="Q22" i="24"/>
  <c r="K23" i="24"/>
  <c r="Z22" i="24"/>
  <c r="K21" i="23"/>
  <c r="B18" i="23"/>
  <c r="X21" i="23"/>
  <c r="U21" i="23"/>
  <c r="Z18" i="23"/>
  <c r="AO19" i="23"/>
  <c r="P21" i="23"/>
  <c r="BL17" i="23"/>
  <c r="BA23" i="23"/>
  <c r="Y17" i="23"/>
  <c r="AN19" i="23"/>
  <c r="AK19" i="23"/>
  <c r="AZ17" i="23"/>
  <c r="S23" i="23"/>
  <c r="BL23" i="23"/>
  <c r="G19" i="23"/>
  <c r="V17" i="23"/>
  <c r="T17" i="23"/>
  <c r="AA19" i="23"/>
  <c r="AX17" i="23"/>
  <c r="AL21" i="23"/>
  <c r="CC21" i="23"/>
  <c r="AU22" i="23"/>
  <c r="AW18" i="23"/>
  <c r="AH19" i="23"/>
  <c r="I18" i="23"/>
  <c r="CD19" i="23"/>
  <c r="AI17" i="23"/>
  <c r="M23" i="23"/>
  <c r="BI19" i="23"/>
  <c r="AM17" i="23"/>
  <c r="BN19" i="23"/>
  <c r="AM19" i="23"/>
  <c r="X23" i="23"/>
  <c r="BM21" i="23"/>
  <c r="BX22" i="23"/>
  <c r="AX18" i="23"/>
  <c r="AY19" i="23"/>
  <c r="AH17" i="23"/>
  <c r="BZ19" i="23"/>
  <c r="M18" i="23"/>
  <c r="AY23" i="23"/>
  <c r="BT21" i="23"/>
  <c r="G23" i="23"/>
  <c r="G17" i="23"/>
  <c r="AR17" i="23"/>
  <c r="AK23" i="23"/>
  <c r="AR18" i="23"/>
  <c r="BI23" i="23"/>
  <c r="L18" i="23"/>
  <c r="BN23" i="23"/>
  <c r="BY18" i="23"/>
  <c r="BB21" i="23"/>
  <c r="AJ22" i="23"/>
  <c r="Y18" i="23"/>
  <c r="BF22" i="23"/>
  <c r="AN22" i="23"/>
  <c r="BF17" i="23"/>
  <c r="K19" i="23"/>
  <c r="AV22" i="23"/>
  <c r="L21" i="23"/>
  <c r="BO23" i="23"/>
  <c r="BZ22" i="23"/>
  <c r="BH19" i="23"/>
  <c r="BP21" i="23"/>
  <c r="AU18" i="23"/>
  <c r="Y21" i="23"/>
  <c r="BA17" i="23"/>
  <c r="B21" i="23"/>
  <c r="I21" i="23"/>
  <c r="BY17" i="23"/>
  <c r="CB17" i="23"/>
  <c r="I17" i="23"/>
  <c r="BX18" i="23"/>
  <c r="CB21" i="23"/>
  <c r="AM22" i="23"/>
  <c r="BV18" i="23"/>
  <c r="Q22" i="23"/>
  <c r="BT22" i="23"/>
  <c r="AJ18" i="23"/>
  <c r="AD21" i="23"/>
  <c r="AI18" i="23"/>
  <c r="BH22" i="23"/>
  <c r="AV19" i="23"/>
  <c r="AK18" i="23"/>
  <c r="U22" i="23"/>
  <c r="AG17" i="23"/>
  <c r="E19" i="23"/>
  <c r="AF17" i="23"/>
  <c r="CD17" i="23"/>
  <c r="AS22" i="23"/>
  <c r="AS18" i="23"/>
  <c r="AY17" i="23"/>
  <c r="X22" i="23"/>
  <c r="AX21" i="23"/>
  <c r="J23" i="23"/>
  <c r="BW23" i="23"/>
  <c r="AX22" i="23"/>
  <c r="AM21" i="23"/>
  <c r="C17" i="23"/>
  <c r="BH18" i="23"/>
  <c r="J22" i="23"/>
  <c r="CD23" i="23"/>
  <c r="AA18" i="23"/>
  <c r="BJ19" i="23"/>
  <c r="G18" i="23"/>
  <c r="AY18" i="23"/>
  <c r="AG23" i="23"/>
  <c r="BN22" i="23"/>
  <c r="AH22" i="23"/>
  <c r="BC22" i="23"/>
  <c r="AE19" i="23"/>
  <c r="AN17" i="23"/>
  <c r="AF21" i="23"/>
  <c r="BG23" i="23"/>
  <c r="I23" i="23"/>
  <c r="AD22" i="23"/>
  <c r="CC17" i="23"/>
  <c r="BV22" i="23"/>
  <c r="BJ21" i="23"/>
  <c r="F23" i="23"/>
  <c r="M19" i="23"/>
  <c r="BU17" i="23"/>
  <c r="AU21" i="23"/>
  <c r="AE18" i="23"/>
  <c r="AH18" i="23"/>
  <c r="V19" i="23"/>
  <c r="BW22" i="23"/>
  <c r="V21" i="23"/>
  <c r="Q19" i="23"/>
  <c r="H22" i="23"/>
  <c r="BT17" i="23"/>
  <c r="Z21" i="23"/>
  <c r="AJ23" i="23"/>
  <c r="Y22" i="23"/>
  <c r="M22" i="13"/>
  <c r="F18" i="23"/>
  <c r="BT23" i="23"/>
  <c r="BG21" i="23"/>
  <c r="AF18" i="23"/>
  <c r="W19" i="23"/>
  <c r="E23" i="23"/>
  <c r="Z17" i="23"/>
  <c r="Q23" i="23"/>
  <c r="AS17" i="23"/>
  <c r="CA19" i="23"/>
  <c r="J18" i="23"/>
  <c r="S17" i="23"/>
  <c r="F22" i="23"/>
  <c r="CA22" i="23"/>
  <c r="P22" i="23"/>
  <c r="BA19" i="23"/>
  <c r="BH17" i="23"/>
  <c r="BP19" i="23"/>
  <c r="BH21" i="23"/>
  <c r="H21" i="23"/>
  <c r="AI23" i="23"/>
  <c r="Z23" i="23"/>
  <c r="BK18" i="23"/>
  <c r="D17" i="23"/>
  <c r="AA22" i="23"/>
  <c r="AV18" i="23"/>
  <c r="AG21" i="23"/>
  <c r="CA17" i="23"/>
  <c r="BB22" i="23"/>
  <c r="AY22" i="23"/>
  <c r="AZ22" i="23"/>
  <c r="K22" i="23"/>
  <c r="AT23" i="23"/>
  <c r="M19" i="13"/>
  <c r="CC23" i="23"/>
  <c r="X17" i="23"/>
  <c r="M23" i="13"/>
  <c r="AO23" i="23"/>
  <c r="X18" i="23"/>
  <c r="E22" i="23"/>
  <c r="D22" i="23"/>
  <c r="BP17" i="23"/>
  <c r="T21" i="23"/>
  <c r="BZ17" i="23"/>
  <c r="AT22" i="23"/>
  <c r="AJ21" i="23"/>
  <c r="V18" i="23"/>
  <c r="BZ18" i="23"/>
  <c r="BM38" i="28" l="1"/>
  <c r="BM39" i="28" s="1"/>
  <c r="BM49" i="28" s="1"/>
  <c r="BM50" i="28" s="1"/>
  <c r="BM51" i="28" s="1"/>
  <c r="BM53" i="28" s="1"/>
  <c r="BM55" i="28" s="1"/>
  <c r="BO38" i="28"/>
  <c r="BO39" i="28" s="1"/>
  <c r="BO49" i="28" s="1"/>
  <c r="BO50" i="28" s="1"/>
  <c r="BO51" i="28" s="1"/>
  <c r="BO53" i="28" s="1"/>
  <c r="BO55" i="28" s="1"/>
  <c r="R38" i="28"/>
  <c r="R39" i="28" s="1"/>
  <c r="R49" i="28" s="1"/>
  <c r="R50" i="28" s="1"/>
  <c r="R51" i="28" s="1"/>
  <c r="R53" i="28" s="1"/>
  <c r="R55" i="28" s="1"/>
  <c r="I38" i="28"/>
  <c r="I39" i="28" s="1"/>
  <c r="I49" i="28" s="1"/>
  <c r="I50" i="28" s="1"/>
  <c r="I51" i="28" s="1"/>
  <c r="I53" i="28" s="1"/>
  <c r="I55" i="28" s="1"/>
  <c r="Z38" i="26"/>
  <c r="Z39" i="26" s="1"/>
  <c r="Z49" i="26" s="1"/>
  <c r="Z50" i="26" s="1"/>
  <c r="Z51" i="26" s="1"/>
  <c r="Z53" i="26" s="1"/>
  <c r="Z55" i="26" s="1"/>
  <c r="BA37" i="26"/>
  <c r="BA38" i="26" s="1"/>
  <c r="BA39" i="26" s="1"/>
  <c r="BA49" i="26" s="1"/>
  <c r="BA50" i="26" s="1"/>
  <c r="F37" i="28"/>
  <c r="F38" i="28" s="1"/>
  <c r="F39" i="28" s="1"/>
  <c r="F49" i="28" s="1"/>
  <c r="F50" i="28" s="1"/>
  <c r="V51" i="28"/>
  <c r="V53" i="28" s="1"/>
  <c r="V55" i="28" s="1"/>
  <c r="CA51" i="28"/>
  <c r="CA53" i="28" s="1"/>
  <c r="CA55" i="28" s="1"/>
  <c r="BJ37" i="28"/>
  <c r="BJ38" i="28" s="1"/>
  <c r="BJ39" i="28" s="1"/>
  <c r="BJ49" i="28" s="1"/>
  <c r="BJ50" i="28" s="1"/>
  <c r="AX51" i="28"/>
  <c r="AX53" i="28" s="1"/>
  <c r="AX55" i="28" s="1"/>
  <c r="AJ37" i="28"/>
  <c r="AJ38" i="28" s="1"/>
  <c r="AJ39" i="28" s="1"/>
  <c r="AJ49" i="28" s="1"/>
  <c r="AJ50" i="28" s="1"/>
  <c r="AM37" i="28"/>
  <c r="AM38" i="28" s="1"/>
  <c r="AM39" i="28" s="1"/>
  <c r="AM49" i="28" s="1"/>
  <c r="AM50" i="28" s="1"/>
  <c r="AT51" i="28"/>
  <c r="AT53" i="28" s="1"/>
  <c r="AT55" i="28" s="1"/>
  <c r="BX51" i="28"/>
  <c r="BX53" i="28" s="1"/>
  <c r="BX55" i="28" s="1"/>
  <c r="AR51" i="28"/>
  <c r="AR53" i="28" s="1"/>
  <c r="AR55" i="28" s="1"/>
  <c r="BT51" i="28"/>
  <c r="BT53" i="28" s="1"/>
  <c r="BT55" i="28" s="1"/>
  <c r="BH37" i="28"/>
  <c r="BH38" i="28" s="1"/>
  <c r="BH39" i="28" s="1"/>
  <c r="BH49" i="28" s="1"/>
  <c r="BH50" i="28" s="1"/>
  <c r="E43" i="28"/>
  <c r="CC37" i="28"/>
  <c r="CC38" i="28" s="1"/>
  <c r="CC39" i="28" s="1"/>
  <c r="CC49" i="28" s="1"/>
  <c r="CC50" i="28" s="1"/>
  <c r="AY37" i="28"/>
  <c r="AY38" i="28" s="1"/>
  <c r="AY39" i="28" s="1"/>
  <c r="AY49" i="28" s="1"/>
  <c r="AY50" i="28" s="1"/>
  <c r="AE37" i="28"/>
  <c r="AE38" i="28" s="1"/>
  <c r="AE39" i="28" s="1"/>
  <c r="AE49" i="28" s="1"/>
  <c r="AE50" i="28" s="1"/>
  <c r="CE46" i="28"/>
  <c r="CE52" i="28" s="1"/>
  <c r="CE36" i="28" s="1"/>
  <c r="AA46" i="28"/>
  <c r="AA52" i="28" s="1"/>
  <c r="AA36" i="28" s="1"/>
  <c r="BG46" i="28"/>
  <c r="BG52" i="28" s="1"/>
  <c r="BG36" i="28" s="1"/>
  <c r="BY37" i="28"/>
  <c r="BY38" i="28" s="1"/>
  <c r="BY39" i="28" s="1"/>
  <c r="BY49" i="28" s="1"/>
  <c r="BY50" i="28" s="1"/>
  <c r="AO37" i="28"/>
  <c r="AO38" i="28" s="1"/>
  <c r="AO39" i="28" s="1"/>
  <c r="AO49" i="28" s="1"/>
  <c r="AO50" i="28" s="1"/>
  <c r="B43" i="28"/>
  <c r="BV37" i="28"/>
  <c r="BV38" i="28" s="1"/>
  <c r="BV39" i="28" s="1"/>
  <c r="BV49" i="28" s="1"/>
  <c r="BV50" i="28" s="1"/>
  <c r="AD37" i="28"/>
  <c r="AD38" i="28" s="1"/>
  <c r="AD39" i="28" s="1"/>
  <c r="AD49" i="28" s="1"/>
  <c r="AD50" i="28" s="1"/>
  <c r="L37" i="28"/>
  <c r="L38" i="28" s="1"/>
  <c r="L39" i="28" s="1"/>
  <c r="L49" i="28" s="1"/>
  <c r="L50" i="28" s="1"/>
  <c r="AU37" i="28"/>
  <c r="AU38" i="28" s="1"/>
  <c r="AU39" i="28" s="1"/>
  <c r="AU49" i="28" s="1"/>
  <c r="AU50" i="28" s="1"/>
  <c r="BC37" i="28"/>
  <c r="BC38" i="28" s="1"/>
  <c r="BC39" i="28" s="1"/>
  <c r="BC49" i="28" s="1"/>
  <c r="BC50" i="28" s="1"/>
  <c r="BP46" i="28"/>
  <c r="BP52" i="28" s="1"/>
  <c r="BP36" i="28" s="1"/>
  <c r="BK46" i="28"/>
  <c r="BK52" i="28" s="1"/>
  <c r="BK36" i="28" s="1"/>
  <c r="AL37" i="28"/>
  <c r="AL38" i="28" s="1"/>
  <c r="AL39" i="28" s="1"/>
  <c r="AL49" i="28" s="1"/>
  <c r="AL50" i="28" s="1"/>
  <c r="T37" i="28"/>
  <c r="T38" i="28" s="1"/>
  <c r="T39" i="28" s="1"/>
  <c r="T49" i="28" s="1"/>
  <c r="T50" i="28" s="1"/>
  <c r="CD46" i="28"/>
  <c r="CD52" i="28" s="1"/>
  <c r="CD36" i="28" s="1"/>
  <c r="AK37" i="28"/>
  <c r="AK38" i="28" s="1"/>
  <c r="AK39" i="28" s="1"/>
  <c r="AK49" i="28" s="1"/>
  <c r="AK50" i="28" s="1"/>
  <c r="AG37" i="28"/>
  <c r="AG38" i="28" s="1"/>
  <c r="AG39" i="28" s="1"/>
  <c r="AG49" i="28" s="1"/>
  <c r="AG50" i="28" s="1"/>
  <c r="X37" i="28"/>
  <c r="X38" i="28" s="1"/>
  <c r="X39" i="28" s="1"/>
  <c r="X49" i="28" s="1"/>
  <c r="X50" i="28" s="1"/>
  <c r="AN37" i="28"/>
  <c r="AN38" i="28" s="1"/>
  <c r="AN39" i="28" s="1"/>
  <c r="AN49" i="28" s="1"/>
  <c r="AN50" i="28" s="1"/>
  <c r="AZ37" i="28"/>
  <c r="AZ38" i="28" s="1"/>
  <c r="AZ39" i="28" s="1"/>
  <c r="AZ49" i="28" s="1"/>
  <c r="AZ50" i="28" s="1"/>
  <c r="Y46" i="28"/>
  <c r="Y52" i="28" s="1"/>
  <c r="Y36" i="28" s="1"/>
  <c r="AS37" i="28"/>
  <c r="AS38" i="28" s="1"/>
  <c r="AS39" i="28" s="1"/>
  <c r="AS49" i="28" s="1"/>
  <c r="AS50" i="28" s="1"/>
  <c r="BU37" i="28"/>
  <c r="BU38" i="28" s="1"/>
  <c r="BU39" i="28" s="1"/>
  <c r="BU49" i="28" s="1"/>
  <c r="BU50" i="28" s="1"/>
  <c r="P37" i="28"/>
  <c r="P38" i="28" s="1"/>
  <c r="P39" i="28" s="1"/>
  <c r="P49" i="28" s="1"/>
  <c r="P50" i="28" s="1"/>
  <c r="BZ37" i="28"/>
  <c r="BZ38" i="28" s="1"/>
  <c r="BZ39" i="28" s="1"/>
  <c r="BZ49" i="28" s="1"/>
  <c r="BZ50" i="28" s="1"/>
  <c r="Q46" i="28"/>
  <c r="Q52" i="28" s="1"/>
  <c r="Q36" i="28" s="1"/>
  <c r="BB37" i="28"/>
  <c r="BB38" i="28" s="1"/>
  <c r="BB39" i="28" s="1"/>
  <c r="BB49" i="28" s="1"/>
  <c r="BB50" i="28" s="1"/>
  <c r="BA37" i="28"/>
  <c r="BA38" i="28" s="1"/>
  <c r="BA39" i="28" s="1"/>
  <c r="BA49" i="28" s="1"/>
  <c r="BA50" i="28" s="1"/>
  <c r="H43" i="28"/>
  <c r="S37" i="28"/>
  <c r="S38" i="28" s="1"/>
  <c r="S39" i="28" s="1"/>
  <c r="S49" i="28" s="1"/>
  <c r="S50" i="28" s="1"/>
  <c r="K43" i="28"/>
  <c r="AV37" i="28"/>
  <c r="AV38" i="28" s="1"/>
  <c r="AV39" i="28" s="1"/>
  <c r="AV49" i="28" s="1"/>
  <c r="AV50" i="28" s="1"/>
  <c r="BF37" i="28"/>
  <c r="BF38" i="28" s="1"/>
  <c r="BF39" i="28" s="1"/>
  <c r="BF49" i="28" s="1"/>
  <c r="BF50" i="28" s="1"/>
  <c r="G43" i="28"/>
  <c r="BQ46" i="28"/>
  <c r="BQ52" i="28" s="1"/>
  <c r="BQ36" i="28" s="1"/>
  <c r="BW46" i="28"/>
  <c r="BW52" i="28" s="1"/>
  <c r="BW36" i="28" s="1"/>
  <c r="CB37" i="28"/>
  <c r="CB38" i="28" s="1"/>
  <c r="CB39" i="28" s="1"/>
  <c r="CB49" i="28" s="1"/>
  <c r="CB50" i="28" s="1"/>
  <c r="AF37" i="28"/>
  <c r="AF38" i="28" s="1"/>
  <c r="AF39" i="28" s="1"/>
  <c r="AF49" i="28" s="1"/>
  <c r="AF50" i="28" s="1"/>
  <c r="J37" i="28"/>
  <c r="J38" i="28" s="1"/>
  <c r="J39" i="28" s="1"/>
  <c r="J49" i="28" s="1"/>
  <c r="J50" i="28" s="1"/>
  <c r="AH37" i="28"/>
  <c r="AH38" i="28" s="1"/>
  <c r="AH39" i="28" s="1"/>
  <c r="AH49" i="28" s="1"/>
  <c r="AH50" i="28" s="1"/>
  <c r="BI37" i="28"/>
  <c r="BI38" i="28" s="1"/>
  <c r="BI39" i="28" s="1"/>
  <c r="BI49" i="28" s="1"/>
  <c r="BI50" i="28" s="1"/>
  <c r="M43" i="28"/>
  <c r="U46" i="28"/>
  <c r="U52" i="28" s="1"/>
  <c r="U36" i="28" s="1"/>
  <c r="BL46" i="28"/>
  <c r="BL52" i="28" s="1"/>
  <c r="BL36" i="28" s="1"/>
  <c r="AI37" i="28"/>
  <c r="AI38" i="28" s="1"/>
  <c r="AI39" i="28" s="1"/>
  <c r="AI49" i="28" s="1"/>
  <c r="AI50" i="28" s="1"/>
  <c r="BN37" i="28"/>
  <c r="BN38" i="28" s="1"/>
  <c r="BN39" i="28" s="1"/>
  <c r="BN49" i="28" s="1"/>
  <c r="BN50" i="28" s="1"/>
  <c r="Z46" i="28"/>
  <c r="Z52" i="28" s="1"/>
  <c r="Z36" i="28" s="1"/>
  <c r="AW37" i="28"/>
  <c r="AW38" i="28" s="1"/>
  <c r="AW39" i="28" s="1"/>
  <c r="AW49" i="28" s="1"/>
  <c r="AW50" i="28" s="1"/>
  <c r="W37" i="28"/>
  <c r="W38" i="28" s="1"/>
  <c r="W39" i="28" s="1"/>
  <c r="W49" i="28" s="1"/>
  <c r="W50" i="28" s="1"/>
  <c r="C43" i="28"/>
  <c r="D43" i="28"/>
  <c r="C51" i="26"/>
  <c r="C53" i="26" s="1"/>
  <c r="C55" i="26" s="1"/>
  <c r="AN51" i="26"/>
  <c r="AN53" i="26" s="1"/>
  <c r="AN55" i="26" s="1"/>
  <c r="W37" i="26"/>
  <c r="W38" i="26" s="1"/>
  <c r="W39" i="26" s="1"/>
  <c r="W49" i="26" s="1"/>
  <c r="W50" i="26" s="1"/>
  <c r="AA51" i="26"/>
  <c r="AA53" i="26" s="1"/>
  <c r="AA55" i="26" s="1"/>
  <c r="Y37" i="26"/>
  <c r="Y38" i="26" s="1"/>
  <c r="Y39" i="26" s="1"/>
  <c r="Y49" i="26" s="1"/>
  <c r="Y50" i="26" s="1"/>
  <c r="T37" i="26"/>
  <c r="T38" i="26" s="1"/>
  <c r="T39" i="26" s="1"/>
  <c r="T49" i="26" s="1"/>
  <c r="T50" i="26" s="1"/>
  <c r="K37" i="26"/>
  <c r="K38" i="26" s="1"/>
  <c r="K39" i="26" s="1"/>
  <c r="K49" i="26" s="1"/>
  <c r="K50" i="26" s="1"/>
  <c r="D37" i="26"/>
  <c r="D38" i="26" s="1"/>
  <c r="D39" i="26" s="1"/>
  <c r="D49" i="26" s="1"/>
  <c r="D50" i="26" s="1"/>
  <c r="BY51" i="26"/>
  <c r="BY53" i="26" s="1"/>
  <c r="BY55" i="26" s="1"/>
  <c r="P51" i="26"/>
  <c r="P53" i="26" s="1"/>
  <c r="P55" i="26" s="1"/>
  <c r="U51" i="26"/>
  <c r="U53" i="26" s="1"/>
  <c r="U55" i="26" s="1"/>
  <c r="S37" i="26"/>
  <c r="S38" i="26" s="1"/>
  <c r="S39" i="26" s="1"/>
  <c r="S49" i="26" s="1"/>
  <c r="S50" i="26" s="1"/>
  <c r="AD51" i="26"/>
  <c r="AD53" i="26" s="1"/>
  <c r="AD55" i="26" s="1"/>
  <c r="L37" i="26"/>
  <c r="L38" i="26" s="1"/>
  <c r="L39" i="26" s="1"/>
  <c r="L49" i="26" s="1"/>
  <c r="L50" i="26" s="1"/>
  <c r="H51" i="26"/>
  <c r="H53" i="26" s="1"/>
  <c r="H55" i="26" s="1"/>
  <c r="BB51" i="26"/>
  <c r="BB53" i="26" s="1"/>
  <c r="BB55" i="26" s="1"/>
  <c r="BH51" i="26"/>
  <c r="BH53" i="26" s="1"/>
  <c r="BH55" i="26" s="1"/>
  <c r="BK51" i="26"/>
  <c r="BK53" i="26" s="1"/>
  <c r="BK55" i="26" s="1"/>
  <c r="BV51" i="26"/>
  <c r="BV53" i="26" s="1"/>
  <c r="BV55" i="26" s="1"/>
  <c r="AY46" i="26"/>
  <c r="AY52" i="26" s="1"/>
  <c r="AY36" i="26" s="1"/>
  <c r="BP46" i="26"/>
  <c r="BP52" i="26" s="1"/>
  <c r="BP36" i="26" s="1"/>
  <c r="BF46" i="26"/>
  <c r="BF52" i="26" s="1"/>
  <c r="BF36" i="26" s="1"/>
  <c r="AH37" i="26"/>
  <c r="AH38" i="26" s="1"/>
  <c r="AH39" i="26" s="1"/>
  <c r="AH49" i="26" s="1"/>
  <c r="AH50" i="26" s="1"/>
  <c r="AO46" i="26"/>
  <c r="AO52" i="26" s="1"/>
  <c r="AO36" i="26" s="1"/>
  <c r="G37" i="26"/>
  <c r="G38" i="26" s="1"/>
  <c r="G39" i="26" s="1"/>
  <c r="G49" i="26" s="1"/>
  <c r="G50" i="26" s="1"/>
  <c r="BJ46" i="26"/>
  <c r="BJ52" i="26" s="1"/>
  <c r="BJ36" i="26" s="1"/>
  <c r="AT37" i="26"/>
  <c r="AT38" i="26" s="1"/>
  <c r="AT39" i="26" s="1"/>
  <c r="AT49" i="26" s="1"/>
  <c r="AT50" i="26" s="1"/>
  <c r="AJ37" i="26"/>
  <c r="AJ38" i="26" s="1"/>
  <c r="AJ39" i="26" s="1"/>
  <c r="AJ49" i="26" s="1"/>
  <c r="AJ50" i="26" s="1"/>
  <c r="BQ46" i="26"/>
  <c r="BQ52" i="26" s="1"/>
  <c r="BQ36" i="26" s="1"/>
  <c r="BG46" i="26"/>
  <c r="BG52" i="26" s="1"/>
  <c r="BG36" i="26" s="1"/>
  <c r="BW46" i="26"/>
  <c r="BW52" i="26" s="1"/>
  <c r="BW36" i="26" s="1"/>
  <c r="M43" i="26"/>
  <c r="B43" i="26"/>
  <c r="X51" i="26"/>
  <c r="X53" i="26" s="1"/>
  <c r="X55" i="26" s="1"/>
  <c r="CC46" i="26"/>
  <c r="CC52" i="26" s="1"/>
  <c r="CC36" i="26" s="1"/>
  <c r="CB46" i="26"/>
  <c r="CB52" i="26" s="1"/>
  <c r="CB36" i="26" s="1"/>
  <c r="AX37" i="26"/>
  <c r="AX38" i="26" s="1"/>
  <c r="AX39" i="26" s="1"/>
  <c r="AX49" i="26" s="1"/>
  <c r="AX50" i="26" s="1"/>
  <c r="AG37" i="26"/>
  <c r="AG38" i="26" s="1"/>
  <c r="AG39" i="26" s="1"/>
  <c r="AG49" i="26" s="1"/>
  <c r="AG50" i="26" s="1"/>
  <c r="V37" i="26"/>
  <c r="V38" i="26" s="1"/>
  <c r="V39" i="26" s="1"/>
  <c r="V49" i="26" s="1"/>
  <c r="V50" i="26" s="1"/>
  <c r="Q37" i="26"/>
  <c r="Q38" i="26" s="1"/>
  <c r="Q39" i="26" s="1"/>
  <c r="Q49" i="26" s="1"/>
  <c r="Q50" i="26" s="1"/>
  <c r="BU46" i="26"/>
  <c r="BU52" i="26" s="1"/>
  <c r="BU36" i="26" s="1"/>
  <c r="BZ37" i="26"/>
  <c r="BZ38" i="26" s="1"/>
  <c r="BZ39" i="26" s="1"/>
  <c r="BZ49" i="26" s="1"/>
  <c r="BZ50" i="26" s="1"/>
  <c r="AW51" i="26"/>
  <c r="AW53" i="26" s="1"/>
  <c r="AW55" i="26" s="1"/>
  <c r="AU46" i="26"/>
  <c r="AU52" i="26" s="1"/>
  <c r="AU36" i="26" s="1"/>
  <c r="BX46" i="26"/>
  <c r="BX52" i="26" s="1"/>
  <c r="BX36" i="26" s="1"/>
  <c r="AF37" i="26"/>
  <c r="AF38" i="26" s="1"/>
  <c r="AF39" i="26" s="1"/>
  <c r="AF49" i="26" s="1"/>
  <c r="AF50" i="26" s="1"/>
  <c r="AK46" i="26"/>
  <c r="AK52" i="26" s="1"/>
  <c r="AK36" i="26" s="1"/>
  <c r="BC46" i="26"/>
  <c r="BC52" i="26" s="1"/>
  <c r="BC36" i="26" s="1"/>
  <c r="AS46" i="26"/>
  <c r="AS52" i="26" s="1"/>
  <c r="AS36" i="26" s="1"/>
  <c r="AZ37" i="26"/>
  <c r="AZ38" i="26" s="1"/>
  <c r="AZ39" i="26" s="1"/>
  <c r="AZ49" i="26" s="1"/>
  <c r="AZ50" i="26" s="1"/>
  <c r="CD46" i="26"/>
  <c r="CD52" i="26" s="1"/>
  <c r="CD36" i="26" s="1"/>
  <c r="BI46" i="26"/>
  <c r="BI52" i="26" s="1"/>
  <c r="BI36" i="26" s="1"/>
  <c r="CA46" i="26"/>
  <c r="CA52" i="26" s="1"/>
  <c r="CA36" i="26" s="1"/>
  <c r="AR37" i="26"/>
  <c r="AR38" i="26" s="1"/>
  <c r="AR39" i="26" s="1"/>
  <c r="AR49" i="26" s="1"/>
  <c r="AR50" i="26" s="1"/>
  <c r="AV37" i="26"/>
  <c r="AV38" i="26" s="1"/>
  <c r="AV39" i="26" s="1"/>
  <c r="AV49" i="26" s="1"/>
  <c r="AV50" i="26" s="1"/>
  <c r="BN46" i="26"/>
  <c r="BN52" i="26" s="1"/>
  <c r="BN36" i="26" s="1"/>
  <c r="CE46" i="26"/>
  <c r="CE52" i="26" s="1"/>
  <c r="CE36" i="26" s="1"/>
  <c r="BT46" i="26"/>
  <c r="BT52" i="26" s="1"/>
  <c r="BT36" i="26" s="1"/>
  <c r="AL37" i="26"/>
  <c r="AL38" i="26" s="1"/>
  <c r="AL39" i="26" s="1"/>
  <c r="AL49" i="26" s="1"/>
  <c r="AL50" i="26" s="1"/>
  <c r="BL37" i="26"/>
  <c r="BL38" i="26" s="1"/>
  <c r="BL39" i="26" s="1"/>
  <c r="BL49" i="26" s="1"/>
  <c r="BL50" i="26" s="1"/>
  <c r="I43" i="26"/>
  <c r="AE37" i="26"/>
  <c r="AE38" i="26" s="1"/>
  <c r="AE39" i="26" s="1"/>
  <c r="AE49" i="26" s="1"/>
  <c r="AE50" i="26" s="1"/>
  <c r="R51" i="26"/>
  <c r="R53" i="26" s="1"/>
  <c r="R55" i="26" s="1"/>
  <c r="AI37" i="26"/>
  <c r="AI38" i="26" s="1"/>
  <c r="AI39" i="26" s="1"/>
  <c r="AI49" i="26" s="1"/>
  <c r="AI50" i="26" s="1"/>
  <c r="E43" i="26"/>
  <c r="J43" i="26"/>
  <c r="AM37" i="26"/>
  <c r="AM38" i="26" s="1"/>
  <c r="AM39" i="26" s="1"/>
  <c r="AM49" i="26" s="1"/>
  <c r="AM50" i="26" s="1"/>
  <c r="F43" i="26"/>
  <c r="BO46" i="26"/>
  <c r="BO52" i="26" s="1"/>
  <c r="BO36" i="26" s="1"/>
  <c r="BM46" i="26"/>
  <c r="BM52" i="26" s="1"/>
  <c r="BM36" i="26" s="1"/>
  <c r="K20" i="24"/>
  <c r="K34" i="24" s="1"/>
  <c r="AO44" i="24"/>
  <c r="AT20" i="24"/>
  <c r="AT34" i="24" s="1"/>
  <c r="CC20" i="24"/>
  <c r="CC34" i="24" s="1"/>
  <c r="U33" i="24"/>
  <c r="U26" i="24"/>
  <c r="CD44" i="24"/>
  <c r="CA33" i="24"/>
  <c r="CA26" i="24"/>
  <c r="AW33" i="24"/>
  <c r="AW26" i="24"/>
  <c r="L20" i="24"/>
  <c r="L34" i="24" s="1"/>
  <c r="AL44" i="24"/>
  <c r="AE44" i="24"/>
  <c r="AA26" i="24"/>
  <c r="AA33" i="24"/>
  <c r="M3" i="24"/>
  <c r="M5" i="24" s="1"/>
  <c r="AA35" i="24" s="1"/>
  <c r="AA43" i="24" s="1"/>
  <c r="BP44" i="24"/>
  <c r="BB33" i="24"/>
  <c r="BB26" i="24"/>
  <c r="AI20" i="24"/>
  <c r="AI34" i="24" s="1"/>
  <c r="BV33" i="24"/>
  <c r="BV26" i="24"/>
  <c r="BG20" i="24"/>
  <c r="BG34" i="24" s="1"/>
  <c r="Z44" i="24"/>
  <c r="AH44" i="24"/>
  <c r="D44" i="24"/>
  <c r="BL33" i="24"/>
  <c r="BL26" i="24"/>
  <c r="H20" i="24"/>
  <c r="H34" i="24" s="1"/>
  <c r="AM33" i="24"/>
  <c r="AM26" i="24"/>
  <c r="AJ33" i="24"/>
  <c r="AJ26" i="24"/>
  <c r="BY44" i="24"/>
  <c r="Q20" i="24"/>
  <c r="Q34" i="24" s="1"/>
  <c r="AA20" i="24"/>
  <c r="AA34" i="24" s="1"/>
  <c r="BO20" i="24"/>
  <c r="BO34" i="24" s="1"/>
  <c r="R33" i="24"/>
  <c r="R26" i="24"/>
  <c r="C20" i="24"/>
  <c r="C34" i="24" s="1"/>
  <c r="AL26" i="24"/>
  <c r="AL33" i="24"/>
  <c r="J3" i="24"/>
  <c r="J6" i="24" s="1"/>
  <c r="AL35" i="24" s="1"/>
  <c r="AL43" i="24" s="1"/>
  <c r="AS44" i="24"/>
  <c r="AN44" i="24"/>
  <c r="AG26" i="24"/>
  <c r="AG33" i="24"/>
  <c r="BA20" i="24"/>
  <c r="BA34" i="24" s="1"/>
  <c r="AN20" i="24"/>
  <c r="AN34" i="24" s="1"/>
  <c r="AX33" i="24"/>
  <c r="AX26" i="24"/>
  <c r="AF33" i="24"/>
  <c r="AF26" i="24"/>
  <c r="BU44" i="24"/>
  <c r="Y44" i="24"/>
  <c r="BY20" i="24"/>
  <c r="BY34" i="24" s="1"/>
  <c r="AE20" i="24"/>
  <c r="AE34" i="24" s="1"/>
  <c r="CC33" i="24"/>
  <c r="CC26" i="24"/>
  <c r="AI33" i="24"/>
  <c r="AI26" i="24"/>
  <c r="Q33" i="24"/>
  <c r="Q26" i="24"/>
  <c r="S20" i="24"/>
  <c r="S34" i="24" s="1"/>
  <c r="S26" i="24"/>
  <c r="E5" i="24"/>
  <c r="S35" i="24" s="1"/>
  <c r="S43" i="24" s="1"/>
  <c r="S33" i="24"/>
  <c r="E3" i="24"/>
  <c r="E6" i="24" s="1"/>
  <c r="AG35" i="24" s="1"/>
  <c r="AG43" i="24" s="1"/>
  <c r="BZ33" i="24"/>
  <c r="BZ26" i="24"/>
  <c r="BV20" i="24"/>
  <c r="BV34" i="24" s="1"/>
  <c r="BO44" i="24"/>
  <c r="BK33" i="24"/>
  <c r="BK26" i="24"/>
  <c r="BG44" i="24"/>
  <c r="V33" i="24"/>
  <c r="V26" i="24"/>
  <c r="R20" i="24"/>
  <c r="R34" i="24" s="1"/>
  <c r="K44" i="24"/>
  <c r="G33" i="24"/>
  <c r="G26" i="24"/>
  <c r="G3" i="24"/>
  <c r="G7" i="24" s="1"/>
  <c r="AW35" i="24" s="1"/>
  <c r="AW43" i="24" s="1"/>
  <c r="C44" i="24"/>
  <c r="AH20" i="24"/>
  <c r="AH34" i="24" s="1"/>
  <c r="AG44" i="24"/>
  <c r="AO26" i="24"/>
  <c r="AO33" i="24"/>
  <c r="AD26" i="24"/>
  <c r="AD33" i="24"/>
  <c r="B3" i="24"/>
  <c r="B6" i="24" s="1"/>
  <c r="AD35" i="24" s="1"/>
  <c r="AD43" i="24" s="1"/>
  <c r="BH33" i="24"/>
  <c r="BH26" i="24"/>
  <c r="AW20" i="24"/>
  <c r="AW34" i="24" s="1"/>
  <c r="L44" i="24"/>
  <c r="AJ44" i="24"/>
  <c r="AO20" i="24"/>
  <c r="AO34" i="24" s="1"/>
  <c r="AD44" i="24"/>
  <c r="BL20" i="24"/>
  <c r="BL34" i="24" s="1"/>
  <c r="BA44" i="24"/>
  <c r="H44" i="24"/>
  <c r="BB20" i="24"/>
  <c r="BB34" i="24" s="1"/>
  <c r="AJ20" i="24"/>
  <c r="AJ34" i="24" s="1"/>
  <c r="AT33" i="24"/>
  <c r="AT26" i="24"/>
  <c r="AM44" i="24"/>
  <c r="U44" i="24"/>
  <c r="BU20" i="24"/>
  <c r="BU34" i="24" s="1"/>
  <c r="Y20" i="24"/>
  <c r="Y34" i="24" s="1"/>
  <c r="BY33" i="24"/>
  <c r="BY26" i="24"/>
  <c r="AE33" i="24"/>
  <c r="AE26" i="24"/>
  <c r="BW20" i="24"/>
  <c r="BW34" i="24" s="1"/>
  <c r="BW33" i="24"/>
  <c r="BW26" i="24"/>
  <c r="CD33" i="24"/>
  <c r="CD26" i="24"/>
  <c r="BZ20" i="24"/>
  <c r="BZ34" i="24" s="1"/>
  <c r="BV44" i="24"/>
  <c r="BK20" i="24"/>
  <c r="BK34" i="24" s="1"/>
  <c r="Z33" i="24"/>
  <c r="Z26" i="24"/>
  <c r="V20" i="24"/>
  <c r="V34" i="24" s="1"/>
  <c r="R44" i="24"/>
  <c r="G20" i="24"/>
  <c r="G34" i="24" s="1"/>
  <c r="AH33" i="24"/>
  <c r="AH26" i="24"/>
  <c r="F3" i="24"/>
  <c r="W44" i="24"/>
  <c r="W33" i="24"/>
  <c r="W26" i="24"/>
  <c r="I3" i="24"/>
  <c r="I9" i="24" s="1"/>
  <c r="CA35" i="24" s="1"/>
  <c r="CA43" i="24" s="1"/>
  <c r="BP33" i="24"/>
  <c r="BP26" i="24"/>
  <c r="BH20" i="24"/>
  <c r="BH34" i="24" s="1"/>
  <c r="AW44" i="24"/>
  <c r="AS33" i="24"/>
  <c r="AS26" i="24"/>
  <c r="D33" i="24"/>
  <c r="D3" i="24"/>
  <c r="D9" i="24" s="1"/>
  <c r="BV35" i="24" s="1"/>
  <c r="BV43" i="24" s="1"/>
  <c r="D26" i="24"/>
  <c r="AG20" i="24"/>
  <c r="AG34" i="24" s="1"/>
  <c r="AL20" i="24"/>
  <c r="AL34" i="24" s="1"/>
  <c r="BL44" i="24"/>
  <c r="AX20" i="24"/>
  <c r="AX34" i="24" s="1"/>
  <c r="AF20" i="24"/>
  <c r="AF34" i="24" s="1"/>
  <c r="AN33" i="24"/>
  <c r="AN26" i="24"/>
  <c r="CC44" i="24"/>
  <c r="AI44" i="24"/>
  <c r="Q44" i="24"/>
  <c r="AM20" i="24"/>
  <c r="AM34" i="24" s="1"/>
  <c r="U20" i="24"/>
  <c r="U34" i="24" s="1"/>
  <c r="BU33" i="24"/>
  <c r="BU26" i="24"/>
  <c r="Y33" i="24"/>
  <c r="Y26" i="24"/>
  <c r="AK20" i="24"/>
  <c r="AK34" i="24" s="1"/>
  <c r="AK26" i="24"/>
  <c r="AK33" i="24"/>
  <c r="CD20" i="24"/>
  <c r="CD34" i="24" s="1"/>
  <c r="BZ44" i="24"/>
  <c r="BO33" i="24"/>
  <c r="BO26" i="24"/>
  <c r="BK44" i="24"/>
  <c r="BG33" i="24"/>
  <c r="BG26" i="24"/>
  <c r="Z20" i="24"/>
  <c r="Z34" i="24" s="1"/>
  <c r="V44" i="24"/>
  <c r="K33" i="24"/>
  <c r="K26" i="24"/>
  <c r="K3" i="24"/>
  <c r="K6" i="24" s="1"/>
  <c r="AM35" i="24" s="1"/>
  <c r="AM43" i="24" s="1"/>
  <c r="G44" i="24"/>
  <c r="C33" i="24"/>
  <c r="C26" i="24"/>
  <c r="C3" i="24"/>
  <c r="C5" i="24" s="1"/>
  <c r="Q35" i="24" s="1"/>
  <c r="Q43" i="24" s="1"/>
  <c r="AF44" i="24"/>
  <c r="CA44" i="24"/>
  <c r="CA20" i="24"/>
  <c r="CA34" i="24" s="1"/>
  <c r="BP20" i="24"/>
  <c r="BP34" i="24" s="1"/>
  <c r="BH44" i="24"/>
  <c r="AS20" i="24"/>
  <c r="AS34" i="24" s="1"/>
  <c r="L33" i="24"/>
  <c r="L4" i="24"/>
  <c r="L26" i="24"/>
  <c r="L3" i="24"/>
  <c r="L7" i="24" s="1"/>
  <c r="BB35" i="24" s="1"/>
  <c r="BB43" i="24" s="1"/>
  <c r="D20" i="24"/>
  <c r="D34" i="24" s="1"/>
  <c r="W20" i="24"/>
  <c r="W34" i="24" s="1"/>
  <c r="AD20" i="24"/>
  <c r="AD34" i="24" s="1"/>
  <c r="BA33" i="24"/>
  <c r="BA26" i="24"/>
  <c r="K7" i="24"/>
  <c r="BA35" i="24" s="1"/>
  <c r="BA43" i="24" s="1"/>
  <c r="H33" i="24"/>
  <c r="H26" i="24"/>
  <c r="H3" i="24"/>
  <c r="H7" i="24" s="1"/>
  <c r="AX35" i="24" s="1"/>
  <c r="AX43" i="24" s="1"/>
  <c r="BT28" i="24"/>
  <c r="BT30" i="24" s="1"/>
  <c r="BT45" i="24" s="1"/>
  <c r="BT27" i="24"/>
  <c r="BT29" i="24" s="1"/>
  <c r="BN27" i="24"/>
  <c r="BN29" i="24" s="1"/>
  <c r="BN28" i="24"/>
  <c r="BN30" i="24" s="1"/>
  <c r="BN45" i="24" s="1"/>
  <c r="E28" i="24"/>
  <c r="E30" i="24" s="1"/>
  <c r="E45" i="24" s="1"/>
  <c r="E27" i="24"/>
  <c r="E29" i="24" s="1"/>
  <c r="BM28" i="24"/>
  <c r="BM30" i="24" s="1"/>
  <c r="BM45" i="24" s="1"/>
  <c r="BM27" i="24"/>
  <c r="BM29" i="24" s="1"/>
  <c r="AU28" i="24"/>
  <c r="AU30" i="24" s="1"/>
  <c r="AU45" i="24" s="1"/>
  <c r="AU27" i="24"/>
  <c r="AU29" i="24" s="1"/>
  <c r="F28" i="24"/>
  <c r="F30" i="24" s="1"/>
  <c r="F45" i="24" s="1"/>
  <c r="F27" i="24"/>
  <c r="F29" i="24" s="1"/>
  <c r="M28" i="24"/>
  <c r="M30" i="24" s="1"/>
  <c r="M45" i="24" s="1"/>
  <c r="M27" i="24"/>
  <c r="M29" i="24" s="1"/>
  <c r="CB27" i="24"/>
  <c r="CB29" i="24" s="1"/>
  <c r="CB28" i="24"/>
  <c r="CB30" i="24" s="1"/>
  <c r="CB45" i="24" s="1"/>
  <c r="B28" i="24"/>
  <c r="B30" i="24" s="1"/>
  <c r="B45" i="24" s="1"/>
  <c r="B27" i="24"/>
  <c r="B29" i="24" s="1"/>
  <c r="BC28" i="24"/>
  <c r="BC30" i="24" s="1"/>
  <c r="BC45" i="24" s="1"/>
  <c r="BC27" i="24"/>
  <c r="BC29" i="24" s="1"/>
  <c r="I28" i="24"/>
  <c r="I30" i="24" s="1"/>
  <c r="I45" i="24" s="1"/>
  <c r="I27" i="24"/>
  <c r="I29" i="24" s="1"/>
  <c r="BI28" i="24"/>
  <c r="BI30" i="24" s="1"/>
  <c r="BI45" i="24" s="1"/>
  <c r="BI27" i="24"/>
  <c r="BI29" i="24" s="1"/>
  <c r="BQ28" i="24"/>
  <c r="BQ30" i="24" s="1"/>
  <c r="BQ45" i="24" s="1"/>
  <c r="BQ27" i="24"/>
  <c r="BQ29" i="24" s="1"/>
  <c r="AV27" i="24"/>
  <c r="AV29" i="24" s="1"/>
  <c r="AV28" i="24"/>
  <c r="AV30" i="24" s="1"/>
  <c r="AV45" i="24" s="1"/>
  <c r="J28" i="24"/>
  <c r="J30" i="24" s="1"/>
  <c r="J45" i="24" s="1"/>
  <c r="J27" i="24"/>
  <c r="J29" i="24" s="1"/>
  <c r="BJ27" i="24"/>
  <c r="BJ29" i="24" s="1"/>
  <c r="BJ28" i="24"/>
  <c r="BJ30" i="24" s="1"/>
  <c r="BJ45" i="24" s="1"/>
  <c r="BX27" i="24"/>
  <c r="BX29" i="24" s="1"/>
  <c r="BX28" i="24"/>
  <c r="BX30" i="24" s="1"/>
  <c r="BX45" i="24" s="1"/>
  <c r="CE28" i="24"/>
  <c r="CE30" i="24" s="1"/>
  <c r="CE45" i="24" s="1"/>
  <c r="CE27" i="24"/>
  <c r="CE29" i="24" s="1"/>
  <c r="AZ28" i="24"/>
  <c r="AZ30" i="24" s="1"/>
  <c r="AZ45" i="24" s="1"/>
  <c r="AZ27" i="24"/>
  <c r="AZ29" i="24" s="1"/>
  <c r="X28" i="24"/>
  <c r="X30" i="24" s="1"/>
  <c r="X45" i="24" s="1"/>
  <c r="X27" i="24"/>
  <c r="X29" i="24" s="1"/>
  <c r="AR27" i="24"/>
  <c r="AR29" i="24" s="1"/>
  <c r="AR28" i="24"/>
  <c r="AR30" i="24" s="1"/>
  <c r="AR45" i="24" s="1"/>
  <c r="P28" i="24"/>
  <c r="P30" i="24" s="1"/>
  <c r="P45" i="24" s="1"/>
  <c r="P27" i="24"/>
  <c r="P29" i="24" s="1"/>
  <c r="AY28" i="24"/>
  <c r="AY30" i="24" s="1"/>
  <c r="AY45" i="24" s="1"/>
  <c r="AY27" i="24"/>
  <c r="AY29" i="24" s="1"/>
  <c r="BF27" i="24"/>
  <c r="BF29" i="24" s="1"/>
  <c r="BF28" i="24"/>
  <c r="BF30" i="24" s="1"/>
  <c r="BF45" i="24" s="1"/>
  <c r="T28" i="24"/>
  <c r="T30" i="24" s="1"/>
  <c r="T45" i="24" s="1"/>
  <c r="T27" i="24"/>
  <c r="T29" i="24" s="1"/>
  <c r="CA44" i="23"/>
  <c r="BH20" i="23"/>
  <c r="BH34" i="23" s="1"/>
  <c r="V20" i="23"/>
  <c r="V34" i="23" s="1"/>
  <c r="BP33" i="23"/>
  <c r="BP26" i="23"/>
  <c r="AF26" i="23"/>
  <c r="AF33" i="23"/>
  <c r="AM44" i="23"/>
  <c r="BY20" i="23"/>
  <c r="BY34" i="23" s="1"/>
  <c r="AI20" i="23"/>
  <c r="AI34" i="23" s="1"/>
  <c r="CC33" i="23"/>
  <c r="CC26" i="23"/>
  <c r="AS33" i="23"/>
  <c r="AS26" i="23"/>
  <c r="G33" i="23"/>
  <c r="G26" i="23"/>
  <c r="G3" i="23"/>
  <c r="G9" i="23" s="1"/>
  <c r="BY35" i="23" s="1"/>
  <c r="BY43" i="23" s="1"/>
  <c r="AH44" i="23"/>
  <c r="AH20" i="23"/>
  <c r="AH34" i="23" s="1"/>
  <c r="CB33" i="23"/>
  <c r="CB26" i="23"/>
  <c r="X33" i="23"/>
  <c r="X26" i="23"/>
  <c r="AY44" i="23"/>
  <c r="E44" i="23"/>
  <c r="AK20" i="23"/>
  <c r="AK34" i="23" s="1"/>
  <c r="CA33" i="23"/>
  <c r="CA26" i="23"/>
  <c r="S33" i="23"/>
  <c r="S26" i="23"/>
  <c r="BN44" i="23"/>
  <c r="BN20" i="23"/>
  <c r="BN34" i="23" s="1"/>
  <c r="BZ20" i="23"/>
  <c r="BZ34" i="23" s="1"/>
  <c r="AJ20" i="23"/>
  <c r="AJ34" i="23" s="1"/>
  <c r="CD33" i="23"/>
  <c r="CD26" i="23"/>
  <c r="Z33" i="23"/>
  <c r="Z26" i="23"/>
  <c r="BH44" i="23"/>
  <c r="K44" i="23"/>
  <c r="AW20" i="23"/>
  <c r="AW34" i="23" s="1"/>
  <c r="AE20" i="23"/>
  <c r="AE34" i="23" s="1"/>
  <c r="BY33" i="23"/>
  <c r="BY26" i="23"/>
  <c r="AM33" i="23"/>
  <c r="AM26" i="23"/>
  <c r="C33" i="23"/>
  <c r="C26" i="23"/>
  <c r="C3" i="23"/>
  <c r="C7" i="23" s="1"/>
  <c r="AS35" i="23" s="1"/>
  <c r="AS43" i="23" s="1"/>
  <c r="AV44" i="23"/>
  <c r="AV20" i="23"/>
  <c r="AV34" i="23" s="1"/>
  <c r="J20" i="23"/>
  <c r="J34" i="23" s="1"/>
  <c r="BF33" i="23"/>
  <c r="BF26" i="23"/>
  <c r="T33" i="23"/>
  <c r="T26" i="23"/>
  <c r="BP44" i="23"/>
  <c r="W44" i="23"/>
  <c r="AY20" i="23"/>
  <c r="AY34" i="23" s="1"/>
  <c r="M20" i="23"/>
  <c r="M34" i="23" s="1"/>
  <c r="AY33" i="23"/>
  <c r="AY26" i="23"/>
  <c r="AG33" i="23"/>
  <c r="AG26" i="23"/>
  <c r="BI44" i="23"/>
  <c r="V44" i="23"/>
  <c r="BV20" i="23"/>
  <c r="BV34" i="23" s="1"/>
  <c r="AX20" i="23"/>
  <c r="AX34" i="23" s="1"/>
  <c r="AF20" i="23"/>
  <c r="AF34" i="23" s="1"/>
  <c r="L20" i="23"/>
  <c r="L34" i="23" s="1"/>
  <c r="BZ33" i="23"/>
  <c r="BZ26" i="23"/>
  <c r="BH33" i="23"/>
  <c r="BH26" i="23"/>
  <c r="AN33" i="23"/>
  <c r="AN26" i="23"/>
  <c r="V33" i="23"/>
  <c r="V26" i="23"/>
  <c r="D33" i="23"/>
  <c r="D26" i="23"/>
  <c r="D3" i="23"/>
  <c r="D8" i="23" s="1"/>
  <c r="BH35" i="23" s="1"/>
  <c r="BH43" i="23" s="1"/>
  <c r="BZ44" i="23"/>
  <c r="BA44" i="23"/>
  <c r="AE44" i="23"/>
  <c r="G44" i="23"/>
  <c r="BK20" i="23"/>
  <c r="BK34" i="23" s="1"/>
  <c r="AS20" i="23"/>
  <c r="AS34" i="23" s="1"/>
  <c r="Y20" i="23"/>
  <c r="Y34" i="23" s="1"/>
  <c r="G20" i="23"/>
  <c r="G34" i="23" s="1"/>
  <c r="BU33" i="23"/>
  <c r="BU26" i="23"/>
  <c r="BA33" i="23"/>
  <c r="BA26" i="23"/>
  <c r="AI33" i="23"/>
  <c r="AI26" i="23"/>
  <c r="Q33" i="23"/>
  <c r="Q26" i="23"/>
  <c r="CD44" i="23"/>
  <c r="CD20" i="23"/>
  <c r="CD34" i="23" s="1"/>
  <c r="AR44" i="23"/>
  <c r="BX20" i="23"/>
  <c r="BX34" i="23" s="1"/>
  <c r="AR20" i="23"/>
  <c r="AR34" i="23" s="1"/>
  <c r="X20" i="23"/>
  <c r="X34" i="23" s="1"/>
  <c r="F20" i="23"/>
  <c r="F34" i="23" s="1"/>
  <c r="BT33" i="23"/>
  <c r="BT26" i="23"/>
  <c r="AZ33" i="23"/>
  <c r="AZ26" i="23"/>
  <c r="AH33" i="23"/>
  <c r="AH26" i="23"/>
  <c r="P33" i="23"/>
  <c r="P26" i="23"/>
  <c r="BJ44" i="23"/>
  <c r="BJ20" i="23"/>
  <c r="BJ34" i="23" s="1"/>
  <c r="AK44" i="23"/>
  <c r="M44" i="23"/>
  <c r="BW20" i="23"/>
  <c r="BW34" i="23" s="1"/>
  <c r="AU20" i="23"/>
  <c r="AU34" i="23" s="1"/>
  <c r="AA20" i="23"/>
  <c r="AA34" i="23" s="1"/>
  <c r="I20" i="23"/>
  <c r="I34" i="23" s="1"/>
  <c r="BM33" i="23"/>
  <c r="BM26" i="23"/>
  <c r="AU33" i="23"/>
  <c r="AU26" i="23"/>
  <c r="AA33" i="23"/>
  <c r="AA26" i="23"/>
  <c r="I33" i="23"/>
  <c r="I26" i="23"/>
  <c r="I3" i="23"/>
  <c r="I7" i="23" s="1"/>
  <c r="AY35" i="23" s="1"/>
  <c r="AY43" i="23" s="1"/>
  <c r="AN44" i="23"/>
  <c r="D44" i="23"/>
  <c r="AN20" i="23"/>
  <c r="AN34" i="23" s="1"/>
  <c r="D20" i="23"/>
  <c r="D34" i="23" s="1"/>
  <c r="AX33" i="23"/>
  <c r="AX26" i="23"/>
  <c r="L33" i="23"/>
  <c r="L26" i="23"/>
  <c r="L3" i="23"/>
  <c r="L5" i="23" s="1"/>
  <c r="Z35" i="23" s="1"/>
  <c r="Z43" i="23" s="1"/>
  <c r="BM44" i="23"/>
  <c r="BM20" i="23"/>
  <c r="BM34" i="23" s="1"/>
  <c r="Q44" i="23"/>
  <c r="BA20" i="23"/>
  <c r="BA34" i="23" s="1"/>
  <c r="Q20" i="23"/>
  <c r="Q34" i="23" s="1"/>
  <c r="BK33" i="23"/>
  <c r="BK26" i="23"/>
  <c r="Y33" i="23"/>
  <c r="Y26" i="23"/>
  <c r="AZ44" i="23"/>
  <c r="AZ20" i="23"/>
  <c r="AZ34" i="23" s="1"/>
  <c r="P20" i="23"/>
  <c r="P34" i="23" s="1"/>
  <c r="BJ33" i="23"/>
  <c r="BJ26" i="23"/>
  <c r="AR33" i="23"/>
  <c r="AR26" i="23"/>
  <c r="F33" i="23"/>
  <c r="F26" i="23"/>
  <c r="F3" i="23"/>
  <c r="F4" i="23" s="1"/>
  <c r="CB44" i="23"/>
  <c r="CB20" i="23"/>
  <c r="CB34" i="23" s="1"/>
  <c r="AA44" i="23"/>
  <c r="BC20" i="23"/>
  <c r="BC34" i="23" s="1"/>
  <c r="S20" i="23"/>
  <c r="S34" i="23" s="1"/>
  <c r="BC33" i="23"/>
  <c r="BC26" i="23"/>
  <c r="AK33" i="23"/>
  <c r="AK26" i="23"/>
  <c r="AF44" i="23"/>
  <c r="BB20" i="23"/>
  <c r="BB34" i="23" s="1"/>
  <c r="R20" i="23"/>
  <c r="R34" i="23" s="1"/>
  <c r="BL33" i="23"/>
  <c r="BL26" i="23"/>
  <c r="AT33" i="23"/>
  <c r="AT26" i="23"/>
  <c r="H33" i="23"/>
  <c r="H26" i="23"/>
  <c r="H3" i="23"/>
  <c r="H4" i="23" s="1"/>
  <c r="AI44" i="23"/>
  <c r="BO20" i="23"/>
  <c r="BO34" i="23" s="1"/>
  <c r="K20" i="23"/>
  <c r="K34" i="23" s="1"/>
  <c r="BG33" i="23"/>
  <c r="BG26" i="23"/>
  <c r="U33" i="23"/>
  <c r="U26" i="23"/>
  <c r="AD44" i="23"/>
  <c r="AD20" i="23"/>
  <c r="AD34" i="23" s="1"/>
  <c r="BX33" i="23"/>
  <c r="BX26" i="23"/>
  <c r="AL33" i="23"/>
  <c r="AL26" i="23"/>
  <c r="B33" i="23"/>
  <c r="B26" i="23"/>
  <c r="B3" i="23"/>
  <c r="B9" i="23" s="1"/>
  <c r="BT35" i="23" s="1"/>
  <c r="BT43" i="23" s="1"/>
  <c r="AO44" i="23"/>
  <c r="CA20" i="23"/>
  <c r="CA34" i="23" s="1"/>
  <c r="AG20" i="23"/>
  <c r="AG34" i="23" s="1"/>
  <c r="BW33" i="23"/>
  <c r="BW26" i="23"/>
  <c r="M33" i="23"/>
  <c r="M26" i="23"/>
  <c r="M3" i="23"/>
  <c r="M5" i="23" s="1"/>
  <c r="AA35" i="23" s="1"/>
  <c r="AA43" i="23" s="1"/>
  <c r="AX44" i="23"/>
  <c r="L44" i="23"/>
  <c r="BP20" i="23"/>
  <c r="BP34" i="23" s="1"/>
  <c r="AT20" i="23"/>
  <c r="AT34" i="23" s="1"/>
  <c r="Z20" i="23"/>
  <c r="Z34" i="23" s="1"/>
  <c r="H20" i="23"/>
  <c r="H34" i="23" s="1"/>
  <c r="BV33" i="23"/>
  <c r="BV26" i="23"/>
  <c r="BB33" i="23"/>
  <c r="BB26" i="23"/>
  <c r="AJ33" i="23"/>
  <c r="AJ26" i="23"/>
  <c r="R33" i="23"/>
  <c r="R26" i="23"/>
  <c r="BT44" i="23"/>
  <c r="BT20" i="23"/>
  <c r="BT34" i="23" s="1"/>
  <c r="AW44" i="23"/>
  <c r="U44" i="23"/>
  <c r="C44" i="23"/>
  <c r="BG20" i="23"/>
  <c r="BG34" i="23" s="1"/>
  <c r="AM20" i="23"/>
  <c r="AM34" i="23" s="1"/>
  <c r="U20" i="23"/>
  <c r="U34" i="23" s="1"/>
  <c r="C20" i="23"/>
  <c r="C34" i="23" s="1"/>
  <c r="BO33" i="23"/>
  <c r="BO26" i="23"/>
  <c r="AW33" i="23"/>
  <c r="AW26" i="23"/>
  <c r="AE33" i="23"/>
  <c r="AE26" i="23"/>
  <c r="K33" i="23"/>
  <c r="K26" i="23"/>
  <c r="K3" i="23"/>
  <c r="K7" i="23" s="1"/>
  <c r="BA35" i="23" s="1"/>
  <c r="BA43" i="23" s="1"/>
  <c r="BL44" i="23"/>
  <c r="BL20" i="23"/>
  <c r="BL34" i="23" s="1"/>
  <c r="AL44" i="23"/>
  <c r="BF20" i="23"/>
  <c r="BF34" i="23" s="1"/>
  <c r="AL20" i="23"/>
  <c r="AL34" i="23" s="1"/>
  <c r="T20" i="23"/>
  <c r="T34" i="23" s="1"/>
  <c r="B20" i="23"/>
  <c r="B34" i="23" s="1"/>
  <c r="BN33" i="23"/>
  <c r="BN26" i="23"/>
  <c r="AV33" i="23"/>
  <c r="AV26" i="23"/>
  <c r="AD33" i="23"/>
  <c r="AD26" i="23"/>
  <c r="J33" i="23"/>
  <c r="J26" i="23"/>
  <c r="J3" i="23"/>
  <c r="J7" i="23" s="1"/>
  <c r="AZ35" i="23" s="1"/>
  <c r="AZ43" i="23" s="1"/>
  <c r="BC44" i="23"/>
  <c r="AG44" i="23"/>
  <c r="I44" i="23"/>
  <c r="BI20" i="23"/>
  <c r="BI34" i="23" s="1"/>
  <c r="AO20" i="23"/>
  <c r="AO34" i="23" s="1"/>
  <c r="W20" i="23"/>
  <c r="W34" i="23" s="1"/>
  <c r="E20" i="23"/>
  <c r="E34" i="23" s="1"/>
  <c r="BI33" i="23"/>
  <c r="BI26" i="23"/>
  <c r="AO33" i="23"/>
  <c r="AO26" i="23"/>
  <c r="W33" i="23"/>
  <c r="W26" i="23"/>
  <c r="E33" i="23"/>
  <c r="E26" i="23"/>
  <c r="E3" i="23"/>
  <c r="E9" i="23" s="1"/>
  <c r="BW35" i="23" s="1"/>
  <c r="BW43" i="23" s="1"/>
  <c r="BQ28" i="23"/>
  <c r="BQ30" i="23" s="1"/>
  <c r="BQ45" i="23" s="1"/>
  <c r="BQ27" i="23"/>
  <c r="BQ29" i="23" s="1"/>
  <c r="CE28" i="23"/>
  <c r="CE30" i="23" s="1"/>
  <c r="CE45" i="23" s="1"/>
  <c r="CE27" i="23"/>
  <c r="CE29" i="23" s="1"/>
  <c r="CE27" i="13"/>
  <c r="CE29" i="13" s="1"/>
  <c r="CE28" i="13"/>
  <c r="CE30" i="13" s="1"/>
  <c r="CE45" i="13" s="1"/>
  <c r="BQ27" i="13"/>
  <c r="BQ29" i="13" s="1"/>
  <c r="BQ28" i="13"/>
  <c r="BQ30" i="13" s="1"/>
  <c r="BQ45" i="13" s="1"/>
  <c r="BC27" i="13"/>
  <c r="BC29" i="13" s="1"/>
  <c r="BC28" i="13"/>
  <c r="BC30" i="13" s="1"/>
  <c r="BC45" i="13" s="1"/>
  <c r="AA27" i="13"/>
  <c r="AA29" i="13" s="1"/>
  <c r="AA28" i="13"/>
  <c r="AA30" i="13" s="1"/>
  <c r="AA45" i="13" s="1"/>
  <c r="M44" i="13"/>
  <c r="M20" i="13"/>
  <c r="M34" i="13" s="1"/>
  <c r="M28" i="13"/>
  <c r="M30" i="13" s="1"/>
  <c r="M45" i="13" s="1"/>
  <c r="M27" i="13"/>
  <c r="M29" i="13" s="1"/>
  <c r="K4" i="23" l="1"/>
  <c r="H6" i="23"/>
  <c r="AJ35" i="23" s="1"/>
  <c r="AJ43" i="23" s="1"/>
  <c r="D7" i="23"/>
  <c r="AT35" i="23" s="1"/>
  <c r="AT43" i="23" s="1"/>
  <c r="I5" i="23"/>
  <c r="W35" i="23" s="1"/>
  <c r="W43" i="23" s="1"/>
  <c r="M6" i="23"/>
  <c r="AO35" i="23" s="1"/>
  <c r="AO43" i="23" s="1"/>
  <c r="J4" i="23"/>
  <c r="B6" i="23"/>
  <c r="AD35" i="23" s="1"/>
  <c r="AD43" i="23" s="1"/>
  <c r="E9" i="24"/>
  <c r="BW35" i="24" s="1"/>
  <c r="BW43" i="24" s="1"/>
  <c r="BW46" i="24" s="1"/>
  <c r="G4" i="24"/>
  <c r="D5" i="23"/>
  <c r="R35" i="23" s="1"/>
  <c r="R43" i="23" s="1"/>
  <c r="D9" i="23"/>
  <c r="BV35" i="23" s="1"/>
  <c r="BV43" i="23" s="1"/>
  <c r="G7" i="23"/>
  <c r="AW35" i="23" s="1"/>
  <c r="AW43" i="23" s="1"/>
  <c r="G5" i="23"/>
  <c r="U35" i="23" s="1"/>
  <c r="U43" i="23" s="1"/>
  <c r="G8" i="23"/>
  <c r="BK35" i="23" s="1"/>
  <c r="BK43" i="23" s="1"/>
  <c r="L8" i="24"/>
  <c r="BP35" i="24" s="1"/>
  <c r="BP43" i="24" s="1"/>
  <c r="K4" i="24"/>
  <c r="K8" i="24"/>
  <c r="BO35" i="24" s="1"/>
  <c r="BO43" i="24" s="1"/>
  <c r="K5" i="24"/>
  <c r="Y35" i="24" s="1"/>
  <c r="Y43" i="24" s="1"/>
  <c r="I5" i="24"/>
  <c r="W35" i="24" s="1"/>
  <c r="W43" i="24" s="1"/>
  <c r="M4" i="23"/>
  <c r="I6" i="23"/>
  <c r="AK35" i="23" s="1"/>
  <c r="AK43" i="23" s="1"/>
  <c r="BA51" i="26"/>
  <c r="BA53" i="26" s="1"/>
  <c r="BA55" i="26" s="1"/>
  <c r="C6" i="23"/>
  <c r="AE35" i="23" s="1"/>
  <c r="AE43" i="23" s="1"/>
  <c r="F9" i="23"/>
  <c r="BX35" i="23" s="1"/>
  <c r="BX43" i="23" s="1"/>
  <c r="C8" i="23"/>
  <c r="BG35" i="23" s="1"/>
  <c r="BG43" i="23" s="1"/>
  <c r="G4" i="23"/>
  <c r="J5" i="23"/>
  <c r="X35" i="23" s="1"/>
  <c r="X43" i="23" s="1"/>
  <c r="G6" i="23"/>
  <c r="AI35" i="23" s="1"/>
  <c r="AI43" i="23" s="1"/>
  <c r="AI46" i="23" s="1"/>
  <c r="G9" i="24"/>
  <c r="BY35" i="24" s="1"/>
  <c r="BY43" i="24" s="1"/>
  <c r="E4" i="23"/>
  <c r="B4" i="23"/>
  <c r="B35" i="23" s="1"/>
  <c r="B43" i="23" s="1"/>
  <c r="J6" i="23"/>
  <c r="AL35" i="23" s="1"/>
  <c r="AL43" i="23" s="1"/>
  <c r="AL46" i="23" s="1"/>
  <c r="I4" i="23"/>
  <c r="E6" i="23"/>
  <c r="AG35" i="23" s="1"/>
  <c r="AG43" i="23" s="1"/>
  <c r="C4" i="23"/>
  <c r="C35" i="23" s="1"/>
  <c r="C43" i="23" s="1"/>
  <c r="K6" i="23"/>
  <c r="AM35" i="23" s="1"/>
  <c r="AM43" i="23" s="1"/>
  <c r="K9" i="23"/>
  <c r="CC35" i="23" s="1"/>
  <c r="CC43" i="23" s="1"/>
  <c r="H4" i="24"/>
  <c r="L5" i="24"/>
  <c r="Z35" i="24" s="1"/>
  <c r="Z43" i="24" s="1"/>
  <c r="G8" i="24"/>
  <c r="BK35" i="24" s="1"/>
  <c r="BK43" i="24" s="1"/>
  <c r="E7" i="23"/>
  <c r="AU35" i="23" s="1"/>
  <c r="AU43" i="23" s="1"/>
  <c r="I8" i="23"/>
  <c r="BM35" i="23" s="1"/>
  <c r="BM43" i="23" s="1"/>
  <c r="J9" i="23"/>
  <c r="CB35" i="23" s="1"/>
  <c r="CB43" i="23" s="1"/>
  <c r="M6" i="24"/>
  <c r="AO35" i="24" s="1"/>
  <c r="AO43" i="24" s="1"/>
  <c r="AO46" i="24" s="1"/>
  <c r="M7" i="23"/>
  <c r="BC35" i="23" s="1"/>
  <c r="BC43" i="23" s="1"/>
  <c r="C5" i="23"/>
  <c r="Q35" i="23" s="1"/>
  <c r="Q43" i="23" s="1"/>
  <c r="C9" i="23"/>
  <c r="BU35" i="23" s="1"/>
  <c r="BU43" i="23" s="1"/>
  <c r="D4" i="23"/>
  <c r="B8" i="23"/>
  <c r="BF35" i="23" s="1"/>
  <c r="BF43" i="23" s="1"/>
  <c r="E5" i="23"/>
  <c r="S35" i="23" s="1"/>
  <c r="S43" i="23" s="1"/>
  <c r="D6" i="23"/>
  <c r="AF35" i="23" s="1"/>
  <c r="AF43" i="23" s="1"/>
  <c r="H9" i="24"/>
  <c r="BZ35" i="24" s="1"/>
  <c r="BZ43" i="24" s="1"/>
  <c r="H8" i="24"/>
  <c r="BL35" i="24" s="1"/>
  <c r="BL43" i="24" s="1"/>
  <c r="AI51" i="28"/>
  <c r="AI53" i="28" s="1"/>
  <c r="AI55" i="28" s="1"/>
  <c r="BI51" i="28"/>
  <c r="BI53" i="28" s="1"/>
  <c r="BI55" i="28" s="1"/>
  <c r="T51" i="28"/>
  <c r="T53" i="28" s="1"/>
  <c r="T55" i="28" s="1"/>
  <c r="CE37" i="28"/>
  <c r="CE38" i="28" s="1"/>
  <c r="CE39" i="28" s="1"/>
  <c r="CE49" i="28" s="1"/>
  <c r="CE50" i="28" s="1"/>
  <c r="CC51" i="28"/>
  <c r="CC53" i="28" s="1"/>
  <c r="CC55" i="28" s="1"/>
  <c r="BL37" i="28"/>
  <c r="BL38" i="28" s="1"/>
  <c r="BL39" i="28" s="1"/>
  <c r="BL49" i="28" s="1"/>
  <c r="BL50" i="28" s="1"/>
  <c r="S51" i="28"/>
  <c r="S53" i="28" s="1"/>
  <c r="S55" i="28" s="1"/>
  <c r="AS51" i="28"/>
  <c r="AS53" i="28" s="1"/>
  <c r="AS55" i="28" s="1"/>
  <c r="BP37" i="28"/>
  <c r="BP38" i="28" s="1"/>
  <c r="BP39" i="28" s="1"/>
  <c r="BP49" i="28" s="1"/>
  <c r="BP50" i="28" s="1"/>
  <c r="L51" i="28"/>
  <c r="L53" i="28" s="1"/>
  <c r="L55" i="28" s="1"/>
  <c r="AO51" i="28"/>
  <c r="AO53" i="28" s="1"/>
  <c r="AO55" i="28" s="1"/>
  <c r="BG37" i="28"/>
  <c r="BG38" i="28" s="1"/>
  <c r="BG39" i="28" s="1"/>
  <c r="BG49" i="28" s="1"/>
  <c r="BG50" i="28" s="1"/>
  <c r="AE51" i="28"/>
  <c r="AE53" i="28" s="1"/>
  <c r="AE55" i="28" s="1"/>
  <c r="W51" i="28"/>
  <c r="W53" i="28" s="1"/>
  <c r="W55" i="28" s="1"/>
  <c r="AF51" i="28"/>
  <c r="AF53" i="28" s="1"/>
  <c r="AF55" i="28" s="1"/>
  <c r="BQ37" i="28"/>
  <c r="BQ38" i="28" s="1"/>
  <c r="BQ39" i="28" s="1"/>
  <c r="BQ49" i="28" s="1"/>
  <c r="BQ50" i="28" s="1"/>
  <c r="P51" i="28"/>
  <c r="P53" i="28" s="1"/>
  <c r="P55" i="28" s="1"/>
  <c r="Y37" i="28"/>
  <c r="Y38" i="28" s="1"/>
  <c r="Y39" i="28" s="1"/>
  <c r="Y49" i="28" s="1"/>
  <c r="Y50" i="28" s="1"/>
  <c r="AK51" i="28"/>
  <c r="AK53" i="28" s="1"/>
  <c r="AK55" i="28" s="1"/>
  <c r="BC51" i="28"/>
  <c r="BC53" i="28" s="1"/>
  <c r="BC55" i="28" s="1"/>
  <c r="AD51" i="28"/>
  <c r="AD53" i="28" s="1"/>
  <c r="AD55" i="28" s="1"/>
  <c r="BH51" i="28"/>
  <c r="BH53" i="28" s="1"/>
  <c r="BH55" i="28" s="1"/>
  <c r="BN51" i="28"/>
  <c r="BN53" i="28" s="1"/>
  <c r="BN55" i="28" s="1"/>
  <c r="CB51" i="28"/>
  <c r="CB53" i="28" s="1"/>
  <c r="CB55" i="28" s="1"/>
  <c r="BA51" i="28"/>
  <c r="BA53" i="28" s="1"/>
  <c r="BA55" i="28" s="1"/>
  <c r="AZ51" i="28"/>
  <c r="AZ53" i="28" s="1"/>
  <c r="AZ55" i="28" s="1"/>
  <c r="CD37" i="28"/>
  <c r="CD38" i="28" s="1"/>
  <c r="CD39" i="28" s="1"/>
  <c r="CD49" i="28" s="1"/>
  <c r="CD50" i="28" s="1"/>
  <c r="BV51" i="28"/>
  <c r="BV53" i="28" s="1"/>
  <c r="BV55" i="28" s="1"/>
  <c r="AJ51" i="28"/>
  <c r="AJ53" i="28" s="1"/>
  <c r="AJ55" i="28" s="1"/>
  <c r="F51" i="28"/>
  <c r="F53" i="28" s="1"/>
  <c r="F55" i="28" s="1"/>
  <c r="Z37" i="28"/>
  <c r="Z38" i="28" s="1"/>
  <c r="Z39" i="28" s="1"/>
  <c r="Z49" i="28" s="1"/>
  <c r="Z50" i="28" s="1"/>
  <c r="U37" i="28"/>
  <c r="U38" i="28" s="1"/>
  <c r="U39" i="28" s="1"/>
  <c r="U49" i="28" s="1"/>
  <c r="U50" i="28" s="1"/>
  <c r="BW37" i="28"/>
  <c r="BW38" i="28" s="1"/>
  <c r="BW39" i="28" s="1"/>
  <c r="BW49" i="28" s="1"/>
  <c r="BW50" i="28" s="1"/>
  <c r="AV51" i="28"/>
  <c r="AV53" i="28" s="1"/>
  <c r="AV55" i="28" s="1"/>
  <c r="Q37" i="28"/>
  <c r="Q38" i="28" s="1"/>
  <c r="Q39" i="28" s="1"/>
  <c r="Q49" i="28" s="1"/>
  <c r="Q50" i="28" s="1"/>
  <c r="X51" i="28"/>
  <c r="X53" i="28" s="1"/>
  <c r="X55" i="28" s="1"/>
  <c r="BK37" i="28"/>
  <c r="BK38" i="28" s="1"/>
  <c r="BK39" i="28" s="1"/>
  <c r="BK49" i="28" s="1"/>
  <c r="BK50" i="28" s="1"/>
  <c r="AA37" i="28"/>
  <c r="AA38" i="28" s="1"/>
  <c r="AA39" i="28" s="1"/>
  <c r="AA49" i="28" s="1"/>
  <c r="AA50" i="28" s="1"/>
  <c r="BJ51" i="28"/>
  <c r="BJ53" i="28" s="1"/>
  <c r="BJ55" i="28" s="1"/>
  <c r="D46" i="28"/>
  <c r="D52" i="28" s="1"/>
  <c r="D36" i="28" s="1"/>
  <c r="G46" i="28"/>
  <c r="G52" i="28" s="1"/>
  <c r="G36" i="28" s="1"/>
  <c r="C46" i="28"/>
  <c r="C52" i="28" s="1"/>
  <c r="C36" i="28" s="1"/>
  <c r="AW51" i="28"/>
  <c r="AW53" i="28" s="1"/>
  <c r="AW55" i="28" s="1"/>
  <c r="M46" i="28"/>
  <c r="M52" i="28" s="1"/>
  <c r="M36" i="28" s="1"/>
  <c r="AH51" i="28"/>
  <c r="AH53" i="28" s="1"/>
  <c r="AH55" i="28" s="1"/>
  <c r="J51" i="28"/>
  <c r="J53" i="28" s="1"/>
  <c r="J55" i="28" s="1"/>
  <c r="BF51" i="28"/>
  <c r="BF53" i="28" s="1"/>
  <c r="BF55" i="28" s="1"/>
  <c r="K46" i="28"/>
  <c r="K52" i="28" s="1"/>
  <c r="K36" i="28" s="1"/>
  <c r="H46" i="28"/>
  <c r="H52" i="28" s="1"/>
  <c r="H36" i="28" s="1"/>
  <c r="BB51" i="28"/>
  <c r="BB53" i="28" s="1"/>
  <c r="BB55" i="28" s="1"/>
  <c r="BZ51" i="28"/>
  <c r="BZ53" i="28" s="1"/>
  <c r="BZ55" i="28" s="1"/>
  <c r="BU51" i="28"/>
  <c r="BU53" i="28" s="1"/>
  <c r="BU55" i="28" s="1"/>
  <c r="AN51" i="28"/>
  <c r="AN53" i="28" s="1"/>
  <c r="AN55" i="28" s="1"/>
  <c r="AG51" i="28"/>
  <c r="AG53" i="28" s="1"/>
  <c r="AG55" i="28" s="1"/>
  <c r="AL51" i="28"/>
  <c r="AL53" i="28" s="1"/>
  <c r="AL55" i="28" s="1"/>
  <c r="AU51" i="28"/>
  <c r="AU53" i="28" s="1"/>
  <c r="AU55" i="28" s="1"/>
  <c r="B46" i="28"/>
  <c r="B52" i="28" s="1"/>
  <c r="B36" i="28" s="1"/>
  <c r="BY51" i="28"/>
  <c r="BY53" i="28" s="1"/>
  <c r="BY55" i="28" s="1"/>
  <c r="AY51" i="28"/>
  <c r="AY53" i="28" s="1"/>
  <c r="AY55" i="28" s="1"/>
  <c r="E46" i="28"/>
  <c r="E52" i="28" s="1"/>
  <c r="E36" i="28" s="1"/>
  <c r="AM51" i="28"/>
  <c r="AM53" i="28" s="1"/>
  <c r="AM55" i="28" s="1"/>
  <c r="BI37" i="26"/>
  <c r="BI38" i="26" s="1"/>
  <c r="BI39" i="26" s="1"/>
  <c r="BI49" i="26" s="1"/>
  <c r="BI50" i="26" s="1"/>
  <c r="W51" i="26"/>
  <c r="W53" i="26" s="1"/>
  <c r="W55" i="26" s="1"/>
  <c r="AX51" i="26"/>
  <c r="AX53" i="26" s="1"/>
  <c r="AX55" i="26" s="1"/>
  <c r="BQ37" i="26"/>
  <c r="BQ38" i="26" s="1"/>
  <c r="BQ39" i="26" s="1"/>
  <c r="BQ49" i="26" s="1"/>
  <c r="BQ50" i="26" s="1"/>
  <c r="S51" i="26"/>
  <c r="S53" i="26" s="1"/>
  <c r="S55" i="26" s="1"/>
  <c r="Y51" i="26"/>
  <c r="Y53" i="26" s="1"/>
  <c r="Y55" i="26" s="1"/>
  <c r="AL51" i="26"/>
  <c r="AL53" i="26" s="1"/>
  <c r="AL55" i="26" s="1"/>
  <c r="BN37" i="26"/>
  <c r="BN38" i="26" s="1"/>
  <c r="BN39" i="26" s="1"/>
  <c r="BN49" i="26" s="1"/>
  <c r="BN50" i="26" s="1"/>
  <c r="AU37" i="26"/>
  <c r="AU38" i="26" s="1"/>
  <c r="AU39" i="26" s="1"/>
  <c r="AU49" i="26" s="1"/>
  <c r="AU50" i="26" s="1"/>
  <c r="V51" i="26"/>
  <c r="V53" i="26" s="1"/>
  <c r="V55" i="26" s="1"/>
  <c r="CB37" i="26"/>
  <c r="CB38" i="26" s="1"/>
  <c r="CB39" i="26" s="1"/>
  <c r="CB49" i="26" s="1"/>
  <c r="CB50" i="26" s="1"/>
  <c r="BW37" i="26"/>
  <c r="BW38" i="26" s="1"/>
  <c r="BW39" i="26" s="1"/>
  <c r="BW49" i="26" s="1"/>
  <c r="BW50" i="26" s="1"/>
  <c r="AJ51" i="26"/>
  <c r="AJ53" i="26" s="1"/>
  <c r="AJ55" i="26" s="1"/>
  <c r="L51" i="26"/>
  <c r="L53" i="26" s="1"/>
  <c r="L55" i="26" s="1"/>
  <c r="T51" i="26"/>
  <c r="T53" i="26" s="1"/>
  <c r="T55" i="26" s="1"/>
  <c r="BM37" i="26"/>
  <c r="BM38" i="26" s="1"/>
  <c r="BM39" i="26" s="1"/>
  <c r="BM49" i="26" s="1"/>
  <c r="BM50" i="26" s="1"/>
  <c r="AM51" i="26"/>
  <c r="AM53" i="26" s="1"/>
  <c r="AM55" i="26" s="1"/>
  <c r="BT37" i="26"/>
  <c r="BT38" i="26" s="1"/>
  <c r="BT39" i="26" s="1"/>
  <c r="BT49" i="26" s="1"/>
  <c r="BT50" i="26" s="1"/>
  <c r="AV51" i="26"/>
  <c r="AV53" i="26" s="1"/>
  <c r="AV55" i="26" s="1"/>
  <c r="BC37" i="26"/>
  <c r="BC38" i="26" s="1"/>
  <c r="BC39" i="26" s="1"/>
  <c r="BC49" i="26" s="1"/>
  <c r="BC50" i="26" s="1"/>
  <c r="BP37" i="26"/>
  <c r="BP38" i="26" s="1"/>
  <c r="BP39" i="26" s="1"/>
  <c r="BP49" i="26" s="1"/>
  <c r="BP50" i="26" s="1"/>
  <c r="D51" i="26"/>
  <c r="D53" i="26" s="1"/>
  <c r="D55" i="26" s="1"/>
  <c r="F46" i="26"/>
  <c r="F52" i="26" s="1"/>
  <c r="F36" i="26" s="1"/>
  <c r="J46" i="26"/>
  <c r="J52" i="26" s="1"/>
  <c r="J36" i="26" s="1"/>
  <c r="AI51" i="26"/>
  <c r="AI53" i="26" s="1"/>
  <c r="AI55" i="26" s="1"/>
  <c r="AE51" i="26"/>
  <c r="AE53" i="26" s="1"/>
  <c r="AE55" i="26" s="1"/>
  <c r="BL51" i="26"/>
  <c r="BL53" i="26" s="1"/>
  <c r="BL55" i="26" s="1"/>
  <c r="AR51" i="26"/>
  <c r="AR53" i="26" s="1"/>
  <c r="AR55" i="26" s="1"/>
  <c r="AZ51" i="26"/>
  <c r="AZ53" i="26" s="1"/>
  <c r="AZ55" i="26" s="1"/>
  <c r="AF51" i="26"/>
  <c r="AF53" i="26" s="1"/>
  <c r="AF55" i="26" s="1"/>
  <c r="BZ51" i="26"/>
  <c r="BZ53" i="26" s="1"/>
  <c r="BZ55" i="26" s="1"/>
  <c r="Q51" i="26"/>
  <c r="Q53" i="26" s="1"/>
  <c r="Q55" i="26" s="1"/>
  <c r="AG51" i="26"/>
  <c r="AG53" i="26" s="1"/>
  <c r="AG55" i="26" s="1"/>
  <c r="B46" i="26"/>
  <c r="B52" i="26" s="1"/>
  <c r="B36" i="26" s="1"/>
  <c r="AT51" i="26"/>
  <c r="AT53" i="26" s="1"/>
  <c r="AT55" i="26" s="1"/>
  <c r="G51" i="26"/>
  <c r="G53" i="26" s="1"/>
  <c r="G55" i="26" s="1"/>
  <c r="AH51" i="26"/>
  <c r="AH53" i="26" s="1"/>
  <c r="AH55" i="26" s="1"/>
  <c r="K51" i="26"/>
  <c r="K53" i="26" s="1"/>
  <c r="K55" i="26" s="1"/>
  <c r="BO37" i="26"/>
  <c r="BO38" i="26" s="1"/>
  <c r="BO39" i="26" s="1"/>
  <c r="BO49" i="26" s="1"/>
  <c r="BO50" i="26" s="1"/>
  <c r="CE37" i="26"/>
  <c r="CE38" i="26" s="1"/>
  <c r="CE39" i="26" s="1"/>
  <c r="CE49" i="26" s="1"/>
  <c r="CE50" i="26" s="1"/>
  <c r="CA37" i="26"/>
  <c r="CA38" i="26" s="1"/>
  <c r="CA39" i="26" s="1"/>
  <c r="CA49" i="26" s="1"/>
  <c r="CA50" i="26" s="1"/>
  <c r="CD37" i="26"/>
  <c r="CD38" i="26" s="1"/>
  <c r="CD39" i="26" s="1"/>
  <c r="CD49" i="26" s="1"/>
  <c r="CD50" i="26" s="1"/>
  <c r="AS37" i="26"/>
  <c r="AS38" i="26" s="1"/>
  <c r="AS39" i="26" s="1"/>
  <c r="AS49" i="26" s="1"/>
  <c r="AS50" i="26" s="1"/>
  <c r="AK37" i="26"/>
  <c r="AK38" i="26" s="1"/>
  <c r="AK39" i="26" s="1"/>
  <c r="AK49" i="26" s="1"/>
  <c r="AK50" i="26" s="1"/>
  <c r="BX37" i="26"/>
  <c r="BX38" i="26" s="1"/>
  <c r="BX39" i="26" s="1"/>
  <c r="BX49" i="26" s="1"/>
  <c r="BX50" i="26" s="1"/>
  <c r="BU37" i="26"/>
  <c r="BU38" i="26" s="1"/>
  <c r="BU39" i="26" s="1"/>
  <c r="BU49" i="26" s="1"/>
  <c r="BU50" i="26" s="1"/>
  <c r="CC37" i="26"/>
  <c r="CC38" i="26" s="1"/>
  <c r="CC39" i="26" s="1"/>
  <c r="CC49" i="26" s="1"/>
  <c r="CC50" i="26" s="1"/>
  <c r="BG37" i="26"/>
  <c r="BG38" i="26" s="1"/>
  <c r="BG39" i="26" s="1"/>
  <c r="BG49" i="26" s="1"/>
  <c r="BG50" i="26" s="1"/>
  <c r="BJ37" i="26"/>
  <c r="BJ38" i="26" s="1"/>
  <c r="BJ39" i="26" s="1"/>
  <c r="BJ49" i="26" s="1"/>
  <c r="BJ50" i="26" s="1"/>
  <c r="AO37" i="26"/>
  <c r="AO38" i="26" s="1"/>
  <c r="AO39" i="26" s="1"/>
  <c r="AO49" i="26" s="1"/>
  <c r="AO50" i="26" s="1"/>
  <c r="BF37" i="26"/>
  <c r="BF38" i="26" s="1"/>
  <c r="BF39" i="26" s="1"/>
  <c r="BF49" i="26" s="1"/>
  <c r="BF50" i="26" s="1"/>
  <c r="AY37" i="26"/>
  <c r="AY38" i="26" s="1"/>
  <c r="AY39" i="26" s="1"/>
  <c r="AY49" i="26" s="1"/>
  <c r="AY50" i="26" s="1"/>
  <c r="E46" i="26"/>
  <c r="E52" i="26" s="1"/>
  <c r="E36" i="26" s="1"/>
  <c r="I46" i="26"/>
  <c r="I52" i="26" s="1"/>
  <c r="I36" i="26" s="1"/>
  <c r="M46" i="26"/>
  <c r="M52" i="26" s="1"/>
  <c r="M36" i="26" s="1"/>
  <c r="H35" i="24"/>
  <c r="H43" i="24" s="1"/>
  <c r="L35" i="24"/>
  <c r="L43" i="24" s="1"/>
  <c r="BG28" i="24"/>
  <c r="BG30" i="24" s="1"/>
  <c r="BG45" i="24" s="1"/>
  <c r="BG27" i="24"/>
  <c r="BG29" i="24" s="1"/>
  <c r="BO28" i="24"/>
  <c r="BO30" i="24" s="1"/>
  <c r="BO45" i="24" s="1"/>
  <c r="BO46" i="24" s="1"/>
  <c r="BO27" i="24"/>
  <c r="BO29" i="24" s="1"/>
  <c r="BU28" i="24"/>
  <c r="BU30" i="24" s="1"/>
  <c r="BU45" i="24" s="1"/>
  <c r="BU27" i="24"/>
  <c r="BU29" i="24" s="1"/>
  <c r="AN27" i="24"/>
  <c r="AN29" i="24" s="1"/>
  <c r="AN28" i="24"/>
  <c r="AN30" i="24" s="1"/>
  <c r="AN45" i="24" s="1"/>
  <c r="AS28" i="24"/>
  <c r="AS30" i="24" s="1"/>
  <c r="AS45" i="24" s="1"/>
  <c r="AS27" i="24"/>
  <c r="AS29" i="24" s="1"/>
  <c r="F4" i="24"/>
  <c r="F5" i="24"/>
  <c r="T35" i="24" s="1"/>
  <c r="F9" i="24"/>
  <c r="BX35" i="24" s="1"/>
  <c r="F8" i="24"/>
  <c r="BJ35" i="24" s="1"/>
  <c r="F7" i="24"/>
  <c r="AV35" i="24" s="1"/>
  <c r="BW28" i="24"/>
  <c r="BW30" i="24" s="1"/>
  <c r="BW45" i="24" s="1"/>
  <c r="BW27" i="24"/>
  <c r="BW29" i="24" s="1"/>
  <c r="C6" i="24"/>
  <c r="AE35" i="24" s="1"/>
  <c r="AE43" i="24" s="1"/>
  <c r="BY28" i="24"/>
  <c r="BY30" i="24" s="1"/>
  <c r="BY45" i="24" s="1"/>
  <c r="BY46" i="24" s="1"/>
  <c r="BY27" i="24"/>
  <c r="BY29" i="24" s="1"/>
  <c r="BH28" i="24"/>
  <c r="BH30" i="24" s="1"/>
  <c r="BH45" i="24" s="1"/>
  <c r="BH27" i="24"/>
  <c r="BH29" i="24" s="1"/>
  <c r="AD27" i="24"/>
  <c r="AD29" i="24" s="1"/>
  <c r="AD28" i="24"/>
  <c r="AD30" i="24" s="1"/>
  <c r="AD45" i="24" s="1"/>
  <c r="AD46" i="24" s="1"/>
  <c r="AO28" i="24"/>
  <c r="AO30" i="24" s="1"/>
  <c r="AO45" i="24" s="1"/>
  <c r="AO27" i="24"/>
  <c r="AO29" i="24" s="1"/>
  <c r="G35" i="24"/>
  <c r="G43" i="24" s="1"/>
  <c r="Q27" i="24"/>
  <c r="Q29" i="24" s="1"/>
  <c r="Q28" i="24"/>
  <c r="Q30" i="24" s="1"/>
  <c r="Q45" i="24" s="1"/>
  <c r="Q46" i="24" s="1"/>
  <c r="D6" i="24"/>
  <c r="AF35" i="24" s="1"/>
  <c r="AF43" i="24" s="1"/>
  <c r="AX28" i="24"/>
  <c r="AX30" i="24" s="1"/>
  <c r="AX45" i="24" s="1"/>
  <c r="AX46" i="24" s="1"/>
  <c r="AX27" i="24"/>
  <c r="AX29" i="24" s="1"/>
  <c r="AM28" i="24"/>
  <c r="AM30" i="24" s="1"/>
  <c r="AM45" i="24" s="1"/>
  <c r="AM46" i="24" s="1"/>
  <c r="AM27" i="24"/>
  <c r="AM29" i="24" s="1"/>
  <c r="BV27" i="24"/>
  <c r="BV29" i="24" s="1"/>
  <c r="BV28" i="24"/>
  <c r="BV30" i="24" s="1"/>
  <c r="BV45" i="24" s="1"/>
  <c r="BV46" i="24" s="1"/>
  <c r="BB28" i="24"/>
  <c r="BB30" i="24" s="1"/>
  <c r="BB45" i="24" s="1"/>
  <c r="BB46" i="24" s="1"/>
  <c r="BB27" i="24"/>
  <c r="BB29" i="24" s="1"/>
  <c r="BA27" i="24"/>
  <c r="BA29" i="24" s="1"/>
  <c r="BA28" i="24"/>
  <c r="BA30" i="24" s="1"/>
  <c r="BA45" i="24" s="1"/>
  <c r="BA46" i="24" s="1"/>
  <c r="C4" i="24"/>
  <c r="I6" i="24"/>
  <c r="AK35" i="24" s="1"/>
  <c r="AK43" i="24" s="1"/>
  <c r="Y27" i="24"/>
  <c r="Y29" i="24" s="1"/>
  <c r="Y28" i="24"/>
  <c r="Y30" i="24" s="1"/>
  <c r="Y45" i="24" s="1"/>
  <c r="D4" i="24"/>
  <c r="BP28" i="24"/>
  <c r="BP30" i="24" s="1"/>
  <c r="BP45" i="24" s="1"/>
  <c r="BP27" i="24"/>
  <c r="BP29" i="24" s="1"/>
  <c r="W28" i="24"/>
  <c r="W30" i="24" s="1"/>
  <c r="W45" i="24" s="1"/>
  <c r="W27" i="24"/>
  <c r="W29" i="24" s="1"/>
  <c r="AH28" i="24"/>
  <c r="AH30" i="24" s="1"/>
  <c r="AH45" i="24" s="1"/>
  <c r="AH27" i="24"/>
  <c r="AH29" i="24" s="1"/>
  <c r="L9" i="24"/>
  <c r="CD35" i="24" s="1"/>
  <c r="CD43" i="24" s="1"/>
  <c r="AE28" i="24"/>
  <c r="AE30" i="24" s="1"/>
  <c r="AE45" i="24" s="1"/>
  <c r="AE27" i="24"/>
  <c r="AE29" i="24" s="1"/>
  <c r="S28" i="24"/>
  <c r="S30" i="24" s="1"/>
  <c r="S45" i="24" s="1"/>
  <c r="S46" i="24" s="1"/>
  <c r="S27" i="24"/>
  <c r="S29" i="24" s="1"/>
  <c r="K9" i="24"/>
  <c r="CC35" i="24" s="1"/>
  <c r="CC43" i="24" s="1"/>
  <c r="AF28" i="24"/>
  <c r="AF30" i="24" s="1"/>
  <c r="AF45" i="24" s="1"/>
  <c r="AF27" i="24"/>
  <c r="AF29" i="24" s="1"/>
  <c r="J9" i="24"/>
  <c r="CB35" i="24" s="1"/>
  <c r="J4" i="24"/>
  <c r="J8" i="24"/>
  <c r="BN35" i="24" s="1"/>
  <c r="J5" i="24"/>
  <c r="X35" i="24" s="1"/>
  <c r="J7" i="24"/>
  <c r="AZ35" i="24" s="1"/>
  <c r="H6" i="24"/>
  <c r="AJ35" i="24" s="1"/>
  <c r="AJ43" i="24" s="1"/>
  <c r="BL28" i="24"/>
  <c r="BL30" i="24" s="1"/>
  <c r="BL45" i="24" s="1"/>
  <c r="BL46" i="24" s="1"/>
  <c r="BL27" i="24"/>
  <c r="BL29" i="24" s="1"/>
  <c r="CA28" i="24"/>
  <c r="CA30" i="24" s="1"/>
  <c r="CA45" i="24" s="1"/>
  <c r="CA46" i="24" s="1"/>
  <c r="CA27" i="24"/>
  <c r="CA29" i="24" s="1"/>
  <c r="G5" i="24"/>
  <c r="U35" i="24" s="1"/>
  <c r="U43" i="24" s="1"/>
  <c r="H27" i="24"/>
  <c r="H29" i="24" s="1"/>
  <c r="H28" i="24"/>
  <c r="H30" i="24" s="1"/>
  <c r="H45" i="24" s="1"/>
  <c r="C27" i="24"/>
  <c r="C29" i="24" s="1"/>
  <c r="C28" i="24"/>
  <c r="C30" i="24" s="1"/>
  <c r="C45" i="24" s="1"/>
  <c r="K10" i="24"/>
  <c r="K35" i="24"/>
  <c r="K43" i="24" s="1"/>
  <c r="AK28" i="24"/>
  <c r="AK30" i="24" s="1"/>
  <c r="AK45" i="24" s="1"/>
  <c r="AK27" i="24"/>
  <c r="AK29" i="24" s="1"/>
  <c r="F6" i="24"/>
  <c r="AH35" i="24" s="1"/>
  <c r="AH43" i="24" s="1"/>
  <c r="AH46" i="24" s="1"/>
  <c r="CD28" i="24"/>
  <c r="CD30" i="24" s="1"/>
  <c r="CD45" i="24" s="1"/>
  <c r="CD27" i="24"/>
  <c r="CD29" i="24" s="1"/>
  <c r="D7" i="24"/>
  <c r="AT35" i="24" s="1"/>
  <c r="AT43" i="24" s="1"/>
  <c r="B4" i="24"/>
  <c r="B7" i="24"/>
  <c r="AR35" i="24" s="1"/>
  <c r="B5" i="24"/>
  <c r="P35" i="24" s="1"/>
  <c r="B8" i="24"/>
  <c r="BF35" i="24" s="1"/>
  <c r="B9" i="24"/>
  <c r="BT35" i="24" s="1"/>
  <c r="G27" i="24"/>
  <c r="G29" i="24" s="1"/>
  <c r="G28" i="24"/>
  <c r="G30" i="24" s="1"/>
  <c r="G45" i="24" s="1"/>
  <c r="H5" i="24"/>
  <c r="V35" i="24" s="1"/>
  <c r="V43" i="24" s="1"/>
  <c r="E8" i="24"/>
  <c r="BI35" i="24" s="1"/>
  <c r="E4" i="24"/>
  <c r="E7" i="24"/>
  <c r="AU35" i="24" s="1"/>
  <c r="G6" i="24"/>
  <c r="AI35" i="24" s="1"/>
  <c r="AI43" i="24" s="1"/>
  <c r="CC28" i="24"/>
  <c r="CC30" i="24" s="1"/>
  <c r="CC45" i="24" s="1"/>
  <c r="CC27" i="24"/>
  <c r="CC29" i="24" s="1"/>
  <c r="AG28" i="24"/>
  <c r="AG30" i="24" s="1"/>
  <c r="AG45" i="24" s="1"/>
  <c r="AG46" i="24" s="1"/>
  <c r="AG27" i="24"/>
  <c r="AG29" i="24" s="1"/>
  <c r="D5" i="24"/>
  <c r="R35" i="24" s="1"/>
  <c r="R43" i="24" s="1"/>
  <c r="AJ28" i="24"/>
  <c r="AJ30" i="24" s="1"/>
  <c r="AJ45" i="24" s="1"/>
  <c r="AJ27" i="24"/>
  <c r="AJ29" i="24" s="1"/>
  <c r="AA28" i="24"/>
  <c r="AA30" i="24" s="1"/>
  <c r="AA45" i="24" s="1"/>
  <c r="AA46" i="24" s="1"/>
  <c r="AA27" i="24"/>
  <c r="AA29" i="24" s="1"/>
  <c r="U27" i="24"/>
  <c r="U29" i="24" s="1"/>
  <c r="U28" i="24"/>
  <c r="U30" i="24" s="1"/>
  <c r="U45" i="24" s="1"/>
  <c r="L28" i="24"/>
  <c r="L30" i="24" s="1"/>
  <c r="L45" i="24" s="1"/>
  <c r="L27" i="24"/>
  <c r="L29" i="24" s="1"/>
  <c r="K27" i="24"/>
  <c r="K29" i="24" s="1"/>
  <c r="K28" i="24"/>
  <c r="K30" i="24" s="1"/>
  <c r="K45" i="24" s="1"/>
  <c r="C8" i="24"/>
  <c r="BG35" i="24" s="1"/>
  <c r="BG43" i="24" s="1"/>
  <c r="BG46" i="24" s="1"/>
  <c r="C9" i="24"/>
  <c r="BU35" i="24" s="1"/>
  <c r="BU43" i="24" s="1"/>
  <c r="BU46" i="24" s="1"/>
  <c r="L6" i="24"/>
  <c r="AN35" i="24" s="1"/>
  <c r="AN43" i="24" s="1"/>
  <c r="AN46" i="24" s="1"/>
  <c r="D28" i="24"/>
  <c r="D30" i="24" s="1"/>
  <c r="D45" i="24" s="1"/>
  <c r="D27" i="24"/>
  <c r="D29" i="24" s="1"/>
  <c r="C7" i="24"/>
  <c r="AS35" i="24" s="1"/>
  <c r="AS43" i="24" s="1"/>
  <c r="AS46" i="24" s="1"/>
  <c r="I8" i="24"/>
  <c r="BM35" i="24" s="1"/>
  <c r="I7" i="24"/>
  <c r="AY35" i="24" s="1"/>
  <c r="I4" i="24"/>
  <c r="Z27" i="24"/>
  <c r="Z29" i="24" s="1"/>
  <c r="Z28" i="24"/>
  <c r="Z30" i="24" s="1"/>
  <c r="Z45" i="24" s="1"/>
  <c r="AT28" i="24"/>
  <c r="AT30" i="24" s="1"/>
  <c r="AT45" i="24" s="1"/>
  <c r="AT27" i="24"/>
  <c r="AT29" i="24" s="1"/>
  <c r="D8" i="24"/>
  <c r="BH35" i="24" s="1"/>
  <c r="BH43" i="24" s="1"/>
  <c r="V28" i="24"/>
  <c r="V30" i="24" s="1"/>
  <c r="V45" i="24" s="1"/>
  <c r="V27" i="24"/>
  <c r="V29" i="24" s="1"/>
  <c r="BK28" i="24"/>
  <c r="BK30" i="24" s="1"/>
  <c r="BK45" i="24" s="1"/>
  <c r="BK27" i="24"/>
  <c r="BK29" i="24" s="1"/>
  <c r="BZ27" i="24"/>
  <c r="BZ29" i="24" s="1"/>
  <c r="BZ28" i="24"/>
  <c r="BZ30" i="24" s="1"/>
  <c r="BZ45" i="24" s="1"/>
  <c r="AI28" i="24"/>
  <c r="AI30" i="24" s="1"/>
  <c r="AI45" i="24" s="1"/>
  <c r="AI27" i="24"/>
  <c r="AI29" i="24" s="1"/>
  <c r="AL27" i="24"/>
  <c r="AL29" i="24" s="1"/>
  <c r="AL28" i="24"/>
  <c r="AL30" i="24" s="1"/>
  <c r="AL45" i="24" s="1"/>
  <c r="AL46" i="24" s="1"/>
  <c r="R27" i="24"/>
  <c r="R29" i="24" s="1"/>
  <c r="R28" i="24"/>
  <c r="R30" i="24" s="1"/>
  <c r="R45" i="24" s="1"/>
  <c r="M8" i="24"/>
  <c r="BQ35" i="24" s="1"/>
  <c r="M4" i="24"/>
  <c r="M7" i="24"/>
  <c r="BC35" i="24" s="1"/>
  <c r="M9" i="24"/>
  <c r="CE35" i="24" s="1"/>
  <c r="AW28" i="24"/>
  <c r="AW30" i="24" s="1"/>
  <c r="AW45" i="24" s="1"/>
  <c r="AW46" i="24" s="1"/>
  <c r="AW27" i="24"/>
  <c r="AW29" i="24" s="1"/>
  <c r="F35" i="23"/>
  <c r="F43" i="23" s="1"/>
  <c r="H35" i="23"/>
  <c r="H43" i="23" s="1"/>
  <c r="E28" i="23"/>
  <c r="E30" i="23" s="1"/>
  <c r="E45" i="23" s="1"/>
  <c r="E27" i="23"/>
  <c r="E29" i="23" s="1"/>
  <c r="E8" i="23"/>
  <c r="BI35" i="23" s="1"/>
  <c r="BI43" i="23" s="1"/>
  <c r="J27" i="23"/>
  <c r="J29" i="23" s="1"/>
  <c r="J28" i="23"/>
  <c r="J30" i="23" s="1"/>
  <c r="J45" i="23" s="1"/>
  <c r="J8" i="23"/>
  <c r="BN35" i="23" s="1"/>
  <c r="BN43" i="23" s="1"/>
  <c r="K28" i="23"/>
  <c r="K30" i="23" s="1"/>
  <c r="K45" i="23" s="1"/>
  <c r="K27" i="23"/>
  <c r="K29" i="23" s="1"/>
  <c r="K8" i="23"/>
  <c r="BO35" i="23" s="1"/>
  <c r="BO43" i="23" s="1"/>
  <c r="AJ28" i="23"/>
  <c r="AJ30" i="23" s="1"/>
  <c r="AJ45" i="23" s="1"/>
  <c r="AJ27" i="23"/>
  <c r="AJ29" i="23" s="1"/>
  <c r="M28" i="23"/>
  <c r="M30" i="23" s="1"/>
  <c r="M45" i="23" s="1"/>
  <c r="M27" i="23"/>
  <c r="M29" i="23" s="1"/>
  <c r="AL28" i="23"/>
  <c r="AL30" i="23" s="1"/>
  <c r="AL45" i="23" s="1"/>
  <c r="AL27" i="23"/>
  <c r="AL29" i="23" s="1"/>
  <c r="BX28" i="23"/>
  <c r="BX30" i="23" s="1"/>
  <c r="BX45" i="23" s="1"/>
  <c r="BX27" i="23"/>
  <c r="BX29" i="23" s="1"/>
  <c r="BG28" i="23"/>
  <c r="BG30" i="23" s="1"/>
  <c r="BG45" i="23" s="1"/>
  <c r="BG27" i="23"/>
  <c r="BG29" i="23" s="1"/>
  <c r="H8" i="23"/>
  <c r="BL35" i="23" s="1"/>
  <c r="BL43" i="23" s="1"/>
  <c r="F8" i="23"/>
  <c r="BJ35" i="23" s="1"/>
  <c r="BJ43" i="23" s="1"/>
  <c r="AU28" i="23"/>
  <c r="AU30" i="23" s="1"/>
  <c r="AU45" i="23" s="1"/>
  <c r="AU27" i="23"/>
  <c r="AU29" i="23" s="1"/>
  <c r="AH28" i="23"/>
  <c r="AH30" i="23" s="1"/>
  <c r="AH45" i="23" s="1"/>
  <c r="AH27" i="23"/>
  <c r="AH29" i="23" s="1"/>
  <c r="AI28" i="23"/>
  <c r="AI30" i="23" s="1"/>
  <c r="AI45" i="23" s="1"/>
  <c r="AI27" i="23"/>
  <c r="AI29" i="23" s="1"/>
  <c r="H5" i="23"/>
  <c r="V35" i="23" s="1"/>
  <c r="V43" i="23" s="1"/>
  <c r="AN28" i="23"/>
  <c r="AN30" i="23" s="1"/>
  <c r="AN45" i="23" s="1"/>
  <c r="AN27" i="23"/>
  <c r="AN29" i="23" s="1"/>
  <c r="F5" i="23"/>
  <c r="T35" i="23" s="1"/>
  <c r="T43" i="23" s="1"/>
  <c r="BF28" i="23"/>
  <c r="BF30" i="23" s="1"/>
  <c r="BF45" i="23" s="1"/>
  <c r="BF27" i="23"/>
  <c r="BF29" i="23" s="1"/>
  <c r="Z28" i="23"/>
  <c r="Z30" i="23" s="1"/>
  <c r="Z45" i="23" s="1"/>
  <c r="Z46" i="23" s="1"/>
  <c r="Z27" i="23"/>
  <c r="Z29" i="23" s="1"/>
  <c r="I9" i="23"/>
  <c r="CA35" i="23" s="1"/>
  <c r="CA43" i="23" s="1"/>
  <c r="G28" i="23"/>
  <c r="G30" i="23" s="1"/>
  <c r="G45" i="23" s="1"/>
  <c r="G27" i="23"/>
  <c r="G29" i="23" s="1"/>
  <c r="AO28" i="23"/>
  <c r="AO30" i="23" s="1"/>
  <c r="AO45" i="23" s="1"/>
  <c r="AO27" i="23"/>
  <c r="AO29" i="23" s="1"/>
  <c r="BI28" i="23"/>
  <c r="BI30" i="23" s="1"/>
  <c r="BI45" i="23" s="1"/>
  <c r="BI27" i="23"/>
  <c r="BI29" i="23" s="1"/>
  <c r="AV27" i="23"/>
  <c r="AV29" i="23" s="1"/>
  <c r="AV28" i="23"/>
  <c r="AV30" i="23" s="1"/>
  <c r="AV45" i="23" s="1"/>
  <c r="BN28" i="23"/>
  <c r="BN30" i="23" s="1"/>
  <c r="BN45" i="23" s="1"/>
  <c r="BN27" i="23"/>
  <c r="BN29" i="23" s="1"/>
  <c r="BO28" i="23"/>
  <c r="BO30" i="23" s="1"/>
  <c r="BO45" i="23" s="1"/>
  <c r="BO27" i="23"/>
  <c r="BO29" i="23" s="1"/>
  <c r="R28" i="23"/>
  <c r="R30" i="23" s="1"/>
  <c r="R45" i="23" s="1"/>
  <c r="R46" i="23" s="1"/>
  <c r="R27" i="23"/>
  <c r="R29" i="23" s="1"/>
  <c r="U28" i="23"/>
  <c r="U30" i="23" s="1"/>
  <c r="U45" i="23" s="1"/>
  <c r="U46" i="23" s="1"/>
  <c r="U27" i="23"/>
  <c r="U29" i="23" s="1"/>
  <c r="BL28" i="23"/>
  <c r="BL30" i="23" s="1"/>
  <c r="BL45" i="23" s="1"/>
  <c r="BL27" i="23"/>
  <c r="BL29" i="23" s="1"/>
  <c r="AR28" i="23"/>
  <c r="AR30" i="23" s="1"/>
  <c r="AR45" i="23" s="1"/>
  <c r="AR27" i="23"/>
  <c r="AR29" i="23" s="1"/>
  <c r="BJ28" i="23"/>
  <c r="BJ30" i="23" s="1"/>
  <c r="BJ45" i="23" s="1"/>
  <c r="BJ27" i="23"/>
  <c r="BJ29" i="23" s="1"/>
  <c r="H7" i="23"/>
  <c r="AX35" i="23" s="1"/>
  <c r="AX43" i="23" s="1"/>
  <c r="I35" i="23"/>
  <c r="I43" i="23" s="1"/>
  <c r="AA28" i="23"/>
  <c r="AA30" i="23" s="1"/>
  <c r="AA45" i="23" s="1"/>
  <c r="AA46" i="23" s="1"/>
  <c r="AA27" i="23"/>
  <c r="AA29" i="23" s="1"/>
  <c r="P27" i="23"/>
  <c r="P29" i="23" s="1"/>
  <c r="P28" i="23"/>
  <c r="P30" i="23" s="1"/>
  <c r="P45" i="23" s="1"/>
  <c r="F6" i="23"/>
  <c r="AH35" i="23" s="1"/>
  <c r="AH43" i="23" s="1"/>
  <c r="AH46" i="23" s="1"/>
  <c r="Q28" i="23"/>
  <c r="Q30" i="23" s="1"/>
  <c r="Q45" i="23" s="1"/>
  <c r="Q46" i="23" s="1"/>
  <c r="Q27" i="23"/>
  <c r="Q29" i="23" s="1"/>
  <c r="D35" i="23"/>
  <c r="D43" i="23" s="1"/>
  <c r="V28" i="23"/>
  <c r="V30" i="23" s="1"/>
  <c r="V45" i="23" s="1"/>
  <c r="V27" i="23"/>
  <c r="V29" i="23" s="1"/>
  <c r="H9" i="23"/>
  <c r="BZ35" i="23" s="1"/>
  <c r="BZ43" i="23" s="1"/>
  <c r="AY28" i="23"/>
  <c r="AY30" i="23" s="1"/>
  <c r="AY45" i="23" s="1"/>
  <c r="AY46" i="23" s="1"/>
  <c r="AY27" i="23"/>
  <c r="AY29" i="23" s="1"/>
  <c r="T27" i="23"/>
  <c r="T29" i="23" s="1"/>
  <c r="T28" i="23"/>
  <c r="T30" i="23" s="1"/>
  <c r="T45" i="23" s="1"/>
  <c r="C10" i="23"/>
  <c r="BY28" i="23"/>
  <c r="BY30" i="23" s="1"/>
  <c r="BY45" i="23" s="1"/>
  <c r="BY46" i="23" s="1"/>
  <c r="BY27" i="23"/>
  <c r="BY29" i="23" s="1"/>
  <c r="CA28" i="23"/>
  <c r="CA30" i="23" s="1"/>
  <c r="CA45" i="23" s="1"/>
  <c r="CA27" i="23"/>
  <c r="CA29" i="23" s="1"/>
  <c r="AF28" i="23"/>
  <c r="AF30" i="23" s="1"/>
  <c r="AF45" i="23" s="1"/>
  <c r="AF27" i="23"/>
  <c r="AF29" i="23" s="1"/>
  <c r="AO46" i="23"/>
  <c r="AD28" i="23"/>
  <c r="AD30" i="23" s="1"/>
  <c r="AD45" i="23" s="1"/>
  <c r="AD27" i="23"/>
  <c r="AD29" i="23" s="1"/>
  <c r="F7" i="23"/>
  <c r="AV35" i="23" s="1"/>
  <c r="AV43" i="23" s="1"/>
  <c r="AW28" i="23"/>
  <c r="AW30" i="23" s="1"/>
  <c r="AW45" i="23" s="1"/>
  <c r="AW27" i="23"/>
  <c r="AW29" i="23" s="1"/>
  <c r="L7" i="23"/>
  <c r="BB35" i="23" s="1"/>
  <c r="BB43" i="23" s="1"/>
  <c r="BV28" i="23"/>
  <c r="BV30" i="23" s="1"/>
  <c r="BV45" i="23" s="1"/>
  <c r="BV46" i="23" s="1"/>
  <c r="BV27" i="23"/>
  <c r="BV29" i="23" s="1"/>
  <c r="M8" i="23"/>
  <c r="BQ35" i="23" s="1"/>
  <c r="M9" i="23"/>
  <c r="CE35" i="23" s="1"/>
  <c r="B27" i="23"/>
  <c r="B29" i="23" s="1"/>
  <c r="B28" i="23"/>
  <c r="B30" i="23" s="1"/>
  <c r="B45" i="23" s="1"/>
  <c r="AT28" i="23"/>
  <c r="AT30" i="23" s="1"/>
  <c r="AT45" i="23" s="1"/>
  <c r="AT27" i="23"/>
  <c r="AT29" i="23" s="1"/>
  <c r="BC28" i="23"/>
  <c r="BC30" i="23" s="1"/>
  <c r="BC45" i="23" s="1"/>
  <c r="BC46" i="23" s="1"/>
  <c r="BC27" i="23"/>
  <c r="BC29" i="23" s="1"/>
  <c r="B7" i="23"/>
  <c r="AR35" i="23" s="1"/>
  <c r="AR43" i="23" s="1"/>
  <c r="AR46" i="23" s="1"/>
  <c r="K5" i="23"/>
  <c r="Y35" i="23" s="1"/>
  <c r="Y43" i="23" s="1"/>
  <c r="BK28" i="23"/>
  <c r="BK30" i="23" s="1"/>
  <c r="BK45" i="23" s="1"/>
  <c r="BK46" i="23" s="1"/>
  <c r="BK27" i="23"/>
  <c r="BK29" i="23" s="1"/>
  <c r="L4" i="23"/>
  <c r="AX28" i="23"/>
  <c r="AX30" i="23" s="1"/>
  <c r="AX45" i="23" s="1"/>
  <c r="AX27" i="23"/>
  <c r="AX29" i="23" s="1"/>
  <c r="I28" i="23"/>
  <c r="I30" i="23" s="1"/>
  <c r="I45" i="23" s="1"/>
  <c r="I27" i="23"/>
  <c r="I29" i="23" s="1"/>
  <c r="BM28" i="23"/>
  <c r="BM30" i="23" s="1"/>
  <c r="BM45" i="23" s="1"/>
  <c r="BM27" i="23"/>
  <c r="BM29" i="23" s="1"/>
  <c r="B5" i="23"/>
  <c r="P35" i="23" s="1"/>
  <c r="P43" i="23" s="1"/>
  <c r="P46" i="23" s="1"/>
  <c r="BU28" i="23"/>
  <c r="BU30" i="23" s="1"/>
  <c r="BU45" i="23" s="1"/>
  <c r="BU27" i="23"/>
  <c r="BU29" i="23" s="1"/>
  <c r="D28" i="23"/>
  <c r="D30" i="23" s="1"/>
  <c r="D45" i="23" s="1"/>
  <c r="D27" i="23"/>
  <c r="D29" i="23" s="1"/>
  <c r="BZ28" i="23"/>
  <c r="BZ30" i="23" s="1"/>
  <c r="BZ45" i="23" s="1"/>
  <c r="BZ27" i="23"/>
  <c r="BZ29" i="23" s="1"/>
  <c r="AG27" i="23"/>
  <c r="AG29" i="23" s="1"/>
  <c r="AG28" i="23"/>
  <c r="AG30" i="23" s="1"/>
  <c r="AG45" i="23" s="1"/>
  <c r="AG46" i="23" s="1"/>
  <c r="AM28" i="23"/>
  <c r="AM30" i="23" s="1"/>
  <c r="AM45" i="23" s="1"/>
  <c r="AM27" i="23"/>
  <c r="AM29" i="23" s="1"/>
  <c r="L9" i="23"/>
  <c r="CD35" i="23" s="1"/>
  <c r="CD43" i="23" s="1"/>
  <c r="S28" i="23"/>
  <c r="S30" i="23" s="1"/>
  <c r="S45" i="23" s="1"/>
  <c r="S46" i="23" s="1"/>
  <c r="S27" i="23"/>
  <c r="S29" i="23" s="1"/>
  <c r="X27" i="23"/>
  <c r="X29" i="23" s="1"/>
  <c r="X28" i="23"/>
  <c r="X30" i="23" s="1"/>
  <c r="X45" i="23" s="1"/>
  <c r="CB28" i="23"/>
  <c r="CB30" i="23" s="1"/>
  <c r="CB45" i="23" s="1"/>
  <c r="CB27" i="23"/>
  <c r="CB29" i="23" s="1"/>
  <c r="CC28" i="23"/>
  <c r="CC30" i="23" s="1"/>
  <c r="CC45" i="23" s="1"/>
  <c r="CC46" i="23" s="1"/>
  <c r="CC27" i="23"/>
  <c r="CC29" i="23" s="1"/>
  <c r="L8" i="23"/>
  <c r="BP35" i="23" s="1"/>
  <c r="BP43" i="23" s="1"/>
  <c r="E10" i="23"/>
  <c r="E35" i="23"/>
  <c r="E43" i="23" s="1"/>
  <c r="E46" i="23" s="1"/>
  <c r="W28" i="23"/>
  <c r="W30" i="23" s="1"/>
  <c r="W45" i="23" s="1"/>
  <c r="W27" i="23"/>
  <c r="W29" i="23" s="1"/>
  <c r="J35" i="23"/>
  <c r="J43" i="23" s="1"/>
  <c r="J46" i="23" s="1"/>
  <c r="AD46" i="23"/>
  <c r="K10" i="23"/>
  <c r="K35" i="23"/>
  <c r="K43" i="23" s="1"/>
  <c r="K46" i="23" s="1"/>
  <c r="AE28" i="23"/>
  <c r="AE30" i="23" s="1"/>
  <c r="AE45" i="23" s="1"/>
  <c r="AE27" i="23"/>
  <c r="AE29" i="23" s="1"/>
  <c r="AJ46" i="23"/>
  <c r="BB28" i="23"/>
  <c r="BB30" i="23" s="1"/>
  <c r="BB45" i="23" s="1"/>
  <c r="BB27" i="23"/>
  <c r="BB29" i="23" s="1"/>
  <c r="M35" i="23"/>
  <c r="M43" i="23" s="1"/>
  <c r="M46" i="23" s="1"/>
  <c r="BW28" i="23"/>
  <c r="BW30" i="23" s="1"/>
  <c r="BW45" i="23" s="1"/>
  <c r="BW46" i="23" s="1"/>
  <c r="BW27" i="23"/>
  <c r="BW29" i="23" s="1"/>
  <c r="BG46" i="23"/>
  <c r="H28" i="23"/>
  <c r="H30" i="23" s="1"/>
  <c r="H45" i="23" s="1"/>
  <c r="H27" i="23"/>
  <c r="H29" i="23" s="1"/>
  <c r="AK27" i="23"/>
  <c r="AK29" i="23" s="1"/>
  <c r="AK28" i="23"/>
  <c r="AK30" i="23" s="1"/>
  <c r="AK45" i="23" s="1"/>
  <c r="AK46" i="23" s="1"/>
  <c r="F27" i="23"/>
  <c r="F29" i="23" s="1"/>
  <c r="F28" i="23"/>
  <c r="F30" i="23" s="1"/>
  <c r="F45" i="23" s="1"/>
  <c r="Y28" i="23"/>
  <c r="Y30" i="23" s="1"/>
  <c r="Y45" i="23" s="1"/>
  <c r="Y27" i="23"/>
  <c r="Y29" i="23" s="1"/>
  <c r="L28" i="23"/>
  <c r="L30" i="23" s="1"/>
  <c r="L45" i="23" s="1"/>
  <c r="L27" i="23"/>
  <c r="L29" i="23" s="1"/>
  <c r="AU46" i="23"/>
  <c r="BM46" i="23"/>
  <c r="AZ28" i="23"/>
  <c r="AZ30" i="23" s="1"/>
  <c r="AZ45" i="23" s="1"/>
  <c r="AZ46" i="23" s="1"/>
  <c r="AZ27" i="23"/>
  <c r="AZ29" i="23" s="1"/>
  <c r="BT28" i="23"/>
  <c r="BT30" i="23" s="1"/>
  <c r="BT45" i="23" s="1"/>
  <c r="BT46" i="23" s="1"/>
  <c r="BT27" i="23"/>
  <c r="BT29" i="23" s="1"/>
  <c r="BA28" i="23"/>
  <c r="BA30" i="23" s="1"/>
  <c r="BA45" i="23" s="1"/>
  <c r="BA46" i="23" s="1"/>
  <c r="BA27" i="23"/>
  <c r="BA29" i="23" s="1"/>
  <c r="L6" i="23"/>
  <c r="AN35" i="23" s="1"/>
  <c r="AN43" i="23" s="1"/>
  <c r="AN46" i="23" s="1"/>
  <c r="BH28" i="23"/>
  <c r="BH30" i="23" s="1"/>
  <c r="BH45" i="23" s="1"/>
  <c r="BH46" i="23" s="1"/>
  <c r="BH27" i="23"/>
  <c r="BH29" i="23" s="1"/>
  <c r="BF46" i="23"/>
  <c r="C28" i="23"/>
  <c r="C30" i="23" s="1"/>
  <c r="C45" i="23" s="1"/>
  <c r="C27" i="23"/>
  <c r="C29" i="23" s="1"/>
  <c r="CD28" i="23"/>
  <c r="CD30" i="23" s="1"/>
  <c r="CD45" i="23" s="1"/>
  <c r="CD27" i="23"/>
  <c r="CD29" i="23" s="1"/>
  <c r="G10" i="23"/>
  <c r="G35" i="23"/>
  <c r="G43" i="23" s="1"/>
  <c r="G46" i="23" s="1"/>
  <c r="AS28" i="23"/>
  <c r="AS30" i="23" s="1"/>
  <c r="AS45" i="23" s="1"/>
  <c r="AS46" i="23" s="1"/>
  <c r="AS27" i="23"/>
  <c r="AS29" i="23" s="1"/>
  <c r="BP28" i="23"/>
  <c r="BP30" i="23" s="1"/>
  <c r="BP45" i="23" s="1"/>
  <c r="BP27" i="23"/>
  <c r="BP29" i="23" s="1"/>
  <c r="Y46" i="24" l="1"/>
  <c r="AT46" i="23"/>
  <c r="BP46" i="24"/>
  <c r="BX46" i="23"/>
  <c r="BX52" i="23" s="1"/>
  <c r="BX36" i="23" s="1"/>
  <c r="AW46" i="23"/>
  <c r="AW52" i="23" s="1"/>
  <c r="AW36" i="23" s="1"/>
  <c r="W46" i="23"/>
  <c r="W52" i="23" s="1"/>
  <c r="W36" i="23" s="1"/>
  <c r="BK46" i="24"/>
  <c r="BZ46" i="24"/>
  <c r="BZ52" i="24" s="1"/>
  <c r="BZ36" i="24" s="1"/>
  <c r="AM46" i="23"/>
  <c r="AM52" i="23" s="1"/>
  <c r="AM36" i="23" s="1"/>
  <c r="AF46" i="23"/>
  <c r="AF52" i="23" s="1"/>
  <c r="AF36" i="23" s="1"/>
  <c r="X46" i="23"/>
  <c r="X52" i="23" s="1"/>
  <c r="X36" i="23" s="1"/>
  <c r="AE46" i="23"/>
  <c r="AE52" i="23" s="1"/>
  <c r="AE36" i="23" s="1"/>
  <c r="Z46" i="24"/>
  <c r="Z52" i="24" s="1"/>
  <c r="Z36" i="24" s="1"/>
  <c r="CB46" i="23"/>
  <c r="CB52" i="23" s="1"/>
  <c r="CB36" i="23" s="1"/>
  <c r="M10" i="23"/>
  <c r="AV46" i="23"/>
  <c r="D10" i="23"/>
  <c r="I10" i="23"/>
  <c r="J10" i="23"/>
  <c r="BU46" i="23"/>
  <c r="W46" i="24"/>
  <c r="W52" i="24" s="1"/>
  <c r="W36" i="24" s="1"/>
  <c r="AX52" i="24"/>
  <c r="AX36" i="24" s="1"/>
  <c r="AX37" i="24" s="1"/>
  <c r="AX38" i="24" s="1"/>
  <c r="AX39" i="24" s="1"/>
  <c r="AX49" i="24" s="1"/>
  <c r="AX50" i="24" s="1"/>
  <c r="BK52" i="24"/>
  <c r="BK36" i="24" s="1"/>
  <c r="BK37" i="24" s="1"/>
  <c r="BK38" i="24" s="1"/>
  <c r="BK39" i="24" s="1"/>
  <c r="BK49" i="24" s="1"/>
  <c r="BK50" i="24" s="1"/>
  <c r="S52" i="24"/>
  <c r="S36" i="24" s="1"/>
  <c r="S37" i="24" s="1"/>
  <c r="S38" i="24" s="1"/>
  <c r="S39" i="24" s="1"/>
  <c r="S49" i="24" s="1"/>
  <c r="S50" i="24" s="1"/>
  <c r="CD46" i="24"/>
  <c r="CD52" i="24" s="1"/>
  <c r="CD36" i="24" s="1"/>
  <c r="AA51" i="28"/>
  <c r="AA53" i="28" s="1"/>
  <c r="AA55" i="28" s="1"/>
  <c r="BQ51" i="28"/>
  <c r="BQ53" i="28" s="1"/>
  <c r="BQ55" i="28" s="1"/>
  <c r="BL51" i="28"/>
  <c r="BL53" i="28" s="1"/>
  <c r="BL55" i="28" s="1"/>
  <c r="H37" i="28"/>
  <c r="H38" i="28" s="1"/>
  <c r="H39" i="28" s="1"/>
  <c r="H49" i="28" s="1"/>
  <c r="H50" i="28" s="1"/>
  <c r="U51" i="28"/>
  <c r="U53" i="28" s="1"/>
  <c r="U55" i="28" s="1"/>
  <c r="Y51" i="28"/>
  <c r="Y53" i="28" s="1"/>
  <c r="Y55" i="28" s="1"/>
  <c r="B37" i="28"/>
  <c r="B38" i="28" s="1"/>
  <c r="B39" i="28" s="1"/>
  <c r="B49" i="28" s="1"/>
  <c r="B50" i="28" s="1"/>
  <c r="BG51" i="28"/>
  <c r="BG53" i="28" s="1"/>
  <c r="BG55" i="28" s="1"/>
  <c r="G37" i="28"/>
  <c r="G38" i="28" s="1"/>
  <c r="G39" i="28" s="1"/>
  <c r="G49" i="28" s="1"/>
  <c r="G50" i="28" s="1"/>
  <c r="CE51" i="28"/>
  <c r="CE53" i="28" s="1"/>
  <c r="CE55" i="28" s="1"/>
  <c r="E37" i="28"/>
  <c r="E38" i="28" s="1"/>
  <c r="E39" i="28" s="1"/>
  <c r="E49" i="28" s="1"/>
  <c r="E50" i="28" s="1"/>
  <c r="K37" i="28"/>
  <c r="K38" i="28" s="1"/>
  <c r="K39" i="28" s="1"/>
  <c r="K49" i="28" s="1"/>
  <c r="K50" i="28" s="1"/>
  <c r="M37" i="28"/>
  <c r="M38" i="28" s="1"/>
  <c r="M39" i="28" s="1"/>
  <c r="M49" i="28" s="1"/>
  <c r="M50" i="28" s="1"/>
  <c r="C37" i="28"/>
  <c r="C38" i="28" s="1"/>
  <c r="C39" i="28" s="1"/>
  <c r="C49" i="28" s="1"/>
  <c r="C50" i="28" s="1"/>
  <c r="D37" i="28"/>
  <c r="D38" i="28" s="1"/>
  <c r="D39" i="28" s="1"/>
  <c r="D49" i="28" s="1"/>
  <c r="D50" i="28" s="1"/>
  <c r="BK51" i="28"/>
  <c r="BK53" i="28" s="1"/>
  <c r="BK55" i="28" s="1"/>
  <c r="Q51" i="28"/>
  <c r="Q53" i="28" s="1"/>
  <c r="Q55" i="28" s="1"/>
  <c r="BW51" i="28"/>
  <c r="BW53" i="28" s="1"/>
  <c r="BW55" i="28" s="1"/>
  <c r="Z51" i="28"/>
  <c r="Z53" i="28" s="1"/>
  <c r="Z55" i="28" s="1"/>
  <c r="CD51" i="28"/>
  <c r="CD53" i="28" s="1"/>
  <c r="CD55" i="28" s="1"/>
  <c r="BP51" i="28"/>
  <c r="BP53" i="28" s="1"/>
  <c r="BP55" i="28" s="1"/>
  <c r="BJ51" i="26"/>
  <c r="BJ53" i="26" s="1"/>
  <c r="BJ55" i="26" s="1"/>
  <c r="BX51" i="26"/>
  <c r="BX53" i="26" s="1"/>
  <c r="BX55" i="26" s="1"/>
  <c r="CA51" i="26"/>
  <c r="CA53" i="26" s="1"/>
  <c r="CA55" i="26" s="1"/>
  <c r="BC51" i="26"/>
  <c r="BC53" i="26" s="1"/>
  <c r="BC55" i="26" s="1"/>
  <c r="BM51" i="26"/>
  <c r="BM53" i="26" s="1"/>
  <c r="BM55" i="26" s="1"/>
  <c r="BW51" i="26"/>
  <c r="BW53" i="26" s="1"/>
  <c r="BW55" i="26" s="1"/>
  <c r="BN51" i="26"/>
  <c r="BN53" i="26" s="1"/>
  <c r="BN55" i="26" s="1"/>
  <c r="BQ51" i="26"/>
  <c r="BQ53" i="26" s="1"/>
  <c r="BQ55" i="26" s="1"/>
  <c r="AY51" i="26"/>
  <c r="AY53" i="26" s="1"/>
  <c r="AY55" i="26" s="1"/>
  <c r="BG51" i="26"/>
  <c r="BG53" i="26" s="1"/>
  <c r="BG55" i="26" s="1"/>
  <c r="AK51" i="26"/>
  <c r="AK53" i="26" s="1"/>
  <c r="AK55" i="26" s="1"/>
  <c r="CE51" i="26"/>
  <c r="CE53" i="26" s="1"/>
  <c r="CE55" i="26" s="1"/>
  <c r="CB51" i="26"/>
  <c r="CB53" i="26" s="1"/>
  <c r="CB55" i="26" s="1"/>
  <c r="BF51" i="26"/>
  <c r="BF53" i="26" s="1"/>
  <c r="BF55" i="26" s="1"/>
  <c r="CC51" i="26"/>
  <c r="CC53" i="26" s="1"/>
  <c r="CC55" i="26" s="1"/>
  <c r="AS51" i="26"/>
  <c r="AS53" i="26" s="1"/>
  <c r="AS55" i="26" s="1"/>
  <c r="BO51" i="26"/>
  <c r="BO53" i="26" s="1"/>
  <c r="BO55" i="26" s="1"/>
  <c r="BT51" i="26"/>
  <c r="BT53" i="26" s="1"/>
  <c r="BT55" i="26" s="1"/>
  <c r="AO51" i="26"/>
  <c r="AO53" i="26" s="1"/>
  <c r="AO55" i="26" s="1"/>
  <c r="BU51" i="26"/>
  <c r="BU53" i="26" s="1"/>
  <c r="BU55" i="26" s="1"/>
  <c r="CD51" i="26"/>
  <c r="CD53" i="26" s="1"/>
  <c r="CD55" i="26" s="1"/>
  <c r="BP51" i="26"/>
  <c r="BP53" i="26" s="1"/>
  <c r="BP55" i="26" s="1"/>
  <c r="AU51" i="26"/>
  <c r="AU53" i="26" s="1"/>
  <c r="AU55" i="26" s="1"/>
  <c r="BI51" i="26"/>
  <c r="BI53" i="26" s="1"/>
  <c r="BI55" i="26" s="1"/>
  <c r="I37" i="26"/>
  <c r="I38" i="26" s="1"/>
  <c r="I39" i="26" s="1"/>
  <c r="I49" i="26" s="1"/>
  <c r="I50" i="26" s="1"/>
  <c r="B37" i="26"/>
  <c r="B38" i="26" s="1"/>
  <c r="B39" i="26" s="1"/>
  <c r="B49" i="26" s="1"/>
  <c r="B50" i="26" s="1"/>
  <c r="J37" i="26"/>
  <c r="J38" i="26" s="1"/>
  <c r="J39" i="26" s="1"/>
  <c r="J49" i="26" s="1"/>
  <c r="J50" i="26" s="1"/>
  <c r="M37" i="26"/>
  <c r="M38" i="26" s="1"/>
  <c r="M39" i="26" s="1"/>
  <c r="M49" i="26" s="1"/>
  <c r="M50" i="26" s="1"/>
  <c r="E37" i="26"/>
  <c r="E38" i="26" s="1"/>
  <c r="E39" i="26" s="1"/>
  <c r="E49" i="26" s="1"/>
  <c r="E50" i="26" s="1"/>
  <c r="F37" i="26"/>
  <c r="F38" i="26" s="1"/>
  <c r="F39" i="26" s="1"/>
  <c r="F49" i="26" s="1"/>
  <c r="F50" i="26" s="1"/>
  <c r="BQ43" i="24"/>
  <c r="AY43" i="24"/>
  <c r="AG52" i="24"/>
  <c r="AG36" i="24" s="1"/>
  <c r="E10" i="24"/>
  <c r="E35" i="24"/>
  <c r="BF43" i="24"/>
  <c r="AT46" i="24"/>
  <c r="AT52" i="24" s="1"/>
  <c r="AT36" i="24" s="1"/>
  <c r="CA52" i="24"/>
  <c r="CA36" i="24" s="1"/>
  <c r="AJ46" i="24"/>
  <c r="AJ52" i="24" s="1"/>
  <c r="AJ36" i="24" s="1"/>
  <c r="J10" i="24"/>
  <c r="J35" i="24"/>
  <c r="CC46" i="24"/>
  <c r="CC52" i="24" s="1"/>
  <c r="CC36" i="24" s="1"/>
  <c r="Y52" i="24"/>
  <c r="Y36" i="24" s="1"/>
  <c r="BB52" i="24"/>
  <c r="BB36" i="24" s="1"/>
  <c r="G46" i="24"/>
  <c r="AE46" i="24"/>
  <c r="AE52" i="24" s="1"/>
  <c r="AE36" i="24" s="1"/>
  <c r="AV43" i="24"/>
  <c r="F10" i="24"/>
  <c r="F35" i="24"/>
  <c r="BO52" i="24"/>
  <c r="BO36" i="24" s="1"/>
  <c r="CE43" i="24"/>
  <c r="BH46" i="24"/>
  <c r="BH52" i="24" s="1"/>
  <c r="BH36" i="24" s="1"/>
  <c r="BM43" i="24"/>
  <c r="AA52" i="24"/>
  <c r="AA36" i="24" s="1"/>
  <c r="R46" i="24"/>
  <c r="R52" i="24" s="1"/>
  <c r="R36" i="24" s="1"/>
  <c r="BI43" i="24"/>
  <c r="G52" i="24"/>
  <c r="G36" i="24" s="1"/>
  <c r="P43" i="24"/>
  <c r="K46" i="24"/>
  <c r="K52" i="24" s="1"/>
  <c r="K36" i="24" s="1"/>
  <c r="AZ43" i="24"/>
  <c r="CB43" i="24"/>
  <c r="AK46" i="24"/>
  <c r="AK52" i="24" s="1"/>
  <c r="AK36" i="24" s="1"/>
  <c r="AM52" i="24"/>
  <c r="AM36" i="24" s="1"/>
  <c r="AF46" i="24"/>
  <c r="AF52" i="24" s="1"/>
  <c r="AF36" i="24" s="1"/>
  <c r="Q52" i="24"/>
  <c r="Q36" i="24" s="1"/>
  <c r="G10" i="24"/>
  <c r="AD52" i="24"/>
  <c r="AD36" i="24" s="1"/>
  <c r="BW52" i="24"/>
  <c r="BW36" i="24" s="1"/>
  <c r="BJ43" i="24"/>
  <c r="H46" i="24"/>
  <c r="H52" i="24" s="1"/>
  <c r="H36" i="24" s="1"/>
  <c r="BC43" i="24"/>
  <c r="AL52" i="24"/>
  <c r="AL36" i="24" s="1"/>
  <c r="AI46" i="24"/>
  <c r="AI52" i="24" s="1"/>
  <c r="AI36" i="24" s="1"/>
  <c r="AR43" i="24"/>
  <c r="BL52" i="24"/>
  <c r="BL36" i="24" s="1"/>
  <c r="X43" i="24"/>
  <c r="AH52" i="24"/>
  <c r="AH36" i="24" s="1"/>
  <c r="BP52" i="24"/>
  <c r="BP36" i="24" s="1"/>
  <c r="D10" i="24"/>
  <c r="D35" i="24"/>
  <c r="C10" i="24"/>
  <c r="C35" i="24"/>
  <c r="BA52" i="24"/>
  <c r="BA36" i="24" s="1"/>
  <c r="AO52" i="24"/>
  <c r="AO36" i="24" s="1"/>
  <c r="BY52" i="24"/>
  <c r="BY36" i="24" s="1"/>
  <c r="BX43" i="24"/>
  <c r="AN52" i="24"/>
  <c r="AN36" i="24" s="1"/>
  <c r="BG52" i="24"/>
  <c r="BG36" i="24" s="1"/>
  <c r="L46" i="24"/>
  <c r="L52" i="24" s="1"/>
  <c r="L36" i="24" s="1"/>
  <c r="H10" i="24"/>
  <c r="AW52" i="24"/>
  <c r="AW36" i="24" s="1"/>
  <c r="M10" i="24"/>
  <c r="M35" i="24"/>
  <c r="I10" i="24"/>
  <c r="I35" i="24"/>
  <c r="AU43" i="24"/>
  <c r="V46" i="24"/>
  <c r="V52" i="24" s="1"/>
  <c r="V36" i="24" s="1"/>
  <c r="BT43" i="24"/>
  <c r="B10" i="24"/>
  <c r="B35" i="24"/>
  <c r="U46" i="24"/>
  <c r="U52" i="24" s="1"/>
  <c r="U36" i="24" s="1"/>
  <c r="BN43" i="24"/>
  <c r="BV52" i="24"/>
  <c r="BV36" i="24" s="1"/>
  <c r="T43" i="24"/>
  <c r="AS52" i="24"/>
  <c r="AS36" i="24" s="1"/>
  <c r="BU52" i="24"/>
  <c r="BU36" i="24" s="1"/>
  <c r="L10" i="24"/>
  <c r="AS52" i="23"/>
  <c r="AS36" i="23" s="1"/>
  <c r="BA52" i="23"/>
  <c r="BA36" i="23" s="1"/>
  <c r="AK52" i="23"/>
  <c r="AK36" i="23" s="1"/>
  <c r="CC52" i="23"/>
  <c r="CC36" i="23" s="1"/>
  <c r="S52" i="23"/>
  <c r="S36" i="23" s="1"/>
  <c r="BM52" i="23"/>
  <c r="BM36" i="23" s="1"/>
  <c r="L10" i="23"/>
  <c r="L35" i="23"/>
  <c r="AT52" i="23"/>
  <c r="AT36" i="23" s="1"/>
  <c r="CE43" i="23"/>
  <c r="BB46" i="23"/>
  <c r="BB52" i="23" s="1"/>
  <c r="BB36" i="23" s="1"/>
  <c r="C46" i="23"/>
  <c r="BZ46" i="23"/>
  <c r="BZ52" i="23" s="1"/>
  <c r="BZ36" i="23" s="1"/>
  <c r="P52" i="23"/>
  <c r="P36" i="23" s="1"/>
  <c r="B46" i="23"/>
  <c r="G52" i="23"/>
  <c r="G36" i="23" s="1"/>
  <c r="CA46" i="23"/>
  <c r="CA52" i="23" s="1"/>
  <c r="CA36" i="23" s="1"/>
  <c r="BF52" i="23"/>
  <c r="BF36" i="23" s="1"/>
  <c r="AI52" i="23"/>
  <c r="AI36" i="23" s="1"/>
  <c r="BL46" i="23"/>
  <c r="BL52" i="23" s="1"/>
  <c r="BL36" i="23" s="1"/>
  <c r="AL52" i="23"/>
  <c r="AL36" i="23" s="1"/>
  <c r="M52" i="23"/>
  <c r="M36" i="23" s="1"/>
  <c r="AJ52" i="23"/>
  <c r="AJ36" i="23" s="1"/>
  <c r="BN46" i="23"/>
  <c r="BN52" i="23" s="1"/>
  <c r="BN36" i="23" s="1"/>
  <c r="J52" i="23"/>
  <c r="J36" i="23" s="1"/>
  <c r="E52" i="23"/>
  <c r="E36" i="23" s="1"/>
  <c r="F46" i="23"/>
  <c r="F52" i="23" s="1"/>
  <c r="F36" i="23" s="1"/>
  <c r="C52" i="23"/>
  <c r="C36" i="23" s="1"/>
  <c r="BH52" i="23"/>
  <c r="BH36" i="23" s="1"/>
  <c r="AZ52" i="23"/>
  <c r="AZ36" i="23" s="1"/>
  <c r="BW52" i="23"/>
  <c r="BW36" i="23" s="1"/>
  <c r="BU52" i="23"/>
  <c r="BU36" i="23" s="1"/>
  <c r="BK52" i="23"/>
  <c r="BK36" i="23" s="1"/>
  <c r="BQ43" i="23"/>
  <c r="BY52" i="23"/>
  <c r="BY36" i="23" s="1"/>
  <c r="D46" i="23"/>
  <c r="D52" i="23" s="1"/>
  <c r="D36" i="23" s="1"/>
  <c r="I46" i="23"/>
  <c r="I52" i="23" s="1"/>
  <c r="I36" i="23" s="1"/>
  <c r="B10" i="23"/>
  <c r="AV52" i="23"/>
  <c r="AV36" i="23" s="1"/>
  <c r="V46" i="23"/>
  <c r="V52" i="23" s="1"/>
  <c r="V36" i="23" s="1"/>
  <c r="AH52" i="23"/>
  <c r="AH36" i="23" s="1"/>
  <c r="AU52" i="23"/>
  <c r="AU36" i="23" s="1"/>
  <c r="BI46" i="23"/>
  <c r="BI52" i="23" s="1"/>
  <c r="BI36" i="23" s="1"/>
  <c r="H46" i="23"/>
  <c r="H52" i="23" s="1"/>
  <c r="H36" i="23" s="1"/>
  <c r="F10" i="23"/>
  <c r="CD46" i="23"/>
  <c r="CD52" i="23" s="1"/>
  <c r="CD36" i="23" s="1"/>
  <c r="AG52" i="23"/>
  <c r="AG36" i="23" s="1"/>
  <c r="BV52" i="23"/>
  <c r="BV36" i="23" s="1"/>
  <c r="AY52" i="23"/>
  <c r="AY36" i="23" s="1"/>
  <c r="Q52" i="23"/>
  <c r="Q36" i="23" s="1"/>
  <c r="AO52" i="23"/>
  <c r="AO36" i="23" s="1"/>
  <c r="T46" i="23"/>
  <c r="T52" i="23" s="1"/>
  <c r="T36" i="23" s="1"/>
  <c r="K52" i="23"/>
  <c r="K36" i="23" s="1"/>
  <c r="H10" i="23"/>
  <c r="BT52" i="23"/>
  <c r="BT36" i="23" s="1"/>
  <c r="BP46" i="23"/>
  <c r="BP52" i="23" s="1"/>
  <c r="BP36" i="23" s="1"/>
  <c r="Y46" i="23"/>
  <c r="Y52" i="23" s="1"/>
  <c r="Y36" i="23" s="1"/>
  <c r="BC52" i="23"/>
  <c r="BC36" i="23" s="1"/>
  <c r="B52" i="23"/>
  <c r="B36" i="23" s="1"/>
  <c r="AD52" i="23"/>
  <c r="AD36" i="23" s="1"/>
  <c r="AA52" i="23"/>
  <c r="AA36" i="23" s="1"/>
  <c r="AX46" i="23"/>
  <c r="AX52" i="23" s="1"/>
  <c r="AX36" i="23" s="1"/>
  <c r="AR52" i="23"/>
  <c r="AR36" i="23" s="1"/>
  <c r="U52" i="23"/>
  <c r="U36" i="23" s="1"/>
  <c r="R52" i="23"/>
  <c r="R36" i="23" s="1"/>
  <c r="Z52" i="23"/>
  <c r="Z36" i="23" s="1"/>
  <c r="AN52" i="23"/>
  <c r="AN36" i="23" s="1"/>
  <c r="BJ46" i="23"/>
  <c r="BJ52" i="23" s="1"/>
  <c r="BJ36" i="23" s="1"/>
  <c r="BG52" i="23"/>
  <c r="BG36" i="23" s="1"/>
  <c r="BO46" i="23"/>
  <c r="BO52" i="23" s="1"/>
  <c r="BO36" i="23" s="1"/>
  <c r="G51" i="28" l="1"/>
  <c r="G53" i="28" s="1"/>
  <c r="G55" i="28" s="1"/>
  <c r="E51" i="28"/>
  <c r="E53" i="28" s="1"/>
  <c r="E55" i="28" s="1"/>
  <c r="M51" i="28"/>
  <c r="M53" i="28" s="1"/>
  <c r="M55" i="28" s="1"/>
  <c r="D51" i="28"/>
  <c r="D53" i="28" s="1"/>
  <c r="D55" i="28" s="1"/>
  <c r="B51" i="28"/>
  <c r="B53" i="28" s="1"/>
  <c r="B55" i="28" s="1"/>
  <c r="C51" i="28"/>
  <c r="C53" i="28" s="1"/>
  <c r="C55" i="28" s="1"/>
  <c r="K51" i="28"/>
  <c r="K53" i="28" s="1"/>
  <c r="K55" i="28" s="1"/>
  <c r="H51" i="28"/>
  <c r="H53" i="28" s="1"/>
  <c r="H55" i="28" s="1"/>
  <c r="F51" i="26"/>
  <c r="F53" i="26" s="1"/>
  <c r="F55" i="26" s="1"/>
  <c r="M51" i="26"/>
  <c r="M53" i="26" s="1"/>
  <c r="M55" i="26" s="1"/>
  <c r="B51" i="26"/>
  <c r="B53" i="26" s="1"/>
  <c r="B55" i="26" s="1"/>
  <c r="E51" i="26"/>
  <c r="E53" i="26" s="1"/>
  <c r="E55" i="26" s="1"/>
  <c r="J51" i="26"/>
  <c r="J53" i="26" s="1"/>
  <c r="J55" i="26" s="1"/>
  <c r="I51" i="26"/>
  <c r="I53" i="26" s="1"/>
  <c r="I55" i="26" s="1"/>
  <c r="BK51" i="24"/>
  <c r="BK53" i="24" s="1"/>
  <c r="BK55" i="24" s="1"/>
  <c r="R37" i="24"/>
  <c r="R38" i="24" s="1"/>
  <c r="R39" i="24" s="1"/>
  <c r="R49" i="24" s="1"/>
  <c r="R50" i="24" s="1"/>
  <c r="L37" i="24"/>
  <c r="L38" i="24" s="1"/>
  <c r="L39" i="24" s="1"/>
  <c r="L49" i="24" s="1"/>
  <c r="L50" i="24" s="1"/>
  <c r="H37" i="24"/>
  <c r="H38" i="24" s="1"/>
  <c r="H39" i="24" s="1"/>
  <c r="H49" i="24" s="1"/>
  <c r="H50" i="24" s="1"/>
  <c r="U37" i="24"/>
  <c r="U38" i="24" s="1"/>
  <c r="U39" i="24" s="1"/>
  <c r="U49" i="24" s="1"/>
  <c r="U50" i="24" s="1"/>
  <c r="CC37" i="24"/>
  <c r="CC38" i="24" s="1"/>
  <c r="CC39" i="24" s="1"/>
  <c r="CC49" i="24" s="1"/>
  <c r="CC50" i="24" s="1"/>
  <c r="V37" i="24"/>
  <c r="V38" i="24" s="1"/>
  <c r="V39" i="24" s="1"/>
  <c r="V49" i="24" s="1"/>
  <c r="V50" i="24" s="1"/>
  <c r="AI37" i="24"/>
  <c r="AI38" i="24" s="1"/>
  <c r="AI39" i="24" s="1"/>
  <c r="AI49" i="24" s="1"/>
  <c r="AI50" i="24" s="1"/>
  <c r="BV37" i="24"/>
  <c r="BV38" i="24" s="1"/>
  <c r="BV39" i="24" s="1"/>
  <c r="BV49" i="24" s="1"/>
  <c r="BV50" i="24" s="1"/>
  <c r="B43" i="24"/>
  <c r="AO37" i="24"/>
  <c r="AO38" i="24" s="1"/>
  <c r="AO39" i="24" s="1"/>
  <c r="AO49" i="24" s="1"/>
  <c r="AO50" i="24" s="1"/>
  <c r="C43" i="24"/>
  <c r="BP37" i="24"/>
  <c r="BP38" i="24" s="1"/>
  <c r="BP39" i="24" s="1"/>
  <c r="BP49" i="24" s="1"/>
  <c r="BP50" i="24" s="1"/>
  <c r="X46" i="24"/>
  <c r="X52" i="24" s="1"/>
  <c r="X36" i="24" s="1"/>
  <c r="AL37" i="24"/>
  <c r="AL38" i="24" s="1"/>
  <c r="AL39" i="24" s="1"/>
  <c r="AL49" i="24" s="1"/>
  <c r="AL50" i="24" s="1"/>
  <c r="P46" i="24"/>
  <c r="P52" i="24" s="1"/>
  <c r="P36" i="24" s="1"/>
  <c r="BM46" i="24"/>
  <c r="BM52" i="24" s="1"/>
  <c r="BM36" i="24" s="1"/>
  <c r="BF46" i="24"/>
  <c r="BF52" i="24" s="1"/>
  <c r="BF36" i="24" s="1"/>
  <c r="AG37" i="24"/>
  <c r="AG38" i="24" s="1"/>
  <c r="AG39" i="24" s="1"/>
  <c r="AG49" i="24" s="1"/>
  <c r="AG50" i="24" s="1"/>
  <c r="Z37" i="24"/>
  <c r="Z38" i="24" s="1"/>
  <c r="Z39" i="24" s="1"/>
  <c r="Z49" i="24" s="1"/>
  <c r="Z50" i="24" s="1"/>
  <c r="T46" i="24"/>
  <c r="T52" i="24" s="1"/>
  <c r="T36" i="24" s="1"/>
  <c r="AE37" i="24"/>
  <c r="AE38" i="24" s="1"/>
  <c r="AE39" i="24" s="1"/>
  <c r="AE49" i="24" s="1"/>
  <c r="AE50" i="24" s="1"/>
  <c r="BN46" i="24"/>
  <c r="BN52" i="24" s="1"/>
  <c r="BN36" i="24" s="1"/>
  <c r="I43" i="24"/>
  <c r="M43" i="24"/>
  <c r="BX46" i="24"/>
  <c r="BX52" i="24" s="1"/>
  <c r="BX36" i="24" s="1"/>
  <c r="AH37" i="24"/>
  <c r="AH38" i="24" s="1"/>
  <c r="AH39" i="24" s="1"/>
  <c r="AH49" i="24" s="1"/>
  <c r="AH50" i="24" s="1"/>
  <c r="BL37" i="24"/>
  <c r="BL38" i="24" s="1"/>
  <c r="BL39" i="24" s="1"/>
  <c r="BL49" i="24" s="1"/>
  <c r="BL50" i="24" s="1"/>
  <c r="K37" i="24"/>
  <c r="K38" i="24" s="1"/>
  <c r="K39" i="24" s="1"/>
  <c r="K49" i="24" s="1"/>
  <c r="K50" i="24" s="1"/>
  <c r="BJ46" i="24"/>
  <c r="BJ52" i="24" s="1"/>
  <c r="BJ36" i="24" s="1"/>
  <c r="Q37" i="24"/>
  <c r="Q38" i="24" s="1"/>
  <c r="Q39" i="24" s="1"/>
  <c r="Q49" i="24" s="1"/>
  <c r="Q50" i="24" s="1"/>
  <c r="AZ46" i="24"/>
  <c r="AZ52" i="24" s="1"/>
  <c r="AZ36" i="24" s="1"/>
  <c r="G37" i="24"/>
  <c r="G38" i="24" s="1"/>
  <c r="G39" i="24" s="1"/>
  <c r="G49" i="24" s="1"/>
  <c r="G50" i="24" s="1"/>
  <c r="AA37" i="24"/>
  <c r="AA38" i="24" s="1"/>
  <c r="AA39" i="24" s="1"/>
  <c r="AA49" i="24" s="1"/>
  <c r="AA50" i="24" s="1"/>
  <c r="BO37" i="24"/>
  <c r="BO38" i="24" s="1"/>
  <c r="BO39" i="24" s="1"/>
  <c r="BO49" i="24" s="1"/>
  <c r="BO50" i="24" s="1"/>
  <c r="AV46" i="24"/>
  <c r="AV52" i="24" s="1"/>
  <c r="AV36" i="24" s="1"/>
  <c r="BB37" i="24"/>
  <c r="BB38" i="24" s="1"/>
  <c r="BB39" i="24" s="1"/>
  <c r="BB49" i="24" s="1"/>
  <c r="BB50" i="24" s="1"/>
  <c r="W37" i="24"/>
  <c r="W38" i="24" s="1"/>
  <c r="W39" i="24" s="1"/>
  <c r="W49" i="24" s="1"/>
  <c r="W50" i="24" s="1"/>
  <c r="CD37" i="24"/>
  <c r="CD38" i="24" s="1"/>
  <c r="CD39" i="24" s="1"/>
  <c r="CD49" i="24" s="1"/>
  <c r="CD50" i="24" s="1"/>
  <c r="E43" i="24"/>
  <c r="BU37" i="24"/>
  <c r="BU38" i="24" s="1"/>
  <c r="BU39" i="24" s="1"/>
  <c r="BU49" i="24" s="1"/>
  <c r="BU50" i="24" s="1"/>
  <c r="AU46" i="24"/>
  <c r="AU52" i="24" s="1"/>
  <c r="AU36" i="24" s="1"/>
  <c r="BG37" i="24"/>
  <c r="BG38" i="24" s="1"/>
  <c r="BG39" i="24" s="1"/>
  <c r="BG49" i="24" s="1"/>
  <c r="BG50" i="24" s="1"/>
  <c r="BY37" i="24"/>
  <c r="BY38" i="24" s="1"/>
  <c r="BY39" i="24" s="1"/>
  <c r="BY49" i="24" s="1"/>
  <c r="BY50" i="24" s="1"/>
  <c r="D43" i="24"/>
  <c r="AF37" i="24"/>
  <c r="AF38" i="24" s="1"/>
  <c r="AF39" i="24" s="1"/>
  <c r="AF49" i="24" s="1"/>
  <c r="AF50" i="24" s="1"/>
  <c r="AT37" i="24"/>
  <c r="AT38" i="24" s="1"/>
  <c r="AT39" i="24" s="1"/>
  <c r="AT49" i="24" s="1"/>
  <c r="AT50" i="24" s="1"/>
  <c r="BC46" i="24"/>
  <c r="BC52" i="24" s="1"/>
  <c r="BC36" i="24" s="1"/>
  <c r="BW37" i="24"/>
  <c r="BW38" i="24" s="1"/>
  <c r="BW39" i="24" s="1"/>
  <c r="BW49" i="24" s="1"/>
  <c r="BW50" i="24" s="1"/>
  <c r="F43" i="24"/>
  <c r="CA37" i="24"/>
  <c r="CA38" i="24" s="1"/>
  <c r="CA39" i="24" s="1"/>
  <c r="CA49" i="24" s="1"/>
  <c r="CA50" i="24" s="1"/>
  <c r="AS37" i="24"/>
  <c r="AS38" i="24" s="1"/>
  <c r="AS39" i="24" s="1"/>
  <c r="AS49" i="24" s="1"/>
  <c r="AS50" i="24" s="1"/>
  <c r="AX51" i="24"/>
  <c r="AX53" i="24" s="1"/>
  <c r="AX55" i="24" s="1"/>
  <c r="S51" i="24"/>
  <c r="S53" i="24" s="1"/>
  <c r="S55" i="24" s="1"/>
  <c r="AK37" i="24"/>
  <c r="AK38" i="24" s="1"/>
  <c r="AK39" i="24" s="1"/>
  <c r="AK49" i="24" s="1"/>
  <c r="AK50" i="24" s="1"/>
  <c r="BT46" i="24"/>
  <c r="BT52" i="24" s="1"/>
  <c r="BT36" i="24" s="1"/>
  <c r="AJ37" i="24"/>
  <c r="AJ38" i="24" s="1"/>
  <c r="AJ39" i="24" s="1"/>
  <c r="AJ49" i="24" s="1"/>
  <c r="AJ50" i="24" s="1"/>
  <c r="AW37" i="24"/>
  <c r="AW38" i="24" s="1"/>
  <c r="AW39" i="24" s="1"/>
  <c r="AW49" i="24" s="1"/>
  <c r="AW50" i="24" s="1"/>
  <c r="AN37" i="24"/>
  <c r="AN38" i="24" s="1"/>
  <c r="AN39" i="24" s="1"/>
  <c r="AN49" i="24" s="1"/>
  <c r="AN50" i="24" s="1"/>
  <c r="BH37" i="24"/>
  <c r="BH38" i="24" s="1"/>
  <c r="BH39" i="24" s="1"/>
  <c r="BH49" i="24" s="1"/>
  <c r="BH50" i="24" s="1"/>
  <c r="BA37" i="24"/>
  <c r="BA38" i="24" s="1"/>
  <c r="BA39" i="24" s="1"/>
  <c r="BA49" i="24" s="1"/>
  <c r="BA50" i="24" s="1"/>
  <c r="AR46" i="24"/>
  <c r="AR52" i="24" s="1"/>
  <c r="AR36" i="24" s="1"/>
  <c r="BZ37" i="24"/>
  <c r="BZ38" i="24" s="1"/>
  <c r="BZ39" i="24" s="1"/>
  <c r="BZ49" i="24" s="1"/>
  <c r="BZ50" i="24" s="1"/>
  <c r="AD37" i="24"/>
  <c r="AD38" i="24" s="1"/>
  <c r="AD39" i="24" s="1"/>
  <c r="AD49" i="24" s="1"/>
  <c r="AD50" i="24" s="1"/>
  <c r="AM37" i="24"/>
  <c r="AM38" i="24" s="1"/>
  <c r="AM39" i="24" s="1"/>
  <c r="AM49" i="24" s="1"/>
  <c r="AM50" i="24" s="1"/>
  <c r="CB46" i="24"/>
  <c r="CB52" i="24" s="1"/>
  <c r="CB36" i="24" s="1"/>
  <c r="BI46" i="24"/>
  <c r="BI52" i="24" s="1"/>
  <c r="BI36" i="24" s="1"/>
  <c r="CE46" i="24"/>
  <c r="CE52" i="24" s="1"/>
  <c r="CE36" i="24" s="1"/>
  <c r="Y37" i="24"/>
  <c r="Y38" i="24" s="1"/>
  <c r="Y39" i="24" s="1"/>
  <c r="Y49" i="24" s="1"/>
  <c r="Y50" i="24" s="1"/>
  <c r="J43" i="24"/>
  <c r="AY46" i="24"/>
  <c r="AY52" i="24" s="1"/>
  <c r="AY36" i="24" s="1"/>
  <c r="BQ46" i="24"/>
  <c r="BQ52" i="24" s="1"/>
  <c r="BQ36" i="24" s="1"/>
  <c r="BJ37" i="23"/>
  <c r="BJ38" i="23" s="1"/>
  <c r="BJ39" i="23" s="1"/>
  <c r="BJ49" i="23" s="1"/>
  <c r="BJ50" i="23" s="1"/>
  <c r="Y37" i="23"/>
  <c r="Y38" i="23" s="1"/>
  <c r="Y39" i="23" s="1"/>
  <c r="Y49" i="23" s="1"/>
  <c r="Y50" i="23" s="1"/>
  <c r="T37" i="23"/>
  <c r="T38" i="23" s="1"/>
  <c r="T39" i="23" s="1"/>
  <c r="T49" i="23" s="1"/>
  <c r="T50" i="23" s="1"/>
  <c r="F37" i="23"/>
  <c r="F38" i="23" s="1"/>
  <c r="F39" i="23" s="1"/>
  <c r="F49" i="23" s="1"/>
  <c r="F50" i="23" s="1"/>
  <c r="CD37" i="23"/>
  <c r="CD38" i="23" s="1"/>
  <c r="CD39" i="23" s="1"/>
  <c r="CD49" i="23" s="1"/>
  <c r="CD50" i="23" s="1"/>
  <c r="BI37" i="23"/>
  <c r="BI38" i="23" s="1"/>
  <c r="BI39" i="23" s="1"/>
  <c r="BI49" i="23" s="1"/>
  <c r="BI50" i="23" s="1"/>
  <c r="BO37" i="23"/>
  <c r="BO38" i="23" s="1"/>
  <c r="BO39" i="23" s="1"/>
  <c r="BO49" i="23" s="1"/>
  <c r="BO50" i="23" s="1"/>
  <c r="AX37" i="23"/>
  <c r="AX38" i="23" s="1"/>
  <c r="AX39" i="23" s="1"/>
  <c r="AX49" i="23" s="1"/>
  <c r="AX50" i="23" s="1"/>
  <c r="CA37" i="23"/>
  <c r="CA38" i="23" s="1"/>
  <c r="CA39" i="23" s="1"/>
  <c r="CA49" i="23" s="1"/>
  <c r="CA50" i="23" s="1"/>
  <c r="I37" i="23"/>
  <c r="I38" i="23" s="1"/>
  <c r="I39" i="23" s="1"/>
  <c r="I49" i="23" s="1"/>
  <c r="I50" i="23" s="1"/>
  <c r="U37" i="23"/>
  <c r="U38" i="23" s="1"/>
  <c r="U39" i="23" s="1"/>
  <c r="U49" i="23" s="1"/>
  <c r="U50" i="23" s="1"/>
  <c r="V37" i="23"/>
  <c r="V38" i="23" s="1"/>
  <c r="V39" i="23" s="1"/>
  <c r="V49" i="23" s="1"/>
  <c r="V50" i="23" s="1"/>
  <c r="W37" i="23"/>
  <c r="W38" i="23" s="1"/>
  <c r="W39" i="23" s="1"/>
  <c r="W49" i="23" s="1"/>
  <c r="W50" i="23" s="1"/>
  <c r="K37" i="23"/>
  <c r="K38" i="23" s="1"/>
  <c r="K39" i="23" s="1"/>
  <c r="K49" i="23" s="1"/>
  <c r="K50" i="23" s="1"/>
  <c r="BN37" i="23"/>
  <c r="BN38" i="23" s="1"/>
  <c r="BN39" i="23" s="1"/>
  <c r="BN49" i="23" s="1"/>
  <c r="BN50" i="23" s="1"/>
  <c r="AY37" i="23"/>
  <c r="AY38" i="23" s="1"/>
  <c r="AY39" i="23" s="1"/>
  <c r="AY49" i="23" s="1"/>
  <c r="AY50" i="23" s="1"/>
  <c r="AG37" i="23"/>
  <c r="AG38" i="23" s="1"/>
  <c r="AG39" i="23" s="1"/>
  <c r="AG49" i="23" s="1"/>
  <c r="AG50" i="23" s="1"/>
  <c r="AH37" i="23"/>
  <c r="AH38" i="23" s="1"/>
  <c r="AH39" i="23" s="1"/>
  <c r="AH49" i="23" s="1"/>
  <c r="AH50" i="23" s="1"/>
  <c r="BK37" i="23"/>
  <c r="BK38" i="23" s="1"/>
  <c r="BK39" i="23" s="1"/>
  <c r="BK49" i="23" s="1"/>
  <c r="BK50" i="23" s="1"/>
  <c r="BW37" i="23"/>
  <c r="BW38" i="23" s="1"/>
  <c r="BW39" i="23" s="1"/>
  <c r="BW49" i="23" s="1"/>
  <c r="BW50" i="23" s="1"/>
  <c r="G37" i="23"/>
  <c r="G38" i="23" s="1"/>
  <c r="G39" i="23" s="1"/>
  <c r="G49" i="23" s="1"/>
  <c r="G50" i="23" s="1"/>
  <c r="AT37" i="23"/>
  <c r="AT38" i="23" s="1"/>
  <c r="AT39" i="23" s="1"/>
  <c r="AT49" i="23" s="1"/>
  <c r="AT50" i="23" s="1"/>
  <c r="BM37" i="23"/>
  <c r="BM38" i="23" s="1"/>
  <c r="BM39" i="23" s="1"/>
  <c r="BM49" i="23" s="1"/>
  <c r="BM50" i="23" s="1"/>
  <c r="AK37" i="23"/>
  <c r="AK38" i="23" s="1"/>
  <c r="AK39" i="23" s="1"/>
  <c r="AK49" i="23" s="1"/>
  <c r="AK50" i="23" s="1"/>
  <c r="AN37" i="23"/>
  <c r="AN38" i="23" s="1"/>
  <c r="AN39" i="23" s="1"/>
  <c r="AN49" i="23" s="1"/>
  <c r="AN50" i="23" s="1"/>
  <c r="AR37" i="23"/>
  <c r="AR38" i="23" s="1"/>
  <c r="AR39" i="23" s="1"/>
  <c r="AR49" i="23" s="1"/>
  <c r="AR50" i="23" s="1"/>
  <c r="AD37" i="23"/>
  <c r="AD38" i="23" s="1"/>
  <c r="AD39" i="23" s="1"/>
  <c r="AD49" i="23" s="1"/>
  <c r="AD50" i="23" s="1"/>
  <c r="D37" i="23"/>
  <c r="D38" i="23" s="1"/>
  <c r="D39" i="23" s="1"/>
  <c r="D49" i="23" s="1"/>
  <c r="D50" i="23" s="1"/>
  <c r="BB37" i="23"/>
  <c r="BB38" i="23" s="1"/>
  <c r="BB39" i="23" s="1"/>
  <c r="BB49" i="23" s="1"/>
  <c r="BB50" i="23" s="1"/>
  <c r="BT37" i="23"/>
  <c r="BT38" i="23" s="1"/>
  <c r="BT39" i="23" s="1"/>
  <c r="BT49" i="23" s="1"/>
  <c r="BT50" i="23" s="1"/>
  <c r="AF37" i="23"/>
  <c r="AF38" i="23" s="1"/>
  <c r="AF39" i="23" s="1"/>
  <c r="AF49" i="23" s="1"/>
  <c r="AF50" i="23" s="1"/>
  <c r="AW37" i="23"/>
  <c r="AW38" i="23" s="1"/>
  <c r="AW39" i="23" s="1"/>
  <c r="AW49" i="23" s="1"/>
  <c r="AW50" i="23" s="1"/>
  <c r="BU37" i="23"/>
  <c r="BU38" i="23" s="1"/>
  <c r="BU39" i="23" s="1"/>
  <c r="BU49" i="23" s="1"/>
  <c r="BU50" i="23" s="1"/>
  <c r="AZ37" i="23"/>
  <c r="AZ38" i="23" s="1"/>
  <c r="AZ39" i="23" s="1"/>
  <c r="AZ49" i="23" s="1"/>
  <c r="AZ50" i="23" s="1"/>
  <c r="AJ37" i="23"/>
  <c r="AJ38" i="23" s="1"/>
  <c r="AJ39" i="23" s="1"/>
  <c r="AJ49" i="23" s="1"/>
  <c r="AJ50" i="23" s="1"/>
  <c r="AI37" i="23"/>
  <c r="AI38" i="23" s="1"/>
  <c r="AI39" i="23" s="1"/>
  <c r="AI49" i="23" s="1"/>
  <c r="AI50" i="23" s="1"/>
  <c r="P37" i="23"/>
  <c r="P38" i="23" s="1"/>
  <c r="P39" i="23" s="1"/>
  <c r="P49" i="23" s="1"/>
  <c r="P50" i="23" s="1"/>
  <c r="L43" i="23"/>
  <c r="S37" i="23"/>
  <c r="S38" i="23" s="1"/>
  <c r="S39" i="23" s="1"/>
  <c r="S49" i="23" s="1"/>
  <c r="S50" i="23" s="1"/>
  <c r="Z37" i="23"/>
  <c r="Z38" i="23" s="1"/>
  <c r="Z39" i="23" s="1"/>
  <c r="Z49" i="23" s="1"/>
  <c r="Z50" i="23" s="1"/>
  <c r="B37" i="23"/>
  <c r="B38" i="23" s="1"/>
  <c r="B39" i="23" s="1"/>
  <c r="B49" i="23" s="1"/>
  <c r="B50" i="23" s="1"/>
  <c r="BZ37" i="23"/>
  <c r="BZ38" i="23" s="1"/>
  <c r="BZ39" i="23" s="1"/>
  <c r="BZ49" i="23" s="1"/>
  <c r="BZ50" i="23" s="1"/>
  <c r="H37" i="23"/>
  <c r="H38" i="23" s="1"/>
  <c r="H39" i="23" s="1"/>
  <c r="H49" i="23" s="1"/>
  <c r="H50" i="23" s="1"/>
  <c r="BP37" i="23"/>
  <c r="BP38" i="23" s="1"/>
  <c r="BP39" i="23" s="1"/>
  <c r="BP49" i="23" s="1"/>
  <c r="BP50" i="23" s="1"/>
  <c r="BX37" i="23"/>
  <c r="BX38" i="23" s="1"/>
  <c r="BX39" i="23" s="1"/>
  <c r="BX49" i="23" s="1"/>
  <c r="BX50" i="23" s="1"/>
  <c r="AO37" i="23"/>
  <c r="AO38" i="23" s="1"/>
  <c r="AO39" i="23" s="1"/>
  <c r="AO49" i="23" s="1"/>
  <c r="AO50" i="23" s="1"/>
  <c r="BL37" i="23"/>
  <c r="BL38" i="23" s="1"/>
  <c r="BL39" i="23" s="1"/>
  <c r="BL49" i="23" s="1"/>
  <c r="BL50" i="23" s="1"/>
  <c r="BV37" i="23"/>
  <c r="BV38" i="23" s="1"/>
  <c r="BV39" i="23" s="1"/>
  <c r="BV49" i="23" s="1"/>
  <c r="BV50" i="23" s="1"/>
  <c r="CB37" i="23"/>
  <c r="CB38" i="23" s="1"/>
  <c r="CB39" i="23" s="1"/>
  <c r="CB49" i="23" s="1"/>
  <c r="CB50" i="23" s="1"/>
  <c r="AM37" i="23"/>
  <c r="AM38" i="23" s="1"/>
  <c r="AM39" i="23" s="1"/>
  <c r="AM49" i="23" s="1"/>
  <c r="AM50" i="23" s="1"/>
  <c r="BH37" i="23"/>
  <c r="BH38" i="23" s="1"/>
  <c r="BH39" i="23" s="1"/>
  <c r="BH49" i="23" s="1"/>
  <c r="BH50" i="23" s="1"/>
  <c r="E37" i="23"/>
  <c r="E38" i="23" s="1"/>
  <c r="E39" i="23" s="1"/>
  <c r="E49" i="23" s="1"/>
  <c r="E50" i="23" s="1"/>
  <c r="M37" i="23"/>
  <c r="M38" i="23" s="1"/>
  <c r="M39" i="23" s="1"/>
  <c r="M49" i="23" s="1"/>
  <c r="M50" i="23" s="1"/>
  <c r="BF37" i="23"/>
  <c r="BF38" i="23" s="1"/>
  <c r="BF39" i="23" s="1"/>
  <c r="BF49" i="23" s="1"/>
  <c r="BF50" i="23" s="1"/>
  <c r="CC37" i="23"/>
  <c r="CC38" i="23" s="1"/>
  <c r="CC39" i="23" s="1"/>
  <c r="CC49" i="23" s="1"/>
  <c r="CC50" i="23" s="1"/>
  <c r="BA37" i="23"/>
  <c r="BA38" i="23" s="1"/>
  <c r="BA39" i="23" s="1"/>
  <c r="BA49" i="23" s="1"/>
  <c r="BA50" i="23" s="1"/>
  <c r="BG37" i="23"/>
  <c r="BG38" i="23" s="1"/>
  <c r="BG39" i="23" s="1"/>
  <c r="BG49" i="23" s="1"/>
  <c r="BG50" i="23" s="1"/>
  <c r="R37" i="23"/>
  <c r="R38" i="23" s="1"/>
  <c r="R39" i="23" s="1"/>
  <c r="R49" i="23" s="1"/>
  <c r="R50" i="23" s="1"/>
  <c r="AA37" i="23"/>
  <c r="AA38" i="23" s="1"/>
  <c r="AA39" i="23" s="1"/>
  <c r="AA49" i="23" s="1"/>
  <c r="AA50" i="23" s="1"/>
  <c r="BC37" i="23"/>
  <c r="BC38" i="23" s="1"/>
  <c r="BC39" i="23" s="1"/>
  <c r="BC49" i="23" s="1"/>
  <c r="BC50" i="23" s="1"/>
  <c r="Q37" i="23"/>
  <c r="Q38" i="23" s="1"/>
  <c r="Q39" i="23" s="1"/>
  <c r="Q49" i="23" s="1"/>
  <c r="Q50" i="23" s="1"/>
  <c r="AU37" i="23"/>
  <c r="AU38" i="23" s="1"/>
  <c r="AU39" i="23" s="1"/>
  <c r="AU49" i="23" s="1"/>
  <c r="AU50" i="23" s="1"/>
  <c r="AV37" i="23"/>
  <c r="AV38" i="23" s="1"/>
  <c r="AV39" i="23" s="1"/>
  <c r="AV49" i="23" s="1"/>
  <c r="AV50" i="23" s="1"/>
  <c r="BY37" i="23"/>
  <c r="BY38" i="23" s="1"/>
  <c r="BY39" i="23" s="1"/>
  <c r="BY49" i="23" s="1"/>
  <c r="BY50" i="23" s="1"/>
  <c r="BQ46" i="23"/>
  <c r="BQ52" i="23" s="1"/>
  <c r="BQ36" i="23" s="1"/>
  <c r="X37" i="23"/>
  <c r="X38" i="23" s="1"/>
  <c r="X39" i="23" s="1"/>
  <c r="X49" i="23" s="1"/>
  <c r="X50" i="23" s="1"/>
  <c r="C37" i="23"/>
  <c r="C38" i="23" s="1"/>
  <c r="C39" i="23" s="1"/>
  <c r="C49" i="23" s="1"/>
  <c r="C50" i="23" s="1"/>
  <c r="J37" i="23"/>
  <c r="J38" i="23" s="1"/>
  <c r="J39" i="23" s="1"/>
  <c r="J49" i="23" s="1"/>
  <c r="J50" i="23" s="1"/>
  <c r="AL37" i="23"/>
  <c r="AL38" i="23" s="1"/>
  <c r="AL39" i="23" s="1"/>
  <c r="AL49" i="23" s="1"/>
  <c r="AL50" i="23" s="1"/>
  <c r="CE46" i="23"/>
  <c r="CE52" i="23" s="1"/>
  <c r="CE36" i="23" s="1"/>
  <c r="AE37" i="23"/>
  <c r="AE38" i="23" s="1"/>
  <c r="AE39" i="23" s="1"/>
  <c r="AE49" i="23" s="1"/>
  <c r="AE50" i="23" s="1"/>
  <c r="AS37" i="23"/>
  <c r="AS38" i="23" s="1"/>
  <c r="AS39" i="23" s="1"/>
  <c r="AS49" i="23" s="1"/>
  <c r="AS50" i="23" s="1"/>
  <c r="CB37" i="24" l="1"/>
  <c r="CB38" i="24" s="1"/>
  <c r="CB39" i="24" s="1"/>
  <c r="CB49" i="24" s="1"/>
  <c r="CB50" i="24" s="1"/>
  <c r="BQ37" i="24"/>
  <c r="BQ38" i="24" s="1"/>
  <c r="BQ39" i="24" s="1"/>
  <c r="BQ49" i="24" s="1"/>
  <c r="BQ50" i="24" s="1"/>
  <c r="BX37" i="24"/>
  <c r="BX38" i="24" s="1"/>
  <c r="BX39" i="24" s="1"/>
  <c r="BX49" i="24" s="1"/>
  <c r="BX50" i="24" s="1"/>
  <c r="P37" i="24"/>
  <c r="P38" i="24" s="1"/>
  <c r="P39" i="24" s="1"/>
  <c r="P49" i="24" s="1"/>
  <c r="P50" i="24" s="1"/>
  <c r="BC37" i="24"/>
  <c r="BC38" i="24" s="1"/>
  <c r="BC39" i="24" s="1"/>
  <c r="BC49" i="24" s="1"/>
  <c r="BC50" i="24" s="1"/>
  <c r="AV37" i="24"/>
  <c r="AV38" i="24" s="1"/>
  <c r="AV39" i="24" s="1"/>
  <c r="AV49" i="24" s="1"/>
  <c r="AV50" i="24" s="1"/>
  <c r="BN37" i="24"/>
  <c r="BN38" i="24" s="1"/>
  <c r="BN39" i="24" s="1"/>
  <c r="BN49" i="24" s="1"/>
  <c r="BN50" i="24" s="1"/>
  <c r="BM37" i="24"/>
  <c r="BM38" i="24" s="1"/>
  <c r="BM39" i="24" s="1"/>
  <c r="BM49" i="24" s="1"/>
  <c r="BM50" i="24" s="1"/>
  <c r="AY37" i="24"/>
  <c r="AY38" i="24" s="1"/>
  <c r="AY39" i="24" s="1"/>
  <c r="AY49" i="24" s="1"/>
  <c r="AY50" i="24" s="1"/>
  <c r="CE37" i="24"/>
  <c r="CE38" i="24" s="1"/>
  <c r="CE39" i="24" s="1"/>
  <c r="CE49" i="24" s="1"/>
  <c r="CE50" i="24" s="1"/>
  <c r="BT37" i="24"/>
  <c r="BT38" i="24" s="1"/>
  <c r="BT39" i="24" s="1"/>
  <c r="BT49" i="24" s="1"/>
  <c r="BT50" i="24" s="1"/>
  <c r="AU37" i="24"/>
  <c r="AU38" i="24" s="1"/>
  <c r="AU39" i="24" s="1"/>
  <c r="AU49" i="24" s="1"/>
  <c r="AU50" i="24" s="1"/>
  <c r="BJ37" i="24"/>
  <c r="BJ38" i="24" s="1"/>
  <c r="BJ39" i="24" s="1"/>
  <c r="BJ49" i="24" s="1"/>
  <c r="BJ50" i="24" s="1"/>
  <c r="AG51" i="24"/>
  <c r="AG53" i="24" s="1"/>
  <c r="AG55" i="24" s="1"/>
  <c r="AL51" i="24"/>
  <c r="AL53" i="24" s="1"/>
  <c r="AL55" i="24" s="1"/>
  <c r="BI37" i="24"/>
  <c r="BI38" i="24" s="1"/>
  <c r="BI39" i="24" s="1"/>
  <c r="BI49" i="24" s="1"/>
  <c r="BI50" i="24" s="1"/>
  <c r="AR37" i="24"/>
  <c r="AR38" i="24" s="1"/>
  <c r="AR39" i="24" s="1"/>
  <c r="AR49" i="24" s="1"/>
  <c r="AR50" i="24" s="1"/>
  <c r="AZ37" i="24"/>
  <c r="AZ38" i="24" s="1"/>
  <c r="AZ39" i="24" s="1"/>
  <c r="AZ49" i="24" s="1"/>
  <c r="AZ50" i="24" s="1"/>
  <c r="T37" i="24"/>
  <c r="T38" i="24" s="1"/>
  <c r="T39" i="24" s="1"/>
  <c r="T49" i="24" s="1"/>
  <c r="T50" i="24" s="1"/>
  <c r="BF37" i="24"/>
  <c r="BF38" i="24" s="1"/>
  <c r="BF39" i="24" s="1"/>
  <c r="BF49" i="24" s="1"/>
  <c r="BF50" i="24" s="1"/>
  <c r="X37" i="24"/>
  <c r="X38" i="24" s="1"/>
  <c r="X39" i="24" s="1"/>
  <c r="X49" i="24" s="1"/>
  <c r="X50" i="24" s="1"/>
  <c r="J46" i="24"/>
  <c r="J52" i="24" s="1"/>
  <c r="J36" i="24" s="1"/>
  <c r="AD51" i="24"/>
  <c r="AD53" i="24" s="1"/>
  <c r="AD55" i="24" s="1"/>
  <c r="BH51" i="24"/>
  <c r="BH53" i="24" s="1"/>
  <c r="BH55" i="24" s="1"/>
  <c r="AW51" i="24"/>
  <c r="AW53" i="24" s="1"/>
  <c r="AW55" i="24" s="1"/>
  <c r="AS51" i="24"/>
  <c r="AS53" i="24" s="1"/>
  <c r="AS55" i="24" s="1"/>
  <c r="F46" i="24"/>
  <c r="F52" i="24" s="1"/>
  <c r="F36" i="24" s="1"/>
  <c r="AF51" i="24"/>
  <c r="AF53" i="24" s="1"/>
  <c r="AF55" i="24" s="1"/>
  <c r="BY51" i="24"/>
  <c r="BY53" i="24" s="1"/>
  <c r="BY55" i="24" s="1"/>
  <c r="E46" i="24"/>
  <c r="E52" i="24" s="1"/>
  <c r="E36" i="24" s="1"/>
  <c r="W51" i="24"/>
  <c r="W53" i="24" s="1"/>
  <c r="W55" i="24" s="1"/>
  <c r="AA51" i="24"/>
  <c r="AA53" i="24" s="1"/>
  <c r="AA55" i="24" s="1"/>
  <c r="BL51" i="24"/>
  <c r="BL53" i="24" s="1"/>
  <c r="BL55" i="24" s="1"/>
  <c r="I46" i="24"/>
  <c r="I52" i="24" s="1"/>
  <c r="I36" i="24" s="1"/>
  <c r="AE51" i="24"/>
  <c r="AE53" i="24" s="1"/>
  <c r="AE55" i="24" s="1"/>
  <c r="Z51" i="24"/>
  <c r="Z53" i="24" s="1"/>
  <c r="Z55" i="24" s="1"/>
  <c r="C46" i="24"/>
  <c r="C52" i="24" s="1"/>
  <c r="C36" i="24" s="1"/>
  <c r="B46" i="24"/>
  <c r="B52" i="24" s="1"/>
  <c r="B36" i="24" s="1"/>
  <c r="AI51" i="24"/>
  <c r="AI53" i="24" s="1"/>
  <c r="AI55" i="24" s="1"/>
  <c r="CC51" i="24"/>
  <c r="CC53" i="24" s="1"/>
  <c r="CC55" i="24" s="1"/>
  <c r="H51" i="24"/>
  <c r="H53" i="24" s="1"/>
  <c r="H55" i="24" s="1"/>
  <c r="R51" i="24"/>
  <c r="R53" i="24" s="1"/>
  <c r="R55" i="24" s="1"/>
  <c r="Y51" i="24"/>
  <c r="Y53" i="24" s="1"/>
  <c r="Y55" i="24" s="1"/>
  <c r="AM51" i="24"/>
  <c r="AM53" i="24" s="1"/>
  <c r="AM55" i="24" s="1"/>
  <c r="BZ51" i="24"/>
  <c r="BZ53" i="24" s="1"/>
  <c r="BZ55" i="24" s="1"/>
  <c r="BA51" i="24"/>
  <c r="BA53" i="24" s="1"/>
  <c r="BA55" i="24" s="1"/>
  <c r="AN51" i="24"/>
  <c r="AN53" i="24" s="1"/>
  <c r="AN55" i="24" s="1"/>
  <c r="AJ51" i="24"/>
  <c r="AJ53" i="24" s="1"/>
  <c r="AJ55" i="24" s="1"/>
  <c r="AK51" i="24"/>
  <c r="AK53" i="24" s="1"/>
  <c r="AK55" i="24" s="1"/>
  <c r="CA51" i="24"/>
  <c r="CA53" i="24" s="1"/>
  <c r="CA55" i="24" s="1"/>
  <c r="BW51" i="24"/>
  <c r="BW53" i="24" s="1"/>
  <c r="BW55" i="24" s="1"/>
  <c r="AT51" i="24"/>
  <c r="AT53" i="24" s="1"/>
  <c r="AT55" i="24" s="1"/>
  <c r="D46" i="24"/>
  <c r="D52" i="24" s="1"/>
  <c r="D36" i="24" s="1"/>
  <c r="BG51" i="24"/>
  <c r="BG53" i="24" s="1"/>
  <c r="BG55" i="24" s="1"/>
  <c r="BU51" i="24"/>
  <c r="BU53" i="24" s="1"/>
  <c r="BU55" i="24" s="1"/>
  <c r="CD51" i="24"/>
  <c r="CD53" i="24" s="1"/>
  <c r="CD55" i="24" s="1"/>
  <c r="BB51" i="24"/>
  <c r="BB53" i="24" s="1"/>
  <c r="BB55" i="24" s="1"/>
  <c r="BO51" i="24"/>
  <c r="BO53" i="24" s="1"/>
  <c r="BO55" i="24" s="1"/>
  <c r="G51" i="24"/>
  <c r="G53" i="24" s="1"/>
  <c r="G55" i="24" s="1"/>
  <c r="Q51" i="24"/>
  <c r="Q53" i="24" s="1"/>
  <c r="Q55" i="24" s="1"/>
  <c r="K51" i="24"/>
  <c r="K53" i="24" s="1"/>
  <c r="K55" i="24" s="1"/>
  <c r="AH51" i="24"/>
  <c r="AH53" i="24" s="1"/>
  <c r="AH55" i="24" s="1"/>
  <c r="M46" i="24"/>
  <c r="M52" i="24" s="1"/>
  <c r="M36" i="24" s="1"/>
  <c r="BP51" i="24"/>
  <c r="BP53" i="24" s="1"/>
  <c r="BP55" i="24" s="1"/>
  <c r="AO51" i="24"/>
  <c r="AO53" i="24" s="1"/>
  <c r="AO55" i="24" s="1"/>
  <c r="BV51" i="24"/>
  <c r="BV53" i="24" s="1"/>
  <c r="BV55" i="24" s="1"/>
  <c r="V51" i="24"/>
  <c r="V53" i="24" s="1"/>
  <c r="V55" i="24" s="1"/>
  <c r="U51" i="24"/>
  <c r="U53" i="24" s="1"/>
  <c r="U55" i="24" s="1"/>
  <c r="L51" i="24"/>
  <c r="L53" i="24" s="1"/>
  <c r="L55" i="24" s="1"/>
  <c r="BQ37" i="23"/>
  <c r="BQ38" i="23" s="1"/>
  <c r="BQ39" i="23" s="1"/>
  <c r="BQ49" i="23" s="1"/>
  <c r="BQ50" i="23" s="1"/>
  <c r="CE37" i="23"/>
  <c r="CE38" i="23" s="1"/>
  <c r="CE39" i="23" s="1"/>
  <c r="CE49" i="23" s="1"/>
  <c r="CE50" i="23" s="1"/>
  <c r="AE51" i="23"/>
  <c r="AE53" i="23" s="1"/>
  <c r="AE55" i="23" s="1"/>
  <c r="C51" i="23"/>
  <c r="C53" i="23" s="1"/>
  <c r="C55" i="23" s="1"/>
  <c r="AV51" i="23"/>
  <c r="AV53" i="23" s="1"/>
  <c r="AV55" i="23" s="1"/>
  <c r="BG51" i="23"/>
  <c r="BG53" i="23" s="1"/>
  <c r="BG55" i="23" s="1"/>
  <c r="M51" i="23"/>
  <c r="M53" i="23" s="1"/>
  <c r="M55" i="23" s="1"/>
  <c r="CB51" i="23"/>
  <c r="CB53" i="23" s="1"/>
  <c r="CB55" i="23" s="1"/>
  <c r="BX51" i="23"/>
  <c r="BX53" i="23" s="1"/>
  <c r="BX55" i="23" s="1"/>
  <c r="B51" i="23"/>
  <c r="B53" i="23" s="1"/>
  <c r="B55" i="23" s="1"/>
  <c r="P51" i="23"/>
  <c r="P53" i="23" s="1"/>
  <c r="P55" i="23" s="1"/>
  <c r="BU51" i="23"/>
  <c r="BU53" i="23" s="1"/>
  <c r="BU55" i="23" s="1"/>
  <c r="AF51" i="23"/>
  <c r="AF53" i="23" s="1"/>
  <c r="AF55" i="23" s="1"/>
  <c r="AD51" i="23"/>
  <c r="AD53" i="23" s="1"/>
  <c r="AD55" i="23" s="1"/>
  <c r="G51" i="23"/>
  <c r="G53" i="23" s="1"/>
  <c r="G55" i="23" s="1"/>
  <c r="AG51" i="23"/>
  <c r="AG53" i="23" s="1"/>
  <c r="AG55" i="23" s="1"/>
  <c r="U51" i="23"/>
  <c r="U53" i="23" s="1"/>
  <c r="U55" i="23" s="1"/>
  <c r="CA51" i="23"/>
  <c r="CA53" i="23" s="1"/>
  <c r="CA55" i="23" s="1"/>
  <c r="CD51" i="23"/>
  <c r="CD53" i="23" s="1"/>
  <c r="CD55" i="23" s="1"/>
  <c r="BJ51" i="23"/>
  <c r="BJ53" i="23" s="1"/>
  <c r="BJ55" i="23" s="1"/>
  <c r="AL51" i="23"/>
  <c r="AL53" i="23" s="1"/>
  <c r="AL55" i="23" s="1"/>
  <c r="Q51" i="23"/>
  <c r="Q53" i="23" s="1"/>
  <c r="Q55" i="23" s="1"/>
  <c r="AA51" i="23"/>
  <c r="AA53" i="23" s="1"/>
  <c r="AA55" i="23" s="1"/>
  <c r="CC51" i="23"/>
  <c r="CC53" i="23" s="1"/>
  <c r="CC55" i="23" s="1"/>
  <c r="BH51" i="23"/>
  <c r="BH53" i="23" s="1"/>
  <c r="BH55" i="23" s="1"/>
  <c r="BL51" i="23"/>
  <c r="BL53" i="23" s="1"/>
  <c r="BL55" i="23" s="1"/>
  <c r="H51" i="23"/>
  <c r="H53" i="23" s="1"/>
  <c r="H55" i="23" s="1"/>
  <c r="S51" i="23"/>
  <c r="S53" i="23" s="1"/>
  <c r="S55" i="23" s="1"/>
  <c r="AJ51" i="23"/>
  <c r="AJ53" i="23" s="1"/>
  <c r="AJ55" i="23" s="1"/>
  <c r="BB51" i="23"/>
  <c r="BB53" i="23" s="1"/>
  <c r="BB55" i="23" s="1"/>
  <c r="AN51" i="23"/>
  <c r="AN53" i="23" s="1"/>
  <c r="AN55" i="23" s="1"/>
  <c r="BM51" i="23"/>
  <c r="BM53" i="23" s="1"/>
  <c r="BM55" i="23" s="1"/>
  <c r="BK51" i="23"/>
  <c r="BK53" i="23" s="1"/>
  <c r="BK55" i="23" s="1"/>
  <c r="BN51" i="23"/>
  <c r="BN53" i="23" s="1"/>
  <c r="BN55" i="23" s="1"/>
  <c r="W51" i="23"/>
  <c r="W53" i="23" s="1"/>
  <c r="W55" i="23" s="1"/>
  <c r="BO51" i="23"/>
  <c r="BO53" i="23" s="1"/>
  <c r="BO55" i="23" s="1"/>
  <c r="T51" i="23"/>
  <c r="T53" i="23" s="1"/>
  <c r="T55" i="23" s="1"/>
  <c r="AS51" i="23"/>
  <c r="AS53" i="23" s="1"/>
  <c r="AS55" i="23" s="1"/>
  <c r="J51" i="23"/>
  <c r="J53" i="23" s="1"/>
  <c r="J55" i="23" s="1"/>
  <c r="X51" i="23"/>
  <c r="X53" i="23" s="1"/>
  <c r="X55" i="23" s="1"/>
  <c r="BY51" i="23"/>
  <c r="BY53" i="23" s="1"/>
  <c r="BY55" i="23" s="1"/>
  <c r="AU51" i="23"/>
  <c r="AU53" i="23" s="1"/>
  <c r="AU55" i="23" s="1"/>
  <c r="BC51" i="23"/>
  <c r="BC53" i="23" s="1"/>
  <c r="BC55" i="23" s="1"/>
  <c r="R51" i="23"/>
  <c r="R53" i="23" s="1"/>
  <c r="R55" i="23" s="1"/>
  <c r="BA51" i="23"/>
  <c r="BA53" i="23" s="1"/>
  <c r="BA55" i="23" s="1"/>
  <c r="BF51" i="23"/>
  <c r="BF53" i="23" s="1"/>
  <c r="BF55" i="23" s="1"/>
  <c r="E51" i="23"/>
  <c r="E53" i="23" s="1"/>
  <c r="E55" i="23" s="1"/>
  <c r="AM51" i="23"/>
  <c r="AM53" i="23" s="1"/>
  <c r="AM55" i="23" s="1"/>
  <c r="BV51" i="23"/>
  <c r="BV53" i="23" s="1"/>
  <c r="BV55" i="23" s="1"/>
  <c r="AO51" i="23"/>
  <c r="AO53" i="23" s="1"/>
  <c r="AO55" i="23" s="1"/>
  <c r="BP51" i="23"/>
  <c r="BP53" i="23" s="1"/>
  <c r="BP55" i="23" s="1"/>
  <c r="BZ51" i="23"/>
  <c r="BZ53" i="23" s="1"/>
  <c r="BZ55" i="23" s="1"/>
  <c r="Z51" i="23"/>
  <c r="Z53" i="23" s="1"/>
  <c r="Z55" i="23" s="1"/>
  <c r="L46" i="23"/>
  <c r="L52" i="23" s="1"/>
  <c r="L36" i="23" s="1"/>
  <c r="AI51" i="23"/>
  <c r="AI53" i="23" s="1"/>
  <c r="AI55" i="23" s="1"/>
  <c r="AZ51" i="23"/>
  <c r="AZ53" i="23" s="1"/>
  <c r="AZ55" i="23" s="1"/>
  <c r="AW51" i="23"/>
  <c r="AW53" i="23" s="1"/>
  <c r="AW55" i="23" s="1"/>
  <c r="BT51" i="23"/>
  <c r="BT53" i="23" s="1"/>
  <c r="BT55" i="23" s="1"/>
  <c r="D51" i="23"/>
  <c r="D53" i="23" s="1"/>
  <c r="D55" i="23" s="1"/>
  <c r="AR51" i="23"/>
  <c r="AR53" i="23" s="1"/>
  <c r="AR55" i="23" s="1"/>
  <c r="AK51" i="23"/>
  <c r="AK53" i="23" s="1"/>
  <c r="AK55" i="23" s="1"/>
  <c r="AT51" i="23"/>
  <c r="AT53" i="23" s="1"/>
  <c r="AT55" i="23" s="1"/>
  <c r="BW51" i="23"/>
  <c r="BW53" i="23" s="1"/>
  <c r="BW55" i="23" s="1"/>
  <c r="AH51" i="23"/>
  <c r="AH53" i="23" s="1"/>
  <c r="AH55" i="23" s="1"/>
  <c r="AY51" i="23"/>
  <c r="AY53" i="23" s="1"/>
  <c r="AY55" i="23" s="1"/>
  <c r="K51" i="23"/>
  <c r="K53" i="23" s="1"/>
  <c r="K55" i="23" s="1"/>
  <c r="V51" i="23"/>
  <c r="V53" i="23" s="1"/>
  <c r="V55" i="23" s="1"/>
  <c r="I51" i="23"/>
  <c r="I53" i="23" s="1"/>
  <c r="I55" i="23" s="1"/>
  <c r="AX51" i="23"/>
  <c r="AX53" i="23" s="1"/>
  <c r="AX55" i="23" s="1"/>
  <c r="BI51" i="23"/>
  <c r="BI53" i="23" s="1"/>
  <c r="BI55" i="23" s="1"/>
  <c r="F51" i="23"/>
  <c r="F53" i="23" s="1"/>
  <c r="F55" i="23" s="1"/>
  <c r="Y51" i="23"/>
  <c r="Y53" i="23" s="1"/>
  <c r="Y55" i="23" s="1"/>
  <c r="AR51" i="24" l="1"/>
  <c r="AR53" i="24" s="1"/>
  <c r="AR55" i="24" s="1"/>
  <c r="X51" i="24"/>
  <c r="X53" i="24" s="1"/>
  <c r="X55" i="24" s="1"/>
  <c r="BT51" i="24"/>
  <c r="BT53" i="24" s="1"/>
  <c r="BT55" i="24" s="1"/>
  <c r="BM51" i="24"/>
  <c r="BM53" i="24" s="1"/>
  <c r="BM55" i="24" s="1"/>
  <c r="P51" i="24"/>
  <c r="P53" i="24" s="1"/>
  <c r="P55" i="24" s="1"/>
  <c r="BJ51" i="24"/>
  <c r="BJ53" i="24" s="1"/>
  <c r="BJ55" i="24" s="1"/>
  <c r="AV51" i="24"/>
  <c r="AV53" i="24" s="1"/>
  <c r="AV55" i="24" s="1"/>
  <c r="BI51" i="24"/>
  <c r="BI53" i="24" s="1"/>
  <c r="BI55" i="24" s="1"/>
  <c r="AU51" i="24"/>
  <c r="AU53" i="24" s="1"/>
  <c r="AU55" i="24" s="1"/>
  <c r="BC51" i="24"/>
  <c r="BC53" i="24" s="1"/>
  <c r="BC55" i="24" s="1"/>
  <c r="AZ51" i="24"/>
  <c r="AZ53" i="24" s="1"/>
  <c r="AZ55" i="24" s="1"/>
  <c r="CE51" i="24"/>
  <c r="CE53" i="24" s="1"/>
  <c r="CE55" i="24" s="1"/>
  <c r="BN51" i="24"/>
  <c r="BN53" i="24" s="1"/>
  <c r="BN55" i="24" s="1"/>
  <c r="CB51" i="24"/>
  <c r="CB53" i="24" s="1"/>
  <c r="CB55" i="24" s="1"/>
  <c r="B37" i="24"/>
  <c r="B38" i="24" s="1"/>
  <c r="B39" i="24" s="1"/>
  <c r="B49" i="24" s="1"/>
  <c r="B50" i="24" s="1"/>
  <c r="I37" i="24"/>
  <c r="I38" i="24" s="1"/>
  <c r="I39" i="24" s="1"/>
  <c r="I49" i="24" s="1"/>
  <c r="I50" i="24" s="1"/>
  <c r="E37" i="24"/>
  <c r="E38" i="24" s="1"/>
  <c r="E39" i="24" s="1"/>
  <c r="E49" i="24" s="1"/>
  <c r="E50" i="24" s="1"/>
  <c r="J37" i="24"/>
  <c r="J38" i="24" s="1"/>
  <c r="J39" i="24" s="1"/>
  <c r="J49" i="24" s="1"/>
  <c r="J50" i="24" s="1"/>
  <c r="BF51" i="24"/>
  <c r="BF53" i="24" s="1"/>
  <c r="BF55" i="24" s="1"/>
  <c r="BQ51" i="24"/>
  <c r="BQ53" i="24" s="1"/>
  <c r="BQ55" i="24" s="1"/>
  <c r="M37" i="24"/>
  <c r="M38" i="24" s="1"/>
  <c r="M39" i="24" s="1"/>
  <c r="M49" i="24" s="1"/>
  <c r="M50" i="24" s="1"/>
  <c r="D37" i="24"/>
  <c r="D38" i="24" s="1"/>
  <c r="D39" i="24" s="1"/>
  <c r="D49" i="24" s="1"/>
  <c r="D50" i="24" s="1"/>
  <c r="C37" i="24"/>
  <c r="C38" i="24" s="1"/>
  <c r="C39" i="24" s="1"/>
  <c r="C49" i="24" s="1"/>
  <c r="C50" i="24" s="1"/>
  <c r="F37" i="24"/>
  <c r="F38" i="24" s="1"/>
  <c r="F39" i="24" s="1"/>
  <c r="F49" i="24" s="1"/>
  <c r="F50" i="24" s="1"/>
  <c r="T51" i="24"/>
  <c r="T53" i="24" s="1"/>
  <c r="T55" i="24" s="1"/>
  <c r="AY51" i="24"/>
  <c r="AY53" i="24" s="1"/>
  <c r="AY55" i="24" s="1"/>
  <c r="BX51" i="24"/>
  <c r="BX53" i="24" s="1"/>
  <c r="BX55" i="24" s="1"/>
  <c r="CE51" i="23"/>
  <c r="CE53" i="23" s="1"/>
  <c r="CE55" i="23" s="1"/>
  <c r="BQ51" i="23"/>
  <c r="BQ53" i="23" s="1"/>
  <c r="BQ55" i="23" s="1"/>
  <c r="L37" i="23"/>
  <c r="L38" i="23" s="1"/>
  <c r="L39" i="23" s="1"/>
  <c r="L49" i="23" s="1"/>
  <c r="L50" i="23" s="1"/>
  <c r="D51" i="24" l="1"/>
  <c r="D53" i="24" s="1"/>
  <c r="D55" i="24" s="1"/>
  <c r="J51" i="24"/>
  <c r="J53" i="24" s="1"/>
  <c r="J55" i="24" s="1"/>
  <c r="F51" i="24"/>
  <c r="F53" i="24" s="1"/>
  <c r="F55" i="24" s="1"/>
  <c r="E51" i="24"/>
  <c r="E53" i="24" s="1"/>
  <c r="E55" i="24" s="1"/>
  <c r="C51" i="24"/>
  <c r="C53" i="24" s="1"/>
  <c r="C55" i="24" s="1"/>
  <c r="I51" i="24"/>
  <c r="I53" i="24" s="1"/>
  <c r="I55" i="24" s="1"/>
  <c r="B51" i="24"/>
  <c r="B53" i="24" s="1"/>
  <c r="B55" i="24" s="1"/>
  <c r="M51" i="24"/>
  <c r="M53" i="24" s="1"/>
  <c r="M55" i="24" s="1"/>
  <c r="L51" i="23"/>
  <c r="L53" i="23" s="1"/>
  <c r="L55" i="23" s="1"/>
  <c r="BD55" i="27" l="1"/>
  <c r="CE35" i="27"/>
  <c r="CE43" i="27" s="1"/>
  <c r="BQ35" i="27"/>
  <c r="BQ43" i="27" s="1"/>
  <c r="BD35" i="27"/>
  <c r="BC35" i="27"/>
  <c r="BC43" i="27" s="1"/>
  <c r="AO35" i="27"/>
  <c r="AO43" i="27" s="1"/>
  <c r="AA35" i="27"/>
  <c r="AA43" i="27" s="1"/>
  <c r="BR26" i="27"/>
  <c r="BD26" i="27"/>
  <c r="AB26" i="27"/>
  <c r="AB27" i="27" s="1"/>
  <c r="AB29" i="27" s="1"/>
  <c r="N26" i="27"/>
  <c r="BS20" i="27"/>
  <c r="BR20" i="27"/>
  <c r="BE20" i="27"/>
  <c r="BD20" i="27"/>
  <c r="AQ20" i="27"/>
  <c r="AC20" i="27"/>
  <c r="AB20" i="27"/>
  <c r="O20" i="27"/>
  <c r="N20" i="27"/>
  <c r="CD16" i="27"/>
  <c r="CC16" i="27"/>
  <c r="CB16" i="27"/>
  <c r="CA16" i="27"/>
  <c r="BZ16" i="27"/>
  <c r="BY16" i="27"/>
  <c r="BX16" i="27"/>
  <c r="BW16" i="27"/>
  <c r="BV16" i="27"/>
  <c r="BU16" i="27"/>
  <c r="BT16" i="27"/>
  <c r="BP16" i="27"/>
  <c r="BO16" i="27"/>
  <c r="BN16" i="27"/>
  <c r="BM16" i="27"/>
  <c r="BL16" i="27"/>
  <c r="BK16" i="27"/>
  <c r="BJ16" i="27"/>
  <c r="BI16" i="27"/>
  <c r="BH16" i="27"/>
  <c r="BG16" i="27"/>
  <c r="BF16" i="27"/>
  <c r="BB16" i="27"/>
  <c r="BA16" i="27"/>
  <c r="AZ16" i="27"/>
  <c r="AY16" i="27"/>
  <c r="AX16" i="27"/>
  <c r="AW16" i="27"/>
  <c r="AV16" i="27"/>
  <c r="AU16" i="27"/>
  <c r="AT16" i="27"/>
  <c r="AS16" i="27"/>
  <c r="AR16" i="27"/>
  <c r="AN16" i="27"/>
  <c r="AM16" i="27"/>
  <c r="AL16" i="27"/>
  <c r="AK16" i="27"/>
  <c r="AJ16" i="27"/>
  <c r="AI16" i="27"/>
  <c r="AH16" i="27"/>
  <c r="AG16" i="27"/>
  <c r="AF16" i="27"/>
  <c r="AE16" i="27"/>
  <c r="AD16" i="27"/>
  <c r="Z16" i="27"/>
  <c r="Y16" i="27"/>
  <c r="X16" i="27"/>
  <c r="W16" i="27"/>
  <c r="V16" i="27"/>
  <c r="U16" i="27"/>
  <c r="T16" i="27"/>
  <c r="S16" i="27"/>
  <c r="R16" i="27"/>
  <c r="Q16" i="27"/>
  <c r="P16" i="27"/>
  <c r="L16" i="27"/>
  <c r="K16" i="27"/>
  <c r="J16" i="27"/>
  <c r="I16" i="27"/>
  <c r="H16" i="27"/>
  <c r="G16" i="27"/>
  <c r="F16" i="27"/>
  <c r="E16" i="27"/>
  <c r="D16" i="27"/>
  <c r="C16" i="27"/>
  <c r="B16" i="27"/>
  <c r="L2" i="27"/>
  <c r="K2" i="27"/>
  <c r="J2" i="27"/>
  <c r="I2" i="27"/>
  <c r="H2" i="27"/>
  <c r="G2" i="27"/>
  <c r="F2" i="27"/>
  <c r="E2" i="27"/>
  <c r="D2" i="27"/>
  <c r="C2" i="27"/>
  <c r="B2" i="27"/>
  <c r="BD55" i="25"/>
  <c r="BC43" i="25"/>
  <c r="BQ35" i="25"/>
  <c r="BQ43" i="25" s="1"/>
  <c r="BD35" i="25"/>
  <c r="BC35" i="25"/>
  <c r="AO35" i="25"/>
  <c r="AO43" i="25" s="1"/>
  <c r="AA35" i="25"/>
  <c r="AA43" i="25" s="1"/>
  <c r="BR26" i="25"/>
  <c r="BD26" i="25"/>
  <c r="AB26" i="25"/>
  <c r="AB28" i="25" s="1"/>
  <c r="AB30" i="25" s="1"/>
  <c r="N26" i="25"/>
  <c r="BS20" i="25"/>
  <c r="BR20" i="25"/>
  <c r="BE20" i="25"/>
  <c r="BD20" i="25"/>
  <c r="AQ20" i="25"/>
  <c r="AC20" i="25"/>
  <c r="AB20" i="25"/>
  <c r="O20" i="25"/>
  <c r="N20" i="25"/>
  <c r="CD16" i="25"/>
  <c r="CC16" i="25"/>
  <c r="CB16" i="25"/>
  <c r="CA16" i="25"/>
  <c r="BZ16" i="25"/>
  <c r="BY16" i="25"/>
  <c r="BX16" i="25"/>
  <c r="BW16" i="25"/>
  <c r="BV16" i="25"/>
  <c r="BU16" i="25"/>
  <c r="BT16" i="25"/>
  <c r="BP16" i="25"/>
  <c r="BO16" i="25"/>
  <c r="BN16" i="25"/>
  <c r="BM16" i="25"/>
  <c r="BL16" i="25"/>
  <c r="BK16" i="25"/>
  <c r="BJ16" i="25"/>
  <c r="BI16" i="25"/>
  <c r="BH16" i="25"/>
  <c r="BG16" i="25"/>
  <c r="BF16" i="25"/>
  <c r="BB16" i="25"/>
  <c r="BA16" i="25"/>
  <c r="AZ16" i="25"/>
  <c r="AY16" i="25"/>
  <c r="AX16" i="25"/>
  <c r="AW16" i="25"/>
  <c r="AV16" i="25"/>
  <c r="AU16" i="25"/>
  <c r="AT16" i="25"/>
  <c r="AS16" i="25"/>
  <c r="AR16" i="25"/>
  <c r="AN16" i="25"/>
  <c r="AM16" i="25"/>
  <c r="AL16" i="25"/>
  <c r="AK16" i="25"/>
  <c r="AJ16" i="25"/>
  <c r="AI16" i="25"/>
  <c r="AH16" i="25"/>
  <c r="AG16" i="25"/>
  <c r="AF16" i="25"/>
  <c r="AE16" i="25"/>
  <c r="AD16" i="25"/>
  <c r="Z16" i="25"/>
  <c r="Y16" i="25"/>
  <c r="X16" i="25"/>
  <c r="W16" i="25"/>
  <c r="V16" i="25"/>
  <c r="U16" i="25"/>
  <c r="T16" i="25"/>
  <c r="S16" i="25"/>
  <c r="R16" i="25"/>
  <c r="Q16" i="25"/>
  <c r="P16" i="25"/>
  <c r="L16" i="25"/>
  <c r="K16" i="25"/>
  <c r="J16" i="25"/>
  <c r="I16" i="25"/>
  <c r="H16" i="25"/>
  <c r="G16" i="25"/>
  <c r="F16" i="25"/>
  <c r="E16" i="25"/>
  <c r="D16" i="25"/>
  <c r="C16" i="25"/>
  <c r="B16" i="25"/>
  <c r="L2" i="25"/>
  <c r="K2" i="25"/>
  <c r="J2" i="25"/>
  <c r="I2" i="25"/>
  <c r="H2" i="25"/>
  <c r="G2" i="25"/>
  <c r="F2" i="25"/>
  <c r="E2" i="25"/>
  <c r="D2" i="25"/>
  <c r="C2" i="25"/>
  <c r="B2" i="25"/>
  <c r="BD55" i="22"/>
  <c r="CE35" i="22"/>
  <c r="CE43" i="22" s="1"/>
  <c r="BQ35" i="22"/>
  <c r="BQ43" i="22" s="1"/>
  <c r="BD35" i="22"/>
  <c r="BC35" i="22"/>
  <c r="BC43" i="22" s="1"/>
  <c r="AO35" i="22"/>
  <c r="AO43" i="22" s="1"/>
  <c r="AA35" i="22"/>
  <c r="AA43" i="22" s="1"/>
  <c r="AB27" i="22"/>
  <c r="AB29" i="22" s="1"/>
  <c r="BR26" i="22"/>
  <c r="BD26" i="22"/>
  <c r="AB26" i="22"/>
  <c r="AB28" i="22" s="1"/>
  <c r="AB30" i="22" s="1"/>
  <c r="N26" i="22"/>
  <c r="BS20" i="22"/>
  <c r="BR20" i="22"/>
  <c r="BE20" i="22"/>
  <c r="BD20" i="22"/>
  <c r="AQ20" i="22"/>
  <c r="AC20" i="22"/>
  <c r="AB20" i="22"/>
  <c r="O20" i="22"/>
  <c r="N20" i="22"/>
  <c r="CD16" i="22"/>
  <c r="CC16" i="22"/>
  <c r="CB16" i="22"/>
  <c r="CA16" i="22"/>
  <c r="BZ16" i="22"/>
  <c r="BY16" i="22"/>
  <c r="BX16" i="22"/>
  <c r="BW16" i="22"/>
  <c r="BV16" i="22"/>
  <c r="BU16" i="22"/>
  <c r="BT16" i="22"/>
  <c r="BP16" i="22"/>
  <c r="BO16" i="22"/>
  <c r="BN16" i="22"/>
  <c r="BM16" i="22"/>
  <c r="BL16" i="22"/>
  <c r="BK16" i="22"/>
  <c r="BJ16" i="22"/>
  <c r="BI16" i="22"/>
  <c r="BH16" i="22"/>
  <c r="BG16" i="22"/>
  <c r="BF16" i="22"/>
  <c r="BB16" i="22"/>
  <c r="BA16" i="22"/>
  <c r="AZ16" i="22"/>
  <c r="AY16" i="22"/>
  <c r="AX16" i="22"/>
  <c r="AW16" i="22"/>
  <c r="AV16" i="22"/>
  <c r="AU16" i="22"/>
  <c r="AT16" i="22"/>
  <c r="AS16" i="22"/>
  <c r="AR16" i="22"/>
  <c r="AN16" i="22"/>
  <c r="AM16" i="22"/>
  <c r="AL16" i="22"/>
  <c r="AK16" i="22"/>
  <c r="AJ16" i="22"/>
  <c r="AI16" i="22"/>
  <c r="AH16" i="22"/>
  <c r="AG16" i="22"/>
  <c r="AF16" i="22"/>
  <c r="AE16" i="22"/>
  <c r="AD16" i="22"/>
  <c r="Z16" i="22"/>
  <c r="Y16" i="22"/>
  <c r="X16" i="22"/>
  <c r="W16" i="22"/>
  <c r="V16" i="22"/>
  <c r="U16" i="22"/>
  <c r="T16" i="22"/>
  <c r="S16" i="22"/>
  <c r="R16" i="22"/>
  <c r="Q16" i="22"/>
  <c r="P16" i="22"/>
  <c r="L16" i="22"/>
  <c r="K16" i="22"/>
  <c r="J16" i="22"/>
  <c r="I16" i="22"/>
  <c r="H16" i="22"/>
  <c r="G16" i="22"/>
  <c r="F16" i="22"/>
  <c r="E16" i="22"/>
  <c r="D16" i="22"/>
  <c r="C16" i="22"/>
  <c r="B16" i="22"/>
  <c r="L2" i="22"/>
  <c r="K2" i="22"/>
  <c r="J2" i="22"/>
  <c r="I2" i="22"/>
  <c r="H2" i="22"/>
  <c r="G2" i="22"/>
  <c r="F2" i="22"/>
  <c r="E2" i="22"/>
  <c r="D2" i="22"/>
  <c r="C2" i="22"/>
  <c r="B2" i="22"/>
  <c r="BD55" i="20"/>
  <c r="BQ43" i="20"/>
  <c r="AO43" i="20"/>
  <c r="CE35" i="20"/>
  <c r="CE43" i="20" s="1"/>
  <c r="BQ35" i="20"/>
  <c r="BD35" i="20"/>
  <c r="BC35" i="20"/>
  <c r="BC43" i="20" s="1"/>
  <c r="AO35" i="20"/>
  <c r="AA35" i="20"/>
  <c r="AA43" i="20" s="1"/>
  <c r="BR26" i="20"/>
  <c r="BD26" i="20"/>
  <c r="AB26" i="20"/>
  <c r="AB28" i="20" s="1"/>
  <c r="AB30" i="20" s="1"/>
  <c r="N26" i="20"/>
  <c r="BS20" i="20"/>
  <c r="BR20" i="20"/>
  <c r="BE20" i="20"/>
  <c r="BD20" i="20"/>
  <c r="AQ20" i="20"/>
  <c r="AC20" i="20"/>
  <c r="AB20" i="20"/>
  <c r="O20" i="20"/>
  <c r="N20" i="20"/>
  <c r="CD16" i="20"/>
  <c r="CC16" i="20"/>
  <c r="CB16" i="20"/>
  <c r="CA16" i="20"/>
  <c r="BZ16" i="20"/>
  <c r="BY16" i="20"/>
  <c r="BX16" i="20"/>
  <c r="BW16" i="20"/>
  <c r="BV16" i="20"/>
  <c r="BU16" i="20"/>
  <c r="BT16" i="20"/>
  <c r="BP16" i="20"/>
  <c r="BO16" i="20"/>
  <c r="BN16" i="20"/>
  <c r="BM16" i="20"/>
  <c r="BL16" i="20"/>
  <c r="BK16" i="20"/>
  <c r="BJ16" i="20"/>
  <c r="BI16" i="20"/>
  <c r="BH16" i="20"/>
  <c r="BG16" i="20"/>
  <c r="BF16" i="20"/>
  <c r="BB16" i="20"/>
  <c r="BA16" i="20"/>
  <c r="AZ16" i="20"/>
  <c r="AY16" i="20"/>
  <c r="AX16" i="20"/>
  <c r="AW16" i="20"/>
  <c r="AV16" i="20"/>
  <c r="AU16" i="20"/>
  <c r="AT16" i="20"/>
  <c r="AS16" i="20"/>
  <c r="AR16" i="20"/>
  <c r="AN16" i="20"/>
  <c r="AM16" i="20"/>
  <c r="AL16" i="20"/>
  <c r="AK16" i="20"/>
  <c r="AJ16" i="20"/>
  <c r="AI16" i="20"/>
  <c r="AH16" i="20"/>
  <c r="AG16" i="20"/>
  <c r="AF16" i="20"/>
  <c r="AE16" i="20"/>
  <c r="AD16" i="20"/>
  <c r="Z16" i="20"/>
  <c r="Y16" i="20"/>
  <c r="X16" i="20"/>
  <c r="W16" i="20"/>
  <c r="V16" i="20"/>
  <c r="U16" i="20"/>
  <c r="T16" i="20"/>
  <c r="S16" i="20"/>
  <c r="R16" i="20"/>
  <c r="Q16" i="20"/>
  <c r="P16" i="20"/>
  <c r="L16" i="20"/>
  <c r="K16" i="20"/>
  <c r="J16" i="20"/>
  <c r="I16" i="20"/>
  <c r="H16" i="20"/>
  <c r="G16" i="20"/>
  <c r="F16" i="20"/>
  <c r="E16" i="20"/>
  <c r="D16" i="20"/>
  <c r="C16" i="20"/>
  <c r="B16" i="20"/>
  <c r="L2" i="20"/>
  <c r="K2" i="20"/>
  <c r="J2" i="20"/>
  <c r="I2" i="20"/>
  <c r="H2" i="20"/>
  <c r="G2" i="20"/>
  <c r="F2" i="20"/>
  <c r="E2" i="20"/>
  <c r="D2" i="20"/>
  <c r="C2" i="20"/>
  <c r="B2" i="20"/>
  <c r="BD55" i="19"/>
  <c r="CE43" i="19"/>
  <c r="AA43" i="19"/>
  <c r="CE35" i="19"/>
  <c r="BQ35" i="19"/>
  <c r="BQ43" i="19" s="1"/>
  <c r="BD35" i="19"/>
  <c r="BC35" i="19"/>
  <c r="BC43" i="19" s="1"/>
  <c r="AO35" i="19"/>
  <c r="AO43" i="19" s="1"/>
  <c r="AA35" i="19"/>
  <c r="BR26" i="19"/>
  <c r="BD26" i="19"/>
  <c r="AB26" i="19"/>
  <c r="AB28" i="19" s="1"/>
  <c r="AB30" i="19" s="1"/>
  <c r="N26" i="19"/>
  <c r="BS20" i="19"/>
  <c r="BR20" i="19"/>
  <c r="BE20" i="19"/>
  <c r="BD20" i="19"/>
  <c r="AQ20" i="19"/>
  <c r="AC20" i="19"/>
  <c r="AB20" i="19"/>
  <c r="O20" i="19"/>
  <c r="N20" i="19"/>
  <c r="CD16" i="19"/>
  <c r="CC16" i="19"/>
  <c r="CB16" i="19"/>
  <c r="CA16" i="19"/>
  <c r="BZ16" i="19"/>
  <c r="BY16" i="19"/>
  <c r="BX16" i="19"/>
  <c r="BW16" i="19"/>
  <c r="BV16" i="19"/>
  <c r="BU16" i="19"/>
  <c r="BT16" i="19"/>
  <c r="BP16" i="19"/>
  <c r="BO16" i="19"/>
  <c r="BN16" i="19"/>
  <c r="BM16" i="19"/>
  <c r="BL16" i="19"/>
  <c r="BK16" i="19"/>
  <c r="BJ16" i="19"/>
  <c r="BI16" i="19"/>
  <c r="BH16" i="19"/>
  <c r="BG16" i="19"/>
  <c r="BF16" i="19"/>
  <c r="BB16" i="19"/>
  <c r="BA16" i="19"/>
  <c r="AZ16" i="19"/>
  <c r="AY16" i="19"/>
  <c r="AX16" i="19"/>
  <c r="AW16" i="19"/>
  <c r="AV16" i="19"/>
  <c r="AU16" i="19"/>
  <c r="AT16" i="19"/>
  <c r="AS16" i="19"/>
  <c r="AR16" i="19"/>
  <c r="AN16" i="19"/>
  <c r="AM16" i="19"/>
  <c r="AL16" i="19"/>
  <c r="AK16" i="19"/>
  <c r="AJ16" i="19"/>
  <c r="AI16" i="19"/>
  <c r="AH16" i="19"/>
  <c r="AG16" i="19"/>
  <c r="AF16" i="19"/>
  <c r="AE16" i="19"/>
  <c r="AD16" i="19"/>
  <c r="Z16" i="19"/>
  <c r="Y16" i="19"/>
  <c r="X16" i="19"/>
  <c r="W16" i="19"/>
  <c r="V16" i="19"/>
  <c r="U16" i="19"/>
  <c r="T16" i="19"/>
  <c r="S16" i="19"/>
  <c r="R16" i="19"/>
  <c r="Q16" i="19"/>
  <c r="P16" i="19"/>
  <c r="L16" i="19"/>
  <c r="K16" i="19"/>
  <c r="J16" i="19"/>
  <c r="I16" i="19"/>
  <c r="H16" i="19"/>
  <c r="G16" i="19"/>
  <c r="F16" i="19"/>
  <c r="E16" i="19"/>
  <c r="D16" i="19"/>
  <c r="C16" i="19"/>
  <c r="B16" i="19"/>
  <c r="L2" i="19"/>
  <c r="K2" i="19"/>
  <c r="J2" i="19"/>
  <c r="I2" i="19"/>
  <c r="H2" i="19"/>
  <c r="G2" i="19"/>
  <c r="F2" i="19"/>
  <c r="E2" i="19"/>
  <c r="D2" i="19"/>
  <c r="C2" i="19"/>
  <c r="B2" i="19"/>
  <c r="BD55" i="17"/>
  <c r="BC43" i="17"/>
  <c r="AO43" i="17"/>
  <c r="CE35" i="17"/>
  <c r="CE43" i="17" s="1"/>
  <c r="BQ35" i="17"/>
  <c r="BQ43" i="17" s="1"/>
  <c r="BD35" i="17"/>
  <c r="BC35" i="17"/>
  <c r="AO35" i="17"/>
  <c r="AA35" i="17"/>
  <c r="AA43" i="17" s="1"/>
  <c r="BR26" i="17"/>
  <c r="BD26" i="17"/>
  <c r="AB26" i="17"/>
  <c r="AB28" i="17" s="1"/>
  <c r="AB30" i="17" s="1"/>
  <c r="N26" i="17"/>
  <c r="BS20" i="17"/>
  <c r="BR20" i="17"/>
  <c r="BE20" i="17"/>
  <c r="BD20" i="17"/>
  <c r="AQ20" i="17"/>
  <c r="AC20" i="17"/>
  <c r="AB20" i="17"/>
  <c r="O20" i="17"/>
  <c r="N20" i="17"/>
  <c r="CD16" i="17"/>
  <c r="CC16" i="17"/>
  <c r="CB16" i="17"/>
  <c r="CA16" i="17"/>
  <c r="BZ16" i="17"/>
  <c r="BY16" i="17"/>
  <c r="BX16" i="17"/>
  <c r="BW16" i="17"/>
  <c r="BV16" i="17"/>
  <c r="BU16" i="17"/>
  <c r="BT16" i="17"/>
  <c r="BP16" i="17"/>
  <c r="BO16" i="17"/>
  <c r="BN16" i="17"/>
  <c r="BM16" i="17"/>
  <c r="BL16" i="17"/>
  <c r="BK16" i="17"/>
  <c r="BJ16" i="17"/>
  <c r="BI16" i="17"/>
  <c r="BH16" i="17"/>
  <c r="BG16" i="17"/>
  <c r="BF16" i="17"/>
  <c r="BB16" i="17"/>
  <c r="BA16" i="17"/>
  <c r="AZ16" i="17"/>
  <c r="AY16" i="17"/>
  <c r="AX16" i="17"/>
  <c r="AW16" i="17"/>
  <c r="AV16" i="17"/>
  <c r="AU16" i="17"/>
  <c r="AT16" i="17"/>
  <c r="AS16" i="17"/>
  <c r="AR16" i="17"/>
  <c r="AN16" i="17"/>
  <c r="AM16" i="17"/>
  <c r="AL16" i="17"/>
  <c r="AK16" i="17"/>
  <c r="AJ16" i="17"/>
  <c r="AI16" i="17"/>
  <c r="AH16" i="17"/>
  <c r="AG16" i="17"/>
  <c r="AF16" i="17"/>
  <c r="AE16" i="17"/>
  <c r="AD16" i="17"/>
  <c r="Z16" i="17"/>
  <c r="Y16" i="17"/>
  <c r="X16" i="17"/>
  <c r="W16" i="17"/>
  <c r="V16" i="17"/>
  <c r="U16" i="17"/>
  <c r="T16" i="17"/>
  <c r="S16" i="17"/>
  <c r="R16" i="17"/>
  <c r="Q16" i="17"/>
  <c r="P16" i="17"/>
  <c r="L16" i="17"/>
  <c r="K16" i="17"/>
  <c r="J16" i="17"/>
  <c r="I16" i="17"/>
  <c r="H16" i="17"/>
  <c r="G16" i="17"/>
  <c r="F16" i="17"/>
  <c r="E16" i="17"/>
  <c r="D16" i="17"/>
  <c r="C16" i="17"/>
  <c r="B16" i="17"/>
  <c r="L2" i="17"/>
  <c r="K2" i="17"/>
  <c r="J2" i="17"/>
  <c r="I2" i="17"/>
  <c r="H2" i="17"/>
  <c r="G2" i="17"/>
  <c r="F2" i="17"/>
  <c r="E2" i="17"/>
  <c r="D2" i="17"/>
  <c r="C2" i="17"/>
  <c r="B2" i="17"/>
  <c r="B2" i="13"/>
  <c r="C2" i="13"/>
  <c r="D2" i="13"/>
  <c r="E2" i="13"/>
  <c r="F2" i="13"/>
  <c r="G2" i="13"/>
  <c r="H2" i="13"/>
  <c r="I2" i="13"/>
  <c r="J2" i="13"/>
  <c r="K2" i="13"/>
  <c r="L2" i="13"/>
  <c r="B16" i="13"/>
  <c r="C16" i="13"/>
  <c r="D16" i="13"/>
  <c r="E16" i="13"/>
  <c r="F16" i="13"/>
  <c r="G16" i="13"/>
  <c r="H16" i="13"/>
  <c r="I16" i="13"/>
  <c r="J16" i="13"/>
  <c r="K16" i="13"/>
  <c r="L16" i="13"/>
  <c r="P16" i="13"/>
  <c r="Q16" i="13"/>
  <c r="R16" i="13"/>
  <c r="S16" i="13"/>
  <c r="T16" i="13"/>
  <c r="U16" i="13"/>
  <c r="V16" i="13"/>
  <c r="W16" i="13"/>
  <c r="X16" i="13"/>
  <c r="Y16" i="13"/>
  <c r="Z16" i="13"/>
  <c r="AD16" i="13"/>
  <c r="AE16" i="13"/>
  <c r="AF16" i="13"/>
  <c r="AG16" i="13"/>
  <c r="AH16" i="13"/>
  <c r="AI16" i="13"/>
  <c r="AJ16" i="13"/>
  <c r="AK16" i="13"/>
  <c r="AL16" i="13"/>
  <c r="AM16" i="13"/>
  <c r="AN16" i="13"/>
  <c r="AR16" i="13"/>
  <c r="AS16" i="13"/>
  <c r="AT16" i="13"/>
  <c r="AU16" i="13"/>
  <c r="AV16" i="13"/>
  <c r="AW16" i="13"/>
  <c r="AX16" i="13"/>
  <c r="AY16" i="13"/>
  <c r="AZ16" i="13"/>
  <c r="BA16" i="13"/>
  <c r="BB16" i="13"/>
  <c r="BF16" i="13"/>
  <c r="BG16" i="13"/>
  <c r="BH16" i="13"/>
  <c r="BI16" i="13"/>
  <c r="BJ16" i="13"/>
  <c r="BK16" i="13"/>
  <c r="BL16" i="13"/>
  <c r="BM16" i="13"/>
  <c r="BN16" i="13"/>
  <c r="BO16" i="13"/>
  <c r="BP16" i="13"/>
  <c r="BT16" i="13"/>
  <c r="BU16" i="13"/>
  <c r="BV16" i="13"/>
  <c r="BW16" i="13"/>
  <c r="BX16" i="13"/>
  <c r="BY16" i="13"/>
  <c r="BZ16" i="13"/>
  <c r="CA16" i="13"/>
  <c r="CB16" i="13"/>
  <c r="CC16" i="13"/>
  <c r="CD16" i="13"/>
  <c r="J12" i="27"/>
  <c r="F12" i="27"/>
  <c r="B12" i="27"/>
  <c r="K12" i="25"/>
  <c r="G12" i="25"/>
  <c r="C12" i="25"/>
  <c r="I12" i="22"/>
  <c r="E12" i="22"/>
  <c r="J12" i="17"/>
  <c r="F12" i="17"/>
  <c r="B12" i="17"/>
  <c r="I12" i="27"/>
  <c r="E12" i="27"/>
  <c r="J12" i="25"/>
  <c r="F12" i="25"/>
  <c r="B12" i="25"/>
  <c r="L12" i="22"/>
  <c r="H12" i="22"/>
  <c r="D12" i="22"/>
  <c r="I12" i="17"/>
  <c r="E12" i="17"/>
  <c r="L12" i="27"/>
  <c r="H12" i="27"/>
  <c r="D12" i="27"/>
  <c r="I12" i="25"/>
  <c r="E12" i="25"/>
  <c r="K12" i="22"/>
  <c r="G12" i="22"/>
  <c r="C12" i="22"/>
  <c r="H12" i="17"/>
  <c r="D12" i="17"/>
  <c r="K12" i="27"/>
  <c r="G12" i="27"/>
  <c r="C12" i="27"/>
  <c r="L12" i="25"/>
  <c r="H12" i="25"/>
  <c r="D12" i="25"/>
  <c r="J12" i="22"/>
  <c r="F12" i="22"/>
  <c r="B12" i="22"/>
  <c r="K12" i="17"/>
  <c r="G12" i="17"/>
  <c r="C12" i="17"/>
  <c r="AB27" i="17" l="1"/>
  <c r="AB29" i="17" s="1"/>
  <c r="AB28" i="27"/>
  <c r="AB30" i="27" s="1"/>
  <c r="CE44" i="25"/>
  <c r="AB27" i="25"/>
  <c r="AB29" i="25" s="1"/>
  <c r="AB27" i="20"/>
  <c r="AB29" i="20" s="1"/>
  <c r="AB27" i="19"/>
  <c r="AB29" i="19" s="1"/>
  <c r="AB20" i="13"/>
  <c r="AC20" i="13"/>
  <c r="AQ20" i="13"/>
  <c r="BE20" i="13"/>
  <c r="BR20" i="13"/>
  <c r="BS20" i="13"/>
  <c r="AB26" i="13" l="1"/>
  <c r="AB28" i="13" s="1"/>
  <c r="AB30" i="13" s="1"/>
  <c r="BR26" i="13"/>
  <c r="AB27" i="13"/>
  <c r="AB29" i="13" s="1"/>
  <c r="M14" i="30" l="1"/>
  <c r="M15" i="30"/>
  <c r="M17" i="30"/>
  <c r="M19" i="30"/>
  <c r="M30" i="30"/>
  <c r="M31" i="30"/>
  <c r="M33" i="30"/>
  <c r="M35" i="30"/>
  <c r="M46" i="30"/>
  <c r="M47" i="30"/>
  <c r="M49" i="30"/>
  <c r="M51" i="30"/>
  <c r="M62" i="30"/>
  <c r="M63" i="30"/>
  <c r="M65" i="30"/>
  <c r="M67" i="30"/>
  <c r="M78" i="30"/>
  <c r="M79" i="30"/>
  <c r="M81" i="30"/>
  <c r="M83" i="30"/>
  <c r="M94" i="30"/>
  <c r="M110" i="30" s="1"/>
  <c r="M95" i="30"/>
  <c r="M111" i="30" s="1"/>
  <c r="M97" i="30"/>
  <c r="M113" i="30" s="1"/>
  <c r="M99" i="30"/>
  <c r="M126" i="30"/>
  <c r="M127" i="30"/>
  <c r="M129" i="30"/>
  <c r="M131" i="30"/>
  <c r="BD55" i="12"/>
  <c r="CE35" i="12"/>
  <c r="CE43" i="12" s="1"/>
  <c r="BQ35" i="12"/>
  <c r="BQ43" i="12" s="1"/>
  <c r="BD35" i="12"/>
  <c r="BC35" i="12"/>
  <c r="BC43" i="12" s="1"/>
  <c r="AO35" i="12"/>
  <c r="AO43" i="12" s="1"/>
  <c r="AA35" i="12"/>
  <c r="AA43" i="12" s="1"/>
  <c r="AB27" i="12"/>
  <c r="AB29" i="12" s="1"/>
  <c r="BR26" i="12"/>
  <c r="BD26" i="12"/>
  <c r="AB26" i="12"/>
  <c r="AB28" i="12" s="1"/>
  <c r="AB30" i="12" s="1"/>
  <c r="N26" i="12"/>
  <c r="BS20" i="12"/>
  <c r="BR20" i="12"/>
  <c r="BE20" i="12"/>
  <c r="BD20" i="12"/>
  <c r="AQ20" i="12"/>
  <c r="AC20" i="12"/>
  <c r="AB20" i="12"/>
  <c r="O20" i="12"/>
  <c r="N20" i="12"/>
  <c r="CD16" i="12"/>
  <c r="CC16" i="12"/>
  <c r="CB16" i="12"/>
  <c r="CA16" i="12"/>
  <c r="BZ16" i="12"/>
  <c r="BY16" i="12"/>
  <c r="BX16" i="12"/>
  <c r="BW16" i="12"/>
  <c r="BV16" i="12"/>
  <c r="BU16" i="12"/>
  <c r="BT16" i="12"/>
  <c r="BP16" i="12"/>
  <c r="BO16" i="12"/>
  <c r="BN16" i="12"/>
  <c r="BM16" i="12"/>
  <c r="BL16" i="12"/>
  <c r="BK16" i="12"/>
  <c r="BJ16" i="12"/>
  <c r="BI16" i="12"/>
  <c r="BH16" i="12"/>
  <c r="BG16" i="12"/>
  <c r="BF16" i="12"/>
  <c r="BB16" i="12"/>
  <c r="BA16" i="12"/>
  <c r="AZ16" i="12"/>
  <c r="AY16" i="12"/>
  <c r="AX16" i="12"/>
  <c r="AW16" i="12"/>
  <c r="AV16" i="12"/>
  <c r="AU16" i="12"/>
  <c r="AT16" i="12"/>
  <c r="AS16" i="12"/>
  <c r="AR16" i="12"/>
  <c r="AN16" i="12"/>
  <c r="AM16" i="12"/>
  <c r="AL16" i="12"/>
  <c r="AK16" i="12"/>
  <c r="AJ16" i="12"/>
  <c r="AI16" i="12"/>
  <c r="AH16" i="12"/>
  <c r="AG16" i="12"/>
  <c r="AF16" i="12"/>
  <c r="AE16" i="12"/>
  <c r="AD16" i="12"/>
  <c r="Z16" i="12"/>
  <c r="Y16" i="12"/>
  <c r="X16" i="12"/>
  <c r="W16" i="12"/>
  <c r="V16" i="12"/>
  <c r="U16" i="12"/>
  <c r="T16" i="12"/>
  <c r="S16" i="12"/>
  <c r="R16" i="12"/>
  <c r="Q16" i="12"/>
  <c r="P16" i="12"/>
  <c r="L16" i="12"/>
  <c r="K16" i="12"/>
  <c r="J16" i="12"/>
  <c r="I16" i="12"/>
  <c r="H16" i="12"/>
  <c r="G16" i="12"/>
  <c r="F16" i="12"/>
  <c r="E16" i="12"/>
  <c r="D16" i="12"/>
  <c r="C16" i="12"/>
  <c r="B16" i="12"/>
  <c r="L2" i="12"/>
  <c r="K2" i="12"/>
  <c r="J2" i="12"/>
  <c r="I2" i="12"/>
  <c r="H2" i="12"/>
  <c r="G2" i="12"/>
  <c r="F2" i="12"/>
  <c r="E2" i="12"/>
  <c r="D2" i="12"/>
  <c r="C2" i="12"/>
  <c r="B2" i="12"/>
  <c r="CE35" i="4"/>
  <c r="CE43" i="4" s="1"/>
  <c r="BQ35" i="4"/>
  <c r="BQ43" i="4" s="1"/>
  <c r="BC35" i="4"/>
  <c r="BC43" i="4" s="1"/>
  <c r="AO35" i="4"/>
  <c r="AO43" i="4" s="1"/>
  <c r="AA35" i="4"/>
  <c r="AA43" i="4" s="1"/>
  <c r="O19" i="11"/>
  <c r="O20" i="11" s="1"/>
  <c r="O22" i="11" s="1"/>
  <c r="O23" i="11"/>
  <c r="O24" i="11" s="1"/>
  <c r="O25" i="11"/>
  <c r="O26" i="11" s="1"/>
  <c r="O28" i="11" s="1"/>
  <c r="O20" i="4"/>
  <c r="BZ22" i="27"/>
  <c r="M23" i="27"/>
  <c r="AA22" i="27"/>
  <c r="CA19" i="27"/>
  <c r="BN21" i="27"/>
  <c r="S18" i="27"/>
  <c r="B23" i="27"/>
  <c r="BY22" i="27"/>
  <c r="AA17" i="27"/>
  <c r="W23" i="25"/>
  <c r="BP21" i="25"/>
  <c r="BZ18" i="25"/>
  <c r="CA23" i="25"/>
  <c r="BX17" i="25"/>
  <c r="V18" i="25"/>
  <c r="BV19" i="22"/>
  <c r="C18" i="22"/>
  <c r="BY23" i="22"/>
  <c r="BQ23" i="22"/>
  <c r="F22" i="22"/>
  <c r="Q17" i="22"/>
  <c r="BY18" i="22"/>
  <c r="BW17" i="20"/>
  <c r="AA19" i="20"/>
  <c r="BV22" i="20"/>
  <c r="BW18" i="20"/>
  <c r="BX19" i="20"/>
  <c r="F22" i="27"/>
  <c r="BP22" i="27"/>
  <c r="B22" i="27"/>
  <c r="B19" i="27"/>
  <c r="C17" i="27"/>
  <c r="M17" i="27"/>
  <c r="BY17" i="27"/>
  <c r="W23" i="27"/>
  <c r="S22" i="27"/>
  <c r="BO23" i="25"/>
  <c r="BG23" i="25"/>
  <c r="BV17" i="25"/>
  <c r="BI17" i="25"/>
  <c r="BQ17" i="25"/>
  <c r="CD21" i="25"/>
  <c r="B18" i="22"/>
  <c r="BN21" i="22"/>
  <c r="BQ19" i="22"/>
  <c r="BK18" i="22"/>
  <c r="BF22" i="22"/>
  <c r="BF18" i="22"/>
  <c r="M22" i="22"/>
  <c r="BQ23" i="20"/>
  <c r="R23" i="20"/>
  <c r="W19" i="20"/>
  <c r="BT17" i="20"/>
  <c r="BQ19" i="20"/>
  <c r="BJ19" i="27"/>
  <c r="Y19" i="27"/>
  <c r="F19" i="27"/>
  <c r="J17" i="27"/>
  <c r="F23" i="27"/>
  <c r="BJ23" i="27"/>
  <c r="BT17" i="27"/>
  <c r="AA21" i="27"/>
  <c r="B21" i="27"/>
  <c r="BH19" i="25"/>
  <c r="BQ23" i="25"/>
  <c r="BV22" i="25"/>
  <c r="BO21" i="25"/>
  <c r="BG21" i="25"/>
  <c r="BK19" i="25"/>
  <c r="B17" i="22"/>
  <c r="BY19" i="22"/>
  <c r="BQ17" i="22"/>
  <c r="G17" i="22"/>
  <c r="J18" i="22"/>
  <c r="BF17" i="22"/>
  <c r="J21" i="22"/>
  <c r="BQ21" i="20"/>
  <c r="H22" i="20"/>
  <c r="CA17" i="20"/>
  <c r="V17" i="20"/>
  <c r="BY23" i="27"/>
  <c r="BQ18" i="27"/>
  <c r="J23" i="27"/>
  <c r="U23" i="27"/>
  <c r="I23" i="27"/>
  <c r="BJ21" i="27"/>
  <c r="Z21" i="27"/>
  <c r="BK19" i="27"/>
  <c r="U17" i="27"/>
  <c r="BL21" i="25"/>
  <c r="BH21" i="25"/>
  <c r="I23" i="25"/>
  <c r="BH23" i="25"/>
  <c r="P23" i="25"/>
  <c r="BM23" i="25"/>
  <c r="AA21" i="22"/>
  <c r="BJ17" i="22"/>
  <c r="B21" i="22"/>
  <c r="F21" i="22"/>
  <c r="BQ18" i="22"/>
  <c r="AA22" i="22"/>
  <c r="BJ18" i="22"/>
  <c r="B22" i="22"/>
  <c r="R19" i="20"/>
  <c r="BM23" i="20"/>
  <c r="CB18" i="20"/>
  <c r="BL23" i="20"/>
  <c r="S18" i="20"/>
  <c r="CB17" i="20"/>
  <c r="T19" i="20"/>
  <c r="BW22" i="20"/>
  <c r="D23" i="20"/>
  <c r="BW19" i="19"/>
  <c r="BI18" i="19"/>
  <c r="M17" i="19"/>
  <c r="BX19" i="19"/>
  <c r="B22" i="17"/>
  <c r="CB17" i="17"/>
  <c r="W23" i="17"/>
  <c r="J18" i="17"/>
  <c r="P17" i="17"/>
  <c r="BF21" i="17"/>
  <c r="F21" i="17"/>
  <c r="D17" i="13"/>
  <c r="BF18" i="13"/>
  <c r="E17" i="13"/>
  <c r="BG18" i="13"/>
  <c r="CD19" i="13"/>
  <c r="Q18" i="13"/>
  <c r="BP19" i="13"/>
  <c r="R18" i="13"/>
  <c r="BT19" i="13"/>
  <c r="AM22" i="25"/>
  <c r="BC23" i="20"/>
  <c r="AO22" i="17"/>
  <c r="AV19" i="20"/>
  <c r="AV17" i="13"/>
  <c r="BC17" i="25"/>
  <c r="BC18" i="20"/>
  <c r="AE19" i="13"/>
  <c r="BA21" i="25"/>
  <c r="AJ22" i="20"/>
  <c r="BM21" i="20"/>
  <c r="M23" i="20"/>
  <c r="CE18" i="19"/>
  <c r="BQ17" i="19"/>
  <c r="CA22" i="19"/>
  <c r="X19" i="19"/>
  <c r="B21" i="17"/>
  <c r="E23" i="17"/>
  <c r="X18" i="17"/>
  <c r="M17" i="17"/>
  <c r="CE19" i="17"/>
  <c r="BY18" i="17"/>
  <c r="BU18" i="17"/>
  <c r="H17" i="13"/>
  <c r="BJ18" i="13"/>
  <c r="I17" i="13"/>
  <c r="BK18" i="13"/>
  <c r="BW19" i="13"/>
  <c r="U18" i="13"/>
  <c r="CA19" i="13"/>
  <c r="V18" i="13"/>
  <c r="BX19" i="13"/>
  <c r="AX18" i="25"/>
  <c r="BC21" i="20"/>
  <c r="AZ19" i="17"/>
  <c r="AD17" i="20"/>
  <c r="AE18" i="13"/>
  <c r="AM23" i="25"/>
  <c r="AI19" i="20"/>
  <c r="AR19" i="13"/>
  <c r="BA19" i="25"/>
  <c r="BI22" i="20"/>
  <c r="P23" i="20"/>
  <c r="Y17" i="27"/>
  <c r="BQ22" i="27"/>
  <c r="Q17" i="27"/>
  <c r="BY19" i="27"/>
  <c r="BF18" i="27"/>
  <c r="BU17" i="27"/>
  <c r="BF23" i="27"/>
  <c r="BQ23" i="27"/>
  <c r="BW18" i="25"/>
  <c r="BV19" i="25"/>
  <c r="CA19" i="25"/>
  <c r="CA17" i="25"/>
  <c r="CD18" i="25"/>
  <c r="BP22" i="25"/>
  <c r="CD17" i="25"/>
  <c r="BJ21" i="22"/>
  <c r="BZ23" i="22"/>
  <c r="BN18" i="22"/>
  <c r="BQ22" i="22"/>
  <c r="U19" i="22"/>
  <c r="CC19" i="22"/>
  <c r="BJ23" i="22"/>
  <c r="T18" i="20"/>
  <c r="CA23" i="20"/>
  <c r="AA21" i="20"/>
  <c r="CB19" i="20"/>
  <c r="Z21" i="20"/>
  <c r="CC19" i="27"/>
  <c r="M21" i="27"/>
  <c r="BU19" i="27"/>
  <c r="F18" i="27"/>
  <c r="CE18" i="27"/>
  <c r="I18" i="27"/>
  <c r="J22" i="27"/>
  <c r="V23" i="27"/>
  <c r="BX23" i="27"/>
  <c r="U21" i="25"/>
  <c r="BM18" i="25"/>
  <c r="BL19" i="25"/>
  <c r="H19" i="25"/>
  <c r="BI19" i="25"/>
  <c r="BV18" i="25"/>
  <c r="G23" i="22"/>
  <c r="CA23" i="22"/>
  <c r="BN22" i="22"/>
  <c r="F19" i="22"/>
  <c r="BU17" i="22"/>
  <c r="Z22" i="22"/>
  <c r="K17" i="22"/>
  <c r="BW23" i="20"/>
  <c r="D19" i="20"/>
  <c r="R21" i="20"/>
  <c r="L23" i="20"/>
  <c r="BQ18" i="20"/>
  <c r="CC18" i="27"/>
  <c r="W18" i="27"/>
  <c r="BN18" i="27"/>
  <c r="AA18" i="27"/>
  <c r="M22" i="27"/>
  <c r="W22" i="27"/>
  <c r="J21" i="27"/>
  <c r="CE19" i="27"/>
  <c r="BI19" i="27"/>
  <c r="BL17" i="25"/>
  <c r="BK23" i="25"/>
  <c r="H17" i="25"/>
  <c r="BX23" i="25"/>
  <c r="BM17" i="25"/>
  <c r="BT23" i="25"/>
  <c r="BO18" i="22"/>
  <c r="I23" i="22"/>
  <c r="CE22" i="22"/>
  <c r="F17" i="22"/>
  <c r="U17" i="22"/>
  <c r="BY17" i="22"/>
  <c r="W22" i="22"/>
  <c r="BM22" i="20"/>
  <c r="BZ17" i="20"/>
  <c r="BM18" i="20"/>
  <c r="BN19" i="20"/>
  <c r="BJ17" i="27"/>
  <c r="BQ17" i="27"/>
  <c r="F17" i="27"/>
  <c r="BW22" i="27"/>
  <c r="BF22" i="27"/>
  <c r="S21" i="27"/>
  <c r="CE23" i="27"/>
  <c r="C19" i="27"/>
  <c r="BO18" i="27"/>
  <c r="BH17" i="25"/>
  <c r="BQ21" i="25"/>
  <c r="Z22" i="25"/>
  <c r="BP18" i="25"/>
  <c r="BQ22" i="25"/>
  <c r="R21" i="25"/>
  <c r="CC17" i="22"/>
  <c r="K19" i="22"/>
  <c r="BO23" i="22"/>
  <c r="V22" i="22"/>
  <c r="CD19" i="22"/>
  <c r="Q18" i="22"/>
  <c r="BG19" i="22"/>
  <c r="BI18" i="20"/>
  <c r="CE19" i="20"/>
  <c r="BV23" i="20"/>
  <c r="T23" i="20"/>
  <c r="CE23" i="20"/>
  <c r="H19" i="20"/>
  <c r="Z22" i="20"/>
  <c r="D17" i="20"/>
  <c r="CE18" i="20"/>
  <c r="W23" i="20"/>
  <c r="P19" i="19"/>
  <c r="BQ23" i="19"/>
  <c r="BK17" i="19"/>
  <c r="C19" i="19"/>
  <c r="BI21" i="17"/>
  <c r="G18" i="17"/>
  <c r="BN23" i="17"/>
  <c r="BJ21" i="17"/>
  <c r="M23" i="17"/>
  <c r="M22" i="17"/>
  <c r="W22" i="17"/>
  <c r="W17" i="13"/>
  <c r="BY18" i="13"/>
  <c r="X17" i="13"/>
  <c r="BZ18" i="13"/>
  <c r="J17" i="13"/>
  <c r="BL18" i="13"/>
  <c r="K17" i="13"/>
  <c r="BM18" i="13"/>
  <c r="AK22" i="27"/>
  <c r="BB19" i="25"/>
  <c r="AH19" i="20"/>
  <c r="AH17" i="13"/>
  <c r="AZ19" i="20"/>
  <c r="AI19" i="13"/>
  <c r="AW21" i="25"/>
  <c r="AO17" i="19"/>
  <c r="AF19" i="27"/>
  <c r="AE21" i="25"/>
  <c r="BH18" i="20"/>
  <c r="CE22" i="20"/>
  <c r="BP23" i="20"/>
  <c r="BW22" i="19"/>
  <c r="M21" i="19"/>
  <c r="CE21" i="19"/>
  <c r="BN19" i="19"/>
  <c r="X19" i="17"/>
  <c r="CC23" i="17"/>
  <c r="BN22" i="17"/>
  <c r="CC18" i="17"/>
  <c r="P18" i="17"/>
  <c r="E21" i="17"/>
  <c r="CB19" i="17"/>
  <c r="BF17" i="13"/>
  <c r="CC18" i="13"/>
  <c r="BG17" i="13"/>
  <c r="CD18" i="13"/>
  <c r="Q17" i="13"/>
  <c r="BP18" i="13"/>
  <c r="R17" i="13"/>
  <c r="BT18" i="13"/>
  <c r="AD18" i="27"/>
  <c r="AT18" i="25"/>
  <c r="AZ17" i="20"/>
  <c r="AD18" i="13"/>
  <c r="AU17" i="20"/>
  <c r="AV19" i="13"/>
  <c r="AR23" i="25"/>
  <c r="BC17" i="19"/>
  <c r="AL17" i="27"/>
  <c r="AK18" i="25"/>
  <c r="Z23" i="20"/>
  <c r="X18" i="20"/>
  <c r="CE17" i="19"/>
  <c r="M22" i="19"/>
  <c r="M18" i="19"/>
  <c r="E23" i="19"/>
  <c r="CE17" i="17"/>
  <c r="BQ21" i="17"/>
  <c r="BX23" i="17"/>
  <c r="BJ23" i="17"/>
  <c r="J22" i="17"/>
  <c r="I19" i="17"/>
  <c r="BJ17" i="17"/>
  <c r="L17" i="13"/>
  <c r="BN18" i="13"/>
  <c r="P17" i="13"/>
  <c r="BO18" i="13"/>
  <c r="B17" i="13"/>
  <c r="Y18" i="13"/>
  <c r="C17" i="13"/>
  <c r="Z18" i="13"/>
  <c r="CB19" i="13"/>
  <c r="AS19" i="25"/>
  <c r="BB19" i="20"/>
  <c r="AH21" i="17"/>
  <c r="AT23" i="20"/>
  <c r="AM18" i="13"/>
  <c r="AL23" i="25"/>
  <c r="AF18" i="20"/>
  <c r="AL18" i="27"/>
  <c r="AH23" i="25"/>
  <c r="P19" i="20"/>
  <c r="G17" i="27"/>
  <c r="BZ21" i="27"/>
  <c r="CA21" i="27"/>
  <c r="BG19" i="27"/>
  <c r="F21" i="27"/>
  <c r="BK17" i="27"/>
  <c r="BG17" i="27"/>
  <c r="L23" i="27"/>
  <c r="BH22" i="25"/>
  <c r="AA19" i="25"/>
  <c r="V17" i="25"/>
  <c r="BW19" i="25"/>
  <c r="BH18" i="25"/>
  <c r="BW23" i="25"/>
  <c r="CC23" i="22"/>
  <c r="BG22" i="22"/>
  <c r="G19" i="22"/>
  <c r="BK22" i="22"/>
  <c r="BO17" i="22"/>
  <c r="BK23" i="22"/>
  <c r="K23" i="22"/>
  <c r="BU19" i="22"/>
  <c r="BT18" i="20"/>
  <c r="BI21" i="20"/>
  <c r="BV21" i="20"/>
  <c r="CE21" i="20"/>
  <c r="F18" i="20"/>
  <c r="W21" i="27"/>
  <c r="L21" i="27"/>
  <c r="AA23" i="27"/>
  <c r="K18" i="27"/>
  <c r="BN17" i="27"/>
  <c r="BK23" i="27"/>
  <c r="BF21" i="27"/>
  <c r="CE21" i="27"/>
  <c r="CE23" i="25"/>
  <c r="Z18" i="25"/>
  <c r="BW17" i="25"/>
  <c r="BK22" i="25"/>
  <c r="R17" i="25"/>
  <c r="CE18" i="25"/>
  <c r="CE19" i="22"/>
  <c r="BK19" i="22"/>
  <c r="J19" i="22"/>
  <c r="BN17" i="22"/>
  <c r="BF21" i="22"/>
  <c r="S22" i="22"/>
  <c r="Q19" i="22"/>
  <c r="CE21" i="22"/>
  <c r="CD23" i="20"/>
  <c r="BX23" i="20"/>
  <c r="BX18" i="20"/>
  <c r="BQ17" i="20"/>
  <c r="BM19" i="20"/>
  <c r="BL21" i="27"/>
  <c r="BJ18" i="27"/>
  <c r="V21" i="27"/>
  <c r="BU23" i="27"/>
  <c r="B17" i="27"/>
  <c r="V22" i="27"/>
  <c r="G19" i="27"/>
  <c r="BU18" i="27"/>
  <c r="CE21" i="25"/>
  <c r="BZ23" i="25"/>
  <c r="BO22" i="25"/>
  <c r="CE22" i="25"/>
  <c r="BO19" i="25"/>
  <c r="BZ19" i="25"/>
  <c r="CE17" i="22"/>
  <c r="CC18" i="22"/>
  <c r="G18" i="22"/>
  <c r="BU18" i="22"/>
  <c r="BO19" i="22"/>
  <c r="CE18" i="22"/>
  <c r="Y18" i="22"/>
  <c r="J17" i="22"/>
  <c r="H23" i="20"/>
  <c r="V23" i="20"/>
  <c r="W17" i="20"/>
  <c r="BV19" i="20"/>
  <c r="G18" i="27"/>
  <c r="W17" i="27"/>
  <c r="CE17" i="27"/>
  <c r="BH22" i="27"/>
  <c r="BF19" i="27"/>
  <c r="M19" i="27"/>
  <c r="BY18" i="27"/>
  <c r="B18" i="27"/>
  <c r="BL22" i="25"/>
  <c r="T23" i="25"/>
  <c r="BL23" i="25"/>
  <c r="X23" i="25"/>
  <c r="E23" i="25"/>
  <c r="BK21" i="25"/>
  <c r="BP19" i="25"/>
  <c r="C17" i="22"/>
  <c r="X19" i="22"/>
  <c r="BN19" i="22"/>
  <c r="M19" i="22"/>
  <c r="BF23" i="22"/>
  <c r="M23" i="22"/>
  <c r="CE23" i="22"/>
  <c r="S21" i="20"/>
  <c r="BT23" i="20"/>
  <c r="BZ19" i="20"/>
  <c r="BQ22" i="20"/>
  <c r="BL22" i="20"/>
  <c r="BT19" i="20"/>
  <c r="BJ18" i="20"/>
  <c r="BM17" i="20"/>
  <c r="H21" i="20"/>
  <c r="BI19" i="19"/>
  <c r="CA18" i="19"/>
  <c r="BW17" i="19"/>
  <c r="BI17" i="19"/>
  <c r="CC18" i="19"/>
  <c r="CE22" i="17"/>
  <c r="BQ18" i="17"/>
  <c r="BY17" i="17"/>
  <c r="BQ22" i="17"/>
  <c r="CB21" i="17"/>
  <c r="BY23" i="17"/>
  <c r="J21" i="17"/>
  <c r="BU17" i="13"/>
  <c r="L19" i="13"/>
  <c r="BV17" i="13"/>
  <c r="P19" i="13"/>
  <c r="BN22" i="27"/>
  <c r="T21" i="27"/>
  <c r="Q23" i="27"/>
  <c r="BQ19" i="25"/>
  <c r="Q23" i="22"/>
  <c r="BF19" i="22"/>
  <c r="S22" i="20"/>
  <c r="CE22" i="27"/>
  <c r="M18" i="27"/>
  <c r="CA18" i="25"/>
  <c r="Z19" i="25"/>
  <c r="C23" i="22"/>
  <c r="U18" i="22"/>
  <c r="BW19" i="20"/>
  <c r="Y18" i="27"/>
  <c r="CA22" i="27"/>
  <c r="BI23" i="25"/>
  <c r="R18" i="25"/>
  <c r="K18" i="22"/>
  <c r="M21" i="22"/>
  <c r="BI17" i="20"/>
  <c r="BH21" i="27"/>
  <c r="BF17" i="27"/>
  <c r="CB17" i="25"/>
  <c r="Y17" i="22"/>
  <c r="CD23" i="22"/>
  <c r="BI23" i="20"/>
  <c r="BL18" i="20"/>
  <c r="BQ22" i="19"/>
  <c r="BF19" i="19"/>
  <c r="BU23" i="17"/>
  <c r="H18" i="13"/>
  <c r="BH17" i="13"/>
  <c r="BI17" i="13"/>
  <c r="AK19" i="27"/>
  <c r="AY17" i="19"/>
  <c r="AY19" i="19"/>
  <c r="AT17" i="25"/>
  <c r="AH19" i="27"/>
  <c r="I17" i="20"/>
  <c r="BQ18" i="19"/>
  <c r="CB18" i="19"/>
  <c r="CA23" i="19"/>
  <c r="J23" i="17"/>
  <c r="M21" i="17"/>
  <c r="CE23" i="17"/>
  <c r="BY17" i="13"/>
  <c r="BZ17" i="13"/>
  <c r="BL17" i="13"/>
  <c r="BM17" i="13"/>
  <c r="AG23" i="27"/>
  <c r="AO22" i="19"/>
  <c r="AK22" i="19"/>
  <c r="BC23" i="25"/>
  <c r="AE18" i="27"/>
  <c r="BI19" i="20"/>
  <c r="CE22" i="19"/>
  <c r="BQ19" i="19"/>
  <c r="BY17" i="19"/>
  <c r="M18" i="17"/>
  <c r="BM23" i="17"/>
  <c r="W21" i="17"/>
  <c r="BT17" i="17"/>
  <c r="BT18" i="17"/>
  <c r="U23" i="17"/>
  <c r="S18" i="13"/>
  <c r="BK17" i="13"/>
  <c r="X19" i="13"/>
  <c r="F18" i="13"/>
  <c r="V17" i="13"/>
  <c r="K19" i="13"/>
  <c r="AX21" i="25"/>
  <c r="AR18" i="20"/>
  <c r="AI19" i="22"/>
  <c r="AE17" i="13"/>
  <c r="AX19" i="25"/>
  <c r="AZ17" i="17"/>
  <c r="BB22" i="25"/>
  <c r="BL19" i="20"/>
  <c r="CE17" i="20"/>
  <c r="E17" i="19"/>
  <c r="I17" i="19"/>
  <c r="I23" i="19"/>
  <c r="M23" i="19"/>
  <c r="BT19" i="19"/>
  <c r="BF17" i="17"/>
  <c r="CA21" i="17"/>
  <c r="F19" i="17"/>
  <c r="CA17" i="17"/>
  <c r="Q23" i="17"/>
  <c r="B19" i="17"/>
  <c r="BN18" i="17"/>
  <c r="D18" i="13"/>
  <c r="BF19" i="13"/>
  <c r="E18" i="13"/>
  <c r="BG19" i="13"/>
  <c r="BW17" i="13"/>
  <c r="Q19" i="13"/>
  <c r="BX17" i="13"/>
  <c r="R19" i="13"/>
  <c r="AW22" i="25"/>
  <c r="AX17" i="20"/>
  <c r="AU18" i="19"/>
  <c r="AT17" i="20"/>
  <c r="AN23" i="17"/>
  <c r="AX22" i="25"/>
  <c r="AH21" i="22"/>
  <c r="AO23" i="25"/>
  <c r="AM19" i="20"/>
  <c r="AD17" i="17"/>
  <c r="BA18" i="13"/>
  <c r="AJ19" i="27"/>
  <c r="AZ23" i="25"/>
  <c r="BC18" i="19"/>
  <c r="AG18" i="13"/>
  <c r="AD17" i="13"/>
  <c r="AI19" i="25"/>
  <c r="AN23" i="20"/>
  <c r="AJ23" i="17"/>
  <c r="AF19" i="13"/>
  <c r="AT21" i="27"/>
  <c r="AG18" i="25"/>
  <c r="AZ19" i="19"/>
  <c r="AK18" i="13"/>
  <c r="AL17" i="13"/>
  <c r="AE23" i="25"/>
  <c r="AN17" i="20"/>
  <c r="AG22" i="17"/>
  <c r="AS18" i="13"/>
  <c r="AK23" i="27"/>
  <c r="AM19" i="25"/>
  <c r="AJ18" i="20"/>
  <c r="AX17" i="13"/>
  <c r="AI19" i="17"/>
  <c r="BC18" i="25"/>
  <c r="AE19" i="20"/>
  <c r="AY21" i="17"/>
  <c r="AW18" i="13"/>
  <c r="AK18" i="27"/>
  <c r="BB17" i="25"/>
  <c r="AU19" i="19"/>
  <c r="BB17" i="13"/>
  <c r="AE17" i="17"/>
  <c r="BH23" i="27"/>
  <c r="BG21" i="27"/>
  <c r="G22" i="27"/>
  <c r="CC21" i="27"/>
  <c r="BV18" i="27"/>
  <c r="K21" i="27"/>
  <c r="BK22" i="27"/>
  <c r="I19" i="27"/>
  <c r="T23" i="27"/>
  <c r="BL18" i="27"/>
  <c r="BT21" i="25"/>
  <c r="X18" i="27"/>
  <c r="CD18" i="27"/>
  <c r="BG22" i="27"/>
  <c r="T19" i="27"/>
  <c r="BU22" i="27"/>
  <c r="BK21" i="27"/>
  <c r="CB21" i="27"/>
  <c r="BL17" i="27"/>
  <c r="T17" i="27"/>
  <c r="K23" i="27"/>
  <c r="Q18" i="25"/>
  <c r="C23" i="27"/>
  <c r="P18" i="27"/>
  <c r="CD19" i="27"/>
  <c r="BP18" i="27"/>
  <c r="H21" i="27"/>
  <c r="U18" i="27"/>
  <c r="L17" i="27"/>
  <c r="BV23" i="27"/>
  <c r="BI22" i="27"/>
  <c r="BO17" i="27"/>
  <c r="BY23" i="25"/>
  <c r="Z18" i="27"/>
  <c r="G23" i="27"/>
  <c r="BO23" i="27"/>
  <c r="Z19" i="27"/>
  <c r="BX18" i="27"/>
  <c r="Q21" i="27"/>
  <c r="BM22" i="27"/>
  <c r="P23" i="27"/>
  <c r="BH18" i="27"/>
  <c r="BH17" i="27"/>
  <c r="P19" i="25"/>
  <c r="M17" i="25"/>
  <c r="BF23" i="25"/>
  <c r="F18" i="25"/>
  <c r="BN23" i="25"/>
  <c r="L22" i="25"/>
  <c r="BV23" i="25"/>
  <c r="Y18" i="25"/>
  <c r="Q23" i="25"/>
  <c r="BJ21" i="25"/>
  <c r="Q21" i="25"/>
  <c r="E23" i="22"/>
  <c r="BX19" i="22"/>
  <c r="E22" i="22"/>
  <c r="BW21" i="22"/>
  <c r="Z23" i="22"/>
  <c r="CA21" i="22"/>
  <c r="CD17" i="22"/>
  <c r="I21" i="22"/>
  <c r="P17" i="22"/>
  <c r="BY22" i="22"/>
  <c r="X18" i="22"/>
  <c r="CD17" i="20"/>
  <c r="CC18" i="20"/>
  <c r="D22" i="20"/>
  <c r="BX21" i="20"/>
  <c r="X19" i="20"/>
  <c r="W18" i="20"/>
  <c r="J23" i="20"/>
  <c r="J17" i="20"/>
  <c r="BF17" i="20"/>
  <c r="L19" i="20"/>
  <c r="BK19" i="20"/>
  <c r="AA18" i="19"/>
  <c r="BL18" i="19"/>
  <c r="BJ22" i="19"/>
  <c r="C17" i="19"/>
  <c r="G22" i="19"/>
  <c r="R18" i="19"/>
  <c r="BF21" i="19"/>
  <c r="BU21" i="19"/>
  <c r="J21" i="19"/>
  <c r="BZ17" i="19"/>
  <c r="BX22" i="19"/>
  <c r="K18" i="19"/>
  <c r="V18" i="19"/>
  <c r="P22" i="17"/>
  <c r="C17" i="17"/>
  <c r="BO17" i="17"/>
  <c r="CD19" i="17"/>
  <c r="I17" i="17"/>
  <c r="C18" i="17"/>
  <c r="BV19" i="17"/>
  <c r="S22" i="17"/>
  <c r="P21" i="17"/>
  <c r="L22" i="17"/>
  <c r="X23" i="17"/>
  <c r="BN21" i="13"/>
  <c r="H23" i="13"/>
  <c r="BX23" i="13"/>
  <c r="X22" i="13"/>
  <c r="BZ23" i="13"/>
  <c r="Y21" i="13"/>
  <c r="CA22" i="13"/>
  <c r="R22" i="13"/>
  <c r="CB21" i="25"/>
  <c r="G23" i="25"/>
  <c r="Q17" i="25"/>
  <c r="F17" i="25"/>
  <c r="BN23" i="27"/>
  <c r="AA19" i="27"/>
  <c r="BQ18" i="25"/>
  <c r="BM19" i="25"/>
  <c r="CB19" i="22"/>
  <c r="BN23" i="22"/>
  <c r="L18" i="20"/>
  <c r="BN19" i="27"/>
  <c r="Y23" i="27"/>
  <c r="C21" i="25"/>
  <c r="BP17" i="25"/>
  <c r="AA19" i="22"/>
  <c r="BO22" i="22"/>
  <c r="CD18" i="20"/>
  <c r="CA17" i="27"/>
  <c r="L22" i="27"/>
  <c r="Z17" i="25"/>
  <c r="J22" i="22"/>
  <c r="T21" i="22"/>
  <c r="BW21" i="20"/>
  <c r="U19" i="27"/>
  <c r="D23" i="27"/>
  <c r="BT17" i="25"/>
  <c r="V22" i="25"/>
  <c r="BG17" i="22"/>
  <c r="BZ19" i="22"/>
  <c r="CD22" i="20"/>
  <c r="P17" i="20"/>
  <c r="CA19" i="19"/>
  <c r="BT23" i="17"/>
  <c r="I23" i="17"/>
  <c r="BJ19" i="13"/>
  <c r="CA17" i="13"/>
  <c r="CB17" i="13"/>
  <c r="AO18" i="25"/>
  <c r="BC22" i="19"/>
  <c r="AY22" i="17"/>
  <c r="AZ21" i="22"/>
  <c r="AW23" i="25"/>
  <c r="F19" i="20"/>
  <c r="BY18" i="19"/>
  <c r="F19" i="19"/>
  <c r="BQ19" i="17"/>
  <c r="BN19" i="17"/>
  <c r="T23" i="17"/>
  <c r="B17" i="17"/>
  <c r="L18" i="13"/>
  <c r="P18" i="13"/>
  <c r="B18" i="13"/>
  <c r="C18" i="13"/>
  <c r="AX23" i="25"/>
  <c r="AO23" i="19"/>
  <c r="BC23" i="17"/>
  <c r="BC22" i="20"/>
  <c r="AE22" i="25"/>
  <c r="I19" i="20"/>
  <c r="J19" i="19"/>
  <c r="BI23" i="19"/>
  <c r="BM18" i="19"/>
  <c r="B18" i="17"/>
  <c r="F18" i="17"/>
  <c r="AA22" i="17"/>
  <c r="AA23" i="17"/>
  <c r="CE21" i="17"/>
  <c r="E22" i="17"/>
  <c r="D19" i="13"/>
  <c r="CD17" i="13"/>
  <c r="BV19" i="13"/>
  <c r="BW18" i="13"/>
  <c r="BT17" i="13"/>
  <c r="BI19" i="13"/>
  <c r="AV23" i="25"/>
  <c r="BC19" i="19"/>
  <c r="AX19" i="20"/>
  <c r="AN23" i="27"/>
  <c r="AL21" i="22"/>
  <c r="AI18" i="13"/>
  <c r="AM21" i="25"/>
  <c r="BP19" i="20"/>
  <c r="BH23" i="20"/>
  <c r="BQ21" i="19"/>
  <c r="M19" i="19"/>
  <c r="E18" i="19"/>
  <c r="BM17" i="19"/>
  <c r="B23" i="17"/>
  <c r="BU19" i="17"/>
  <c r="CC19" i="17"/>
  <c r="J19" i="17"/>
  <c r="BJ18" i="17"/>
  <c r="BF22" i="17"/>
  <c r="F22" i="17"/>
  <c r="Q17" i="17"/>
  <c r="W18" i="13"/>
  <c r="CC19" i="13"/>
  <c r="X18" i="13"/>
  <c r="BZ19" i="13"/>
  <c r="J18" i="13"/>
  <c r="BL19" i="13"/>
  <c r="K18" i="13"/>
  <c r="BM19" i="13"/>
  <c r="BA23" i="25"/>
  <c r="BC19" i="20"/>
  <c r="AG23" i="17"/>
  <c r="BC17" i="20"/>
  <c r="AM17" i="13"/>
  <c r="AS22" i="25"/>
  <c r="AT22" i="20"/>
  <c r="BB18" i="20"/>
  <c r="AO18" i="19"/>
  <c r="AH17" i="17"/>
  <c r="AS19" i="13"/>
  <c r="BB21" i="25"/>
  <c r="BA19" i="22"/>
  <c r="AH22" i="17"/>
  <c r="AX18" i="13"/>
  <c r="AH18" i="13"/>
  <c r="AK21" i="20"/>
  <c r="AO21" i="19"/>
  <c r="AF17" i="13"/>
  <c r="AW19" i="13"/>
  <c r="AO17" i="25"/>
  <c r="AT18" i="20"/>
  <c r="AI18" i="17"/>
  <c r="BB18" i="13"/>
  <c r="AY18" i="13"/>
  <c r="AK19" i="22"/>
  <c r="AR19" i="20"/>
  <c r="AL23" i="17"/>
  <c r="AJ19" i="13"/>
  <c r="AT21" i="25"/>
  <c r="AS21" i="25"/>
  <c r="AY23" i="17"/>
  <c r="AO18" i="13"/>
  <c r="AU17" i="13"/>
  <c r="AD21" i="22"/>
  <c r="AU23" i="20"/>
  <c r="AR23" i="17"/>
  <c r="AN19" i="13"/>
  <c r="AT23" i="25"/>
  <c r="AJ18" i="25"/>
  <c r="AV17" i="17"/>
  <c r="AT18" i="13"/>
  <c r="AY17" i="13"/>
  <c r="BZ19" i="27"/>
  <c r="BI23" i="27"/>
  <c r="Y21" i="27"/>
  <c r="X19" i="27"/>
  <c r="BM17" i="27"/>
  <c r="X17" i="27"/>
  <c r="R21" i="27"/>
  <c r="T18" i="27"/>
  <c r="W19" i="27"/>
  <c r="BU21" i="27"/>
  <c r="C18" i="25"/>
  <c r="BV22" i="27"/>
  <c r="D17" i="27"/>
  <c r="P17" i="27"/>
  <c r="BT18" i="27"/>
  <c r="BW17" i="27"/>
  <c r="H19" i="27"/>
  <c r="E23" i="27"/>
  <c r="E18" i="27"/>
  <c r="C21" i="27"/>
  <c r="M22" i="25"/>
  <c r="AA23" i="25"/>
  <c r="Y22" i="27"/>
  <c r="BM19" i="27"/>
  <c r="BW23" i="27"/>
  <c r="E22" i="27"/>
  <c r="V17" i="27"/>
  <c r="K22" i="27"/>
  <c r="BI17" i="27"/>
  <c r="L18" i="27"/>
  <c r="BG23" i="27"/>
  <c r="F23" i="25"/>
  <c r="E17" i="25"/>
  <c r="BX22" i="27"/>
  <c r="BO21" i="27"/>
  <c r="K19" i="27"/>
  <c r="H23" i="27"/>
  <c r="BZ17" i="27"/>
  <c r="Z23" i="27"/>
  <c r="BX21" i="27"/>
  <c r="BW19" i="27"/>
  <c r="CD17" i="27"/>
  <c r="BF19" i="25"/>
  <c r="Y17" i="25"/>
  <c r="W21" i="25"/>
  <c r="X22" i="25"/>
  <c r="L23" i="25"/>
  <c r="I17" i="25"/>
  <c r="K21" i="25"/>
  <c r="K18" i="25"/>
  <c r="L17" i="25"/>
  <c r="CC23" i="25"/>
  <c r="BW22" i="25"/>
  <c r="J21" i="25"/>
  <c r="BL23" i="22"/>
  <c r="E19" i="22"/>
  <c r="BW23" i="22"/>
  <c r="BX22" i="22"/>
  <c r="X23" i="22"/>
  <c r="BW17" i="22"/>
  <c r="Q21" i="22"/>
  <c r="BZ21" i="22"/>
  <c r="BL22" i="22"/>
  <c r="BT22" i="22"/>
  <c r="Z18" i="22"/>
  <c r="D18" i="20"/>
  <c r="BF18" i="20"/>
  <c r="X17" i="20"/>
  <c r="V22" i="20"/>
  <c r="K22" i="20"/>
  <c r="H18" i="20"/>
  <c r="Q18" i="20"/>
  <c r="M21" i="20"/>
  <c r="BL17" i="20"/>
  <c r="G17" i="20"/>
  <c r="D23" i="19"/>
  <c r="G23" i="19"/>
  <c r="T21" i="19"/>
  <c r="W22" i="19"/>
  <c r="CD17" i="19"/>
  <c r="X22" i="19"/>
  <c r="Y21" i="19"/>
  <c r="Y22" i="19"/>
  <c r="CD22" i="19"/>
  <c r="BL22" i="19"/>
  <c r="I21" i="19"/>
  <c r="H18" i="19"/>
  <c r="Y23" i="19"/>
  <c r="V19" i="19"/>
  <c r="BW21" i="17"/>
  <c r="BV23" i="17"/>
  <c r="BM19" i="17"/>
  <c r="BP22" i="17"/>
  <c r="D21" i="17"/>
  <c r="BK23" i="17"/>
  <c r="BH22" i="17"/>
  <c r="BL17" i="17"/>
  <c r="BY21" i="17"/>
  <c r="BX18" i="17"/>
  <c r="CC21" i="17"/>
  <c r="D22" i="13"/>
  <c r="BF23" i="13"/>
  <c r="T21" i="13"/>
  <c r="BV22" i="13"/>
  <c r="BT21" i="13"/>
  <c r="BW21" i="13"/>
  <c r="Q23" i="13"/>
  <c r="BM23" i="13"/>
  <c r="P21" i="25"/>
  <c r="BW21" i="25"/>
  <c r="CC17" i="25"/>
  <c r="BJ17" i="25"/>
  <c r="BJ22" i="27"/>
  <c r="Q19" i="27"/>
  <c r="BI18" i="25"/>
  <c r="BL18" i="25"/>
  <c r="Y19" i="22"/>
  <c r="BG18" i="22"/>
  <c r="R22" i="20"/>
  <c r="BQ19" i="27"/>
  <c r="CA23" i="27"/>
  <c r="S23" i="25"/>
  <c r="B23" i="22"/>
  <c r="BW22" i="22"/>
  <c r="BP17" i="20"/>
  <c r="CD19" i="25"/>
  <c r="E21" i="27"/>
  <c r="CA18" i="27"/>
  <c r="BG22" i="25"/>
  <c r="BJ19" i="22"/>
  <c r="BJ22" i="22"/>
  <c r="CD19" i="20"/>
  <c r="CC22" i="27"/>
  <c r="J19" i="27"/>
  <c r="BG19" i="25"/>
  <c r="BZ17" i="25"/>
  <c r="BK17" i="22"/>
  <c r="R23" i="22"/>
  <c r="S23" i="20"/>
  <c r="R18" i="20"/>
  <c r="S22" i="19"/>
  <c r="W17" i="17"/>
  <c r="CC17" i="17"/>
  <c r="I18" i="13"/>
  <c r="B19" i="13"/>
  <c r="C19" i="13"/>
  <c r="AS19" i="22"/>
  <c r="AD19" i="13"/>
  <c r="AH21" i="27"/>
  <c r="AO17" i="17"/>
  <c r="AF19" i="25"/>
  <c r="BH19" i="20"/>
  <c r="BU19" i="19"/>
  <c r="CA21" i="19"/>
  <c r="BF19" i="17"/>
  <c r="BI22" i="17"/>
  <c r="F17" i="17"/>
  <c r="BT19" i="17"/>
  <c r="S19" i="13"/>
  <c r="T19" i="13"/>
  <c r="F19" i="13"/>
  <c r="G19" i="13"/>
  <c r="AO23" i="22"/>
  <c r="AY19" i="13"/>
  <c r="AL21" i="27"/>
  <c r="AV23" i="17"/>
  <c r="R17" i="20"/>
  <c r="CE19" i="19"/>
  <c r="CB19" i="19"/>
  <c r="AA21" i="19"/>
  <c r="B19" i="19"/>
  <c r="BF18" i="17"/>
  <c r="CB23" i="17"/>
  <c r="BW17" i="17"/>
  <c r="BJ19" i="17"/>
  <c r="F23" i="17"/>
  <c r="BJ17" i="13"/>
  <c r="W19" i="13"/>
  <c r="T18" i="13"/>
  <c r="U17" i="13"/>
  <c r="J19" i="13"/>
  <c r="G18" i="13"/>
  <c r="AO19" i="27"/>
  <c r="AT19" i="20"/>
  <c r="AR19" i="19"/>
  <c r="AY23" i="20"/>
  <c r="AK21" i="27"/>
  <c r="BB22" i="20"/>
  <c r="AN19" i="27"/>
  <c r="AG19" i="22"/>
  <c r="CD21" i="20"/>
  <c r="AA17" i="20"/>
  <c r="BM23" i="19"/>
  <c r="BU18" i="19"/>
  <c r="T19" i="19"/>
  <c r="AA23" i="19"/>
  <c r="CA22" i="17"/>
  <c r="P19" i="17"/>
  <c r="M19" i="17"/>
  <c r="BJ22" i="17"/>
  <c r="E19" i="17"/>
  <c r="BQ23" i="17"/>
  <c r="BI23" i="17"/>
  <c r="S17" i="13"/>
  <c r="BU18" i="13"/>
  <c r="T17" i="13"/>
  <c r="BV18" i="13"/>
  <c r="F17" i="13"/>
  <c r="BH18" i="13"/>
  <c r="G17" i="13"/>
  <c r="BI18" i="13"/>
  <c r="BY19" i="13"/>
  <c r="AE19" i="25"/>
  <c r="AO17" i="20"/>
  <c r="BA17" i="17"/>
  <c r="BB21" i="20"/>
  <c r="AV18" i="13"/>
  <c r="BB18" i="25"/>
  <c r="AZ18" i="20"/>
  <c r="AH18" i="20"/>
  <c r="AI17" i="19"/>
  <c r="AS17" i="13"/>
  <c r="AM19" i="13"/>
  <c r="AO19" i="25"/>
  <c r="AV17" i="20"/>
  <c r="AR18" i="17"/>
  <c r="AO19" i="13"/>
  <c r="AO23" i="17"/>
  <c r="AO19" i="20"/>
  <c r="AG19" i="19"/>
  <c r="AW17" i="13"/>
  <c r="AZ19" i="13"/>
  <c r="BA22" i="25"/>
  <c r="AN19" i="20"/>
  <c r="AD23" i="17"/>
  <c r="AT19" i="13"/>
  <c r="AK23" i="20"/>
  <c r="AJ21" i="20"/>
  <c r="AO19" i="19"/>
  <c r="AJ17" i="13"/>
  <c r="BA19" i="13"/>
  <c r="AI23" i="25"/>
  <c r="AD19" i="20"/>
  <c r="AG21" i="17"/>
  <c r="AG19" i="13"/>
  <c r="AH19" i="13"/>
  <c r="AX21" i="20"/>
  <c r="AU17" i="19"/>
  <c r="AN17" i="13"/>
  <c r="AZ18" i="13"/>
  <c r="BB23" i="25"/>
  <c r="AL18" i="20"/>
  <c r="AH19" i="17"/>
  <c r="AK19" i="13"/>
  <c r="AL19" i="13"/>
  <c r="BX17" i="27"/>
  <c r="R23" i="27"/>
  <c r="BM18" i="27"/>
  <c r="BP19" i="27"/>
  <c r="CB23" i="27"/>
  <c r="I21" i="27"/>
  <c r="BT21" i="27"/>
  <c r="C22" i="27"/>
  <c r="R22" i="27"/>
  <c r="BY18" i="25"/>
  <c r="BU19" i="25"/>
  <c r="CD23" i="27"/>
  <c r="BZ23" i="27"/>
  <c r="CB22" i="27"/>
  <c r="BW21" i="27"/>
  <c r="Z22" i="27"/>
  <c r="CB17" i="27"/>
  <c r="S17" i="27"/>
  <c r="Z17" i="27"/>
  <c r="S19" i="27"/>
  <c r="B22" i="25"/>
  <c r="G19" i="25"/>
  <c r="X22" i="27"/>
  <c r="X23" i="27"/>
  <c r="D18" i="27"/>
  <c r="R18" i="27"/>
  <c r="BM23" i="27"/>
  <c r="H17" i="27"/>
  <c r="BP17" i="27"/>
  <c r="BZ18" i="27"/>
  <c r="R17" i="27"/>
  <c r="BJ23" i="25"/>
  <c r="U17" i="25"/>
  <c r="BT22" i="27"/>
  <c r="E17" i="27"/>
  <c r="BL19" i="27"/>
  <c r="BV17" i="27"/>
  <c r="BT23" i="27"/>
  <c r="BP23" i="27"/>
  <c r="S23" i="27"/>
  <c r="CD22" i="27"/>
  <c r="U22" i="27"/>
  <c r="D17" i="25"/>
  <c r="S18" i="25"/>
  <c r="Z21" i="25"/>
  <c r="AA18" i="25"/>
  <c r="J19" i="25"/>
  <c r="J23" i="25"/>
  <c r="CB18" i="25"/>
  <c r="CC22" i="25"/>
  <c r="G17" i="25"/>
  <c r="K17" i="25"/>
  <c r="BF21" i="25"/>
  <c r="CD23" i="25"/>
  <c r="G22" i="22"/>
  <c r="L23" i="22"/>
  <c r="U22" i="22"/>
  <c r="Y23" i="22"/>
  <c r="BH19" i="22"/>
  <c r="BV21" i="22"/>
  <c r="BO21" i="22"/>
  <c r="H23" i="22"/>
  <c r="BU22" i="22"/>
  <c r="BG21" i="22"/>
  <c r="U17" i="20"/>
  <c r="C23" i="20"/>
  <c r="B19" i="20"/>
  <c r="I21" i="20"/>
  <c r="BG22" i="20"/>
  <c r="U18" i="20"/>
  <c r="L17" i="20"/>
  <c r="BJ17" i="20"/>
  <c r="BU21" i="20"/>
  <c r="BZ21" i="20"/>
  <c r="B23" i="20"/>
  <c r="C18" i="19"/>
  <c r="J18" i="19"/>
  <c r="BH21" i="19"/>
  <c r="Z22" i="19"/>
  <c r="BV21" i="19"/>
  <c r="W21" i="19"/>
  <c r="U23" i="19"/>
  <c r="W17" i="19"/>
  <c r="BN21" i="19"/>
  <c r="Q19" i="19"/>
  <c r="BZ18" i="19"/>
  <c r="W23" i="19"/>
  <c r="BG23" i="19"/>
  <c r="BV22" i="19"/>
  <c r="V23" i="17"/>
  <c r="BL18" i="17"/>
  <c r="BL21" i="17"/>
  <c r="K21" i="17"/>
  <c r="BV22" i="17"/>
  <c r="S18" i="17"/>
  <c r="Y22" i="17"/>
  <c r="BY22" i="17"/>
  <c r="BP21" i="27"/>
  <c r="CC17" i="27"/>
  <c r="R19" i="25"/>
  <c r="B19" i="22"/>
  <c r="BG23" i="22"/>
  <c r="BV17" i="20"/>
  <c r="X23" i="20"/>
  <c r="J18" i="27"/>
  <c r="BQ21" i="27"/>
  <c r="CE17" i="25"/>
  <c r="X22" i="22"/>
  <c r="BU23" i="22"/>
  <c r="BX17" i="20"/>
  <c r="D21" i="27"/>
  <c r="CC23" i="27"/>
  <c r="BP23" i="25"/>
  <c r="CB23" i="25"/>
  <c r="F18" i="22"/>
  <c r="BQ21" i="22"/>
  <c r="V19" i="20"/>
  <c r="BK18" i="27"/>
  <c r="Q18" i="27"/>
  <c r="V19" i="25"/>
  <c r="BV23" i="22"/>
  <c r="C19" i="22"/>
  <c r="BL21" i="20"/>
  <c r="BP18" i="20"/>
  <c r="BH17" i="20"/>
  <c r="E21" i="19"/>
  <c r="BU17" i="17"/>
  <c r="CB22" i="17"/>
  <c r="BK19" i="13"/>
  <c r="U19" i="13"/>
  <c r="V19" i="13"/>
  <c r="AG18" i="20"/>
  <c r="AJ23" i="20"/>
  <c r="AS23" i="25"/>
  <c r="AR17" i="13"/>
  <c r="AM19" i="22"/>
  <c r="CB23" i="20"/>
  <c r="CE23" i="19"/>
  <c r="BM19" i="19"/>
  <c r="BT22" i="17"/>
  <c r="E17" i="17"/>
  <c r="CE18" i="17"/>
  <c r="I18" i="17"/>
  <c r="BN19" i="13"/>
  <c r="BO19" i="13"/>
  <c r="Y19" i="13"/>
  <c r="AI22" i="25"/>
  <c r="BU17" i="19"/>
  <c r="BN21" i="17"/>
  <c r="CC17" i="13"/>
  <c r="BH19" i="13"/>
  <c r="AL18" i="13"/>
  <c r="BC19" i="25"/>
  <c r="K19" i="19"/>
  <c r="J17" i="17"/>
  <c r="BQ17" i="17"/>
  <c r="H19" i="13"/>
  <c r="CA18" i="13"/>
  <c r="AG22" i="22"/>
  <c r="AG17" i="27"/>
  <c r="AF23" i="17"/>
  <c r="AF17" i="20"/>
  <c r="AX18" i="20"/>
  <c r="AT19" i="25"/>
  <c r="AI17" i="13"/>
  <c r="AF21" i="27"/>
  <c r="AX19" i="13"/>
  <c r="AF18" i="13"/>
  <c r="AK17" i="13"/>
  <c r="I22" i="27"/>
  <c r="BM21" i="27"/>
  <c r="R23" i="25"/>
  <c r="R19" i="27"/>
  <c r="BV19" i="27"/>
  <c r="CB19" i="27"/>
  <c r="I17" i="27"/>
  <c r="D22" i="27"/>
  <c r="G21" i="27"/>
  <c r="P21" i="27"/>
  <c r="BI18" i="27"/>
  <c r="U19" i="25"/>
  <c r="BY19" i="25"/>
  <c r="P22" i="25"/>
  <c r="D21" i="22"/>
  <c r="V17" i="22"/>
  <c r="CA22" i="20"/>
  <c r="F21" i="20"/>
  <c r="T22" i="20"/>
  <c r="BZ19" i="19"/>
  <c r="P23" i="19"/>
  <c r="BF17" i="19"/>
  <c r="D23" i="17"/>
  <c r="BZ19" i="17"/>
  <c r="BH17" i="17"/>
  <c r="R18" i="17"/>
  <c r="BY23" i="13"/>
  <c r="I23" i="13"/>
  <c r="J22" i="13"/>
  <c r="BM22" i="25"/>
  <c r="E21" i="25"/>
  <c r="W18" i="25"/>
  <c r="Y19" i="25"/>
  <c r="CD22" i="25"/>
  <c r="C17" i="25"/>
  <c r="BF17" i="25"/>
  <c r="D22" i="25"/>
  <c r="F22" i="25"/>
  <c r="H22" i="22"/>
  <c r="CC21" i="22"/>
  <c r="BP22" i="22"/>
  <c r="S19" i="22"/>
  <c r="V21" i="22"/>
  <c r="BL19" i="22"/>
  <c r="T19" i="22"/>
  <c r="Y21" i="22"/>
  <c r="D18" i="22"/>
  <c r="Z19" i="22"/>
  <c r="AA23" i="20"/>
  <c r="W21" i="20"/>
  <c r="V18" i="20"/>
  <c r="BG23" i="20"/>
  <c r="CC22" i="20"/>
  <c r="S17" i="20"/>
  <c r="CC17" i="20"/>
  <c r="BJ19" i="20"/>
  <c r="C22" i="20"/>
  <c r="BF19" i="20"/>
  <c r="BF22" i="20"/>
  <c r="CC19" i="19"/>
  <c r="J23" i="19"/>
  <c r="T23" i="19"/>
  <c r="Y17" i="19"/>
  <c r="R22" i="19"/>
  <c r="V22" i="19"/>
  <c r="BX21" i="19"/>
  <c r="K22" i="19"/>
  <c r="BL23" i="19"/>
  <c r="X17" i="19"/>
  <c r="G21" i="19"/>
  <c r="F17" i="19"/>
  <c r="BU23" i="19"/>
  <c r="Z22" i="17"/>
  <c r="L18" i="17"/>
  <c r="CD22" i="17"/>
  <c r="G23" i="17"/>
  <c r="W18" i="17"/>
  <c r="R22" i="17"/>
  <c r="CC22" i="17"/>
  <c r="H19" i="17"/>
  <c r="H23" i="17"/>
  <c r="BK17" i="25"/>
  <c r="W22" i="25"/>
  <c r="H22" i="25"/>
  <c r="BG18" i="25"/>
  <c r="BK18" i="25"/>
  <c r="Y21" i="25"/>
  <c r="C22" i="25"/>
  <c r="I18" i="25"/>
  <c r="BY21" i="25"/>
  <c r="BN19" i="25"/>
  <c r="BU21" i="25"/>
  <c r="W18" i="22"/>
  <c r="Z21" i="22"/>
  <c r="BZ18" i="22"/>
  <c r="BL18" i="22"/>
  <c r="P22" i="22"/>
  <c r="T17" i="22"/>
  <c r="BV22" i="22"/>
  <c r="V23" i="22"/>
  <c r="BL21" i="22"/>
  <c r="H18" i="22"/>
  <c r="K19" i="20"/>
  <c r="BJ21" i="20"/>
  <c r="BG19" i="20"/>
  <c r="BO18" i="20"/>
  <c r="BJ22" i="20"/>
  <c r="E22" i="20"/>
  <c r="C21" i="20"/>
  <c r="BP22" i="20"/>
  <c r="K17" i="20"/>
  <c r="U22" i="20"/>
  <c r="I22" i="20"/>
  <c r="Z18" i="19"/>
  <c r="BN22" i="19"/>
  <c r="Y18" i="19"/>
  <c r="C22" i="19"/>
  <c r="BO17" i="19"/>
  <c r="BG18" i="19"/>
  <c r="CC23" i="19"/>
  <c r="BT23" i="19"/>
  <c r="AA22" i="19"/>
  <c r="U19" i="19"/>
  <c r="G17" i="19"/>
  <c r="P18" i="19"/>
  <c r="K21" i="19"/>
  <c r="BV21" i="17"/>
  <c r="V21" i="25"/>
  <c r="T19" i="25"/>
  <c r="F19" i="25"/>
  <c r="X17" i="25"/>
  <c r="BX18" i="25"/>
  <c r="D23" i="25"/>
  <c r="AA22" i="25"/>
  <c r="BU17" i="25"/>
  <c r="K23" i="25"/>
  <c r="T17" i="25"/>
  <c r="B18" i="25"/>
  <c r="BT18" i="22"/>
  <c r="F23" i="22"/>
  <c r="P19" i="22"/>
  <c r="CB21" i="22"/>
  <c r="R19" i="22"/>
  <c r="D22" i="22"/>
  <c r="BU21" i="22"/>
  <c r="BX18" i="22"/>
  <c r="X17" i="22"/>
  <c r="BK21" i="22"/>
  <c r="BZ23" i="20"/>
  <c r="E18" i="20"/>
  <c r="BO19" i="20"/>
  <c r="BN22" i="20"/>
  <c r="T21" i="20"/>
  <c r="BK17" i="20"/>
  <c r="J18" i="20"/>
  <c r="BJ23" i="20"/>
  <c r="Q21" i="20"/>
  <c r="P22" i="20"/>
  <c r="V21" i="20"/>
  <c r="B21" i="19"/>
  <c r="X23" i="19"/>
  <c r="CB23" i="19"/>
  <c r="BN17" i="19"/>
  <c r="Q22" i="19"/>
  <c r="B18" i="19"/>
  <c r="BG21" i="19"/>
  <c r="BN18" i="19"/>
  <c r="F21" i="19"/>
  <c r="BP17" i="19"/>
  <c r="BH22" i="19"/>
  <c r="Z23" i="19"/>
  <c r="T18" i="19"/>
  <c r="U22" i="19"/>
  <c r="BK18" i="17"/>
  <c r="U19" i="17"/>
  <c r="C19" i="17"/>
  <c r="X17" i="17"/>
  <c r="BK19" i="17"/>
  <c r="BM18" i="17"/>
  <c r="BZ21" i="17"/>
  <c r="BP21" i="17"/>
  <c r="C22" i="17"/>
  <c r="BG18" i="17"/>
  <c r="R23" i="17"/>
  <c r="BY22" i="13"/>
  <c r="I21" i="13"/>
  <c r="E23" i="13"/>
  <c r="J21" i="13"/>
  <c r="F23" i="13"/>
  <c r="BX21" i="13"/>
  <c r="BC23" i="27"/>
  <c r="AY21" i="25"/>
  <c r="AN23" i="25"/>
  <c r="AS23" i="22"/>
  <c r="AE19" i="27"/>
  <c r="AM17" i="25"/>
  <c r="AW17" i="22"/>
  <c r="AN21" i="22"/>
  <c r="AJ17" i="22"/>
  <c r="AS21" i="20"/>
  <c r="AX22" i="19"/>
  <c r="AH17" i="27"/>
  <c r="AD17" i="25"/>
  <c r="AX21" i="22"/>
  <c r="AH23" i="20"/>
  <c r="AH18" i="19"/>
  <c r="Z19" i="13"/>
  <c r="AZ17" i="13"/>
  <c r="E19" i="19"/>
  <c r="CB18" i="17"/>
  <c r="BU19" i="13"/>
  <c r="BX18" i="13"/>
  <c r="AZ18" i="17"/>
  <c r="AK22" i="20"/>
  <c r="BW18" i="19"/>
  <c r="Y23" i="17"/>
  <c r="BI17" i="17"/>
  <c r="BO17" i="13"/>
  <c r="Z17" i="13"/>
  <c r="AG23" i="20"/>
  <c r="AX17" i="25"/>
  <c r="AJ18" i="13"/>
  <c r="AO17" i="13"/>
  <c r="AH23" i="17"/>
  <c r="AK17" i="20"/>
  <c r="BB17" i="20"/>
  <c r="AI21" i="25"/>
  <c r="AR18" i="13"/>
  <c r="AL19" i="27"/>
  <c r="BB19" i="13"/>
  <c r="X21" i="27"/>
  <c r="V19" i="27"/>
  <c r="BX19" i="27"/>
  <c r="T22" i="27"/>
  <c r="BT19" i="27"/>
  <c r="P19" i="27"/>
  <c r="BL22" i="27"/>
  <c r="P22" i="27"/>
  <c r="BW18" i="27"/>
  <c r="BI21" i="27"/>
  <c r="BG17" i="25"/>
  <c r="BT19" i="25"/>
  <c r="BJ19" i="25"/>
  <c r="X21" i="22"/>
  <c r="K22" i="22"/>
  <c r="BI22" i="22"/>
  <c r="Y22" i="20"/>
  <c r="G18" i="20"/>
  <c r="F23" i="20"/>
  <c r="BX18" i="19"/>
  <c r="BW23" i="19"/>
  <c r="D22" i="19"/>
  <c r="BU22" i="17"/>
  <c r="T21" i="17"/>
  <c r="C23" i="17"/>
  <c r="S21" i="13"/>
  <c r="V22" i="13"/>
  <c r="BG23" i="13"/>
  <c r="BH22" i="13"/>
  <c r="Q22" i="25"/>
  <c r="BN22" i="25"/>
  <c r="F21" i="25"/>
  <c r="AA21" i="25"/>
  <c r="BU23" i="25"/>
  <c r="BN21" i="25"/>
  <c r="L18" i="25"/>
  <c r="W19" i="25"/>
  <c r="P21" i="22"/>
  <c r="V18" i="22"/>
  <c r="BM18" i="22"/>
  <c r="M17" i="22"/>
  <c r="G21" i="22"/>
  <c r="D23" i="22"/>
  <c r="U21" i="22"/>
  <c r="E18" i="22"/>
  <c r="BI21" i="22"/>
  <c r="D17" i="22"/>
  <c r="BL17" i="22"/>
  <c r="P21" i="20"/>
  <c r="P18" i="20"/>
  <c r="BK22" i="20"/>
  <c r="U21" i="20"/>
  <c r="F22" i="20"/>
  <c r="BU19" i="20"/>
  <c r="BU18" i="20"/>
  <c r="G21" i="20"/>
  <c r="E23" i="20"/>
  <c r="BH22" i="20"/>
  <c r="T17" i="20"/>
  <c r="F18" i="19"/>
  <c r="BM21" i="19"/>
  <c r="D17" i="19"/>
  <c r="F22" i="19"/>
  <c r="BP23" i="19"/>
  <c r="AA19" i="19"/>
  <c r="D21" i="19"/>
  <c r="CD18" i="19"/>
  <c r="H17" i="19"/>
  <c r="BX23" i="19"/>
  <c r="BK19" i="19"/>
  <c r="V23" i="19"/>
  <c r="BT18" i="19"/>
  <c r="H17" i="17"/>
  <c r="BX22" i="17"/>
  <c r="BG17" i="17"/>
  <c r="X21" i="17"/>
  <c r="BG19" i="17"/>
  <c r="P23" i="17"/>
  <c r="S17" i="17"/>
  <c r="U18" i="17"/>
  <c r="H22" i="17"/>
  <c r="G21" i="25"/>
  <c r="X18" i="25"/>
  <c r="BY22" i="25"/>
  <c r="CA22" i="25"/>
  <c r="BF22" i="25"/>
  <c r="R22" i="25"/>
  <c r="H18" i="25"/>
  <c r="L19" i="25"/>
  <c r="Z23" i="25"/>
  <c r="AA17" i="25"/>
  <c r="BM17" i="22"/>
  <c r="BY21" i="22"/>
  <c r="L22" i="22"/>
  <c r="D19" i="22"/>
  <c r="Y22" i="22"/>
  <c r="L18" i="22"/>
  <c r="CC22" i="22"/>
  <c r="H19" i="22"/>
  <c r="BM23" i="22"/>
  <c r="BX17" i="22"/>
  <c r="AA23" i="22"/>
  <c r="J22" i="20"/>
  <c r="BZ22" i="20"/>
  <c r="BN18" i="20"/>
  <c r="CC19" i="20"/>
  <c r="BF21" i="20"/>
  <c r="BT21" i="20"/>
  <c r="AA18" i="20"/>
  <c r="BG17" i="20"/>
  <c r="J19" i="20"/>
  <c r="Y21" i="20"/>
  <c r="W22" i="20"/>
  <c r="BK22" i="19"/>
  <c r="H23" i="19"/>
  <c r="L18" i="19"/>
  <c r="BF22" i="19"/>
  <c r="I22" i="19"/>
  <c r="K17" i="19"/>
  <c r="CB22" i="19"/>
  <c r="BH23" i="19"/>
  <c r="BL19" i="19"/>
  <c r="R23" i="19"/>
  <c r="U21" i="19"/>
  <c r="BT22" i="19"/>
  <c r="BV23" i="19"/>
  <c r="BH18" i="17"/>
  <c r="BX21" i="25"/>
  <c r="M21" i="25"/>
  <c r="I19" i="25"/>
  <c r="BT22" i="25"/>
  <c r="BX22" i="25"/>
  <c r="CC18" i="25"/>
  <c r="E18" i="25"/>
  <c r="H23" i="25"/>
  <c r="B19" i="25"/>
  <c r="J22" i="25"/>
  <c r="BJ22" i="25"/>
  <c r="BP19" i="22"/>
  <c r="BT23" i="22"/>
  <c r="CB23" i="22"/>
  <c r="T18" i="22"/>
  <c r="BI23" i="22"/>
  <c r="BM22" i="22"/>
  <c r="I17" i="22"/>
  <c r="P23" i="22"/>
  <c r="BZ17" i="22"/>
  <c r="R18" i="22"/>
  <c r="BO23" i="20"/>
  <c r="U19" i="20"/>
  <c r="BY17" i="20"/>
  <c r="BV18" i="20"/>
  <c r="B18" i="20"/>
  <c r="Q19" i="20"/>
  <c r="G23" i="20"/>
  <c r="Y19" i="20"/>
  <c r="BO21" i="20"/>
  <c r="CC21" i="20"/>
  <c r="K23" i="20"/>
  <c r="BV19" i="19"/>
  <c r="R17" i="19"/>
  <c r="J22" i="19"/>
  <c r="S18" i="19"/>
  <c r="BN23" i="19"/>
  <c r="BJ21" i="19"/>
  <c r="S17" i="19"/>
  <c r="BO18" i="19"/>
  <c r="T22" i="19"/>
  <c r="F23" i="19"/>
  <c r="BK21" i="19"/>
  <c r="S23" i="19"/>
  <c r="K23" i="19"/>
  <c r="K17" i="17"/>
  <c r="BK17" i="17"/>
  <c r="U17" i="17"/>
  <c r="BO21" i="17"/>
  <c r="S21" i="17"/>
  <c r="BZ23" i="17"/>
  <c r="Z21" i="17"/>
  <c r="BL19" i="17"/>
  <c r="Z17" i="17"/>
  <c r="C21" i="17"/>
  <c r="BM21" i="17"/>
  <c r="W21" i="13"/>
  <c r="S23" i="13"/>
  <c r="BK21" i="13"/>
  <c r="BK23" i="13"/>
  <c r="BL21" i="13"/>
  <c r="BH23" i="13"/>
  <c r="R23" i="13"/>
  <c r="AS23" i="27"/>
  <c r="AH21" i="25"/>
  <c r="AH19" i="22"/>
  <c r="AW17" i="27"/>
  <c r="AE21" i="27"/>
  <c r="AN22" i="25"/>
  <c r="AO18" i="22"/>
  <c r="AM18" i="22"/>
  <c r="AD22" i="20"/>
  <c r="AG17" i="20"/>
  <c r="AK17" i="19"/>
  <c r="BA23" i="27"/>
  <c r="AE18" i="25"/>
  <c r="AR18" i="22"/>
  <c r="AI17" i="20"/>
  <c r="AZ21" i="19"/>
  <c r="BB22" i="17"/>
  <c r="AF19" i="17"/>
  <c r="AW22" i="13"/>
  <c r="AM18" i="27"/>
  <c r="AZ18" i="25"/>
  <c r="AY17" i="27"/>
  <c r="AK22" i="22"/>
  <c r="BB17" i="22"/>
  <c r="AU22" i="20"/>
  <c r="AD22" i="19"/>
  <c r="AT21" i="17"/>
  <c r="AY18" i="25"/>
  <c r="AL19" i="20"/>
  <c r="AL22" i="13"/>
  <c r="BC17" i="22"/>
  <c r="AT18" i="19"/>
  <c r="AX23" i="17"/>
  <c r="AY22" i="13"/>
  <c r="AX22" i="13"/>
  <c r="AR23" i="22"/>
  <c r="AR22" i="19"/>
  <c r="AM21" i="17"/>
  <c r="AT19" i="27"/>
  <c r="AJ23" i="19"/>
  <c r="AY21" i="13"/>
  <c r="BB23" i="20"/>
  <c r="Z19" i="20"/>
  <c r="I19" i="19"/>
  <c r="BF23" i="17"/>
  <c r="E19" i="13"/>
  <c r="AI19" i="27"/>
  <c r="AT22" i="25"/>
  <c r="Z18" i="20"/>
  <c r="I18" i="19"/>
  <c r="BY19" i="17"/>
  <c r="E18" i="17"/>
  <c r="I19" i="13"/>
  <c r="CB18" i="13"/>
  <c r="AU18" i="13"/>
  <c r="AD17" i="27"/>
  <c r="AG22" i="27"/>
  <c r="AO21" i="17"/>
  <c r="AN18" i="13"/>
  <c r="AT17" i="13"/>
  <c r="AU23" i="19"/>
  <c r="AK18" i="20"/>
  <c r="AT21" i="20"/>
  <c r="AW19" i="25"/>
  <c r="AU19" i="13"/>
  <c r="BG18" i="27"/>
  <c r="Q22" i="27"/>
  <c r="BH19" i="27"/>
  <c r="L19" i="27"/>
  <c r="H22" i="27"/>
  <c r="BL23" i="27"/>
  <c r="CD21" i="27"/>
  <c r="BI21" i="25"/>
  <c r="BO19" i="27"/>
  <c r="BY21" i="27"/>
  <c r="BX19" i="25"/>
  <c r="BM21" i="25"/>
  <c r="Q19" i="25"/>
  <c r="BV18" i="22"/>
  <c r="L17" i="22"/>
  <c r="T23" i="22"/>
  <c r="C19" i="20"/>
  <c r="BN17" i="20"/>
  <c r="BJ23" i="19"/>
  <c r="BV17" i="19"/>
  <c r="BO23" i="19"/>
  <c r="BK23" i="19"/>
  <c r="U22" i="17"/>
  <c r="Y18" i="17"/>
  <c r="BW18" i="17"/>
  <c r="W22" i="13"/>
  <c r="BO21" i="13"/>
  <c r="K23" i="13"/>
  <c r="BL23" i="13"/>
  <c r="Y22" i="25"/>
  <c r="BI22" i="25"/>
  <c r="U23" i="25"/>
  <c r="M23" i="25"/>
  <c r="BZ21" i="25"/>
  <c r="S19" i="25"/>
  <c r="BO18" i="25"/>
  <c r="P18" i="25"/>
  <c r="CA19" i="22"/>
  <c r="BX21" i="22"/>
  <c r="BM21" i="22"/>
  <c r="W17" i="22"/>
  <c r="W21" i="22"/>
  <c r="U23" i="22"/>
  <c r="BZ22" i="22"/>
  <c r="BI19" i="22"/>
  <c r="CA18" i="22"/>
  <c r="BW19" i="22"/>
  <c r="BT19" i="22"/>
  <c r="BP21" i="20"/>
  <c r="G19" i="20"/>
  <c r="K21" i="20"/>
  <c r="Q17" i="20"/>
  <c r="BK18" i="20"/>
  <c r="CB22" i="20"/>
  <c r="BY21" i="20"/>
  <c r="CB21" i="20"/>
  <c r="BY22" i="20"/>
  <c r="BK21" i="20"/>
  <c r="BL21" i="19"/>
  <c r="CD23" i="19"/>
  <c r="Q23" i="19"/>
  <c r="BJ18" i="19"/>
  <c r="Z19" i="19"/>
  <c r="Q21" i="19"/>
  <c r="E22" i="19"/>
  <c r="H19" i="19"/>
  <c r="CB17" i="19"/>
  <c r="BH18" i="19"/>
  <c r="B23" i="19"/>
  <c r="R19" i="19"/>
  <c r="BY23" i="19"/>
  <c r="BT17" i="19"/>
  <c r="BM17" i="17"/>
  <c r="CD18" i="17"/>
  <c r="BV17" i="17"/>
  <c r="I21" i="17"/>
  <c r="Q22" i="17"/>
  <c r="BZ18" i="17"/>
  <c r="BP17" i="17"/>
  <c r="BH19" i="17"/>
  <c r="BG23" i="17"/>
  <c r="C23" i="25"/>
  <c r="BU18" i="25"/>
  <c r="BN17" i="25"/>
  <c r="BF18" i="25"/>
  <c r="D18" i="25"/>
  <c r="Y23" i="25"/>
  <c r="T18" i="25"/>
  <c r="X19" i="25"/>
  <c r="E19" i="25"/>
  <c r="B17" i="25"/>
  <c r="S23" i="22"/>
  <c r="CB18" i="22"/>
  <c r="R17" i="22"/>
  <c r="M18" i="22"/>
  <c r="I18" i="22"/>
  <c r="V19" i="22"/>
  <c r="W23" i="22"/>
  <c r="E21" i="22"/>
  <c r="Z17" i="22"/>
  <c r="BI18" i="22"/>
  <c r="BP17" i="22"/>
  <c r="Q22" i="20"/>
  <c r="BK23" i="20"/>
  <c r="BZ18" i="20"/>
  <c r="BY19" i="20"/>
  <c r="Z17" i="20"/>
  <c r="BT22" i="20"/>
  <c r="G22" i="20"/>
  <c r="BX22" i="20"/>
  <c r="U23" i="20"/>
  <c r="M17" i="20"/>
  <c r="BX17" i="19"/>
  <c r="H22" i="19"/>
  <c r="L19" i="19"/>
  <c r="BK18" i="19"/>
  <c r="BZ21" i="19"/>
  <c r="V17" i="19"/>
  <c r="P22" i="19"/>
  <c r="V21" i="19"/>
  <c r="Q17" i="19"/>
  <c r="BP22" i="19"/>
  <c r="BL17" i="19"/>
  <c r="BO22" i="19"/>
  <c r="BH17" i="19"/>
  <c r="CD21" i="19"/>
  <c r="BU21" i="17"/>
  <c r="CC19" i="25"/>
  <c r="W17" i="25"/>
  <c r="M18" i="25"/>
  <c r="D21" i="25"/>
  <c r="BU22" i="25"/>
  <c r="S21" i="25"/>
  <c r="U18" i="25"/>
  <c r="J18" i="25"/>
  <c r="CB19" i="25"/>
  <c r="K22" i="25"/>
  <c r="L21" i="22"/>
  <c r="AA17" i="22"/>
  <c r="BH17" i="22"/>
  <c r="BV17" i="22"/>
  <c r="CD21" i="22"/>
  <c r="BH18" i="22"/>
  <c r="S17" i="22"/>
  <c r="S21" i="22"/>
  <c r="L19" i="22"/>
  <c r="AA18" i="22"/>
  <c r="H21" i="22"/>
  <c r="BU17" i="20"/>
  <c r="Y18" i="20"/>
  <c r="BG21" i="20"/>
  <c r="S19" i="20"/>
  <c r="AA22" i="20"/>
  <c r="BN23" i="20"/>
  <c r="L22" i="20"/>
  <c r="I18" i="20"/>
  <c r="H17" i="20"/>
  <c r="E17" i="20"/>
  <c r="BO21" i="19"/>
  <c r="B22" i="19"/>
  <c r="CD19" i="19"/>
  <c r="BH19" i="19"/>
  <c r="CC22" i="19"/>
  <c r="C23" i="19"/>
  <c r="CC21" i="19"/>
  <c r="BT21" i="19"/>
  <c r="G18" i="19"/>
  <c r="CB21" i="19"/>
  <c r="J17" i="19"/>
  <c r="BY19" i="19"/>
  <c r="BO19" i="19"/>
  <c r="BF23" i="19"/>
  <c r="CA19" i="17"/>
  <c r="V17" i="17"/>
  <c r="L21" i="17"/>
  <c r="W19" i="17"/>
  <c r="H18" i="17"/>
  <c r="R17" i="17"/>
  <c r="H21" i="17"/>
  <c r="BW23" i="17"/>
  <c r="K22" i="17"/>
  <c r="Q18" i="17"/>
  <c r="BX21" i="17"/>
  <c r="BY21" i="13"/>
  <c r="BU23" i="13"/>
  <c r="I22" i="13"/>
  <c r="G21" i="13"/>
  <c r="F22" i="13"/>
  <c r="R21" i="13"/>
  <c r="AT22" i="27"/>
  <c r="AD21" i="27"/>
  <c r="AK23" i="25"/>
  <c r="AN17" i="22"/>
  <c r="AI21" i="27"/>
  <c r="AD22" i="27"/>
  <c r="AD18" i="25"/>
  <c r="AN22" i="22"/>
  <c r="AG17" i="22"/>
  <c r="AY22" i="20"/>
  <c r="BA19" i="20"/>
  <c r="AZ23" i="19"/>
  <c r="BC18" i="27"/>
  <c r="AJ18" i="22"/>
  <c r="AU23" i="22"/>
  <c r="AD18" i="19"/>
  <c r="AS23" i="19"/>
  <c r="AX22" i="20"/>
  <c r="CA17" i="19"/>
  <c r="BT21" i="17"/>
  <c r="BN17" i="17"/>
  <c r="BP17" i="13"/>
  <c r="AX23" i="20"/>
  <c r="AR19" i="17"/>
  <c r="CC17" i="19"/>
  <c r="BJ19" i="19"/>
  <c r="CA23" i="17"/>
  <c r="BN17" i="13"/>
  <c r="Y17" i="13"/>
  <c r="AD19" i="27"/>
  <c r="AY18" i="19"/>
  <c r="AU19" i="20"/>
  <c r="AD23" i="25"/>
  <c r="AO22" i="27"/>
  <c r="AF22" i="27"/>
  <c r="AI17" i="17"/>
  <c r="BA17" i="13"/>
  <c r="AG17" i="13"/>
  <c r="AH18" i="17"/>
  <c r="AH17" i="20"/>
  <c r="E19" i="27"/>
  <c r="CB18" i="27"/>
  <c r="U21" i="27"/>
  <c r="H18" i="27"/>
  <c r="V18" i="27"/>
  <c r="BT18" i="25"/>
  <c r="BO22" i="27"/>
  <c r="BV21" i="27"/>
  <c r="D19" i="27"/>
  <c r="C18" i="27"/>
  <c r="K17" i="27"/>
  <c r="G18" i="25"/>
  <c r="G22" i="25"/>
  <c r="CA21" i="25"/>
  <c r="CA22" i="22"/>
  <c r="CB22" i="22"/>
  <c r="BF23" i="20"/>
  <c r="X21" i="20"/>
  <c r="BY23" i="20"/>
  <c r="Q18" i="19"/>
  <c r="BG17" i="19"/>
  <c r="H21" i="19"/>
  <c r="K23" i="17"/>
  <c r="D17" i="17"/>
  <c r="S19" i="17"/>
  <c r="BX19" i="17"/>
  <c r="BU22" i="13"/>
  <c r="E22" i="13"/>
  <c r="F21" i="13"/>
  <c r="C21" i="13"/>
  <c r="B21" i="25"/>
  <c r="U22" i="25"/>
  <c r="S22" i="25"/>
  <c r="P17" i="25"/>
  <c r="T21" i="25"/>
  <c r="X21" i="25"/>
  <c r="B23" i="25"/>
  <c r="E22" i="25"/>
  <c r="R21" i="22"/>
  <c r="BH23" i="22"/>
  <c r="CD22" i="22"/>
  <c r="E17" i="22"/>
  <c r="BW18" i="22"/>
  <c r="CB17" i="22"/>
  <c r="T22" i="22"/>
  <c r="W19" i="22"/>
  <c r="R22" i="22"/>
  <c r="BT17" i="22"/>
  <c r="M18" i="20"/>
  <c r="K18" i="20"/>
  <c r="B21" i="20"/>
  <c r="BH21" i="20"/>
  <c r="BO17" i="20"/>
  <c r="Y17" i="20"/>
  <c r="Y23" i="20"/>
  <c r="E21" i="20"/>
  <c r="E19" i="20"/>
  <c r="BY18" i="20"/>
  <c r="BU22" i="20"/>
  <c r="AA17" i="19"/>
  <c r="BM22" i="19"/>
  <c r="BJ17" i="19"/>
  <c r="W18" i="19"/>
  <c r="BU22" i="19"/>
  <c r="D18" i="19"/>
  <c r="BV18" i="19"/>
  <c r="L21" i="19"/>
  <c r="BP18" i="19"/>
  <c r="Z17" i="19"/>
  <c r="BG22" i="19"/>
  <c r="Y19" i="19"/>
  <c r="W19" i="19"/>
  <c r="BY22" i="19"/>
  <c r="BK22" i="17"/>
  <c r="BX17" i="17"/>
  <c r="Y17" i="17"/>
  <c r="Z19" i="17"/>
  <c r="BP19" i="17"/>
  <c r="BP23" i="17"/>
  <c r="R19" i="17"/>
  <c r="CD17" i="17"/>
  <c r="CA18" i="17"/>
  <c r="BJ18" i="25"/>
  <c r="CB22" i="25"/>
  <c r="S17" i="25"/>
  <c r="V23" i="25"/>
  <c r="BO17" i="25"/>
  <c r="BV21" i="25"/>
  <c r="H21" i="25"/>
  <c r="M19" i="25"/>
  <c r="CC21" i="25"/>
  <c r="T22" i="25"/>
  <c r="BX23" i="22"/>
  <c r="BP18" i="22"/>
  <c r="CA17" i="22"/>
  <c r="P18" i="22"/>
  <c r="I22" i="22"/>
  <c r="BT21" i="22"/>
  <c r="BH21" i="22"/>
  <c r="BP21" i="22"/>
  <c r="BI17" i="22"/>
  <c r="BP23" i="22"/>
  <c r="L21" i="20"/>
  <c r="BO22" i="20"/>
  <c r="D21" i="20"/>
  <c r="Q23" i="20"/>
  <c r="CA18" i="20"/>
  <c r="M19" i="20"/>
  <c r="C17" i="20"/>
  <c r="X22" i="20"/>
  <c r="CA19" i="20"/>
  <c r="F17" i="20"/>
  <c r="I23" i="20"/>
  <c r="U17" i="19"/>
  <c r="BI21" i="19"/>
  <c r="S21" i="19"/>
  <c r="L23" i="19"/>
  <c r="BP19" i="19"/>
  <c r="S19" i="19"/>
  <c r="BG19" i="19"/>
  <c r="T17" i="19"/>
  <c r="L22" i="19"/>
  <c r="BP21" i="19"/>
  <c r="BI22" i="19"/>
  <c r="L17" i="19"/>
  <c r="BZ22" i="19"/>
  <c r="Z21" i="19"/>
  <c r="BZ17" i="17"/>
  <c r="BN18" i="25"/>
  <c r="J17" i="25"/>
  <c r="C19" i="25"/>
  <c r="BY17" i="25"/>
  <c r="BZ22" i="25"/>
  <c r="K19" i="25"/>
  <c r="I21" i="25"/>
  <c r="I22" i="25"/>
  <c r="L21" i="25"/>
  <c r="D19" i="25"/>
  <c r="CD18" i="22"/>
  <c r="BM19" i="22"/>
  <c r="C21" i="22"/>
  <c r="BH22" i="22"/>
  <c r="H17" i="22"/>
  <c r="Q22" i="22"/>
  <c r="J23" i="22"/>
  <c r="I19" i="22"/>
  <c r="K21" i="22"/>
  <c r="S18" i="22"/>
  <c r="C22" i="22"/>
  <c r="BN21" i="20"/>
  <c r="B17" i="20"/>
  <c r="BU23" i="20"/>
  <c r="C18" i="20"/>
  <c r="CA21" i="20"/>
  <c r="J21" i="20"/>
  <c r="BG18" i="20"/>
  <c r="B22" i="20"/>
  <c r="CC23" i="20"/>
  <c r="M22" i="20"/>
  <c r="BW21" i="19"/>
  <c r="B17" i="19"/>
  <c r="BZ23" i="19"/>
  <c r="BY21" i="19"/>
  <c r="P21" i="19"/>
  <c r="C21" i="19"/>
  <c r="X21" i="19"/>
  <c r="R21" i="19"/>
  <c r="G19" i="19"/>
  <c r="U18" i="19"/>
  <c r="X18" i="19"/>
  <c r="P17" i="19"/>
  <c r="D19" i="19"/>
  <c r="BF18" i="19"/>
  <c r="AA18" i="17"/>
  <c r="L17" i="17"/>
  <c r="L19" i="17"/>
  <c r="Q21" i="17"/>
  <c r="BO19" i="17"/>
  <c r="D19" i="17"/>
  <c r="K19" i="17"/>
  <c r="V18" i="17"/>
  <c r="BH21" i="17"/>
  <c r="V22" i="17"/>
  <c r="BL23" i="17"/>
  <c r="S22" i="13"/>
  <c r="BT22" i="13"/>
  <c r="BK22" i="13"/>
  <c r="BX22" i="13"/>
  <c r="BL22" i="13"/>
  <c r="C23" i="13"/>
  <c r="AU19" i="27"/>
  <c r="AX17" i="27"/>
  <c r="AO21" i="25"/>
  <c r="AV21" i="22"/>
  <c r="AX19" i="27"/>
  <c r="AJ17" i="27"/>
  <c r="AY17" i="25"/>
  <c r="AX17" i="22"/>
  <c r="BB22" i="22"/>
  <c r="AE18" i="20"/>
  <c r="AW19" i="19"/>
  <c r="BB22" i="27"/>
  <c r="AL19" i="25"/>
  <c r="AY23" i="22"/>
  <c r="AO21" i="20"/>
  <c r="BB19" i="19"/>
  <c r="BA19" i="19"/>
  <c r="AW19" i="17"/>
  <c r="AN21" i="13"/>
  <c r="AF17" i="25"/>
  <c r="AJ22" i="25"/>
  <c r="AJ22" i="27"/>
  <c r="AN17" i="25"/>
  <c r="AW18" i="22"/>
  <c r="AY18" i="20"/>
  <c r="AX17" i="19"/>
  <c r="AD18" i="17"/>
  <c r="AS18" i="17"/>
  <c r="AV22" i="22"/>
  <c r="AE19" i="19"/>
  <c r="AZ17" i="22"/>
  <c r="AO22" i="20"/>
  <c r="AT17" i="19"/>
  <c r="AE19" i="17"/>
  <c r="AD19" i="22"/>
  <c r="AF23" i="22"/>
  <c r="AS18" i="19"/>
  <c r="AK21" i="17"/>
  <c r="AI22" i="13"/>
  <c r="AS22" i="22"/>
  <c r="AE21" i="17"/>
  <c r="AU22" i="17"/>
  <c r="AN22" i="19"/>
  <c r="AF22" i="13"/>
  <c r="AJ17" i="25"/>
  <c r="AE17" i="25"/>
  <c r="AG22" i="20"/>
  <c r="AN18" i="17"/>
  <c r="BA23" i="20"/>
  <c r="AG23" i="22"/>
  <c r="BA18" i="17"/>
  <c r="AL21" i="20"/>
  <c r="AV22" i="19"/>
  <c r="AG23" i="13"/>
  <c r="AW22" i="17"/>
  <c r="AG21" i="22"/>
  <c r="AL22" i="17"/>
  <c r="BB18" i="17"/>
  <c r="Z18" i="17"/>
  <c r="X22" i="17"/>
  <c r="L23" i="17"/>
  <c r="R21" i="17"/>
  <c r="CC21" i="13"/>
  <c r="CC23" i="13"/>
  <c r="P22" i="13"/>
  <c r="V21" i="13"/>
  <c r="Q22" i="13"/>
  <c r="BM21" i="13"/>
  <c r="BA17" i="27"/>
  <c r="AX18" i="27"/>
  <c r="AS17" i="25"/>
  <c r="AF19" i="22"/>
  <c r="AW19" i="27"/>
  <c r="BA22" i="27"/>
  <c r="AV19" i="25"/>
  <c r="BC22" i="22"/>
  <c r="AE23" i="22"/>
  <c r="AN18" i="20"/>
  <c r="AG21" i="19"/>
  <c r="AF19" i="19"/>
  <c r="AH18" i="27"/>
  <c r="AE18" i="22"/>
  <c r="AR22" i="20"/>
  <c r="AM22" i="19"/>
  <c r="AX23" i="19"/>
  <c r="AI23" i="17"/>
  <c r="AF18" i="17"/>
  <c r="AS23" i="13"/>
  <c r="AR23" i="27"/>
  <c r="BB17" i="27"/>
  <c r="AG23" i="25"/>
  <c r="AR19" i="22"/>
  <c r="AH21" i="20"/>
  <c r="AL22" i="19"/>
  <c r="AF21" i="19"/>
  <c r="AU19" i="17"/>
  <c r="BA21" i="22"/>
  <c r="AI19" i="19"/>
  <c r="AK21" i="25"/>
  <c r="AJ17" i="20"/>
  <c r="AK23" i="19"/>
  <c r="AS23" i="17"/>
  <c r="AN21" i="25"/>
  <c r="AJ21" i="25"/>
  <c r="AE21" i="20"/>
  <c r="BB22" i="19"/>
  <c r="AR21" i="13"/>
  <c r="BA19" i="27"/>
  <c r="AE21" i="19"/>
  <c r="AR18" i="19"/>
  <c r="AO21" i="22"/>
  <c r="AH21" i="13"/>
  <c r="D22" i="17"/>
  <c r="Y19" i="17"/>
  <c r="BP18" i="17"/>
  <c r="CD21" i="17"/>
  <c r="BJ21" i="13"/>
  <c r="BJ23" i="13"/>
  <c r="BZ21" i="13"/>
  <c r="BV23" i="13"/>
  <c r="CA21" i="13"/>
  <c r="BW23" i="13"/>
  <c r="BC17" i="27"/>
  <c r="AV22" i="27"/>
  <c r="AN19" i="25"/>
  <c r="AZ23" i="22"/>
  <c r="AK17" i="27"/>
  <c r="AX23" i="27"/>
  <c r="AR22" i="25"/>
  <c r="AV19" i="22"/>
  <c r="AU22" i="22"/>
  <c r="AL17" i="20"/>
  <c r="AE22" i="20"/>
  <c r="AH17" i="19"/>
  <c r="AV21" i="27"/>
  <c r="AW19" i="22"/>
  <c r="AR22" i="22"/>
  <c r="AG18" i="19"/>
  <c r="AE18" i="19"/>
  <c r="AW17" i="17"/>
  <c r="AE18" i="17"/>
  <c r="AF23" i="13"/>
  <c r="BC19" i="27"/>
  <c r="AR19" i="27"/>
  <c r="AZ23" i="27"/>
  <c r="AW23" i="22"/>
  <c r="BA23" i="22"/>
  <c r="AO23" i="20"/>
  <c r="AD17" i="19"/>
  <c r="AZ23" i="17"/>
  <c r="BA17" i="25"/>
  <c r="AW18" i="20"/>
  <c r="AV23" i="27"/>
  <c r="AL19" i="22"/>
  <c r="AL19" i="19"/>
  <c r="AZ22" i="17"/>
  <c r="AK23" i="13"/>
  <c r="AI23" i="27"/>
  <c r="BA17" i="20"/>
  <c r="AF22" i="19"/>
  <c r="AO19" i="17"/>
  <c r="AL22" i="27"/>
  <c r="BA22" i="19"/>
  <c r="AV22" i="13"/>
  <c r="AU23" i="25"/>
  <c r="AL21" i="17"/>
  <c r="AV18" i="17"/>
  <c r="AN17" i="17"/>
  <c r="BV18" i="17"/>
  <c r="Z23" i="17"/>
  <c r="G17" i="17"/>
  <c r="BG21" i="17"/>
  <c r="BN22" i="13"/>
  <c r="E21" i="13"/>
  <c r="CD22" i="13"/>
  <c r="B21" i="13"/>
  <c r="B23" i="13"/>
  <c r="BI21" i="13"/>
  <c r="AN21" i="27"/>
  <c r="AU17" i="25"/>
  <c r="AU18" i="25"/>
  <c r="AO17" i="22"/>
  <c r="AG21" i="25"/>
  <c r="AU21" i="22"/>
  <c r="AI22" i="20"/>
  <c r="AH23" i="27"/>
  <c r="BC18" i="22"/>
  <c r="AR17" i="19"/>
  <c r="AR21" i="17"/>
  <c r="AY23" i="27"/>
  <c r="AZ18" i="27"/>
  <c r="AH22" i="22"/>
  <c r="AN17" i="19"/>
  <c r="AV19" i="17"/>
  <c r="AR22" i="17"/>
  <c r="AS19" i="20"/>
  <c r="AV21" i="13"/>
  <c r="AN18" i="22"/>
  <c r="AM18" i="17"/>
  <c r="AD18" i="20"/>
  <c r="AM18" i="19"/>
  <c r="AI17" i="27"/>
  <c r="AY18" i="22"/>
  <c r="AI18" i="20"/>
  <c r="AS17" i="17"/>
  <c r="AO18" i="20"/>
  <c r="AH23" i="13"/>
  <c r="BC22" i="17"/>
  <c r="AN23" i="13"/>
  <c r="AF17" i="27"/>
  <c r="AJ21" i="22"/>
  <c r="AV22" i="20"/>
  <c r="BC21" i="17"/>
  <c r="AW17" i="19"/>
  <c r="AJ22" i="22"/>
  <c r="AV21" i="17"/>
  <c r="AS21" i="27"/>
  <c r="AY22" i="19"/>
  <c r="AT17" i="27"/>
  <c r="AT23" i="13"/>
  <c r="AZ18" i="19"/>
  <c r="BB22" i="13"/>
  <c r="AR22" i="13"/>
  <c r="D18" i="17"/>
  <c r="BW19" i="17"/>
  <c r="BK21" i="17"/>
  <c r="BM22" i="17"/>
  <c r="BF22" i="13"/>
  <c r="G23" i="13"/>
  <c r="BO22" i="13"/>
  <c r="BI23" i="13"/>
  <c r="BP22" i="13"/>
  <c r="Z23" i="13"/>
  <c r="AY19" i="27"/>
  <c r="AJ21" i="27"/>
  <c r="AW17" i="25"/>
  <c r="BC19" i="22"/>
  <c r="AX22" i="27"/>
  <c r="AU19" i="25"/>
  <c r="AI17" i="25"/>
  <c r="AW22" i="22"/>
  <c r="AV23" i="22"/>
  <c r="AF22" i="20"/>
  <c r="AZ22" i="19"/>
  <c r="AI18" i="27"/>
  <c r="AL22" i="25"/>
  <c r="AK18" i="22"/>
  <c r="AS22" i="20"/>
  <c r="AY21" i="19"/>
  <c r="BB18" i="19"/>
  <c r="AJ17" i="17"/>
  <c r="AS21" i="13"/>
  <c r="AV17" i="25"/>
  <c r="AL18" i="25"/>
  <c r="AD23" i="27"/>
  <c r="AK22" i="25"/>
  <c r="BA17" i="22"/>
  <c r="AZ23" i="20"/>
  <c r="AL21" i="19"/>
  <c r="AY18" i="17"/>
  <c r="AT23" i="17"/>
  <c r="AN19" i="22"/>
  <c r="AT22" i="17"/>
  <c r="AO22" i="22"/>
  <c r="AN21" i="20"/>
  <c r="AJ18" i="19"/>
  <c r="AE21" i="13"/>
  <c r="AX19" i="22"/>
  <c r="AM21" i="22"/>
  <c r="AW18" i="19"/>
  <c r="BC19" i="17"/>
  <c r="AO22" i="13"/>
  <c r="AY22" i="22"/>
  <c r="AU18" i="17"/>
  <c r="AN19" i="17"/>
  <c r="AU21" i="19"/>
  <c r="AV17" i="19"/>
  <c r="V21" i="17"/>
  <c r="I22" i="17"/>
  <c r="BI19" i="17"/>
  <c r="BZ22" i="17"/>
  <c r="H22" i="13"/>
  <c r="Z21" i="13"/>
  <c r="T22" i="13"/>
  <c r="G22" i="13"/>
  <c r="U22" i="13"/>
  <c r="C22" i="13"/>
  <c r="AW23" i="27"/>
  <c r="AS18" i="27"/>
  <c r="AZ17" i="25"/>
  <c r="AU17" i="22"/>
  <c r="AY18" i="27"/>
  <c r="AO23" i="27"/>
  <c r="AD21" i="25"/>
  <c r="AS17" i="22"/>
  <c r="AE17" i="22"/>
  <c r="AL23" i="20"/>
  <c r="BA23" i="19"/>
  <c r="AM23" i="27"/>
  <c r="AU17" i="27"/>
  <c r="AH23" i="22"/>
  <c r="AE23" i="20"/>
  <c r="AR23" i="19"/>
  <c r="AT23" i="19"/>
  <c r="AX18" i="17"/>
  <c r="AF21" i="13"/>
  <c r="AW23" i="13"/>
  <c r="AZ17" i="27"/>
  <c r="AM22" i="27"/>
  <c r="AL17" i="25"/>
  <c r="BB19" i="22"/>
  <c r="BA18" i="20"/>
  <c r="AT21" i="19"/>
  <c r="AD21" i="19"/>
  <c r="AT19" i="17"/>
  <c r="AJ19" i="22"/>
  <c r="AE17" i="19"/>
  <c r="AZ18" i="22"/>
  <c r="AS17" i="20"/>
  <c r="AI18" i="19"/>
  <c r="BB23" i="17"/>
  <c r="AV21" i="25"/>
  <c r="AZ22" i="25"/>
  <c r="AH23" i="19"/>
  <c r="AW21" i="19"/>
  <c r="AX21" i="13"/>
  <c r="AK17" i="25"/>
  <c r="AK18" i="17"/>
  <c r="AY23" i="19"/>
  <c r="AV21" i="20"/>
  <c r="AT21" i="13"/>
  <c r="AI21" i="13"/>
  <c r="AX21" i="17"/>
  <c r="BO18" i="17"/>
  <c r="Y21" i="17"/>
  <c r="Q19" i="17"/>
  <c r="L21" i="13"/>
  <c r="L23" i="13"/>
  <c r="BG21" i="13"/>
  <c r="X23" i="13"/>
  <c r="BH21" i="13"/>
  <c r="Y23" i="13"/>
  <c r="CB22" i="13"/>
  <c r="AY21" i="27"/>
  <c r="AN18" i="25"/>
  <c r="AY19" i="22"/>
  <c r="AJ23" i="27"/>
  <c r="BC22" i="27"/>
  <c r="AJ23" i="25"/>
  <c r="AX23" i="22"/>
  <c r="AR21" i="22"/>
  <c r="AU21" i="20"/>
  <c r="AZ21" i="20"/>
  <c r="AW23" i="19"/>
  <c r="AV17" i="27"/>
  <c r="AV18" i="25"/>
  <c r="AE19" i="22"/>
  <c r="AI23" i="20"/>
  <c r="AG22" i="19"/>
  <c r="AM23" i="17"/>
  <c r="AU17" i="17"/>
  <c r="AS22" i="13"/>
  <c r="AR17" i="27"/>
  <c r="AS18" i="25"/>
  <c r="AI22" i="27"/>
  <c r="AH22" i="25"/>
  <c r="AU19" i="22"/>
  <c r="AY19" i="20"/>
  <c r="AF17" i="19"/>
  <c r="AY19" i="17"/>
  <c r="AO18" i="27"/>
  <c r="AY17" i="20"/>
  <c r="AO21" i="13"/>
  <c r="AM23" i="22"/>
  <c r="BB17" i="19"/>
  <c r="AG17" i="17"/>
  <c r="AT22" i="13"/>
  <c r="AD21" i="13"/>
  <c r="AK23" i="22"/>
  <c r="AM21" i="19"/>
  <c r="AL17" i="17"/>
  <c r="AX23" i="13"/>
  <c r="AV18" i="19"/>
  <c r="AM21" i="13"/>
  <c r="AU21" i="13"/>
  <c r="AL18" i="17"/>
  <c r="AZ21" i="13"/>
  <c r="BB17" i="17"/>
  <c r="AF21" i="22"/>
  <c r="AS19" i="17"/>
  <c r="AY23" i="13"/>
  <c r="BI18" i="17"/>
  <c r="BH23" i="17"/>
  <c r="BN23" i="13"/>
  <c r="CD21" i="13"/>
  <c r="B22" i="13"/>
  <c r="AU21" i="27"/>
  <c r="AR19" i="25"/>
  <c r="AU18" i="27"/>
  <c r="AF22" i="25"/>
  <c r="AF17" i="22"/>
  <c r="AR23" i="20"/>
  <c r="AM21" i="27"/>
  <c r="AL23" i="22"/>
  <c r="AV21" i="19"/>
  <c r="AK19" i="17"/>
  <c r="AN17" i="27"/>
  <c r="AV19" i="19"/>
  <c r="AF18" i="22"/>
  <c r="AV19" i="27"/>
  <c r="AU22" i="27"/>
  <c r="BC23" i="22"/>
  <c r="AL19" i="17"/>
  <c r="BB21" i="27"/>
  <c r="AF18" i="27"/>
  <c r="AN23" i="22"/>
  <c r="AF18" i="19"/>
  <c r="AT18" i="17"/>
  <c r="BB19" i="17"/>
  <c r="AV23" i="19"/>
  <c r="BB21" i="13"/>
  <c r="AT18" i="22"/>
  <c r="AS21" i="17"/>
  <c r="AL22" i="20"/>
  <c r="AU23" i="17"/>
  <c r="AR17" i="17"/>
  <c r="AS19" i="19"/>
  <c r="AM23" i="13"/>
  <c r="G21" i="17"/>
  <c r="T17" i="17"/>
  <c r="BO23" i="17"/>
  <c r="D21" i="13"/>
  <c r="CC22" i="13"/>
  <c r="P21" i="13"/>
  <c r="P23" i="13"/>
  <c r="Q21" i="13"/>
  <c r="J23" i="13"/>
  <c r="K22" i="13"/>
  <c r="AZ21" i="27"/>
  <c r="AG22" i="25"/>
  <c r="AF18" i="25"/>
  <c r="AE23" i="27"/>
  <c r="AS19" i="27"/>
  <c r="AG19" i="25"/>
  <c r="AR17" i="22"/>
  <c r="AZ19" i="22"/>
  <c r="AK17" i="22"/>
  <c r="AV18" i="20"/>
  <c r="AX19" i="19"/>
  <c r="AX21" i="27"/>
  <c r="AR21" i="25"/>
  <c r="AW21" i="22"/>
  <c r="BA21" i="20"/>
  <c r="AE22" i="19"/>
  <c r="AN18" i="19"/>
  <c r="AI22" i="17"/>
  <c r="AJ22" i="13"/>
  <c r="AR18" i="27"/>
  <c r="BC21" i="25"/>
  <c r="AJ18" i="27"/>
  <c r="AH19" i="25"/>
  <c r="AF22" i="22"/>
  <c r="AM23" i="20"/>
  <c r="AS22" i="19"/>
  <c r="BA23" i="17"/>
  <c r="AR22" i="27"/>
  <c r="AR21" i="20"/>
  <c r="BA21" i="17"/>
  <c r="BC21" i="22"/>
  <c r="AE23" i="19"/>
  <c r="AX19" i="17"/>
  <c r="AH22" i="13"/>
  <c r="AS21" i="19"/>
  <c r="AM17" i="22"/>
  <c r="AG17" i="19"/>
  <c r="AK23" i="17"/>
  <c r="AL23" i="13"/>
  <c r="AW17" i="20"/>
  <c r="AE22" i="17"/>
  <c r="AJ22" i="17"/>
  <c r="AY17" i="17"/>
  <c r="AF22" i="17"/>
  <c r="K18" i="17"/>
  <c r="U21" i="17"/>
  <c r="G19" i="17"/>
  <c r="AA21" i="17"/>
  <c r="BJ22" i="13"/>
  <c r="V23" i="13"/>
  <c r="BZ22" i="13"/>
  <c r="CB23" i="13"/>
  <c r="BW22" i="13"/>
  <c r="K21" i="13"/>
  <c r="AL23" i="27"/>
  <c r="AZ22" i="27"/>
  <c r="AD22" i="25"/>
  <c r="AX22" i="22"/>
  <c r="AW22" i="27"/>
  <c r="AR17" i="25"/>
  <c r="AZ21" i="25"/>
  <c r="AL17" i="22"/>
  <c r="AD23" i="22"/>
  <c r="AV23" i="20"/>
  <c r="AJ22" i="19"/>
  <c r="AM17" i="27"/>
  <c r="AY22" i="25"/>
  <c r="BB18" i="22"/>
  <c r="AU18" i="20"/>
  <c r="AD23" i="19"/>
  <c r="AT19" i="19"/>
  <c r="BC17" i="17"/>
  <c r="AW21" i="13"/>
  <c r="AW18" i="25"/>
  <c r="AL21" i="25"/>
  <c r="AF23" i="27"/>
  <c r="AY23" i="25"/>
  <c r="BA18" i="22"/>
  <c r="AI21" i="20"/>
  <c r="AJ21" i="19"/>
  <c r="AT17" i="17"/>
  <c r="AJ19" i="17"/>
  <c r="AU18" i="22"/>
  <c r="AM22" i="17"/>
  <c r="AS18" i="22"/>
  <c r="AG21" i="20"/>
  <c r="AM19" i="19"/>
  <c r="AK21" i="13"/>
  <c r="AS23" i="20"/>
  <c r="AJ23" i="22"/>
  <c r="AF23" i="19"/>
  <c r="AU22" i="13"/>
  <c r="AD21" i="17"/>
  <c r="AK21" i="19"/>
  <c r="AZ23" i="13"/>
  <c r="T19" i="17"/>
  <c r="AA17" i="17"/>
  <c r="BU21" i="13"/>
  <c r="CD23" i="13"/>
  <c r="CA23" i="13"/>
  <c r="AS17" i="27"/>
  <c r="AD22" i="22"/>
  <c r="AO21" i="27"/>
  <c r="AG18" i="22"/>
  <c r="AG19" i="20"/>
  <c r="AM23" i="19"/>
  <c r="AI17" i="22"/>
  <c r="AL17" i="19"/>
  <c r="AD19" i="17"/>
  <c r="AJ23" i="13"/>
  <c r="AD17" i="22"/>
  <c r="AJ19" i="20"/>
  <c r="AT21" i="22"/>
  <c r="AX18" i="19"/>
  <c r="AI23" i="19"/>
  <c r="AM17" i="19"/>
  <c r="AI21" i="17"/>
  <c r="AS22" i="27"/>
  <c r="AK19" i="25"/>
  <c r="AK19" i="20"/>
  <c r="AR21" i="19"/>
  <c r="AE21" i="22"/>
  <c r="AH18" i="25"/>
  <c r="AN19" i="19"/>
  <c r="BB23" i="13"/>
  <c r="AY21" i="20"/>
  <c r="AL21" i="13"/>
  <c r="AH21" i="19"/>
  <c r="AG22" i="13"/>
  <c r="BA19" i="17"/>
  <c r="AN21" i="17"/>
  <c r="G22" i="17"/>
  <c r="AA19" i="17"/>
  <c r="BO22" i="17"/>
  <c r="V19" i="17"/>
  <c r="BF21" i="13"/>
  <c r="W23" i="13"/>
  <c r="BV21" i="13"/>
  <c r="BO23" i="13"/>
  <c r="BP21" i="13"/>
  <c r="BP23" i="13"/>
  <c r="BT23" i="13"/>
  <c r="AG18" i="27"/>
  <c r="AF23" i="25"/>
  <c r="AM22" i="22"/>
  <c r="AM19" i="27"/>
  <c r="BB18" i="27"/>
  <c r="AR18" i="25"/>
  <c r="AL22" i="22"/>
  <c r="AL18" i="22"/>
  <c r="AW21" i="20"/>
  <c r="AM18" i="20"/>
  <c r="BB23" i="19"/>
  <c r="AT23" i="27"/>
  <c r="AI18" i="25"/>
  <c r="AI18" i="22"/>
  <c r="AN22" i="20"/>
  <c r="AI21" i="19"/>
  <c r="AJ18" i="17"/>
  <c r="AF21" i="17"/>
  <c r="BA22" i="13"/>
  <c r="AW18" i="27"/>
  <c r="AZ19" i="27"/>
  <c r="AG21" i="27"/>
  <c r="AX18" i="22"/>
  <c r="AI21" i="22"/>
  <c r="AH22" i="20"/>
  <c r="BA21" i="19"/>
  <c r="AW18" i="17"/>
  <c r="AH17" i="25"/>
  <c r="AF21" i="20"/>
  <c r="AU23" i="13"/>
  <c r="AO19" i="22"/>
  <c r="AJ19" i="19"/>
  <c r="AE23" i="17"/>
  <c r="AE23" i="13"/>
  <c r="AI23" i="13"/>
  <c r="AM21" i="20"/>
  <c r="BA18" i="19"/>
  <c r="AJ21" i="17"/>
  <c r="AR21" i="27"/>
  <c r="AG23" i="19"/>
  <c r="AK22" i="13"/>
  <c r="AO23" i="13"/>
  <c r="AX22" i="17"/>
  <c r="AD23" i="13"/>
  <c r="BL22" i="17"/>
  <c r="T18" i="17"/>
  <c r="BW22" i="17"/>
  <c r="H21" i="13"/>
  <c r="D23" i="13"/>
  <c r="X21" i="13"/>
  <c r="T23" i="13"/>
  <c r="U21" i="13"/>
  <c r="U23" i="13"/>
  <c r="BI22" i="13"/>
  <c r="AT18" i="27"/>
  <c r="AM18" i="25"/>
  <c r="AG17" i="25"/>
  <c r="BB23" i="27"/>
  <c r="BA21" i="27"/>
  <c r="AZ19" i="25"/>
  <c r="BB21" i="22"/>
  <c r="BB23" i="22"/>
  <c r="AR17" i="20"/>
  <c r="AF23" i="20"/>
  <c r="AK18" i="19"/>
  <c r="BB19" i="27"/>
  <c r="AU22" i="25"/>
  <c r="AV17" i="22"/>
  <c r="AD23" i="20"/>
  <c r="BA17" i="19"/>
  <c r="AS22" i="17"/>
  <c r="AX17" i="17"/>
  <c r="AN22" i="13"/>
  <c r="AO17" i="27"/>
  <c r="AY19" i="25"/>
  <c r="AU23" i="27"/>
  <c r="BC22" i="25"/>
  <c r="AT17" i="22"/>
  <c r="AW23" i="20"/>
  <c r="AU22" i="19"/>
  <c r="AU21" i="17"/>
  <c r="AH22" i="27"/>
  <c r="AD21" i="20"/>
  <c r="AZ21" i="17"/>
  <c r="AT22" i="22"/>
  <c r="AI22" i="19"/>
  <c r="AG19" i="17"/>
  <c r="AM22" i="13"/>
  <c r="AK19" i="19"/>
  <c r="AI22" i="22"/>
  <c r="AH22" i="19"/>
  <c r="BB21" i="17"/>
  <c r="AR23" i="13"/>
  <c r="AF19" i="20"/>
  <c r="AK22" i="17"/>
  <c r="BC18" i="17"/>
  <c r="AF17" i="17"/>
  <c r="AZ17" i="19"/>
  <c r="AL23" i="19"/>
  <c r="S23" i="17"/>
  <c r="BG22" i="17"/>
  <c r="T22" i="17"/>
  <c r="CD23" i="17"/>
  <c r="L22" i="13"/>
  <c r="CB21" i="13"/>
  <c r="BG22" i="13"/>
  <c r="Z22" i="13"/>
  <c r="Y22" i="13"/>
  <c r="BM22" i="13"/>
  <c r="AN22" i="27"/>
  <c r="AW21" i="27"/>
  <c r="AD19" i="25"/>
  <c r="AT19" i="22"/>
  <c r="BC21" i="27"/>
  <c r="AG19" i="27"/>
  <c r="AV22" i="25"/>
  <c r="AZ22" i="22"/>
  <c r="AH17" i="22"/>
  <c r="BA22" i="20"/>
  <c r="AH19" i="19"/>
  <c r="AE17" i="27"/>
  <c r="AN18" i="27"/>
  <c r="AD18" i="22"/>
  <c r="AS18" i="20"/>
  <c r="AN21" i="19"/>
  <c r="AS17" i="19"/>
  <c r="AM17" i="17"/>
  <c r="AJ21" i="13"/>
  <c r="BA23" i="13"/>
  <c r="AV18" i="27"/>
  <c r="AE22" i="27"/>
  <c r="BA18" i="25"/>
  <c r="AT23" i="22"/>
  <c r="AM17" i="20"/>
  <c r="BB21" i="19"/>
  <c r="AO18" i="17"/>
  <c r="AD22" i="17"/>
  <c r="AY17" i="22"/>
  <c r="AW22" i="19"/>
  <c r="BA22" i="22"/>
  <c r="AE17" i="20"/>
  <c r="AN23" i="19"/>
  <c r="AN22" i="17"/>
  <c r="AI23" i="22"/>
  <c r="AK21" i="22"/>
  <c r="AX21" i="19"/>
  <c r="AD19" i="19"/>
  <c r="AD22" i="13"/>
  <c r="AY21" i="22"/>
  <c r="AW21" i="17"/>
  <c r="AL18" i="19"/>
  <c r="AM22" i="20"/>
  <c r="AE22" i="13"/>
  <c r="AY22" i="27"/>
  <c r="AE22" i="22"/>
  <c r="AV18" i="22"/>
  <c r="AJ17" i="19"/>
  <c r="AJ19" i="25"/>
  <c r="AZ22" i="20"/>
  <c r="BC21" i="19"/>
  <c r="BA21" i="13"/>
  <c r="AU21" i="25"/>
  <c r="AO22" i="25"/>
  <c r="AW19" i="20"/>
  <c r="AV22" i="17"/>
  <c r="AS21" i="22"/>
  <c r="AH18" i="22"/>
  <c r="AT22" i="19"/>
  <c r="AW22" i="20"/>
  <c r="BC23" i="19"/>
  <c r="AZ22" i="13"/>
  <c r="AW23" i="17"/>
  <c r="AG18" i="17"/>
  <c r="AM19" i="17"/>
  <c r="AF21" i="25"/>
  <c r="BA22" i="17"/>
  <c r="BA18" i="27"/>
  <c r="AV23" i="13"/>
  <c r="AG21" i="13"/>
  <c r="AK17" i="17"/>
  <c r="F12" i="12"/>
  <c r="B12" i="12"/>
  <c r="BW17" i="12"/>
  <c r="V17" i="12"/>
  <c r="BJ22" i="12"/>
  <c r="BT21" i="12"/>
  <c r="S18" i="12"/>
  <c r="T22" i="12"/>
  <c r="AK18" i="12"/>
  <c r="K19" i="12"/>
  <c r="C19" i="12"/>
  <c r="AL22" i="12"/>
  <c r="I12" i="12"/>
  <c r="E12" i="12"/>
  <c r="CE23" i="4"/>
  <c r="BQ21" i="12"/>
  <c r="J23" i="12"/>
  <c r="BQ22" i="12"/>
  <c r="AD23" i="12"/>
  <c r="CE18" i="4"/>
  <c r="H17" i="12"/>
  <c r="BJ23" i="12"/>
  <c r="BF22" i="12"/>
  <c r="AH17" i="12"/>
  <c r="BN23" i="12"/>
  <c r="B22" i="12"/>
  <c r="CE21" i="4"/>
  <c r="D17" i="12"/>
  <c r="S17" i="12"/>
  <c r="L17" i="12"/>
  <c r="AH21" i="12"/>
  <c r="H12" i="12"/>
  <c r="CE21" i="12"/>
  <c r="BJ18" i="12"/>
  <c r="Y17" i="12"/>
  <c r="BC17" i="12"/>
  <c r="BY19" i="12"/>
  <c r="BQ19" i="12"/>
  <c r="AV23" i="12"/>
  <c r="CE17" i="12"/>
  <c r="BW18" i="12"/>
  <c r="BQ19" i="4"/>
  <c r="BQ23" i="12"/>
  <c r="CA17" i="12"/>
  <c r="L12" i="12"/>
  <c r="D12" i="12"/>
  <c r="BQ23" i="4"/>
  <c r="BO19" i="12"/>
  <c r="CE22" i="4"/>
  <c r="CE22" i="12"/>
  <c r="BQ22" i="4"/>
  <c r="CE19" i="12"/>
  <c r="AH23" i="12"/>
  <c r="BQ17" i="4"/>
  <c r="F17" i="12"/>
  <c r="AW17" i="12"/>
  <c r="K12" i="12"/>
  <c r="G12" i="12"/>
  <c r="C12" i="12"/>
  <c r="CE17" i="4"/>
  <c r="Q17" i="12"/>
  <c r="U17" i="12"/>
  <c r="AO17" i="12"/>
  <c r="BQ17" i="12"/>
  <c r="F22" i="12"/>
  <c r="AS19" i="12"/>
  <c r="F18" i="12"/>
  <c r="BQ18" i="12"/>
  <c r="BQ21" i="4"/>
  <c r="CE23" i="12"/>
  <c r="CE18" i="12"/>
  <c r="U19" i="12"/>
  <c r="AE19" i="12"/>
  <c r="J12" i="12"/>
  <c r="CE19" i="4"/>
  <c r="BK18" i="12"/>
  <c r="Z17" i="12"/>
  <c r="BA19" i="12"/>
  <c r="X17" i="12"/>
  <c r="BX22" i="12"/>
  <c r="AG18" i="12"/>
  <c r="W17" i="12"/>
  <c r="P17" i="12"/>
  <c r="BQ18" i="4"/>
  <c r="BY17" i="12"/>
  <c r="BO18" i="12"/>
  <c r="BG17" i="12"/>
  <c r="AZ22" i="12"/>
  <c r="AR23" i="12"/>
  <c r="R17" i="12"/>
  <c r="K18" i="12"/>
  <c r="C17" i="12"/>
  <c r="CB23" i="12"/>
  <c r="BM18" i="12"/>
  <c r="AM17" i="12"/>
  <c r="G18" i="12"/>
  <c r="AK26" i="17" l="1"/>
  <c r="BA20" i="27"/>
  <c r="BA34" i="27" s="1"/>
  <c r="AM44" i="17"/>
  <c r="AG20" i="17"/>
  <c r="AG34" i="17" s="1"/>
  <c r="AH20" i="22"/>
  <c r="AH34" i="22" s="1"/>
  <c r="AW44" i="20"/>
  <c r="AJ44" i="25"/>
  <c r="AJ26" i="19"/>
  <c r="AV20" i="22"/>
  <c r="AV34" i="22" s="1"/>
  <c r="AL20" i="19"/>
  <c r="AL34" i="19" s="1"/>
  <c r="AD44" i="19"/>
  <c r="AE26" i="20"/>
  <c r="AY26" i="22"/>
  <c r="AO20" i="17"/>
  <c r="AO34" i="17" s="1"/>
  <c r="AM26" i="20"/>
  <c r="BA20" i="25"/>
  <c r="BA34" i="25" s="1"/>
  <c r="AV20" i="27"/>
  <c r="AV34" i="27" s="1"/>
  <c r="AM26" i="17"/>
  <c r="AS26" i="19"/>
  <c r="AS20" i="20"/>
  <c r="AS34" i="20" s="1"/>
  <c r="AD20" i="22"/>
  <c r="AD34" i="22" s="1"/>
  <c r="AN20" i="27"/>
  <c r="AN34" i="27" s="1"/>
  <c r="AE26" i="27"/>
  <c r="AH44" i="19"/>
  <c r="AH26" i="22"/>
  <c r="AG44" i="27"/>
  <c r="AT44" i="22"/>
  <c r="AD44" i="25"/>
  <c r="AZ26" i="19"/>
  <c r="AZ33" i="19"/>
  <c r="AF26" i="17"/>
  <c r="BC20" i="17"/>
  <c r="BC34" i="17" s="1"/>
  <c r="AF44" i="20"/>
  <c r="AK44" i="19"/>
  <c r="AG44" i="17"/>
  <c r="AT26" i="22"/>
  <c r="AY44" i="25"/>
  <c r="AO26" i="27"/>
  <c r="AX26" i="17"/>
  <c r="BA26" i="19"/>
  <c r="AV26" i="22"/>
  <c r="BB44" i="27"/>
  <c r="AK20" i="19"/>
  <c r="AK34" i="19" s="1"/>
  <c r="AR26" i="20"/>
  <c r="AZ44" i="25"/>
  <c r="AG26" i="25"/>
  <c r="AM20" i="25"/>
  <c r="AM34" i="25" s="1"/>
  <c r="AT20" i="27"/>
  <c r="AT34" i="27" s="1"/>
  <c r="T20" i="17"/>
  <c r="T34" i="17" s="1"/>
  <c r="BA20" i="19"/>
  <c r="BA34" i="19" s="1"/>
  <c r="AJ44" i="19"/>
  <c r="AO44" i="22"/>
  <c r="AH26" i="25"/>
  <c r="AW20" i="17"/>
  <c r="AW34" i="17" s="1"/>
  <c r="AX20" i="22"/>
  <c r="AX34" i="22" s="1"/>
  <c r="AZ44" i="27"/>
  <c r="AW20" i="27"/>
  <c r="AW34" i="27" s="1"/>
  <c r="AJ20" i="17"/>
  <c r="AJ34" i="17" s="1"/>
  <c r="AI20" i="22"/>
  <c r="AI34" i="22" s="1"/>
  <c r="AI20" i="25"/>
  <c r="AI34" i="25" s="1"/>
  <c r="AM20" i="20"/>
  <c r="AM34" i="20" s="1"/>
  <c r="AL20" i="22"/>
  <c r="AL34" i="22" s="1"/>
  <c r="AR20" i="25"/>
  <c r="AR34" i="25" s="1"/>
  <c r="BB20" i="27"/>
  <c r="BB34" i="27" s="1"/>
  <c r="AM44" i="27"/>
  <c r="AG20" i="27"/>
  <c r="AG34" i="27" s="1"/>
  <c r="V44" i="17"/>
  <c r="AA44" i="17"/>
  <c r="BA44" i="17"/>
  <c r="AN44" i="19"/>
  <c r="AH20" i="25"/>
  <c r="AH34" i="25" s="1"/>
  <c r="AK44" i="20"/>
  <c r="AK44" i="25"/>
  <c r="AM26" i="19"/>
  <c r="AX20" i="19"/>
  <c r="AX34" i="19" s="1"/>
  <c r="AJ44" i="20"/>
  <c r="AD26" i="22"/>
  <c r="AD44" i="17"/>
  <c r="AL33" i="19"/>
  <c r="AL26" i="19"/>
  <c r="AI26" i="22"/>
  <c r="AG44" i="20"/>
  <c r="AG20" i="22"/>
  <c r="AG34" i="22" s="1"/>
  <c r="AS26" i="27"/>
  <c r="AA26" i="17"/>
  <c r="T44" i="17"/>
  <c r="AM44" i="19"/>
  <c r="AS20" i="22"/>
  <c r="AS34" i="22" s="1"/>
  <c r="AU20" i="22"/>
  <c r="AU34" i="22" s="1"/>
  <c r="AJ44" i="17"/>
  <c r="AT26" i="17"/>
  <c r="BA20" i="22"/>
  <c r="BA34" i="22" s="1"/>
  <c r="AW20" i="25"/>
  <c r="AW34" i="25" s="1"/>
  <c r="BC26" i="17"/>
  <c r="AT44" i="19"/>
  <c r="AU20" i="20"/>
  <c r="AU34" i="20" s="1"/>
  <c r="BB20" i="22"/>
  <c r="BB34" i="22" s="1"/>
  <c r="AM26" i="27"/>
  <c r="AL33" i="22"/>
  <c r="AL26" i="22"/>
  <c r="AR26" i="25"/>
  <c r="G44" i="17"/>
  <c r="K20" i="17"/>
  <c r="K34" i="17" s="1"/>
  <c r="AY26" i="17"/>
  <c r="AW26" i="20"/>
  <c r="AG26" i="19"/>
  <c r="AM26" i="22"/>
  <c r="AX44" i="17"/>
  <c r="AH44" i="25"/>
  <c r="AJ20" i="27"/>
  <c r="AJ34" i="27" s="1"/>
  <c r="AR20" i="27"/>
  <c r="AR34" i="27" s="1"/>
  <c r="AN20" i="19"/>
  <c r="AN34" i="19" s="1"/>
  <c r="AX44" i="19"/>
  <c r="AV20" i="20"/>
  <c r="AV34" i="20" s="1"/>
  <c r="AK26" i="22"/>
  <c r="AZ44" i="22"/>
  <c r="AR26" i="22"/>
  <c r="AG44" i="25"/>
  <c r="AS44" i="27"/>
  <c r="AF20" i="25"/>
  <c r="AF34" i="25" s="1"/>
  <c r="T26" i="17"/>
  <c r="AS44" i="19"/>
  <c r="AR26" i="17"/>
  <c r="AT20" i="22"/>
  <c r="AT34" i="22" s="1"/>
  <c r="BB44" i="17"/>
  <c r="AT20" i="17"/>
  <c r="AT34" i="17" s="1"/>
  <c r="AF20" i="19"/>
  <c r="AF34" i="19" s="1"/>
  <c r="AF20" i="27"/>
  <c r="AF34" i="27" s="1"/>
  <c r="AL44" i="17"/>
  <c r="AV44" i="27"/>
  <c r="AF20" i="22"/>
  <c r="AF34" i="22" s="1"/>
  <c r="AV44" i="19"/>
  <c r="AN26" i="27"/>
  <c r="AK44" i="17"/>
  <c r="AF26" i="22"/>
  <c r="AU20" i="27"/>
  <c r="AU34" i="27" s="1"/>
  <c r="AR44" i="25"/>
  <c r="BI20" i="17"/>
  <c r="BI34" i="17" s="1"/>
  <c r="AS44" i="17"/>
  <c r="BB26" i="17"/>
  <c r="AL20" i="17"/>
  <c r="AL34" i="17" s="1"/>
  <c r="AV20" i="19"/>
  <c r="AV34" i="19" s="1"/>
  <c r="AL26" i="17"/>
  <c r="AL33" i="17"/>
  <c r="AG26" i="17"/>
  <c r="BB26" i="19"/>
  <c r="AY26" i="20"/>
  <c r="AO20" i="27"/>
  <c r="AO34" i="27" s="1"/>
  <c r="AY44" i="17"/>
  <c r="AF26" i="19"/>
  <c r="AY44" i="20"/>
  <c r="AU44" i="22"/>
  <c r="AS20" i="25"/>
  <c r="AS34" i="25" s="1"/>
  <c r="AR26" i="27"/>
  <c r="AU26" i="17"/>
  <c r="AE44" i="22"/>
  <c r="AV20" i="25"/>
  <c r="AV34" i="25" s="1"/>
  <c r="AV26" i="27"/>
  <c r="AY44" i="22"/>
  <c r="AN20" i="25"/>
  <c r="AN34" i="25" s="1"/>
  <c r="Q44" i="17"/>
  <c r="BO20" i="17"/>
  <c r="BO34" i="17" s="1"/>
  <c r="AK20" i="17"/>
  <c r="AK34" i="17" s="1"/>
  <c r="AK26" i="25"/>
  <c r="AI20" i="19"/>
  <c r="AI34" i="19" s="1"/>
  <c r="AS26" i="20"/>
  <c r="AZ20" i="22"/>
  <c r="AZ34" i="22" s="1"/>
  <c r="AE26" i="19"/>
  <c r="AJ44" i="22"/>
  <c r="AT44" i="17"/>
  <c r="BA20" i="20"/>
  <c r="BA34" i="20" s="1"/>
  <c r="BB44" i="22"/>
  <c r="AL33" i="25"/>
  <c r="AL26" i="25"/>
  <c r="AZ26" i="27"/>
  <c r="AZ33" i="27"/>
  <c r="AX20" i="17"/>
  <c r="AX34" i="17" s="1"/>
  <c r="AU26" i="27"/>
  <c r="AE26" i="22"/>
  <c r="AS26" i="22"/>
  <c r="AY20" i="27"/>
  <c r="AY34" i="27" s="1"/>
  <c r="AU26" i="22"/>
  <c r="AZ33" i="25"/>
  <c r="AZ26" i="25"/>
  <c r="J7" i="25"/>
  <c r="AZ35" i="25" s="1"/>
  <c r="AZ43" i="25" s="1"/>
  <c r="AS20" i="27"/>
  <c r="AS34" i="27" s="1"/>
  <c r="BI44" i="17"/>
  <c r="AV26" i="19"/>
  <c r="AN44" i="17"/>
  <c r="AU20" i="17"/>
  <c r="AU34" i="17" s="1"/>
  <c r="BC44" i="17"/>
  <c r="AW20" i="19"/>
  <c r="AW34" i="19" s="1"/>
  <c r="AX44" i="22"/>
  <c r="AJ20" i="19"/>
  <c r="AJ34" i="19" s="1"/>
  <c r="AN44" i="22"/>
  <c r="AY20" i="17"/>
  <c r="AY34" i="17" s="1"/>
  <c r="BA26" i="22"/>
  <c r="AL20" i="25"/>
  <c r="AL34" i="25" s="1"/>
  <c r="AV26" i="25"/>
  <c r="AJ26" i="17"/>
  <c r="BB20" i="19"/>
  <c r="BB34" i="19" s="1"/>
  <c r="AK20" i="22"/>
  <c r="AK34" i="22" s="1"/>
  <c r="AI20" i="27"/>
  <c r="AI34" i="27" s="1"/>
  <c r="AI26" i="25"/>
  <c r="AU44" i="25"/>
  <c r="BC44" i="22"/>
  <c r="AW26" i="25"/>
  <c r="AY44" i="27"/>
  <c r="BW44" i="17"/>
  <c r="D20" i="17"/>
  <c r="D34" i="17" s="1"/>
  <c r="AZ20" i="19"/>
  <c r="AZ34" i="19" s="1"/>
  <c r="AT26" i="27"/>
  <c r="AW26" i="19"/>
  <c r="AF26" i="27"/>
  <c r="AO20" i="20"/>
  <c r="AO34" i="20" s="1"/>
  <c r="AS26" i="17"/>
  <c r="AI20" i="20"/>
  <c r="AI34" i="20" s="1"/>
  <c r="AY20" i="22"/>
  <c r="AY34" i="22" s="1"/>
  <c r="AI26" i="27"/>
  <c r="AM20" i="19"/>
  <c r="AM34" i="19" s="1"/>
  <c r="AD20" i="20"/>
  <c r="AD34" i="20" s="1"/>
  <c r="AM20" i="17"/>
  <c r="AM34" i="17" s="1"/>
  <c r="AN20" i="22"/>
  <c r="AN34" i="22" s="1"/>
  <c r="AS44" i="20"/>
  <c r="AV44" i="17"/>
  <c r="AN26" i="19"/>
  <c r="AZ20" i="27"/>
  <c r="AZ34" i="27" s="1"/>
  <c r="AR26" i="19"/>
  <c r="BC20" i="22"/>
  <c r="BC34" i="22" s="1"/>
  <c r="AO26" i="22"/>
  <c r="AU20" i="25"/>
  <c r="AU34" i="25" s="1"/>
  <c r="AU26" i="25"/>
  <c r="G26" i="17"/>
  <c r="G3" i="17"/>
  <c r="G4" i="17" s="1"/>
  <c r="BV20" i="17"/>
  <c r="BV34" i="17" s="1"/>
  <c r="AN26" i="17"/>
  <c r="AV20" i="17"/>
  <c r="AV34" i="17" s="1"/>
  <c r="AO44" i="17"/>
  <c r="BA26" i="20"/>
  <c r="AL44" i="19"/>
  <c r="AL44" i="22"/>
  <c r="AW20" i="20"/>
  <c r="AW34" i="20" s="1"/>
  <c r="BA26" i="25"/>
  <c r="AD26" i="19"/>
  <c r="AR44" i="27"/>
  <c r="BC44" i="27"/>
  <c r="AE20" i="17"/>
  <c r="AE34" i="17" s="1"/>
  <c r="AW26" i="17"/>
  <c r="G7" i="17"/>
  <c r="AW35" i="17" s="1"/>
  <c r="AW43" i="17" s="1"/>
  <c r="AE20" i="19"/>
  <c r="AE34" i="19" s="1"/>
  <c r="AG20" i="19"/>
  <c r="AG34" i="19" s="1"/>
  <c r="AW44" i="22"/>
  <c r="AH26" i="19"/>
  <c r="AL26" i="20"/>
  <c r="AL33" i="20"/>
  <c r="AV44" i="22"/>
  <c r="AK26" i="27"/>
  <c r="AN44" i="25"/>
  <c r="BC26" i="27"/>
  <c r="BP20" i="17"/>
  <c r="BP34" i="17" s="1"/>
  <c r="Y44" i="17"/>
  <c r="AR20" i="19"/>
  <c r="AR34" i="19" s="1"/>
  <c r="BA44" i="27"/>
  <c r="AJ26" i="20"/>
  <c r="H6" i="20"/>
  <c r="AJ35" i="20" s="1"/>
  <c r="AJ43" i="20" s="1"/>
  <c r="AI44" i="19"/>
  <c r="AU44" i="17"/>
  <c r="AR44" i="22"/>
  <c r="BB26" i="27"/>
  <c r="AF20" i="17"/>
  <c r="AF34" i="17" s="1"/>
  <c r="AE20" i="22"/>
  <c r="AE34" i="22" s="1"/>
  <c r="AH20" i="27"/>
  <c r="AH34" i="27" s="1"/>
  <c r="AF44" i="19"/>
  <c r="AN20" i="20"/>
  <c r="AN34" i="20" s="1"/>
  <c r="AV44" i="25"/>
  <c r="AW44" i="27"/>
  <c r="AF44" i="22"/>
  <c r="AS26" i="25"/>
  <c r="AX20" i="27"/>
  <c r="AX34" i="27" s="1"/>
  <c r="BA26" i="27"/>
  <c r="Z20" i="17"/>
  <c r="Z34" i="17" s="1"/>
  <c r="BB20" i="17"/>
  <c r="BB34" i="17" s="1"/>
  <c r="BA20" i="17"/>
  <c r="BA34" i="17" s="1"/>
  <c r="AN20" i="17"/>
  <c r="AN34" i="17" s="1"/>
  <c r="AE26" i="25"/>
  <c r="AJ26" i="25"/>
  <c r="AS20" i="19"/>
  <c r="AS34" i="19" s="1"/>
  <c r="AD44" i="22"/>
  <c r="AE44" i="17"/>
  <c r="AT26" i="19"/>
  <c r="AZ26" i="22"/>
  <c r="AZ33" i="22"/>
  <c r="AE44" i="19"/>
  <c r="AS20" i="17"/>
  <c r="AS34" i="17" s="1"/>
  <c r="AD20" i="17"/>
  <c r="AD34" i="17" s="1"/>
  <c r="AX26" i="19"/>
  <c r="AY20" i="20"/>
  <c r="AY34" i="20" s="1"/>
  <c r="AW20" i="22"/>
  <c r="AW34" i="22" s="1"/>
  <c r="AN26" i="25"/>
  <c r="AF26" i="25"/>
  <c r="AW44" i="17"/>
  <c r="BA44" i="19"/>
  <c r="BB44" i="19"/>
  <c r="AL44" i="25"/>
  <c r="AW44" i="19"/>
  <c r="AE20" i="20"/>
  <c r="AE34" i="20" s="1"/>
  <c r="AX26" i="22"/>
  <c r="AY26" i="25"/>
  <c r="AJ26" i="27"/>
  <c r="AX44" i="27"/>
  <c r="AX26" i="27"/>
  <c r="AU44" i="27"/>
  <c r="V20" i="17"/>
  <c r="V34" i="17" s="1"/>
  <c r="K44" i="17"/>
  <c r="D44" i="17"/>
  <c r="BO44" i="17"/>
  <c r="L44" i="17"/>
  <c r="L3" i="17"/>
  <c r="L4" i="17" s="1"/>
  <c r="L26" i="17"/>
  <c r="AA20" i="17"/>
  <c r="AA34" i="17" s="1"/>
  <c r="BF20" i="19"/>
  <c r="BF34" i="19" s="1"/>
  <c r="D44" i="19"/>
  <c r="P26" i="19"/>
  <c r="X20" i="19"/>
  <c r="X34" i="19" s="1"/>
  <c r="U20" i="19"/>
  <c r="U34" i="19" s="1"/>
  <c r="G44" i="19"/>
  <c r="B3" i="19"/>
  <c r="B7" i="19" s="1"/>
  <c r="AR35" i="19" s="1"/>
  <c r="AR43" i="19" s="1"/>
  <c r="B26" i="19"/>
  <c r="B4" i="19"/>
  <c r="BG20" i="20"/>
  <c r="BG34" i="20" s="1"/>
  <c r="C20" i="20"/>
  <c r="C34" i="20" s="1"/>
  <c r="B26" i="20"/>
  <c r="B3" i="20"/>
  <c r="B4" i="20" s="1"/>
  <c r="S20" i="22"/>
  <c r="S34" i="22" s="1"/>
  <c r="I44" i="22"/>
  <c r="H26" i="22"/>
  <c r="H3" i="22"/>
  <c r="H6" i="22" s="1"/>
  <c r="AJ35" i="22" s="1"/>
  <c r="AJ43" i="22" s="1"/>
  <c r="BM44" i="22"/>
  <c r="CD20" i="22"/>
  <c r="CD34" i="22" s="1"/>
  <c r="D44" i="25"/>
  <c r="K44" i="25"/>
  <c r="BY26" i="25"/>
  <c r="C44" i="25"/>
  <c r="J3" i="25"/>
  <c r="J9" i="25" s="1"/>
  <c r="CB35" i="25" s="1"/>
  <c r="CB43" i="25" s="1"/>
  <c r="J26" i="25"/>
  <c r="J33" i="25"/>
  <c r="J4" i="25"/>
  <c r="BN20" i="25"/>
  <c r="BN34" i="25" s="1"/>
  <c r="BZ26" i="17"/>
  <c r="L26" i="19"/>
  <c r="L3" i="19"/>
  <c r="L8" i="19" s="1"/>
  <c r="BP35" i="19" s="1"/>
  <c r="BP43" i="19" s="1"/>
  <c r="T26" i="19"/>
  <c r="BG44" i="19"/>
  <c r="S44" i="19"/>
  <c r="BP44" i="19"/>
  <c r="U26" i="19"/>
  <c r="F3" i="20"/>
  <c r="F4" i="20" s="1"/>
  <c r="F26" i="20"/>
  <c r="CA44" i="20"/>
  <c r="C26" i="20"/>
  <c r="C3" i="20"/>
  <c r="C4" i="20" s="1"/>
  <c r="M44" i="20"/>
  <c r="CA20" i="20"/>
  <c r="CA34" i="20" s="1"/>
  <c r="BI26" i="22"/>
  <c r="P20" i="22"/>
  <c r="P34" i="22" s="1"/>
  <c r="CA26" i="22"/>
  <c r="BP20" i="22"/>
  <c r="BP34" i="22" s="1"/>
  <c r="M44" i="25"/>
  <c r="BO26" i="25"/>
  <c r="S26" i="25"/>
  <c r="BJ20" i="25"/>
  <c r="BJ34" i="25" s="1"/>
  <c r="CA20" i="17"/>
  <c r="CA34" i="17" s="1"/>
  <c r="CD26" i="17"/>
  <c r="R44" i="17"/>
  <c r="BP44" i="17"/>
  <c r="Z44" i="17"/>
  <c r="Y26" i="17"/>
  <c r="BX26" i="17"/>
  <c r="W44" i="19"/>
  <c r="Y44" i="19"/>
  <c r="Z26" i="19"/>
  <c r="BP20" i="19"/>
  <c r="BP34" i="19" s="1"/>
  <c r="BV20" i="19"/>
  <c r="BV34" i="19" s="1"/>
  <c r="D20" i="19"/>
  <c r="D34" i="19" s="1"/>
  <c r="W20" i="19"/>
  <c r="W34" i="19" s="1"/>
  <c r="BJ26" i="19"/>
  <c r="AA26" i="19"/>
  <c r="BY20" i="20"/>
  <c r="BY34" i="20" s="1"/>
  <c r="E44" i="20"/>
  <c r="Y26" i="20"/>
  <c r="BO26" i="20"/>
  <c r="K20" i="20"/>
  <c r="K34" i="20" s="1"/>
  <c r="M20" i="20"/>
  <c r="M34" i="20" s="1"/>
  <c r="BT26" i="22"/>
  <c r="W44" i="22"/>
  <c r="CB26" i="22"/>
  <c r="CB33" i="22"/>
  <c r="BW20" i="22"/>
  <c r="BW34" i="22" s="1"/>
  <c r="E3" i="22"/>
  <c r="E9" i="22" s="1"/>
  <c r="BW35" i="22" s="1"/>
  <c r="BW43" i="22" s="1"/>
  <c r="E26" i="22"/>
  <c r="P26" i="25"/>
  <c r="BX44" i="17"/>
  <c r="S44" i="17"/>
  <c r="D3" i="17"/>
  <c r="D9" i="17" s="1"/>
  <c r="BV35" i="17" s="1"/>
  <c r="BV43" i="17" s="1"/>
  <c r="D26" i="17"/>
  <c r="BG26" i="19"/>
  <c r="Q20" i="19"/>
  <c r="Q34" i="19" s="1"/>
  <c r="G20" i="25"/>
  <c r="G34" i="25" s="1"/>
  <c r="K26" i="27"/>
  <c r="K3" i="27"/>
  <c r="K8" i="27" s="1"/>
  <c r="BO35" i="27" s="1"/>
  <c r="BO43" i="27" s="1"/>
  <c r="C20" i="27"/>
  <c r="C34" i="27" s="1"/>
  <c r="D44" i="27"/>
  <c r="BT20" i="25"/>
  <c r="BT34" i="25" s="1"/>
  <c r="V20" i="27"/>
  <c r="V34" i="27" s="1"/>
  <c r="H20" i="27"/>
  <c r="H34" i="27" s="1"/>
  <c r="CB20" i="27"/>
  <c r="CB34" i="27" s="1"/>
  <c r="E44" i="27"/>
  <c r="AH26" i="20"/>
  <c r="F6" i="20"/>
  <c r="AH35" i="20" s="1"/>
  <c r="AH43" i="20" s="1"/>
  <c r="AH20" i="17"/>
  <c r="AH34" i="17" s="1"/>
  <c r="AG26" i="13"/>
  <c r="BA26" i="13"/>
  <c r="AI26" i="17"/>
  <c r="G6" i="17"/>
  <c r="AI35" i="17" s="1"/>
  <c r="AI43" i="17" s="1"/>
  <c r="AU44" i="20"/>
  <c r="AY20" i="19"/>
  <c r="AY34" i="19" s="1"/>
  <c r="AD44" i="27"/>
  <c r="Y26" i="13"/>
  <c r="BN26" i="13"/>
  <c r="BN33" i="13"/>
  <c r="BJ44" i="19"/>
  <c r="CC26" i="19"/>
  <c r="AR44" i="17"/>
  <c r="BP26" i="13"/>
  <c r="BN33" i="17"/>
  <c r="BN26" i="17"/>
  <c r="CA26" i="19"/>
  <c r="AD20" i="19"/>
  <c r="AD34" i="19" s="1"/>
  <c r="AJ20" i="22"/>
  <c r="AJ34" i="22" s="1"/>
  <c r="BC20" i="27"/>
  <c r="BC34" i="27" s="1"/>
  <c r="BA44" i="20"/>
  <c r="AG26" i="22"/>
  <c r="E6" i="22"/>
  <c r="AG35" i="22" s="1"/>
  <c r="AG43" i="22" s="1"/>
  <c r="AD20" i="25"/>
  <c r="AD34" i="25" s="1"/>
  <c r="AN26" i="22"/>
  <c r="Q20" i="17"/>
  <c r="Q34" i="17" s="1"/>
  <c r="R26" i="17"/>
  <c r="D5" i="17"/>
  <c r="R35" i="17" s="1"/>
  <c r="R43" i="17" s="1"/>
  <c r="H20" i="17"/>
  <c r="H34" i="17" s="1"/>
  <c r="W44" i="17"/>
  <c r="V26" i="17"/>
  <c r="CA44" i="17"/>
  <c r="BO44" i="19"/>
  <c r="BY44" i="19"/>
  <c r="J3" i="19"/>
  <c r="J7" i="19" s="1"/>
  <c r="AZ35" i="19" s="1"/>
  <c r="AZ43" i="19" s="1"/>
  <c r="J33" i="19"/>
  <c r="J26" i="19"/>
  <c r="G20" i="19"/>
  <c r="G34" i="19" s="1"/>
  <c r="BH44" i="19"/>
  <c r="CD44" i="19"/>
  <c r="E3" i="20"/>
  <c r="E6" i="20" s="1"/>
  <c r="AG35" i="20" s="1"/>
  <c r="AG43" i="20" s="1"/>
  <c r="E26" i="20"/>
  <c r="H3" i="20"/>
  <c r="H8" i="20" s="1"/>
  <c r="BL35" i="20" s="1"/>
  <c r="BL43" i="20" s="1"/>
  <c r="H26" i="20"/>
  <c r="H4" i="20"/>
  <c r="I20" i="20"/>
  <c r="I34" i="20" s="1"/>
  <c r="S44" i="20"/>
  <c r="Y20" i="20"/>
  <c r="Y34" i="20" s="1"/>
  <c r="BU26" i="20"/>
  <c r="C9" i="20"/>
  <c r="BU35" i="20" s="1"/>
  <c r="BU43" i="20" s="1"/>
  <c r="AA20" i="22"/>
  <c r="AA34" i="22" s="1"/>
  <c r="L44" i="22"/>
  <c r="S26" i="22"/>
  <c r="E5" i="22"/>
  <c r="S35" i="22" s="1"/>
  <c r="S43" i="22" s="1"/>
  <c r="BH20" i="22"/>
  <c r="BH34" i="22" s="1"/>
  <c r="BV26" i="22"/>
  <c r="BH26" i="22"/>
  <c r="AA26" i="22"/>
  <c r="CB44" i="25"/>
  <c r="J20" i="25"/>
  <c r="J34" i="25" s="1"/>
  <c r="U20" i="25"/>
  <c r="U34" i="25" s="1"/>
  <c r="M20" i="25"/>
  <c r="M34" i="25" s="1"/>
  <c r="W26" i="25"/>
  <c r="CC44" i="25"/>
  <c r="BH26" i="19"/>
  <c r="BL26" i="19"/>
  <c r="Q26" i="19"/>
  <c r="V26" i="19"/>
  <c r="BK20" i="19"/>
  <c r="BK34" i="19" s="1"/>
  <c r="L44" i="19"/>
  <c r="BX26" i="19"/>
  <c r="M3" i="20"/>
  <c r="M4" i="20" s="1"/>
  <c r="M26" i="20"/>
  <c r="Z26" i="20"/>
  <c r="BY44" i="20"/>
  <c r="BZ20" i="20"/>
  <c r="BZ34" i="20" s="1"/>
  <c r="BP26" i="22"/>
  <c r="BI20" i="22"/>
  <c r="BI34" i="22" s="1"/>
  <c r="Z26" i="22"/>
  <c r="V44" i="22"/>
  <c r="I20" i="22"/>
  <c r="I34" i="22" s="1"/>
  <c r="M20" i="22"/>
  <c r="M34" i="22" s="1"/>
  <c r="R26" i="22"/>
  <c r="CB20" i="22"/>
  <c r="CB34" i="22" s="1"/>
  <c r="B3" i="25"/>
  <c r="B9" i="25" s="1"/>
  <c r="BT35" i="25" s="1"/>
  <c r="BT43" i="25" s="1"/>
  <c r="B26" i="25"/>
  <c r="E44" i="25"/>
  <c r="X44" i="25"/>
  <c r="T20" i="25"/>
  <c r="T34" i="25" s="1"/>
  <c r="D20" i="25"/>
  <c r="D34" i="25" s="1"/>
  <c r="BF20" i="25"/>
  <c r="BF34" i="25" s="1"/>
  <c r="BN33" i="25"/>
  <c r="BN26" i="25"/>
  <c r="J8" i="25"/>
  <c r="BN35" i="25" s="1"/>
  <c r="BN43" i="25" s="1"/>
  <c r="BU20" i="25"/>
  <c r="BU34" i="25" s="1"/>
  <c r="BH44" i="17"/>
  <c r="BP26" i="17"/>
  <c r="L8" i="17"/>
  <c r="BP35" i="17" s="1"/>
  <c r="BP43" i="17" s="1"/>
  <c r="BZ20" i="17"/>
  <c r="BZ34" i="17" s="1"/>
  <c r="BV26" i="17"/>
  <c r="CD20" i="17"/>
  <c r="CD34" i="17" s="1"/>
  <c r="BM26" i="17"/>
  <c r="BT26" i="19"/>
  <c r="R44" i="19"/>
  <c r="BH20" i="19"/>
  <c r="BH34" i="19" s="1"/>
  <c r="CB26" i="19"/>
  <c r="CB33" i="19"/>
  <c r="J9" i="19"/>
  <c r="CB35" i="19" s="1"/>
  <c r="CB43" i="19" s="1"/>
  <c r="H44" i="19"/>
  <c r="Z44" i="19"/>
  <c r="BJ20" i="19"/>
  <c r="BJ34" i="19" s="1"/>
  <c r="BK20" i="20"/>
  <c r="BK34" i="20" s="1"/>
  <c r="Q26" i="20"/>
  <c r="C5" i="20"/>
  <c r="Q35" i="20" s="1"/>
  <c r="Q43" i="20" s="1"/>
  <c r="G44" i="20"/>
  <c r="BT44" i="22"/>
  <c r="BW44" i="22"/>
  <c r="CA20" i="22"/>
  <c r="CA34" i="22" s="1"/>
  <c r="BI44" i="22"/>
  <c r="W26" i="22"/>
  <c r="CA44" i="22"/>
  <c r="P20" i="25"/>
  <c r="P34" i="25" s="1"/>
  <c r="BO20" i="25"/>
  <c r="BO34" i="25" s="1"/>
  <c r="S44" i="25"/>
  <c r="BW20" i="17"/>
  <c r="BW34" i="17" s="1"/>
  <c r="Y20" i="17"/>
  <c r="Y34" i="17" s="1"/>
  <c r="BV26" i="19"/>
  <c r="BN26" i="20"/>
  <c r="BN33" i="20"/>
  <c r="C44" i="20"/>
  <c r="L3" i="22"/>
  <c r="L8" i="22" s="1"/>
  <c r="BP35" i="22" s="1"/>
  <c r="BP43" i="22" s="1"/>
  <c r="L26" i="22"/>
  <c r="BV20" i="22"/>
  <c r="BV34" i="22" s="1"/>
  <c r="Q44" i="25"/>
  <c r="BX44" i="25"/>
  <c r="BO44" i="27"/>
  <c r="L44" i="27"/>
  <c r="BH44" i="27"/>
  <c r="BG20" i="27"/>
  <c r="BG34" i="27" s="1"/>
  <c r="AU44" i="13"/>
  <c r="AW44" i="25"/>
  <c r="AK20" i="20"/>
  <c r="AK34" i="20" s="1"/>
  <c r="AT26" i="13"/>
  <c r="AN20" i="13"/>
  <c r="AN34" i="13" s="1"/>
  <c r="AD26" i="27"/>
  <c r="AU20" i="13"/>
  <c r="AU34" i="13" s="1"/>
  <c r="CB20" i="13"/>
  <c r="CB34" i="13" s="1"/>
  <c r="I44" i="13"/>
  <c r="E20" i="17"/>
  <c r="E34" i="17" s="1"/>
  <c r="BY44" i="17"/>
  <c r="I20" i="19"/>
  <c r="I34" i="19" s="1"/>
  <c r="Z20" i="20"/>
  <c r="Z34" i="20" s="1"/>
  <c r="AI44" i="27"/>
  <c r="E44" i="13"/>
  <c r="I44" i="19"/>
  <c r="Z44" i="20"/>
  <c r="AT44" i="27"/>
  <c r="AT20" i="19"/>
  <c r="AT34" i="19" s="1"/>
  <c r="BC26" i="22"/>
  <c r="AL44" i="20"/>
  <c r="AY20" i="25"/>
  <c r="AY34" i="25" s="1"/>
  <c r="BB26" i="22"/>
  <c r="AY26" i="27"/>
  <c r="AZ20" i="25"/>
  <c r="AZ34" i="25" s="1"/>
  <c r="AM20" i="27"/>
  <c r="AM34" i="27" s="1"/>
  <c r="AF44" i="17"/>
  <c r="AI26" i="20"/>
  <c r="AR20" i="22"/>
  <c r="AR34" i="22" s="1"/>
  <c r="AE20" i="25"/>
  <c r="AE34" i="25" s="1"/>
  <c r="AK26" i="19"/>
  <c r="AG26" i="20"/>
  <c r="AM20" i="22"/>
  <c r="AM34" i="22" s="1"/>
  <c r="AO20" i="22"/>
  <c r="AO34" i="22" s="1"/>
  <c r="AW26" i="27"/>
  <c r="AH44" i="22"/>
  <c r="Z26" i="17"/>
  <c r="L5" i="17"/>
  <c r="Z35" i="17" s="1"/>
  <c r="Z43" i="17" s="1"/>
  <c r="BL44" i="17"/>
  <c r="U26" i="17"/>
  <c r="G5" i="17"/>
  <c r="U35" i="17" s="1"/>
  <c r="U43" i="17" s="1"/>
  <c r="BK26" i="17"/>
  <c r="G8" i="17"/>
  <c r="BK35" i="17" s="1"/>
  <c r="BK43" i="17" s="1"/>
  <c r="K3" i="17"/>
  <c r="K5" i="17" s="1"/>
  <c r="Y35" i="17" s="1"/>
  <c r="Y43" i="17" s="1"/>
  <c r="K26" i="17"/>
  <c r="BO20" i="19"/>
  <c r="BO34" i="19" s="1"/>
  <c r="S26" i="19"/>
  <c r="S20" i="19"/>
  <c r="S34" i="19" s="1"/>
  <c r="R26" i="19"/>
  <c r="D5" i="19"/>
  <c r="R35" i="19" s="1"/>
  <c r="R43" i="19" s="1"/>
  <c r="BV44" i="19"/>
  <c r="Y44" i="20"/>
  <c r="Q44" i="20"/>
  <c r="B20" i="20"/>
  <c r="B34" i="20" s="1"/>
  <c r="BV20" i="20"/>
  <c r="BV34" i="20" s="1"/>
  <c r="BY26" i="20"/>
  <c r="U44" i="20"/>
  <c r="R20" i="22"/>
  <c r="R34" i="22" s="1"/>
  <c r="BZ26" i="22"/>
  <c r="H9" i="22"/>
  <c r="BZ35" i="22" s="1"/>
  <c r="BZ43" i="22" s="1"/>
  <c r="I26" i="22"/>
  <c r="I3" i="22"/>
  <c r="I6" i="22" s="1"/>
  <c r="AK35" i="22" s="1"/>
  <c r="AK43" i="22" s="1"/>
  <c r="T20" i="22"/>
  <c r="T34" i="22" s="1"/>
  <c r="BP44" i="22"/>
  <c r="B44" i="25"/>
  <c r="E20" i="25"/>
  <c r="E34" i="25" s="1"/>
  <c r="CC20" i="25"/>
  <c r="CC34" i="25" s="1"/>
  <c r="I44" i="25"/>
  <c r="BH20" i="17"/>
  <c r="BH34" i="17" s="1"/>
  <c r="BL44" i="19"/>
  <c r="K26" i="19"/>
  <c r="K3" i="19"/>
  <c r="K9" i="19" s="1"/>
  <c r="CC35" i="19" s="1"/>
  <c r="CC43" i="19" s="1"/>
  <c r="L20" i="19"/>
  <c r="L34" i="19" s="1"/>
  <c r="J44" i="20"/>
  <c r="BG26" i="20"/>
  <c r="C8" i="20"/>
  <c r="BG35" i="20" s="1"/>
  <c r="BG43" i="20" s="1"/>
  <c r="AA20" i="20"/>
  <c r="AA34" i="20" s="1"/>
  <c r="CC44" i="20"/>
  <c r="BN20" i="20"/>
  <c r="BN34" i="20" s="1"/>
  <c r="BX26" i="22"/>
  <c r="H44" i="22"/>
  <c r="L20" i="22"/>
  <c r="L34" i="22" s="1"/>
  <c r="D44" i="22"/>
  <c r="BM26" i="22"/>
  <c r="I8" i="22"/>
  <c r="BM35" i="22" s="1"/>
  <c r="BM43" i="22" s="1"/>
  <c r="AA26" i="25"/>
  <c r="L44" i="25"/>
  <c r="H20" i="25"/>
  <c r="H34" i="25" s="1"/>
  <c r="X20" i="25"/>
  <c r="X34" i="25" s="1"/>
  <c r="U20" i="17"/>
  <c r="U34" i="17" s="1"/>
  <c r="S26" i="17"/>
  <c r="BG44" i="17"/>
  <c r="BG26" i="17"/>
  <c r="H3" i="17"/>
  <c r="H5" i="17" s="1"/>
  <c r="V35" i="17" s="1"/>
  <c r="V43" i="17" s="1"/>
  <c r="H26" i="17"/>
  <c r="H4" i="17"/>
  <c r="BT20" i="19"/>
  <c r="BT34" i="19" s="1"/>
  <c r="BK44" i="19"/>
  <c r="H26" i="19"/>
  <c r="H3" i="19"/>
  <c r="H8" i="19" s="1"/>
  <c r="BL35" i="19" s="1"/>
  <c r="BL43" i="19" s="1"/>
  <c r="H4" i="19"/>
  <c r="CD20" i="19"/>
  <c r="CD34" i="19" s="1"/>
  <c r="AA44" i="19"/>
  <c r="D3" i="19"/>
  <c r="D8" i="19" s="1"/>
  <c r="BH35" i="19" s="1"/>
  <c r="BH43" i="19" s="1"/>
  <c r="D26" i="19"/>
  <c r="F20" i="19"/>
  <c r="F34" i="19" s="1"/>
  <c r="T26" i="20"/>
  <c r="F5" i="20"/>
  <c r="T35" i="20" s="1"/>
  <c r="T43" i="20" s="1"/>
  <c r="BU20" i="20"/>
  <c r="BU34" i="20" s="1"/>
  <c r="BU44" i="20"/>
  <c r="P20" i="20"/>
  <c r="P34" i="20" s="1"/>
  <c r="BL26" i="22"/>
  <c r="H8" i="22"/>
  <c r="BL35" i="22" s="1"/>
  <c r="BL43" i="22" s="1"/>
  <c r="D26" i="22"/>
  <c r="D3" i="22"/>
  <c r="D5" i="22" s="1"/>
  <c r="R35" i="22" s="1"/>
  <c r="R43" i="22" s="1"/>
  <c r="E20" i="22"/>
  <c r="E34" i="22" s="1"/>
  <c r="M26" i="22"/>
  <c r="M3" i="22"/>
  <c r="M4" i="22" s="1"/>
  <c r="BM20" i="22"/>
  <c r="BM34" i="22" s="1"/>
  <c r="V20" i="22"/>
  <c r="V34" i="22" s="1"/>
  <c r="W44" i="25"/>
  <c r="L20" i="25"/>
  <c r="L34" i="25" s="1"/>
  <c r="BX20" i="19"/>
  <c r="BX34" i="19" s="1"/>
  <c r="G20" i="20"/>
  <c r="G34" i="20" s="1"/>
  <c r="BJ44" i="25"/>
  <c r="BT44" i="25"/>
  <c r="BG26" i="25"/>
  <c r="BW20" i="27"/>
  <c r="BW34" i="27" s="1"/>
  <c r="P44" i="27"/>
  <c r="BT44" i="27"/>
  <c r="BX44" i="27"/>
  <c r="V44" i="27"/>
  <c r="BB44" i="13"/>
  <c r="AL44" i="27"/>
  <c r="AR20" i="13"/>
  <c r="AR34" i="13" s="1"/>
  <c r="BB26" i="20"/>
  <c r="AK26" i="20"/>
  <c r="M3" i="13"/>
  <c r="M6" i="13" s="1"/>
  <c r="AO35" i="13" s="1"/>
  <c r="AO43" i="13" s="1"/>
  <c r="AO26" i="13"/>
  <c r="AO33" i="13"/>
  <c r="AJ20" i="13"/>
  <c r="AJ34" i="13" s="1"/>
  <c r="AX26" i="25"/>
  <c r="Z26" i="13"/>
  <c r="BO26" i="13"/>
  <c r="BI26" i="17"/>
  <c r="BW20" i="19"/>
  <c r="BW34" i="19" s="1"/>
  <c r="AZ20" i="17"/>
  <c r="AZ34" i="17" s="1"/>
  <c r="BX20" i="13"/>
  <c r="BX34" i="13" s="1"/>
  <c r="BU44" i="13"/>
  <c r="CB20" i="17"/>
  <c r="CB34" i="17" s="1"/>
  <c r="E44" i="19"/>
  <c r="AZ26" i="13"/>
  <c r="AZ33" i="13"/>
  <c r="Z44" i="13"/>
  <c r="AH20" i="19"/>
  <c r="AH34" i="19" s="1"/>
  <c r="AD26" i="25"/>
  <c r="B6" i="25"/>
  <c r="AD35" i="25" s="1"/>
  <c r="AD43" i="25" s="1"/>
  <c r="AH26" i="27"/>
  <c r="AJ26" i="22"/>
  <c r="AW26" i="22"/>
  <c r="AM26" i="25"/>
  <c r="AE44" i="27"/>
  <c r="BG20" i="17"/>
  <c r="BG34" i="17" s="1"/>
  <c r="BM20" i="17"/>
  <c r="BM34" i="17" s="1"/>
  <c r="BK44" i="17"/>
  <c r="X33" i="17"/>
  <c r="X26" i="17"/>
  <c r="C44" i="17"/>
  <c r="U44" i="17"/>
  <c r="BK20" i="17"/>
  <c r="BK34" i="17" s="1"/>
  <c r="T20" i="19"/>
  <c r="T34" i="19" s="1"/>
  <c r="BP26" i="19"/>
  <c r="BN20" i="19"/>
  <c r="BN34" i="19" s="1"/>
  <c r="B20" i="19"/>
  <c r="B34" i="19" s="1"/>
  <c r="BN33" i="19"/>
  <c r="BN26" i="19"/>
  <c r="J8" i="19"/>
  <c r="BN35" i="19" s="1"/>
  <c r="BN43" i="19" s="1"/>
  <c r="J20" i="20"/>
  <c r="J34" i="20" s="1"/>
  <c r="BK26" i="20"/>
  <c r="BO44" i="20"/>
  <c r="E20" i="20"/>
  <c r="E34" i="20" s="1"/>
  <c r="X26" i="22"/>
  <c r="X33" i="22"/>
  <c r="BX20" i="22"/>
  <c r="BX34" i="22" s="1"/>
  <c r="R44" i="22"/>
  <c r="P44" i="22"/>
  <c r="BT20" i="22"/>
  <c r="BT34" i="22" s="1"/>
  <c r="B20" i="25"/>
  <c r="B34" i="25" s="1"/>
  <c r="T26" i="25"/>
  <c r="BU26" i="25"/>
  <c r="BX20" i="25"/>
  <c r="BX34" i="25" s="1"/>
  <c r="X26" i="25"/>
  <c r="X33" i="25"/>
  <c r="J5" i="25"/>
  <c r="X35" i="25" s="1"/>
  <c r="X43" i="25" s="1"/>
  <c r="F44" i="25"/>
  <c r="T44" i="25"/>
  <c r="P20" i="19"/>
  <c r="P34" i="19" s="1"/>
  <c r="G26" i="19"/>
  <c r="G3" i="19"/>
  <c r="G4" i="19" s="1"/>
  <c r="U44" i="19"/>
  <c r="BG20" i="19"/>
  <c r="BG34" i="19" s="1"/>
  <c r="BO26" i="19"/>
  <c r="Y20" i="19"/>
  <c r="Y34" i="19" s="1"/>
  <c r="Z20" i="19"/>
  <c r="Z34" i="19" s="1"/>
  <c r="K26" i="20"/>
  <c r="K3" i="20"/>
  <c r="K5" i="20" s="1"/>
  <c r="Y35" i="20" s="1"/>
  <c r="Y43" i="20" s="1"/>
  <c r="BO20" i="20"/>
  <c r="BO34" i="20" s="1"/>
  <c r="BG44" i="20"/>
  <c r="K44" i="20"/>
  <c r="H20" i="22"/>
  <c r="H34" i="22" s="1"/>
  <c r="T26" i="22"/>
  <c r="BL20" i="22"/>
  <c r="BL34" i="22" s="1"/>
  <c r="BZ20" i="22"/>
  <c r="BZ34" i="22" s="1"/>
  <c r="W20" i="22"/>
  <c r="W34" i="22" s="1"/>
  <c r="BN44" i="25"/>
  <c r="I20" i="25"/>
  <c r="I34" i="25" s="1"/>
  <c r="BK20" i="25"/>
  <c r="BK34" i="25" s="1"/>
  <c r="BG20" i="25"/>
  <c r="BG34" i="25" s="1"/>
  <c r="BK26" i="25"/>
  <c r="H44" i="17"/>
  <c r="W20" i="17"/>
  <c r="W34" i="17" s="1"/>
  <c r="L20" i="17"/>
  <c r="L34" i="17" s="1"/>
  <c r="F26" i="19"/>
  <c r="F3" i="19"/>
  <c r="F8" i="19" s="1"/>
  <c r="BJ35" i="19" s="1"/>
  <c r="BJ43" i="19" s="1"/>
  <c r="X26" i="19"/>
  <c r="X33" i="19"/>
  <c r="J5" i="19"/>
  <c r="X35" i="19" s="1"/>
  <c r="X43" i="19" s="1"/>
  <c r="Y26" i="19"/>
  <c r="K5" i="19"/>
  <c r="Y35" i="19" s="1"/>
  <c r="Y43" i="19" s="1"/>
  <c r="CC44" i="19"/>
  <c r="BF44" i="20"/>
  <c r="BJ44" i="20"/>
  <c r="CC26" i="20"/>
  <c r="S26" i="20"/>
  <c r="E5" i="20"/>
  <c r="S35" i="20" s="1"/>
  <c r="S43" i="20" s="1"/>
  <c r="V20" i="20"/>
  <c r="V34" i="20" s="1"/>
  <c r="Z44" i="22"/>
  <c r="D20" i="22"/>
  <c r="D34" i="22" s="1"/>
  <c r="T44" i="22"/>
  <c r="BL44" i="22"/>
  <c r="S44" i="22"/>
  <c r="BF26" i="25"/>
  <c r="B8" i="25"/>
  <c r="BF35" i="25" s="1"/>
  <c r="BF43" i="25" s="1"/>
  <c r="C26" i="25"/>
  <c r="C3" i="25"/>
  <c r="C7" i="25" s="1"/>
  <c r="AS35" i="25" s="1"/>
  <c r="AS43" i="25" s="1"/>
  <c r="Y44" i="25"/>
  <c r="W20" i="25"/>
  <c r="W34" i="25" s="1"/>
  <c r="R20" i="17"/>
  <c r="R34" i="17" s="1"/>
  <c r="BH26" i="17"/>
  <c r="D8" i="17"/>
  <c r="BH35" i="17" s="1"/>
  <c r="BH43" i="17" s="1"/>
  <c r="BZ44" i="17"/>
  <c r="BF26" i="19"/>
  <c r="B8" i="19"/>
  <c r="BF35" i="19" s="1"/>
  <c r="BF43" i="19" s="1"/>
  <c r="BZ44" i="19"/>
  <c r="V26" i="22"/>
  <c r="H5" i="22"/>
  <c r="V35" i="22" s="1"/>
  <c r="V43" i="22" s="1"/>
  <c r="BY44" i="25"/>
  <c r="U44" i="25"/>
  <c r="BI20" i="27"/>
  <c r="BI34" i="27" s="1"/>
  <c r="I26" i="27"/>
  <c r="I3" i="27"/>
  <c r="I4" i="27" s="1"/>
  <c r="CB44" i="27"/>
  <c r="BV44" i="27"/>
  <c r="R44" i="27"/>
  <c r="AK26" i="13"/>
  <c r="AF20" i="13"/>
  <c r="AF34" i="13" s="1"/>
  <c r="AX44" i="13"/>
  <c r="AI26" i="13"/>
  <c r="AT44" i="25"/>
  <c r="AX20" i="20"/>
  <c r="AX34" i="20" s="1"/>
  <c r="AF26" i="20"/>
  <c r="AG26" i="27"/>
  <c r="CA20" i="13"/>
  <c r="CA34" i="13" s="1"/>
  <c r="H44" i="13"/>
  <c r="BQ26" i="17"/>
  <c r="J3" i="17"/>
  <c r="J6" i="17" s="1"/>
  <c r="AL35" i="17" s="1"/>
  <c r="AL43" i="17" s="1"/>
  <c r="J33" i="17"/>
  <c r="J26" i="17"/>
  <c r="K44" i="19"/>
  <c r="BC44" i="25"/>
  <c r="AL20" i="13"/>
  <c r="AL34" i="13" s="1"/>
  <c r="BH44" i="13"/>
  <c r="CC26" i="13"/>
  <c r="BU26" i="19"/>
  <c r="Y44" i="13"/>
  <c r="BO44" i="13"/>
  <c r="BN44" i="13"/>
  <c r="I20" i="17"/>
  <c r="I34" i="17" s="1"/>
  <c r="CE20" i="17"/>
  <c r="CE34" i="17" s="1"/>
  <c r="E3" i="17"/>
  <c r="E7" i="17" s="1"/>
  <c r="AU35" i="17" s="1"/>
  <c r="AU43" i="17" s="1"/>
  <c r="E26" i="17"/>
  <c r="E4" i="17"/>
  <c r="BM44" i="19"/>
  <c r="AM44" i="22"/>
  <c r="AR26" i="13"/>
  <c r="AG20" i="20"/>
  <c r="AG34" i="20" s="1"/>
  <c r="V44" i="13"/>
  <c r="U44" i="13"/>
  <c r="BK44" i="13"/>
  <c r="BU26" i="17"/>
  <c r="BH26" i="20"/>
  <c r="BP20" i="20"/>
  <c r="BP34" i="20" s="1"/>
  <c r="C44" i="22"/>
  <c r="V44" i="25"/>
  <c r="Q20" i="27"/>
  <c r="Q34" i="27" s="1"/>
  <c r="BK20" i="27"/>
  <c r="BK34" i="27" s="1"/>
  <c r="V44" i="20"/>
  <c r="F20" i="22"/>
  <c r="F34" i="22" s="1"/>
  <c r="F9" i="20"/>
  <c r="BX35" i="20" s="1"/>
  <c r="BX43" i="20" s="1"/>
  <c r="BX26" i="20"/>
  <c r="CE26" i="25"/>
  <c r="J20" i="27"/>
  <c r="J34" i="27" s="1"/>
  <c r="BV26" i="20"/>
  <c r="B44" i="22"/>
  <c r="R44" i="25"/>
  <c r="CC26" i="27"/>
  <c r="K9" i="27"/>
  <c r="CC35" i="27" s="1"/>
  <c r="CC43" i="27" s="1"/>
  <c r="S20" i="17"/>
  <c r="S34" i="17" s="1"/>
  <c r="BL20" i="17"/>
  <c r="BL34" i="17" s="1"/>
  <c r="BZ20" i="19"/>
  <c r="BZ34" i="19" s="1"/>
  <c r="Q44" i="19"/>
  <c r="W26" i="19"/>
  <c r="J20" i="19"/>
  <c r="J34" i="19" s="1"/>
  <c r="C20" i="19"/>
  <c r="C34" i="19" s="1"/>
  <c r="BJ26" i="20"/>
  <c r="F8" i="20"/>
  <c r="BJ35" i="20" s="1"/>
  <c r="BJ43" i="20" s="1"/>
  <c r="L3" i="20"/>
  <c r="L9" i="20" s="1"/>
  <c r="CD35" i="20" s="1"/>
  <c r="CD43" i="20" s="1"/>
  <c r="L26" i="20"/>
  <c r="U20" i="20"/>
  <c r="U34" i="20" s="1"/>
  <c r="B44" i="20"/>
  <c r="U26" i="20"/>
  <c r="BH44" i="22"/>
  <c r="K3" i="25"/>
  <c r="K8" i="25" s="1"/>
  <c r="BO35" i="25" s="1"/>
  <c r="BO43" i="25" s="1"/>
  <c r="K26" i="25"/>
  <c r="G26" i="25"/>
  <c r="G3" i="25"/>
  <c r="G7" i="25" s="1"/>
  <c r="AW35" i="25" s="1"/>
  <c r="AW43" i="25" s="1"/>
  <c r="G4" i="25"/>
  <c r="CB20" i="25"/>
  <c r="CB34" i="25" s="1"/>
  <c r="J44" i="25"/>
  <c r="AA20" i="25"/>
  <c r="AA34" i="25" s="1"/>
  <c r="S20" i="25"/>
  <c r="S34" i="25" s="1"/>
  <c r="D3" i="25"/>
  <c r="D6" i="25" s="1"/>
  <c r="AF35" i="25" s="1"/>
  <c r="AF43" i="25" s="1"/>
  <c r="D26" i="25"/>
  <c r="D4" i="25"/>
  <c r="BV26" i="27"/>
  <c r="BL44" i="27"/>
  <c r="E26" i="27"/>
  <c r="E3" i="27"/>
  <c r="E6" i="27" s="1"/>
  <c r="AG35" i="27" s="1"/>
  <c r="AG43" i="27" s="1"/>
  <c r="E4" i="27"/>
  <c r="U26" i="25"/>
  <c r="G5" i="25"/>
  <c r="U35" i="25" s="1"/>
  <c r="U43" i="25" s="1"/>
  <c r="R26" i="27"/>
  <c r="BZ20" i="27"/>
  <c r="BZ34" i="27" s="1"/>
  <c r="BP26" i="27"/>
  <c r="H26" i="27"/>
  <c r="H3" i="27"/>
  <c r="H9" i="27" s="1"/>
  <c r="BZ35" i="27" s="1"/>
  <c r="BZ43" i="27" s="1"/>
  <c r="R20" i="27"/>
  <c r="R34" i="27" s="1"/>
  <c r="D20" i="27"/>
  <c r="D34" i="27" s="1"/>
  <c r="G44" i="25"/>
  <c r="S44" i="27"/>
  <c r="Z26" i="27"/>
  <c r="S26" i="27"/>
  <c r="E5" i="27"/>
  <c r="S35" i="27" s="1"/>
  <c r="S43" i="27" s="1"/>
  <c r="CB26" i="27"/>
  <c r="CB33" i="27"/>
  <c r="BU44" i="25"/>
  <c r="BY20" i="25"/>
  <c r="BY34" i="25" s="1"/>
  <c r="BP44" i="27"/>
  <c r="BM20" i="27"/>
  <c r="BM34" i="27" s="1"/>
  <c r="BX26" i="27"/>
  <c r="AL44" i="13"/>
  <c r="AK44" i="13"/>
  <c r="AH44" i="17"/>
  <c r="AL20" i="20"/>
  <c r="AL34" i="20" s="1"/>
  <c r="AZ20" i="13"/>
  <c r="AZ34" i="13" s="1"/>
  <c r="AN26" i="13"/>
  <c r="AU26" i="19"/>
  <c r="AH44" i="13"/>
  <c r="AG44" i="13"/>
  <c r="AD44" i="20"/>
  <c r="BA44" i="13"/>
  <c r="AJ26" i="13"/>
  <c r="AO44" i="19"/>
  <c r="AT44" i="13"/>
  <c r="AN44" i="20"/>
  <c r="AZ44" i="13"/>
  <c r="AW26" i="13"/>
  <c r="AG44" i="19"/>
  <c r="AO44" i="20"/>
  <c r="AO44" i="13"/>
  <c r="AR20" i="17"/>
  <c r="AR34" i="17" s="1"/>
  <c r="AV26" i="20"/>
  <c r="F7" i="20"/>
  <c r="AV35" i="20" s="1"/>
  <c r="AV43" i="20" s="1"/>
  <c r="AO44" i="25"/>
  <c r="AM44" i="13"/>
  <c r="AS26" i="13"/>
  <c r="AI26" i="19"/>
  <c r="G6" i="19"/>
  <c r="AI35" i="19" s="1"/>
  <c r="AI43" i="19" s="1"/>
  <c r="AH20" i="20"/>
  <c r="AH34" i="20" s="1"/>
  <c r="AZ20" i="20"/>
  <c r="AZ34" i="20" s="1"/>
  <c r="BB20" i="25"/>
  <c r="BB34" i="25" s="1"/>
  <c r="AV20" i="13"/>
  <c r="AV34" i="13" s="1"/>
  <c r="BA26" i="17"/>
  <c r="K7" i="17"/>
  <c r="BA35" i="17" s="1"/>
  <c r="BA43" i="17" s="1"/>
  <c r="AO26" i="20"/>
  <c r="M6" i="20"/>
  <c r="AE44" i="25"/>
  <c r="BY44" i="13"/>
  <c r="BI20" i="13"/>
  <c r="BI34" i="13" s="1"/>
  <c r="G3" i="13"/>
  <c r="G9" i="13" s="1"/>
  <c r="BY35" i="13" s="1"/>
  <c r="BY43" i="13" s="1"/>
  <c r="G26" i="13"/>
  <c r="BH20" i="13"/>
  <c r="BH34" i="13" s="1"/>
  <c r="F3" i="13"/>
  <c r="F8" i="13" s="1"/>
  <c r="BJ35" i="13" s="1"/>
  <c r="BJ43" i="13" s="1"/>
  <c r="F26" i="13"/>
  <c r="BV20" i="13"/>
  <c r="BV34" i="13" s="1"/>
  <c r="T26" i="13"/>
  <c r="F5" i="13"/>
  <c r="T35" i="13" s="1"/>
  <c r="T43" i="13" s="1"/>
  <c r="BU20" i="13"/>
  <c r="BU34" i="13" s="1"/>
  <c r="S26" i="13"/>
  <c r="E44" i="17"/>
  <c r="M44" i="17"/>
  <c r="P44" i="17"/>
  <c r="T44" i="19"/>
  <c r="BU20" i="19"/>
  <c r="BU34" i="19" s="1"/>
  <c r="AA26" i="20"/>
  <c r="M5" i="20"/>
  <c r="AG44" i="22"/>
  <c r="AN44" i="27"/>
  <c r="AR44" i="19"/>
  <c r="AT44" i="20"/>
  <c r="AO44" i="27"/>
  <c r="G20" i="13"/>
  <c r="G34" i="13" s="1"/>
  <c r="J44" i="13"/>
  <c r="U26" i="13"/>
  <c r="T20" i="13"/>
  <c r="T34" i="13" s="1"/>
  <c r="W44" i="13"/>
  <c r="BJ26" i="13"/>
  <c r="BJ44" i="17"/>
  <c r="BW26" i="17"/>
  <c r="BF20" i="17"/>
  <c r="BF34" i="17" s="1"/>
  <c r="B44" i="19"/>
  <c r="CB44" i="19"/>
  <c r="CE44" i="19"/>
  <c r="R26" i="20"/>
  <c r="AY44" i="13"/>
  <c r="G44" i="13"/>
  <c r="F44" i="13"/>
  <c r="T44" i="13"/>
  <c r="S44" i="13"/>
  <c r="BT44" i="17"/>
  <c r="F26" i="17"/>
  <c r="F3" i="17"/>
  <c r="F9" i="17" s="1"/>
  <c r="BX35" i="17" s="1"/>
  <c r="BX43" i="17" s="1"/>
  <c r="F4" i="17"/>
  <c r="BF44" i="17"/>
  <c r="BU44" i="19"/>
  <c r="BH44" i="20"/>
  <c r="AF44" i="25"/>
  <c r="AO26" i="17"/>
  <c r="AD44" i="13"/>
  <c r="AS44" i="22"/>
  <c r="C44" i="13"/>
  <c r="B44" i="13"/>
  <c r="I20" i="13"/>
  <c r="I34" i="13" s="1"/>
  <c r="CC26" i="17"/>
  <c r="K9" i="17"/>
  <c r="CC35" i="17" s="1"/>
  <c r="CC43" i="17" s="1"/>
  <c r="W26" i="17"/>
  <c r="R20" i="20"/>
  <c r="R34" i="20" s="1"/>
  <c r="BK26" i="22"/>
  <c r="BZ26" i="25"/>
  <c r="BG44" i="25"/>
  <c r="J44" i="27"/>
  <c r="CD44" i="20"/>
  <c r="BJ44" i="22"/>
  <c r="CA20" i="27"/>
  <c r="CA34" i="27" s="1"/>
  <c r="CD44" i="25"/>
  <c r="BP26" i="20"/>
  <c r="BQ44" i="27"/>
  <c r="BG20" i="22"/>
  <c r="BG34" i="22" s="1"/>
  <c r="Y44" i="22"/>
  <c r="BL20" i="25"/>
  <c r="BL34" i="25" s="1"/>
  <c r="BI20" i="25"/>
  <c r="BI34" i="25" s="1"/>
  <c r="Q44" i="27"/>
  <c r="BJ26" i="25"/>
  <c r="CC26" i="25"/>
  <c r="BX20" i="17"/>
  <c r="BX34" i="17" s="1"/>
  <c r="BL26" i="17"/>
  <c r="H8" i="17"/>
  <c r="BL35" i="17" s="1"/>
  <c r="BL43" i="17" s="1"/>
  <c r="BM44" i="17"/>
  <c r="V44" i="19"/>
  <c r="H20" i="19"/>
  <c r="H34" i="19" s="1"/>
  <c r="CD26" i="19"/>
  <c r="L9" i="19"/>
  <c r="CD35" i="19" s="1"/>
  <c r="CD43" i="19" s="1"/>
  <c r="G26" i="20"/>
  <c r="G3" i="20"/>
  <c r="G6" i="20" s="1"/>
  <c r="AI35" i="20" s="1"/>
  <c r="AI43" i="20" s="1"/>
  <c r="BL26" i="20"/>
  <c r="Q20" i="20"/>
  <c r="Q34" i="20" s="1"/>
  <c r="H20" i="20"/>
  <c r="H34" i="20" s="1"/>
  <c r="X26" i="20"/>
  <c r="X33" i="20"/>
  <c r="BF20" i="20"/>
  <c r="BF34" i="20" s="1"/>
  <c r="D20" i="20"/>
  <c r="D34" i="20" s="1"/>
  <c r="Z20" i="22"/>
  <c r="Z34" i="22" s="1"/>
  <c r="BW26" i="22"/>
  <c r="E44" i="22"/>
  <c r="L3" i="25"/>
  <c r="L6" i="25" s="1"/>
  <c r="AN35" i="25" s="1"/>
  <c r="AN43" i="25" s="1"/>
  <c r="L26" i="25"/>
  <c r="K20" i="25"/>
  <c r="K34" i="25" s="1"/>
  <c r="I26" i="25"/>
  <c r="I3" i="25"/>
  <c r="I7" i="25" s="1"/>
  <c r="AY35" i="25" s="1"/>
  <c r="AY43" i="25" s="1"/>
  <c r="Y26" i="25"/>
  <c r="BF44" i="25"/>
  <c r="CD26" i="27"/>
  <c r="BW44" i="27"/>
  <c r="BZ26" i="27"/>
  <c r="K44" i="27"/>
  <c r="E26" i="25"/>
  <c r="E3" i="25"/>
  <c r="E5" i="25" s="1"/>
  <c r="S35" i="25" s="1"/>
  <c r="S43" i="25" s="1"/>
  <c r="L20" i="27"/>
  <c r="L34" i="27" s="1"/>
  <c r="BI26" i="27"/>
  <c r="E8" i="27"/>
  <c r="BI35" i="27" s="1"/>
  <c r="BI43" i="27" s="1"/>
  <c r="V26" i="27"/>
  <c r="BM44" i="27"/>
  <c r="E20" i="27"/>
  <c r="E34" i="27" s="1"/>
  <c r="H44" i="27"/>
  <c r="BW26" i="27"/>
  <c r="E9" i="27"/>
  <c r="BW35" i="27" s="1"/>
  <c r="BW43" i="27" s="1"/>
  <c r="BT20" i="27"/>
  <c r="BT34" i="27" s="1"/>
  <c r="P26" i="27"/>
  <c r="D26" i="27"/>
  <c r="D3" i="27"/>
  <c r="D9" i="27" s="1"/>
  <c r="BV35" i="27" s="1"/>
  <c r="BV43" i="27" s="1"/>
  <c r="C20" i="25"/>
  <c r="C34" i="25" s="1"/>
  <c r="W44" i="27"/>
  <c r="T20" i="27"/>
  <c r="T34" i="27" s="1"/>
  <c r="X33" i="27"/>
  <c r="X26" i="27"/>
  <c r="BM26" i="27"/>
  <c r="I8" i="27"/>
  <c r="BM35" i="27" s="1"/>
  <c r="BM43" i="27" s="1"/>
  <c r="X44" i="27"/>
  <c r="BZ44" i="27"/>
  <c r="AY26" i="13"/>
  <c r="AT20" i="13"/>
  <c r="AT34" i="13" s="1"/>
  <c r="AV26" i="17"/>
  <c r="F7" i="17"/>
  <c r="AV35" i="17" s="1"/>
  <c r="AV43" i="17" s="1"/>
  <c r="AJ20" i="25"/>
  <c r="AJ34" i="25" s="1"/>
  <c r="AN44" i="13"/>
  <c r="AU26" i="13"/>
  <c r="AO20" i="13"/>
  <c r="AO34" i="13" s="1"/>
  <c r="AJ44" i="13"/>
  <c r="AR44" i="20"/>
  <c r="AK44" i="22"/>
  <c r="AY20" i="13"/>
  <c r="AY34" i="13" s="1"/>
  <c r="BB20" i="13"/>
  <c r="BB34" i="13" s="1"/>
  <c r="AI20" i="17"/>
  <c r="AI34" i="17" s="1"/>
  <c r="AT20" i="20"/>
  <c r="AT34" i="20" s="1"/>
  <c r="AO26" i="25"/>
  <c r="AW44" i="13"/>
  <c r="AF26" i="13"/>
  <c r="AH20" i="13"/>
  <c r="AH34" i="13" s="1"/>
  <c r="AX20" i="13"/>
  <c r="AX34" i="13" s="1"/>
  <c r="BA44" i="22"/>
  <c r="AS44" i="13"/>
  <c r="AH26" i="17"/>
  <c r="F6" i="17"/>
  <c r="AH35" i="17" s="1"/>
  <c r="AH43" i="17" s="1"/>
  <c r="AO20" i="19"/>
  <c r="AO34" i="19" s="1"/>
  <c r="BB20" i="20"/>
  <c r="BB34" i="20" s="1"/>
  <c r="AM26" i="13"/>
  <c r="BC26" i="20"/>
  <c r="M7" i="20"/>
  <c r="BC44" i="20"/>
  <c r="BM44" i="13"/>
  <c r="K20" i="13"/>
  <c r="K34" i="13" s="1"/>
  <c r="BL44" i="13"/>
  <c r="J20" i="13"/>
  <c r="J34" i="13" s="1"/>
  <c r="BZ44" i="13"/>
  <c r="X20" i="13"/>
  <c r="X34" i="13" s="1"/>
  <c r="CC44" i="13"/>
  <c r="W20" i="13"/>
  <c r="W34" i="13" s="1"/>
  <c r="Q26" i="17"/>
  <c r="BJ20" i="17"/>
  <c r="BJ34" i="17" s="1"/>
  <c r="J44" i="17"/>
  <c r="CC44" i="17"/>
  <c r="BU44" i="17"/>
  <c r="BM26" i="19"/>
  <c r="E20" i="19"/>
  <c r="E34" i="19" s="1"/>
  <c r="M44" i="19"/>
  <c r="BP44" i="20"/>
  <c r="AI20" i="13"/>
  <c r="AI34" i="13" s="1"/>
  <c r="AX44" i="20"/>
  <c r="BC44" i="19"/>
  <c r="BI44" i="13"/>
  <c r="BT26" i="13"/>
  <c r="BW20" i="13"/>
  <c r="BW34" i="13" s="1"/>
  <c r="BV44" i="13"/>
  <c r="CD26" i="13"/>
  <c r="D44" i="13"/>
  <c r="F20" i="17"/>
  <c r="F34" i="17" s="1"/>
  <c r="B20" i="17"/>
  <c r="B34" i="17" s="1"/>
  <c r="BM20" i="19"/>
  <c r="BM34" i="19" s="1"/>
  <c r="J44" i="19"/>
  <c r="I44" i="20"/>
  <c r="C20" i="13"/>
  <c r="C34" i="13" s="1"/>
  <c r="B20" i="13"/>
  <c r="B34" i="13" s="1"/>
  <c r="P20" i="13"/>
  <c r="P34" i="13" s="1"/>
  <c r="L20" i="13"/>
  <c r="L34" i="13" s="1"/>
  <c r="B26" i="17"/>
  <c r="B3" i="17"/>
  <c r="B7" i="17" s="1"/>
  <c r="AR35" i="17" s="1"/>
  <c r="AR43" i="17" s="1"/>
  <c r="B4" i="17"/>
  <c r="BN44" i="17"/>
  <c r="BQ44" i="17"/>
  <c r="F44" i="19"/>
  <c r="BY20" i="19"/>
  <c r="BY34" i="19" s="1"/>
  <c r="F44" i="20"/>
  <c r="AO20" i="25"/>
  <c r="AO34" i="25" s="1"/>
  <c r="CB26" i="13"/>
  <c r="CB33" i="13"/>
  <c r="CA26" i="13"/>
  <c r="BJ44" i="13"/>
  <c r="CA44" i="19"/>
  <c r="P26" i="20"/>
  <c r="B5" i="20"/>
  <c r="P35" i="20" s="1"/>
  <c r="P43" i="20" s="1"/>
  <c r="BZ44" i="22"/>
  <c r="BG26" i="22"/>
  <c r="BT26" i="25"/>
  <c r="U44" i="27"/>
  <c r="Z26" i="25"/>
  <c r="I9" i="27"/>
  <c r="CA35" i="27" s="1"/>
  <c r="CA43" i="27" s="1"/>
  <c r="CA26" i="27"/>
  <c r="CD20" i="20"/>
  <c r="CD34" i="20" s="1"/>
  <c r="AA44" i="22"/>
  <c r="BP26" i="25"/>
  <c r="BN44" i="27"/>
  <c r="L20" i="20"/>
  <c r="L34" i="20" s="1"/>
  <c r="CB44" i="22"/>
  <c r="BM44" i="25"/>
  <c r="BQ20" i="25"/>
  <c r="BQ34" i="25" s="1"/>
  <c r="AA44" i="27"/>
  <c r="F26" i="25"/>
  <c r="F3" i="25"/>
  <c r="F9" i="25" s="1"/>
  <c r="BX35" i="25" s="1"/>
  <c r="BX43" i="25" s="1"/>
  <c r="C5" i="25"/>
  <c r="Q35" i="25" s="1"/>
  <c r="Q43" i="25" s="1"/>
  <c r="Q26" i="25"/>
  <c r="BV44" i="17"/>
  <c r="C20" i="17"/>
  <c r="C34" i="17" s="1"/>
  <c r="I3" i="17"/>
  <c r="I6" i="17" s="1"/>
  <c r="AK35" i="17" s="1"/>
  <c r="AK43" i="17" s="1"/>
  <c r="I26" i="17"/>
  <c r="CD44" i="17"/>
  <c r="BO26" i="17"/>
  <c r="K8" i="17"/>
  <c r="BO35" i="17" s="1"/>
  <c r="BO43" i="17" s="1"/>
  <c r="C26" i="17"/>
  <c r="C3" i="17"/>
  <c r="C8" i="17" s="1"/>
  <c r="BG35" i="17" s="1"/>
  <c r="BG43" i="17" s="1"/>
  <c r="V20" i="19"/>
  <c r="V34" i="19" s="1"/>
  <c r="K20" i="19"/>
  <c r="K34" i="19" s="1"/>
  <c r="BZ26" i="19"/>
  <c r="H9" i="19"/>
  <c r="BZ35" i="19" s="1"/>
  <c r="BZ43" i="19" s="1"/>
  <c r="R20" i="19"/>
  <c r="R34" i="19" s="1"/>
  <c r="C3" i="19"/>
  <c r="C9" i="19" s="1"/>
  <c r="BU35" i="19" s="1"/>
  <c r="BU43" i="19" s="1"/>
  <c r="C26" i="19"/>
  <c r="BL20" i="19"/>
  <c r="BL34" i="19" s="1"/>
  <c r="AA20" i="19"/>
  <c r="AA34" i="19" s="1"/>
  <c r="BK44" i="20"/>
  <c r="L44" i="20"/>
  <c r="BF26" i="20"/>
  <c r="B8" i="20"/>
  <c r="BF35" i="20" s="1"/>
  <c r="BF43" i="20" s="1"/>
  <c r="J26" i="20"/>
  <c r="J33" i="20"/>
  <c r="J3" i="20"/>
  <c r="J5" i="20" s="1"/>
  <c r="X35" i="20" s="1"/>
  <c r="X43" i="20" s="1"/>
  <c r="J4" i="20"/>
  <c r="W20" i="20"/>
  <c r="W34" i="20" s="1"/>
  <c r="X44" i="20"/>
  <c r="CC20" i="20"/>
  <c r="CC34" i="20" s="1"/>
  <c r="CD26" i="20"/>
  <c r="X20" i="22"/>
  <c r="X34" i="22" s="1"/>
  <c r="P26" i="22"/>
  <c r="CD26" i="22"/>
  <c r="L9" i="22"/>
  <c r="CD35" i="22" s="1"/>
  <c r="CD43" i="22" s="1"/>
  <c r="BX44" i="22"/>
  <c r="Y20" i="25"/>
  <c r="Y34" i="25" s="1"/>
  <c r="F20" i="25"/>
  <c r="F34" i="25" s="1"/>
  <c r="M3" i="25"/>
  <c r="M128" i="30" s="1"/>
  <c r="M26" i="25"/>
  <c r="P44" i="25"/>
  <c r="BH26" i="27"/>
  <c r="D8" i="27"/>
  <c r="BH35" i="27" s="1"/>
  <c r="BH43" i="27" s="1"/>
  <c r="BH20" i="27"/>
  <c r="BH34" i="27" s="1"/>
  <c r="BX20" i="27"/>
  <c r="BX34" i="27" s="1"/>
  <c r="Z44" i="27"/>
  <c r="Z20" i="27"/>
  <c r="Z34" i="27" s="1"/>
  <c r="BO26" i="27"/>
  <c r="L26" i="27"/>
  <c r="L3" i="27"/>
  <c r="L4" i="27" s="1"/>
  <c r="U20" i="27"/>
  <c r="U34" i="27" s="1"/>
  <c r="BP20" i="27"/>
  <c r="BP34" i="27" s="1"/>
  <c r="CD44" i="27"/>
  <c r="P20" i="27"/>
  <c r="P34" i="27" s="1"/>
  <c r="Q20" i="25"/>
  <c r="Q34" i="25" s="1"/>
  <c r="T26" i="27"/>
  <c r="BL26" i="27"/>
  <c r="H8" i="27"/>
  <c r="BL35" i="27" s="1"/>
  <c r="BL43" i="27" s="1"/>
  <c r="T44" i="27"/>
  <c r="CD20" i="27"/>
  <c r="CD34" i="27" s="1"/>
  <c r="X20" i="27"/>
  <c r="X34" i="27" s="1"/>
  <c r="BL20" i="27"/>
  <c r="BL34" i="27" s="1"/>
  <c r="I44" i="27"/>
  <c r="BV20" i="27"/>
  <c r="BV34" i="27" s="1"/>
  <c r="AE26" i="17"/>
  <c r="BB26" i="13"/>
  <c r="AU44" i="19"/>
  <c r="BB26" i="25"/>
  <c r="AK20" i="27"/>
  <c r="AK34" i="27" s="1"/>
  <c r="AW20" i="13"/>
  <c r="AW34" i="13" s="1"/>
  <c r="AE44" i="20"/>
  <c r="BC20" i="25"/>
  <c r="BC34" i="25" s="1"/>
  <c r="AI44" i="17"/>
  <c r="AX26" i="13"/>
  <c r="AJ20" i="20"/>
  <c r="AJ34" i="20" s="1"/>
  <c r="AM44" i="25"/>
  <c r="AS20" i="13"/>
  <c r="AS34" i="13" s="1"/>
  <c r="AN26" i="20"/>
  <c r="L6" i="20"/>
  <c r="AN35" i="20" s="1"/>
  <c r="AN43" i="20" s="1"/>
  <c r="AL26" i="13"/>
  <c r="AL33" i="13"/>
  <c r="AK20" i="13"/>
  <c r="AK34" i="13" s="1"/>
  <c r="AZ44" i="19"/>
  <c r="AG20" i="25"/>
  <c r="AG34" i="25" s="1"/>
  <c r="AF44" i="13"/>
  <c r="AI44" i="25"/>
  <c r="AD26" i="13"/>
  <c r="AG20" i="13"/>
  <c r="AG34" i="13" s="1"/>
  <c r="BC20" i="19"/>
  <c r="BC34" i="19" s="1"/>
  <c r="AJ44" i="27"/>
  <c r="BA20" i="13"/>
  <c r="BA34" i="13" s="1"/>
  <c r="AD26" i="17"/>
  <c r="B6" i="17"/>
  <c r="AD35" i="17" s="1"/>
  <c r="AD43" i="17" s="1"/>
  <c r="AM44" i="20"/>
  <c r="AT26" i="20"/>
  <c r="AU20" i="19"/>
  <c r="AU34" i="19" s="1"/>
  <c r="AX26" i="20"/>
  <c r="H7" i="20"/>
  <c r="AX35" i="20" s="1"/>
  <c r="AX43" i="20" s="1"/>
  <c r="R44" i="13"/>
  <c r="BX26" i="13"/>
  <c r="F9" i="13"/>
  <c r="BX35" i="13" s="1"/>
  <c r="BX43" i="13" s="1"/>
  <c r="Q44" i="13"/>
  <c r="BW26" i="13"/>
  <c r="BG44" i="13"/>
  <c r="E20" i="13"/>
  <c r="E34" i="13" s="1"/>
  <c r="BF44" i="13"/>
  <c r="D20" i="13"/>
  <c r="D34" i="13" s="1"/>
  <c r="BN20" i="17"/>
  <c r="BN34" i="17" s="1"/>
  <c r="B44" i="17"/>
  <c r="CA26" i="17"/>
  <c r="F44" i="17"/>
  <c r="BF26" i="17"/>
  <c r="B8" i="17"/>
  <c r="BF35" i="17" s="1"/>
  <c r="BF43" i="17" s="1"/>
  <c r="BT44" i="19"/>
  <c r="I26" i="19"/>
  <c r="I3" i="19"/>
  <c r="I6" i="19" s="1"/>
  <c r="AK35" i="19" s="1"/>
  <c r="AK43" i="19" s="1"/>
  <c r="E26" i="19"/>
  <c r="E3" i="19"/>
  <c r="E6" i="19" s="1"/>
  <c r="AG35" i="19" s="1"/>
  <c r="AG43" i="19" s="1"/>
  <c r="CE26" i="20"/>
  <c r="M9" i="20"/>
  <c r="BL44" i="20"/>
  <c r="AZ26" i="17"/>
  <c r="AZ33" i="17"/>
  <c r="J7" i="17"/>
  <c r="AZ35" i="17" s="1"/>
  <c r="AZ43" i="17" s="1"/>
  <c r="AX44" i="25"/>
  <c r="AE26" i="13"/>
  <c r="AI44" i="22"/>
  <c r="AR20" i="20"/>
  <c r="AR34" i="20" s="1"/>
  <c r="K44" i="13"/>
  <c r="V26" i="13"/>
  <c r="F20" i="13"/>
  <c r="F34" i="13" s="1"/>
  <c r="X44" i="13"/>
  <c r="G8" i="13"/>
  <c r="BK35" i="13" s="1"/>
  <c r="BK43" i="13" s="1"/>
  <c r="BK26" i="13"/>
  <c r="S20" i="13"/>
  <c r="S34" i="13" s="1"/>
  <c r="BT20" i="17"/>
  <c r="BT34" i="17" s="1"/>
  <c r="BT26" i="17"/>
  <c r="B9" i="17"/>
  <c r="BT35" i="17" s="1"/>
  <c r="BT43" i="17" s="1"/>
  <c r="M20" i="17"/>
  <c r="M34" i="17" s="1"/>
  <c r="BY26" i="19"/>
  <c r="G9" i="19"/>
  <c r="BY35" i="19" s="1"/>
  <c r="BY43" i="19" s="1"/>
  <c r="BQ44" i="19"/>
  <c r="BI44" i="20"/>
  <c r="AE20" i="27"/>
  <c r="AE34" i="27" s="1"/>
  <c r="BM26" i="13"/>
  <c r="BL26" i="13"/>
  <c r="BZ26" i="13"/>
  <c r="BY26" i="13"/>
  <c r="CB20" i="19"/>
  <c r="CB34" i="19" s="1"/>
  <c r="BQ20" i="19"/>
  <c r="BQ34" i="19" s="1"/>
  <c r="I26" i="20"/>
  <c r="I3" i="20"/>
  <c r="I7" i="20" s="1"/>
  <c r="AY35" i="20" s="1"/>
  <c r="AY43" i="20" s="1"/>
  <c r="AH44" i="27"/>
  <c r="AT26" i="25"/>
  <c r="D7" i="25"/>
  <c r="AT35" i="25" s="1"/>
  <c r="AT43" i="25" s="1"/>
  <c r="AY44" i="19"/>
  <c r="AY26" i="19"/>
  <c r="AK44" i="27"/>
  <c r="BI26" i="13"/>
  <c r="BH26" i="13"/>
  <c r="H20" i="13"/>
  <c r="H34" i="13" s="1"/>
  <c r="BF44" i="19"/>
  <c r="BL20" i="20"/>
  <c r="BL34" i="20" s="1"/>
  <c r="Y26" i="22"/>
  <c r="CB33" i="25"/>
  <c r="CB26" i="25"/>
  <c r="BF26" i="27"/>
  <c r="BI26" i="20"/>
  <c r="E8" i="20"/>
  <c r="BI35" i="20" s="1"/>
  <c r="BI43" i="20" s="1"/>
  <c r="K20" i="22"/>
  <c r="K34" i="22" s="1"/>
  <c r="R20" i="25"/>
  <c r="R34" i="25" s="1"/>
  <c r="Y20" i="27"/>
  <c r="Y34" i="27" s="1"/>
  <c r="BW44" i="20"/>
  <c r="U20" i="22"/>
  <c r="U34" i="22" s="1"/>
  <c r="Z44" i="25"/>
  <c r="CA20" i="25"/>
  <c r="CA34" i="25" s="1"/>
  <c r="M20" i="27"/>
  <c r="M34" i="27" s="1"/>
  <c r="BF44" i="22"/>
  <c r="BQ44" i="25"/>
  <c r="P44" i="13"/>
  <c r="BV26" i="13"/>
  <c r="L44" i="13"/>
  <c r="BU26" i="13"/>
  <c r="BY26" i="17"/>
  <c r="G9" i="17"/>
  <c r="BY35" i="17" s="1"/>
  <c r="BY43" i="17" s="1"/>
  <c r="BQ20" i="17"/>
  <c r="BQ34" i="17" s="1"/>
  <c r="CC20" i="19"/>
  <c r="CC34" i="19" s="1"/>
  <c r="BI26" i="19"/>
  <c r="BW26" i="19"/>
  <c r="CA20" i="19"/>
  <c r="CA34" i="19" s="1"/>
  <c r="BI44" i="19"/>
  <c r="BM26" i="20"/>
  <c r="BJ20" i="20"/>
  <c r="BJ34" i="20" s="1"/>
  <c r="BT44" i="20"/>
  <c r="BZ44" i="20"/>
  <c r="M44" i="22"/>
  <c r="BN44" i="22"/>
  <c r="X44" i="22"/>
  <c r="C26" i="22"/>
  <c r="C3" i="22"/>
  <c r="C6" i="22" s="1"/>
  <c r="AE35" i="22" s="1"/>
  <c r="AE43" i="22" s="1"/>
  <c r="BP44" i="25"/>
  <c r="B20" i="27"/>
  <c r="B34" i="27" s="1"/>
  <c r="BY20" i="27"/>
  <c r="BY34" i="27" s="1"/>
  <c r="M44" i="27"/>
  <c r="BF44" i="27"/>
  <c r="CE26" i="27"/>
  <c r="W26" i="27"/>
  <c r="I5" i="27"/>
  <c r="W35" i="27" s="1"/>
  <c r="W43" i="27" s="1"/>
  <c r="G20" i="27"/>
  <c r="G34" i="27" s="1"/>
  <c r="BV44" i="20"/>
  <c r="I5" i="20"/>
  <c r="W35" i="20" s="1"/>
  <c r="W43" i="20" s="1"/>
  <c r="W26" i="20"/>
  <c r="J33" i="22"/>
  <c r="J3" i="22"/>
  <c r="J5" i="22" s="1"/>
  <c r="X35" i="22" s="1"/>
  <c r="X43" i="22" s="1"/>
  <c r="J26" i="22"/>
  <c r="Y20" i="22"/>
  <c r="Y34" i="22" s="1"/>
  <c r="CE20" i="22"/>
  <c r="CE34" i="22" s="1"/>
  <c r="BO44" i="22"/>
  <c r="BU20" i="22"/>
  <c r="BU34" i="22" s="1"/>
  <c r="G20" i="22"/>
  <c r="G34" i="22" s="1"/>
  <c r="CC20" i="22"/>
  <c r="CC34" i="22" s="1"/>
  <c r="CE26" i="22"/>
  <c r="M9" i="22"/>
  <c r="BZ44" i="25"/>
  <c r="BO44" i="25"/>
  <c r="BU20" i="27"/>
  <c r="BU34" i="27" s="1"/>
  <c r="G44" i="27"/>
  <c r="B26" i="27"/>
  <c r="B3" i="27"/>
  <c r="B5" i="27" s="1"/>
  <c r="P35" i="27" s="1"/>
  <c r="P43" i="27" s="1"/>
  <c r="BJ20" i="27"/>
  <c r="BJ34" i="27" s="1"/>
  <c r="BM44" i="20"/>
  <c r="BQ26" i="20"/>
  <c r="M8" i="20"/>
  <c r="BX20" i="20"/>
  <c r="BX34" i="20" s="1"/>
  <c r="Q44" i="22"/>
  <c r="BN26" i="22"/>
  <c r="BN33" i="22"/>
  <c r="J8" i="22"/>
  <c r="BN35" i="22" s="1"/>
  <c r="BN43" i="22" s="1"/>
  <c r="J44" i="22"/>
  <c r="BK44" i="22"/>
  <c r="CE44" i="22"/>
  <c r="CE20" i="25"/>
  <c r="CE34" i="25" s="1"/>
  <c r="R26" i="25"/>
  <c r="D5" i="25"/>
  <c r="R35" i="25" s="1"/>
  <c r="R43" i="25" s="1"/>
  <c r="E9" i="25"/>
  <c r="BW35" i="25" s="1"/>
  <c r="BW43" i="25" s="1"/>
  <c r="BW26" i="25"/>
  <c r="Z20" i="25"/>
  <c r="Z34" i="25" s="1"/>
  <c r="BN26" i="27"/>
  <c r="BN33" i="27"/>
  <c r="K20" i="27"/>
  <c r="K34" i="27" s="1"/>
  <c r="F20" i="20"/>
  <c r="F34" i="20" s="1"/>
  <c r="BT20" i="20"/>
  <c r="BT34" i="20" s="1"/>
  <c r="BU44" i="22"/>
  <c r="BO26" i="22"/>
  <c r="G44" i="22"/>
  <c r="BH20" i="25"/>
  <c r="BH34" i="25" s="1"/>
  <c r="BW44" i="25"/>
  <c r="V26" i="25"/>
  <c r="AA44" i="25"/>
  <c r="BG26" i="27"/>
  <c r="BK26" i="27"/>
  <c r="BG44" i="27"/>
  <c r="G26" i="27"/>
  <c r="G3" i="27"/>
  <c r="G6" i="27" s="1"/>
  <c r="AI35" i="27" s="1"/>
  <c r="AI43" i="27" s="1"/>
  <c r="P44" i="20"/>
  <c r="AL20" i="27"/>
  <c r="AL34" i="27" s="1"/>
  <c r="AF20" i="20"/>
  <c r="AF34" i="20" s="1"/>
  <c r="AM20" i="13"/>
  <c r="AM34" i="13" s="1"/>
  <c r="BB44" i="20"/>
  <c r="AS44" i="25"/>
  <c r="CB44" i="13"/>
  <c r="Z20" i="13"/>
  <c r="Z34" i="13" s="1"/>
  <c r="C3" i="13"/>
  <c r="C7" i="13" s="1"/>
  <c r="AS35" i="13" s="1"/>
  <c r="AS43" i="13" s="1"/>
  <c r="C26" i="13"/>
  <c r="C4" i="13"/>
  <c r="Y20" i="13"/>
  <c r="Y34" i="13" s="1"/>
  <c r="B26" i="13"/>
  <c r="B3" i="13"/>
  <c r="B8" i="13" s="1"/>
  <c r="BF35" i="13" s="1"/>
  <c r="BF43" i="13" s="1"/>
  <c r="BO20" i="13"/>
  <c r="BO34" i="13" s="1"/>
  <c r="P26" i="13"/>
  <c r="BN20" i="13"/>
  <c r="BN34" i="13" s="1"/>
  <c r="L26" i="13"/>
  <c r="L3" i="13"/>
  <c r="L6" i="13" s="1"/>
  <c r="AN35" i="13" s="1"/>
  <c r="AN43" i="13" s="1"/>
  <c r="BJ26" i="17"/>
  <c r="F8" i="17"/>
  <c r="BJ35" i="17" s="1"/>
  <c r="BJ43" i="17" s="1"/>
  <c r="I44" i="17"/>
  <c r="CE26" i="17"/>
  <c r="M20" i="19"/>
  <c r="M34" i="19" s="1"/>
  <c r="CE26" i="19"/>
  <c r="X20" i="20"/>
  <c r="X34" i="20" s="1"/>
  <c r="AK20" i="25"/>
  <c r="AK34" i="25" s="1"/>
  <c r="AL26" i="27"/>
  <c r="AL33" i="27"/>
  <c r="BC26" i="19"/>
  <c r="AV44" i="13"/>
  <c r="AU26" i="20"/>
  <c r="E7" i="20"/>
  <c r="AU35" i="20" s="1"/>
  <c r="AU43" i="20" s="1"/>
  <c r="AD20" i="13"/>
  <c r="AD34" i="13" s="1"/>
  <c r="AZ26" i="20"/>
  <c r="AZ33" i="20"/>
  <c r="J7" i="20"/>
  <c r="AZ35" i="20" s="1"/>
  <c r="AZ43" i="20" s="1"/>
  <c r="AT20" i="25"/>
  <c r="AT34" i="25" s="1"/>
  <c r="AD20" i="27"/>
  <c r="AD34" i="27" s="1"/>
  <c r="BT20" i="13"/>
  <c r="BT34" i="13" s="1"/>
  <c r="R26" i="13"/>
  <c r="BP20" i="13"/>
  <c r="BP34" i="13" s="1"/>
  <c r="Q26" i="13"/>
  <c r="CD20" i="13"/>
  <c r="CD34" i="13" s="1"/>
  <c r="BG26" i="13"/>
  <c r="C8" i="13"/>
  <c r="BG35" i="13" s="1"/>
  <c r="BG43" i="13" s="1"/>
  <c r="CC20" i="13"/>
  <c r="CC34" i="13" s="1"/>
  <c r="BF26" i="13"/>
  <c r="CB44" i="17"/>
  <c r="P20" i="17"/>
  <c r="P34" i="17" s="1"/>
  <c r="CC20" i="17"/>
  <c r="CC34" i="17" s="1"/>
  <c r="X44" i="17"/>
  <c r="BN44" i="19"/>
  <c r="BH20" i="20"/>
  <c r="BH34" i="20" s="1"/>
  <c r="AF44" i="27"/>
  <c r="AO26" i="19"/>
  <c r="AI44" i="13"/>
  <c r="AZ44" i="20"/>
  <c r="AH26" i="13"/>
  <c r="F6" i="13"/>
  <c r="AH35" i="13" s="1"/>
  <c r="AH43" i="13" s="1"/>
  <c r="AH44" i="20"/>
  <c r="BB44" i="25"/>
  <c r="BM20" i="13"/>
  <c r="BM34" i="13" s="1"/>
  <c r="K26" i="13"/>
  <c r="K3" i="13"/>
  <c r="K9" i="13" s="1"/>
  <c r="CC35" i="13" s="1"/>
  <c r="CC43" i="13" s="1"/>
  <c r="BL20" i="13"/>
  <c r="BL34" i="13" s="1"/>
  <c r="J26" i="13"/>
  <c r="J3" i="13"/>
  <c r="J8" i="13" s="1"/>
  <c r="BN35" i="13" s="1"/>
  <c r="BN43" i="13" s="1"/>
  <c r="J33" i="13"/>
  <c r="BZ20" i="13"/>
  <c r="BZ34" i="13" s="1"/>
  <c r="X26" i="13"/>
  <c r="X33" i="13"/>
  <c r="BY20" i="13"/>
  <c r="BY34" i="13" s="1"/>
  <c r="W26" i="13"/>
  <c r="G20" i="17"/>
  <c r="G34" i="17" s="1"/>
  <c r="C44" i="19"/>
  <c r="BK26" i="19"/>
  <c r="G8" i="19"/>
  <c r="BK35" i="19" s="1"/>
  <c r="BK43" i="19" s="1"/>
  <c r="P44" i="19"/>
  <c r="CE20" i="20"/>
  <c r="CE34" i="20" s="1"/>
  <c r="D3" i="20"/>
  <c r="D4" i="20" s="1"/>
  <c r="D26" i="20"/>
  <c r="H44" i="20"/>
  <c r="CE44" i="20"/>
  <c r="BI20" i="20"/>
  <c r="BI34" i="20" s="1"/>
  <c r="BG44" i="22"/>
  <c r="Q20" i="22"/>
  <c r="Q34" i="22" s="1"/>
  <c r="CD44" i="22"/>
  <c r="K44" i="22"/>
  <c r="CC26" i="22"/>
  <c r="BP20" i="25"/>
  <c r="BP34" i="25" s="1"/>
  <c r="D8" i="25"/>
  <c r="BH35" i="25" s="1"/>
  <c r="BH43" i="25" s="1"/>
  <c r="BH26" i="25"/>
  <c r="BO20" i="27"/>
  <c r="BO34" i="27" s="1"/>
  <c r="C44" i="27"/>
  <c r="F26" i="27"/>
  <c r="F3" i="27"/>
  <c r="F5" i="27" s="1"/>
  <c r="T35" i="27" s="1"/>
  <c r="T43" i="27" s="1"/>
  <c r="F4" i="27"/>
  <c r="BQ26" i="27"/>
  <c r="F8" i="27"/>
  <c r="BJ35" i="27" s="1"/>
  <c r="BJ43" i="27" s="1"/>
  <c r="BJ26" i="27"/>
  <c r="BN44" i="20"/>
  <c r="BM20" i="20"/>
  <c r="BM34" i="20" s="1"/>
  <c r="BZ26" i="20"/>
  <c r="H9" i="20"/>
  <c r="BZ35" i="20" s="1"/>
  <c r="BZ43" i="20" s="1"/>
  <c r="BY26" i="22"/>
  <c r="U26" i="22"/>
  <c r="F26" i="22"/>
  <c r="F3" i="22"/>
  <c r="F7" i="22" s="1"/>
  <c r="AV35" i="22" s="1"/>
  <c r="AV43" i="22" s="1"/>
  <c r="BO20" i="22"/>
  <c r="BO34" i="22" s="1"/>
  <c r="BM26" i="25"/>
  <c r="I8" i="25"/>
  <c r="BM35" i="25" s="1"/>
  <c r="BM43" i="25" s="1"/>
  <c r="H26" i="25"/>
  <c r="H3" i="25"/>
  <c r="H6" i="25" s="1"/>
  <c r="AJ35" i="25" s="1"/>
  <c r="AJ43" i="25" s="1"/>
  <c r="BL26" i="25"/>
  <c r="BI44" i="27"/>
  <c r="CE44" i="27"/>
  <c r="AA20" i="27"/>
  <c r="AA34" i="27" s="1"/>
  <c r="BN20" i="27"/>
  <c r="BN34" i="27" s="1"/>
  <c r="W20" i="27"/>
  <c r="W34" i="27" s="1"/>
  <c r="CC20" i="27"/>
  <c r="CC34" i="27" s="1"/>
  <c r="BQ20" i="20"/>
  <c r="BQ34" i="20" s="1"/>
  <c r="D44" i="20"/>
  <c r="K26" i="22"/>
  <c r="K3" i="22"/>
  <c r="K6" i="22" s="1"/>
  <c r="AM35" i="22" s="1"/>
  <c r="AM43" i="22" s="1"/>
  <c r="BU26" i="22"/>
  <c r="F44" i="22"/>
  <c r="BV20" i="25"/>
  <c r="BV34" i="25" s="1"/>
  <c r="BI44" i="25"/>
  <c r="H44" i="25"/>
  <c r="BL44" i="25"/>
  <c r="BM20" i="25"/>
  <c r="BM34" i="25" s="1"/>
  <c r="I20" i="27"/>
  <c r="I34" i="27" s="1"/>
  <c r="CE20" i="27"/>
  <c r="CE34" i="27" s="1"/>
  <c r="F20" i="27"/>
  <c r="F34" i="27" s="1"/>
  <c r="BU44" i="27"/>
  <c r="CC44" i="27"/>
  <c r="CB44" i="20"/>
  <c r="T20" i="20"/>
  <c r="T34" i="20" s="1"/>
  <c r="CC44" i="22"/>
  <c r="U44" i="22"/>
  <c r="BN20" i="22"/>
  <c r="BN34" i="22" s="1"/>
  <c r="CD26" i="25"/>
  <c r="L9" i="25"/>
  <c r="CD35" i="25" s="1"/>
  <c r="CD43" i="25" s="1"/>
  <c r="CD20" i="25"/>
  <c r="CD34" i="25" s="1"/>
  <c r="I9" i="25"/>
  <c r="CA35" i="25" s="1"/>
  <c r="CA43" i="25" s="1"/>
  <c r="CA26" i="25"/>
  <c r="CA44" i="25"/>
  <c r="BV44" i="25"/>
  <c r="BW20" i="25"/>
  <c r="BW34" i="25" s="1"/>
  <c r="BU26" i="27"/>
  <c r="BF20" i="27"/>
  <c r="BF34" i="27" s="1"/>
  <c r="BY44" i="27"/>
  <c r="Q26" i="27"/>
  <c r="K5" i="27"/>
  <c r="Y35" i="27" s="1"/>
  <c r="Y43" i="27" s="1"/>
  <c r="Y26" i="27"/>
  <c r="BA44" i="25"/>
  <c r="AR44" i="13"/>
  <c r="AI44" i="20"/>
  <c r="AE20" i="13"/>
  <c r="AE34" i="13" s="1"/>
  <c r="AD26" i="20"/>
  <c r="B6" i="20"/>
  <c r="AD35" i="20" s="1"/>
  <c r="AD43" i="20" s="1"/>
  <c r="AZ44" i="17"/>
  <c r="AX20" i="25"/>
  <c r="AX34" i="25" s="1"/>
  <c r="BX44" i="13"/>
  <c r="V20" i="13"/>
  <c r="V34" i="13" s="1"/>
  <c r="CA44" i="13"/>
  <c r="U20" i="13"/>
  <c r="U34" i="13" s="1"/>
  <c r="BW44" i="13"/>
  <c r="BK20" i="13"/>
  <c r="BK34" i="13" s="1"/>
  <c r="I3" i="13"/>
  <c r="I7" i="13" s="1"/>
  <c r="AY35" i="13" s="1"/>
  <c r="AY43" i="13" s="1"/>
  <c r="I26" i="13"/>
  <c r="BJ20" i="13"/>
  <c r="BJ34" i="13" s="1"/>
  <c r="H3" i="13"/>
  <c r="H6" i="13" s="1"/>
  <c r="AJ35" i="13" s="1"/>
  <c r="AJ43" i="13" s="1"/>
  <c r="H26" i="13"/>
  <c r="BU20" i="17"/>
  <c r="BU34" i="17" s="1"/>
  <c r="BY20" i="17"/>
  <c r="BY34" i="17" s="1"/>
  <c r="CE44" i="17"/>
  <c r="M26" i="17"/>
  <c r="M3" i="17"/>
  <c r="M7" i="17" s="1"/>
  <c r="X20" i="17"/>
  <c r="X34" i="17" s="1"/>
  <c r="X44" i="19"/>
  <c r="BQ26" i="19"/>
  <c r="CE20" i="19"/>
  <c r="CE34" i="19" s="1"/>
  <c r="AE44" i="13"/>
  <c r="BC20" i="20"/>
  <c r="BC34" i="20" s="1"/>
  <c r="BC26" i="25"/>
  <c r="M7" i="25"/>
  <c r="AV26" i="13"/>
  <c r="F7" i="13"/>
  <c r="AV35" i="13" s="1"/>
  <c r="AV43" i="13" s="1"/>
  <c r="AV44" i="20"/>
  <c r="BT44" i="13"/>
  <c r="R20" i="13"/>
  <c r="R34" i="13" s="1"/>
  <c r="BP44" i="13"/>
  <c r="Q20" i="13"/>
  <c r="Q34" i="13" s="1"/>
  <c r="CD44" i="13"/>
  <c r="BG20" i="13"/>
  <c r="BG34" i="13" s="1"/>
  <c r="E3" i="13"/>
  <c r="E7" i="13" s="1"/>
  <c r="AU35" i="13" s="1"/>
  <c r="AU43" i="13" s="1"/>
  <c r="E26" i="13"/>
  <c r="BF20" i="13"/>
  <c r="BF34" i="13" s="1"/>
  <c r="D26" i="13"/>
  <c r="D3" i="13"/>
  <c r="D6" i="13" s="1"/>
  <c r="AF35" i="13" s="1"/>
  <c r="AF43" i="13" s="1"/>
  <c r="P26" i="17"/>
  <c r="B5" i="17"/>
  <c r="P35" i="17" s="1"/>
  <c r="P43" i="17" s="1"/>
  <c r="J20" i="17"/>
  <c r="J34" i="17" s="1"/>
  <c r="CB33" i="17"/>
  <c r="CB26" i="17"/>
  <c r="J9" i="17"/>
  <c r="CB35" i="17" s="1"/>
  <c r="CB43" i="17" s="1"/>
  <c r="BX44" i="19"/>
  <c r="M26" i="19"/>
  <c r="M3" i="19"/>
  <c r="M5" i="19" s="1"/>
  <c r="BI20" i="19"/>
  <c r="BI34" i="19" s="1"/>
  <c r="BW44" i="19"/>
  <c r="T44" i="20"/>
  <c r="CB33" i="20"/>
  <c r="J9" i="20"/>
  <c r="CB35" i="20" s="1"/>
  <c r="CB43" i="20" s="1"/>
  <c r="CB26" i="20"/>
  <c r="S20" i="20"/>
  <c r="S34" i="20" s="1"/>
  <c r="CB20" i="20"/>
  <c r="CB34" i="20" s="1"/>
  <c r="R44" i="20"/>
  <c r="BJ20" i="22"/>
  <c r="BJ34" i="22" s="1"/>
  <c r="BQ20" i="22"/>
  <c r="BQ34" i="22" s="1"/>
  <c r="BJ26" i="22"/>
  <c r="G5" i="27"/>
  <c r="U35" i="27" s="1"/>
  <c r="U43" i="27" s="1"/>
  <c r="U26" i="27"/>
  <c r="BK44" i="27"/>
  <c r="BQ20" i="27"/>
  <c r="BQ34" i="27" s="1"/>
  <c r="V26" i="20"/>
  <c r="H5" i="20"/>
  <c r="V35" i="20" s="1"/>
  <c r="V43" i="20" s="1"/>
  <c r="CA26" i="20"/>
  <c r="I9" i="20"/>
  <c r="CA35" i="20" s="1"/>
  <c r="CA43" i="20" s="1"/>
  <c r="BF26" i="22"/>
  <c r="J20" i="22"/>
  <c r="J34" i="22" s="1"/>
  <c r="G3" i="22"/>
  <c r="G6" i="22" s="1"/>
  <c r="AI35" i="22" s="1"/>
  <c r="AI43" i="22" s="1"/>
  <c r="G4" i="22"/>
  <c r="G26" i="22"/>
  <c r="M8" i="22"/>
  <c r="BQ26" i="22"/>
  <c r="BY44" i="22"/>
  <c r="B26" i="22"/>
  <c r="B3" i="22"/>
  <c r="B5" i="22" s="1"/>
  <c r="P35" i="22" s="1"/>
  <c r="P43" i="22" s="1"/>
  <c r="BK44" i="25"/>
  <c r="BH44" i="25"/>
  <c r="BT26" i="27"/>
  <c r="B9" i="27"/>
  <c r="BT35" i="27" s="1"/>
  <c r="BT43" i="27" s="1"/>
  <c r="J33" i="27"/>
  <c r="J26" i="27"/>
  <c r="J3" i="27"/>
  <c r="J7" i="27" s="1"/>
  <c r="AZ35" i="27" s="1"/>
  <c r="AZ43" i="27" s="1"/>
  <c r="F44" i="27"/>
  <c r="Y44" i="27"/>
  <c r="BJ44" i="27"/>
  <c r="BQ44" i="20"/>
  <c r="B9" i="20"/>
  <c r="BT35" i="20" s="1"/>
  <c r="BT43" i="20" s="1"/>
  <c r="BT26" i="20"/>
  <c r="W44" i="20"/>
  <c r="BF20" i="22"/>
  <c r="BF34" i="22" s="1"/>
  <c r="BK20" i="22"/>
  <c r="BK34" i="22" s="1"/>
  <c r="BQ44" i="22"/>
  <c r="B20" i="22"/>
  <c r="B34" i="22" s="1"/>
  <c r="BQ26" i="25"/>
  <c r="M8" i="25"/>
  <c r="BI26" i="25"/>
  <c r="E8" i="25"/>
  <c r="BI35" i="25" s="1"/>
  <c r="BI43" i="25" s="1"/>
  <c r="BV26" i="25"/>
  <c r="D9" i="25"/>
  <c r="BV35" i="25" s="1"/>
  <c r="BV43" i="25" s="1"/>
  <c r="BY26" i="27"/>
  <c r="M26" i="27"/>
  <c r="M3" i="27"/>
  <c r="M9" i="27" s="1"/>
  <c r="C26" i="27"/>
  <c r="C3" i="27"/>
  <c r="C7" i="27" s="1"/>
  <c r="AS35" i="27" s="1"/>
  <c r="AS43" i="27" s="1"/>
  <c r="B44" i="27"/>
  <c r="BX44" i="20"/>
  <c r="BW20" i="20"/>
  <c r="BW34" i="20" s="1"/>
  <c r="AA44" i="20"/>
  <c r="BW26" i="20"/>
  <c r="E9" i="20"/>
  <c r="BW35" i="20" s="1"/>
  <c r="BW43" i="20" s="1"/>
  <c r="BY20" i="22"/>
  <c r="BY34" i="22" s="1"/>
  <c r="Q26" i="22"/>
  <c r="C5" i="22"/>
  <c r="Q35" i="22" s="1"/>
  <c r="Q43" i="22" s="1"/>
  <c r="C20" i="22"/>
  <c r="C34" i="22" s="1"/>
  <c r="BV44" i="22"/>
  <c r="V20" i="25"/>
  <c r="V34" i="25" s="1"/>
  <c r="BX26" i="25"/>
  <c r="BZ20" i="25"/>
  <c r="BZ34" i="25" s="1"/>
  <c r="AA26" i="27"/>
  <c r="M5" i="27"/>
  <c r="S20" i="27"/>
  <c r="S34" i="27" s="1"/>
  <c r="CA44" i="27"/>
  <c r="M145" i="30"/>
  <c r="M115" i="30"/>
  <c r="M147" i="30" s="1"/>
  <c r="M142" i="30"/>
  <c r="M143" i="30"/>
  <c r="O27" i="11"/>
  <c r="O21" i="11"/>
  <c r="F26" i="12"/>
  <c r="R26" i="12"/>
  <c r="V26" i="12"/>
  <c r="Z26" i="12"/>
  <c r="AO26" i="12"/>
  <c r="D26" i="12"/>
  <c r="H26" i="12"/>
  <c r="L26" i="12"/>
  <c r="S26" i="12"/>
  <c r="W26" i="12"/>
  <c r="AH26" i="12"/>
  <c r="AS44" i="12"/>
  <c r="AW26" i="12"/>
  <c r="BA44" i="12"/>
  <c r="BW26" i="12"/>
  <c r="CA26" i="12"/>
  <c r="BC26" i="12"/>
  <c r="P26" i="12"/>
  <c r="X33" i="12"/>
  <c r="X26" i="12"/>
  <c r="AE44" i="12"/>
  <c r="AM26" i="12"/>
  <c r="U26" i="12"/>
  <c r="BY26" i="12"/>
  <c r="BO20" i="12"/>
  <c r="BO34" i="12" s="1"/>
  <c r="C44" i="12"/>
  <c r="BQ20" i="12"/>
  <c r="BQ34" i="12" s="1"/>
  <c r="C26" i="12"/>
  <c r="Q26" i="12"/>
  <c r="BG26" i="12"/>
  <c r="K44" i="12"/>
  <c r="BO44" i="12"/>
  <c r="CE20" i="12"/>
  <c r="CE34" i="12" s="1"/>
  <c r="Y26" i="12"/>
  <c r="CE26" i="12"/>
  <c r="K20" i="12"/>
  <c r="K34" i="12" s="1"/>
  <c r="U44" i="12"/>
  <c r="BY44" i="12"/>
  <c r="BQ26" i="12"/>
  <c r="BQ44" i="12"/>
  <c r="CE44" i="12"/>
  <c r="BQ44" i="4"/>
  <c r="BQ20" i="4"/>
  <c r="BQ34" i="4" s="1"/>
  <c r="BQ26" i="4"/>
  <c r="CE44" i="4"/>
  <c r="CE20" i="4"/>
  <c r="CE34" i="4" s="1"/>
  <c r="CE26" i="4"/>
  <c r="BU23" i="12"/>
  <c r="F23" i="12"/>
  <c r="CD17" i="12"/>
  <c r="I22" i="12"/>
  <c r="T19" i="12"/>
  <c r="Z23" i="12"/>
  <c r="BO23" i="12"/>
  <c r="BN17" i="12"/>
  <c r="X22" i="12"/>
  <c r="M23" i="12"/>
  <c r="CC19" i="12"/>
  <c r="AA23" i="12"/>
  <c r="BG22" i="12"/>
  <c r="BU18" i="12"/>
  <c r="BP19" i="12"/>
  <c r="AS18" i="12"/>
  <c r="AK22" i="12"/>
  <c r="AW19" i="12"/>
  <c r="AF22" i="12"/>
  <c r="AO18" i="12"/>
  <c r="BA22" i="12"/>
  <c r="AJ19" i="12"/>
  <c r="AZ21" i="12"/>
  <c r="BX18" i="12"/>
  <c r="L23" i="12"/>
  <c r="D18" i="12"/>
  <c r="Q23" i="12"/>
  <c r="BG23" i="12"/>
  <c r="BV21" i="12"/>
  <c r="H19" i="12"/>
  <c r="BF21" i="12"/>
  <c r="CD22" i="12"/>
  <c r="BM17" i="12"/>
  <c r="D22" i="12"/>
  <c r="BU22" i="12"/>
  <c r="BZ21" i="12"/>
  <c r="BI22" i="12"/>
  <c r="AA22" i="12"/>
  <c r="AE21" i="12"/>
  <c r="AZ18" i="12"/>
  <c r="AX23" i="12"/>
  <c r="AU22" i="12"/>
  <c r="AT19" i="12"/>
  <c r="AL17" i="12"/>
  <c r="BC18" i="12"/>
  <c r="AJ21" i="12"/>
  <c r="AU18" i="12"/>
  <c r="AF23" i="12"/>
  <c r="BC22" i="12"/>
  <c r="AH18" i="12"/>
  <c r="BH22" i="12"/>
  <c r="C23" i="12"/>
  <c r="G19" i="12"/>
  <c r="BZ18" i="12"/>
  <c r="BG18" i="12"/>
  <c r="Z22" i="12"/>
  <c r="BI18" i="12"/>
  <c r="CA22" i="12"/>
  <c r="BL18" i="12"/>
  <c r="BJ19" i="12"/>
  <c r="BH21" i="12"/>
  <c r="BL21" i="12"/>
  <c r="Y21" i="12"/>
  <c r="BK21" i="12"/>
  <c r="AM22" i="12"/>
  <c r="AG17" i="12"/>
  <c r="BB17" i="12"/>
  <c r="AZ19" i="12"/>
  <c r="BP17" i="12"/>
  <c r="BO21" i="12"/>
  <c r="X23" i="12"/>
  <c r="BJ21" i="12"/>
  <c r="M22" i="12"/>
  <c r="Z19" i="12"/>
  <c r="BN18" i="12"/>
  <c r="BX23" i="12"/>
  <c r="BI19" i="12"/>
  <c r="CA23" i="12"/>
  <c r="AR18" i="12"/>
  <c r="AY22" i="12"/>
  <c r="AW23" i="12"/>
  <c r="K17" i="12"/>
  <c r="V22" i="12"/>
  <c r="R22" i="12"/>
  <c r="CC23" i="12"/>
  <c r="E21" i="12"/>
  <c r="F19" i="12"/>
  <c r="BM23" i="12"/>
  <c r="Y23" i="12"/>
  <c r="BV18" i="12"/>
  <c r="B18" i="12"/>
  <c r="BX17" i="12"/>
  <c r="CA19" i="12"/>
  <c r="BZ17" i="12"/>
  <c r="X18" i="12"/>
  <c r="H23" i="12"/>
  <c r="AU17" i="12"/>
  <c r="AN19" i="12"/>
  <c r="BA21" i="12"/>
  <c r="AW18" i="12"/>
  <c r="AZ17" i="12"/>
  <c r="BA17" i="12"/>
  <c r="AY21" i="12"/>
  <c r="AS21" i="12"/>
  <c r="AE22" i="12"/>
  <c r="BO22" i="12"/>
  <c r="BU19" i="12"/>
  <c r="CB19" i="12"/>
  <c r="BV22" i="12"/>
  <c r="R18" i="12"/>
  <c r="L19" i="12"/>
  <c r="BT19" i="12"/>
  <c r="M17" i="12"/>
  <c r="R21" i="12"/>
  <c r="BY23" i="12"/>
  <c r="BN19" i="12"/>
  <c r="H22" i="12"/>
  <c r="S23" i="12"/>
  <c r="BF17" i="12"/>
  <c r="AN21" i="12"/>
  <c r="BB22" i="12"/>
  <c r="AS17" i="12"/>
  <c r="AI21" i="12"/>
  <c r="AL19" i="12"/>
  <c r="BB18" i="12"/>
  <c r="AR19" i="12"/>
  <c r="AD18" i="12"/>
  <c r="I17" i="12"/>
  <c r="AI23" i="12"/>
  <c r="BC23" i="12"/>
  <c r="AJ23" i="12"/>
  <c r="AK23" i="12"/>
  <c r="R19" i="12"/>
  <c r="J18" i="12"/>
  <c r="BW22" i="12"/>
  <c r="D21" i="12"/>
  <c r="B23" i="12"/>
  <c r="B17" i="12"/>
  <c r="I23" i="12"/>
  <c r="BU17" i="12"/>
  <c r="L18" i="12"/>
  <c r="BZ23" i="12"/>
  <c r="W22" i="12"/>
  <c r="E22" i="12"/>
  <c r="BJ17" i="12"/>
  <c r="BN22" i="12"/>
  <c r="AE17" i="12"/>
  <c r="AG23" i="12"/>
  <c r="AT17" i="12"/>
  <c r="BT23" i="12"/>
  <c r="CD19" i="12"/>
  <c r="V23" i="12"/>
  <c r="Q18" i="12"/>
  <c r="AA21" i="12"/>
  <c r="G23" i="12"/>
  <c r="BF23" i="12"/>
  <c r="U23" i="12"/>
  <c r="B21" i="12"/>
  <c r="BV17" i="12"/>
  <c r="BO17" i="12"/>
  <c r="W18" i="12"/>
  <c r="R23" i="12"/>
  <c r="BH23" i="12"/>
  <c r="P22" i="12"/>
  <c r="AV21" i="12"/>
  <c r="AZ23" i="12"/>
  <c r="AM21" i="12"/>
  <c r="AT23" i="12"/>
  <c r="AR17" i="12"/>
  <c r="AO21" i="12"/>
  <c r="AS22" i="12"/>
  <c r="Z21" i="12"/>
  <c r="BL19" i="12"/>
  <c r="X21" i="12"/>
  <c r="BP23" i="12"/>
  <c r="AO19" i="12"/>
  <c r="AI19" i="12"/>
  <c r="AJ22" i="12"/>
  <c r="BG19" i="12"/>
  <c r="BT22" i="12"/>
  <c r="Q21" i="12"/>
  <c r="BV23" i="12"/>
  <c r="U21" i="12"/>
  <c r="J21" i="12"/>
  <c r="CA18" i="12"/>
  <c r="CB21" i="12"/>
  <c r="L22" i="12"/>
  <c r="BY21" i="12"/>
  <c r="Q22" i="12"/>
  <c r="BY18" i="12"/>
  <c r="BG21" i="12"/>
  <c r="J19" i="12"/>
  <c r="AA17" i="12"/>
  <c r="AG19" i="12"/>
  <c r="AR21" i="12"/>
  <c r="BB19" i="12"/>
  <c r="BB23" i="12"/>
  <c r="AV18" i="12"/>
  <c r="AD19" i="12"/>
  <c r="AS23" i="12"/>
  <c r="AK17" i="12"/>
  <c r="AN23" i="12"/>
  <c r="H18" i="12"/>
  <c r="CC18" i="12"/>
  <c r="CD18" i="12"/>
  <c r="E19" i="12"/>
  <c r="BF18" i="12"/>
  <c r="E23" i="12"/>
  <c r="BL23" i="12"/>
  <c r="BL22" i="12"/>
  <c r="F21" i="12"/>
  <c r="CC21" i="12"/>
  <c r="P21" i="12"/>
  <c r="Q19" i="12"/>
  <c r="P23" i="12"/>
  <c r="M18" i="12"/>
  <c r="AM18" i="12"/>
  <c r="AY17" i="12"/>
  <c r="AK21" i="12"/>
  <c r="AK19" i="12"/>
  <c r="AT22" i="12"/>
  <c r="AL21" i="12"/>
  <c r="AV19" i="12"/>
  <c r="AG21" i="12"/>
  <c r="AL18" i="12"/>
  <c r="AX18" i="12"/>
  <c r="AE23" i="12"/>
  <c r="AL23" i="12"/>
  <c r="J22" i="12"/>
  <c r="BW23" i="12"/>
  <c r="BF19" i="12"/>
  <c r="CC22" i="12"/>
  <c r="C21" i="12"/>
  <c r="E17" i="12"/>
  <c r="T17" i="12"/>
  <c r="G21" i="12"/>
  <c r="L21" i="12"/>
  <c r="CD23" i="12"/>
  <c r="S21" i="12"/>
  <c r="T23" i="12"/>
  <c r="C18" i="12"/>
  <c r="T21" i="12"/>
  <c r="AX21" i="12"/>
  <c r="AI22" i="12"/>
  <c r="AF21" i="12"/>
  <c r="AT21" i="12"/>
  <c r="AA19" i="12"/>
  <c r="BX19" i="12"/>
  <c r="M19" i="12"/>
  <c r="P19" i="12"/>
  <c r="BW21" i="12"/>
  <c r="Y19" i="12"/>
  <c r="BI21" i="12"/>
  <c r="CC17" i="12"/>
  <c r="D19" i="12"/>
  <c r="V21" i="12"/>
  <c r="BK23" i="12"/>
  <c r="AE18" i="12"/>
  <c r="AY19" i="12"/>
  <c r="AY23" i="12"/>
  <c r="AM19" i="12"/>
  <c r="G17" i="12"/>
  <c r="E18" i="12"/>
  <c r="CB17" i="12"/>
  <c r="H21" i="12"/>
  <c r="BP22" i="12"/>
  <c r="BY22" i="12"/>
  <c r="BM22" i="12"/>
  <c r="I18" i="12"/>
  <c r="BI23" i="12"/>
  <c r="M21" i="12"/>
  <c r="K22" i="12"/>
  <c r="BT17" i="12"/>
  <c r="Y22" i="12"/>
  <c r="BX21" i="12"/>
  <c r="BM19" i="12"/>
  <c r="BA23" i="12"/>
  <c r="AN18" i="12"/>
  <c r="AH22" i="12"/>
  <c r="AH19" i="12"/>
  <c r="AJ17" i="12"/>
  <c r="AX17" i="12"/>
  <c r="AU19" i="12"/>
  <c r="AJ18" i="12"/>
  <c r="AG22" i="12"/>
  <c r="BI17" i="12"/>
  <c r="W19" i="12"/>
  <c r="BH19" i="12"/>
  <c r="G22" i="12"/>
  <c r="X19" i="12"/>
  <c r="S19" i="12"/>
  <c r="S22" i="12"/>
  <c r="U22" i="12"/>
  <c r="CB18" i="12"/>
  <c r="Z18" i="12"/>
  <c r="BZ19" i="12"/>
  <c r="T18" i="12"/>
  <c r="K23" i="12"/>
  <c r="BU21" i="12"/>
  <c r="AD17" i="12"/>
  <c r="AY18" i="12"/>
  <c r="AD21" i="12"/>
  <c r="AM23" i="12"/>
  <c r="AV22" i="12"/>
  <c r="AT18" i="12"/>
  <c r="AV17" i="12"/>
  <c r="BC21" i="12"/>
  <c r="BA18" i="12"/>
  <c r="AF17" i="12"/>
  <c r="BB21" i="12"/>
  <c r="AX22" i="12"/>
  <c r="CD21" i="12"/>
  <c r="BP18" i="12"/>
  <c r="C22" i="12"/>
  <c r="D23" i="12"/>
  <c r="AA18" i="12"/>
  <c r="BH17" i="12"/>
  <c r="K21" i="12"/>
  <c r="BK19" i="12"/>
  <c r="P18" i="12"/>
  <c r="V18" i="12"/>
  <c r="CB22" i="12"/>
  <c r="BP21" i="12"/>
  <c r="BL17" i="12"/>
  <c r="BZ22" i="12"/>
  <c r="AI18" i="12"/>
  <c r="AW22" i="12"/>
  <c r="AF18" i="12"/>
  <c r="AD22" i="12"/>
  <c r="BT18" i="12"/>
  <c r="I19" i="12"/>
  <c r="V19" i="12"/>
  <c r="CA21" i="12"/>
  <c r="W23" i="12"/>
  <c r="BW19" i="12"/>
  <c r="BV19" i="12"/>
  <c r="BM21" i="12"/>
  <c r="W21" i="12"/>
  <c r="I21" i="12"/>
  <c r="BK22" i="12"/>
  <c r="BN21" i="12"/>
  <c r="J17" i="12"/>
  <c r="B19" i="12"/>
  <c r="AR22" i="12"/>
  <c r="AX19" i="12"/>
  <c r="AN22" i="12"/>
  <c r="AU23" i="12"/>
  <c r="AW21" i="12"/>
  <c r="AI17" i="12"/>
  <c r="BC19" i="12"/>
  <c r="AO23" i="12"/>
  <c r="U18" i="12"/>
  <c r="BH18" i="12"/>
  <c r="BK17" i="12"/>
  <c r="Y18" i="12"/>
  <c r="AO22" i="12"/>
  <c r="AN17" i="12"/>
  <c r="AU21" i="12"/>
  <c r="AF19" i="12"/>
  <c r="M8" i="19" l="1"/>
  <c r="F4" i="22"/>
  <c r="B5" i="13"/>
  <c r="P35" i="13" s="1"/>
  <c r="P43" i="13" s="1"/>
  <c r="B4" i="27"/>
  <c r="B10" i="27" s="1"/>
  <c r="J4" i="22"/>
  <c r="I7" i="19"/>
  <c r="AY35" i="19" s="1"/>
  <c r="AY43" i="19" s="1"/>
  <c r="I4" i="17"/>
  <c r="L5" i="25"/>
  <c r="Z35" i="25" s="1"/>
  <c r="Z43" i="25" s="1"/>
  <c r="H5" i="27"/>
  <c r="V35" i="27" s="1"/>
  <c r="V43" i="27" s="1"/>
  <c r="K5" i="25"/>
  <c r="Y35" i="25" s="1"/>
  <c r="Y43" i="25" s="1"/>
  <c r="K9" i="25"/>
  <c r="CC35" i="25" s="1"/>
  <c r="CC43" i="25" s="1"/>
  <c r="G5" i="13"/>
  <c r="U35" i="13" s="1"/>
  <c r="U43" i="13" s="1"/>
  <c r="G7" i="13"/>
  <c r="AW35" i="13" s="1"/>
  <c r="AW43" i="13" s="1"/>
  <c r="H4" i="27"/>
  <c r="J4" i="17"/>
  <c r="I4" i="22"/>
  <c r="I35" i="22" s="1"/>
  <c r="I43" i="22" s="1"/>
  <c r="I46" i="22" s="1"/>
  <c r="I52" i="22" s="1"/>
  <c r="I36" i="22" s="1"/>
  <c r="I37" i="22" s="1"/>
  <c r="I38" i="22" s="1"/>
  <c r="H5" i="19"/>
  <c r="V35" i="19" s="1"/>
  <c r="V43" i="19" s="1"/>
  <c r="J4" i="19"/>
  <c r="E8" i="22"/>
  <c r="BI35" i="22" s="1"/>
  <c r="BI43" i="22" s="1"/>
  <c r="J6" i="25"/>
  <c r="AL35" i="25" s="1"/>
  <c r="AL43" i="25" s="1"/>
  <c r="AL46" i="25" s="1"/>
  <c r="AL52" i="25" s="1"/>
  <c r="AL36" i="25" s="1"/>
  <c r="AL37" i="25" s="1"/>
  <c r="AL38" i="25" s="1"/>
  <c r="AL39" i="25" s="1"/>
  <c r="AL49" i="25" s="1"/>
  <c r="AL50" i="25" s="1"/>
  <c r="AL51" i="25" s="1"/>
  <c r="AL53" i="25" s="1"/>
  <c r="AL55" i="25" s="1"/>
  <c r="J6" i="27"/>
  <c r="AL35" i="27" s="1"/>
  <c r="AL43" i="27" s="1"/>
  <c r="C4" i="22"/>
  <c r="C5" i="17"/>
  <c r="Q35" i="17" s="1"/>
  <c r="Q43" i="17" s="1"/>
  <c r="D5" i="27"/>
  <c r="R35" i="27" s="1"/>
  <c r="R43" i="27" s="1"/>
  <c r="R46" i="27" s="1"/>
  <c r="R52" i="27" s="1"/>
  <c r="R36" i="27" s="1"/>
  <c r="R37" i="27" s="1"/>
  <c r="R38" i="27" s="1"/>
  <c r="B4" i="25"/>
  <c r="L7" i="19"/>
  <c r="BB35" i="19" s="1"/>
  <c r="BB43" i="19" s="1"/>
  <c r="F8" i="22"/>
  <c r="BJ35" i="22" s="1"/>
  <c r="BJ43" i="22" s="1"/>
  <c r="M4" i="19"/>
  <c r="M35" i="19" s="1"/>
  <c r="M43" i="19" s="1"/>
  <c r="M46" i="19" s="1"/>
  <c r="M52" i="19" s="1"/>
  <c r="M36" i="19" s="1"/>
  <c r="M37" i="19" s="1"/>
  <c r="M38" i="19" s="1"/>
  <c r="D4" i="13"/>
  <c r="B4" i="13"/>
  <c r="B8" i="27"/>
  <c r="BF35" i="27" s="1"/>
  <c r="BF43" i="27" s="1"/>
  <c r="I4" i="19"/>
  <c r="C6" i="17"/>
  <c r="AE35" i="17" s="1"/>
  <c r="AE43" i="17" s="1"/>
  <c r="C4" i="17"/>
  <c r="D4" i="27"/>
  <c r="I4" i="25"/>
  <c r="L8" i="20"/>
  <c r="BP35" i="20" s="1"/>
  <c r="BP43" i="20" s="1"/>
  <c r="K9" i="20"/>
  <c r="CC35" i="20" s="1"/>
  <c r="CC43" i="20" s="1"/>
  <c r="K4" i="20"/>
  <c r="J5" i="17"/>
  <c r="X35" i="17" s="1"/>
  <c r="X43" i="17" s="1"/>
  <c r="D4" i="22"/>
  <c r="L4" i="22"/>
  <c r="E4" i="22"/>
  <c r="L5" i="19"/>
  <c r="Z35" i="19" s="1"/>
  <c r="Z43" i="19" s="1"/>
  <c r="L4" i="19"/>
  <c r="M7" i="19"/>
  <c r="I8" i="19"/>
  <c r="BM35" i="19" s="1"/>
  <c r="BM43" i="19" s="1"/>
  <c r="BM46" i="19" s="1"/>
  <c r="BM52" i="19" s="1"/>
  <c r="BM36" i="19" s="1"/>
  <c r="BM37" i="19" s="1"/>
  <c r="BM38" i="19" s="1"/>
  <c r="L7" i="20"/>
  <c r="BB35" i="20" s="1"/>
  <c r="BB43" i="20" s="1"/>
  <c r="BB46" i="20" s="1"/>
  <c r="BB52" i="20" s="1"/>
  <c r="BB36" i="20" s="1"/>
  <c r="BB37" i="20" s="1"/>
  <c r="BB38" i="20" s="1"/>
  <c r="G26" i="12"/>
  <c r="BG44" i="12"/>
  <c r="K26" i="12"/>
  <c r="BX28" i="25"/>
  <c r="BX30" i="25" s="1"/>
  <c r="BX45" i="25" s="1"/>
  <c r="BX46" i="25" s="1"/>
  <c r="BX52" i="25" s="1"/>
  <c r="BX36" i="25" s="1"/>
  <c r="BX37" i="25" s="1"/>
  <c r="BX38" i="25" s="1"/>
  <c r="BX27" i="25"/>
  <c r="BX29" i="25" s="1"/>
  <c r="BW28" i="20"/>
  <c r="BW30" i="20" s="1"/>
  <c r="BW45" i="20" s="1"/>
  <c r="BW27" i="20"/>
  <c r="BW29" i="20" s="1"/>
  <c r="M4" i="27"/>
  <c r="G9" i="27"/>
  <c r="BY35" i="27" s="1"/>
  <c r="BY43" i="27" s="1"/>
  <c r="BI27" i="25"/>
  <c r="BI29" i="25" s="1"/>
  <c r="BI28" i="25"/>
  <c r="BI30" i="25" s="1"/>
  <c r="BI45" i="25" s="1"/>
  <c r="BT27" i="20"/>
  <c r="BT29" i="20" s="1"/>
  <c r="BT28" i="20"/>
  <c r="BT30" i="20" s="1"/>
  <c r="BT45" i="20" s="1"/>
  <c r="J4" i="27"/>
  <c r="B4" i="22"/>
  <c r="G27" i="22"/>
  <c r="G29" i="22" s="1"/>
  <c r="G28" i="22"/>
  <c r="G30" i="22" s="1"/>
  <c r="G45" i="22" s="1"/>
  <c r="B8" i="22"/>
  <c r="BF35" i="22" s="1"/>
  <c r="BF43" i="22" s="1"/>
  <c r="U27" i="27"/>
  <c r="U29" i="27" s="1"/>
  <c r="U28" i="27"/>
  <c r="U30" i="27" s="1"/>
  <c r="U45" i="27" s="1"/>
  <c r="CB28" i="17"/>
  <c r="CB30" i="17" s="1"/>
  <c r="CB45" i="17" s="1"/>
  <c r="CB27" i="17"/>
  <c r="CB29" i="17" s="1"/>
  <c r="P28" i="17"/>
  <c r="P30" i="17" s="1"/>
  <c r="P45" i="17" s="1"/>
  <c r="P27" i="17"/>
  <c r="P29" i="17" s="1"/>
  <c r="AV27" i="13"/>
  <c r="AV29" i="13" s="1"/>
  <c r="AV28" i="13"/>
  <c r="AV30" i="13" s="1"/>
  <c r="AV45" i="13" s="1"/>
  <c r="M28" i="17"/>
  <c r="M30" i="17" s="1"/>
  <c r="M45" i="17" s="1"/>
  <c r="M27" i="17"/>
  <c r="M29" i="17" s="1"/>
  <c r="H4" i="13"/>
  <c r="I4" i="13"/>
  <c r="AD27" i="20"/>
  <c r="AD29" i="20" s="1"/>
  <c r="AD28" i="20"/>
  <c r="AD30" i="20" s="1"/>
  <c r="AD45" i="20" s="1"/>
  <c r="AD46" i="20" s="1"/>
  <c r="AD52" i="20" s="1"/>
  <c r="AD36" i="20" s="1"/>
  <c r="AD37" i="20" s="1"/>
  <c r="AD38" i="20" s="1"/>
  <c r="Q27" i="27"/>
  <c r="Q29" i="27" s="1"/>
  <c r="Q28" i="27"/>
  <c r="Q30" i="27" s="1"/>
  <c r="Q45" i="27" s="1"/>
  <c r="C9" i="27"/>
  <c r="BU35" i="27" s="1"/>
  <c r="BU43" i="27" s="1"/>
  <c r="CA28" i="25"/>
  <c r="CA30" i="25" s="1"/>
  <c r="CA45" i="25" s="1"/>
  <c r="CA27" i="25"/>
  <c r="CA29" i="25" s="1"/>
  <c r="CD27" i="25"/>
  <c r="CD29" i="25" s="1"/>
  <c r="CD28" i="25"/>
  <c r="CD30" i="25" s="1"/>
  <c r="CD45" i="25" s="1"/>
  <c r="K28" i="22"/>
  <c r="K30" i="22" s="1"/>
  <c r="K45" i="22" s="1"/>
  <c r="K27" i="22"/>
  <c r="K29" i="22" s="1"/>
  <c r="H4" i="25"/>
  <c r="BM28" i="25"/>
  <c r="BM30" i="25" s="1"/>
  <c r="BM45" i="25" s="1"/>
  <c r="BM27" i="25"/>
  <c r="BM29" i="25" s="1"/>
  <c r="F27" i="22"/>
  <c r="F29" i="22" s="1"/>
  <c r="F28" i="22"/>
  <c r="F30" i="22" s="1"/>
  <c r="F45" i="22" s="1"/>
  <c r="G9" i="22"/>
  <c r="BY35" i="22" s="1"/>
  <c r="BY43" i="22" s="1"/>
  <c r="M8" i="27"/>
  <c r="J27" i="13"/>
  <c r="J29" i="13" s="1"/>
  <c r="J28" i="13"/>
  <c r="J30" i="13" s="1"/>
  <c r="J45" i="13" s="1"/>
  <c r="K27" i="13"/>
  <c r="K29" i="13" s="1"/>
  <c r="K28" i="13"/>
  <c r="K30" i="13" s="1"/>
  <c r="K45" i="13" s="1"/>
  <c r="M6" i="19"/>
  <c r="BG27" i="13"/>
  <c r="BG29" i="13" s="1"/>
  <c r="BG28" i="13"/>
  <c r="BG30" i="13" s="1"/>
  <c r="BG45" i="13" s="1"/>
  <c r="BG46" i="13" s="1"/>
  <c r="AZ27" i="20"/>
  <c r="AZ29" i="20" s="1"/>
  <c r="AZ28" i="20"/>
  <c r="AZ30" i="20" s="1"/>
  <c r="AZ45" i="20" s="1"/>
  <c r="M9" i="19"/>
  <c r="CE27" i="17"/>
  <c r="CE29" i="17" s="1"/>
  <c r="CE28" i="17"/>
  <c r="CE30" i="17" s="1"/>
  <c r="CE45" i="17" s="1"/>
  <c r="CE46" i="17" s="1"/>
  <c r="L4" i="13"/>
  <c r="P27" i="13"/>
  <c r="P29" i="13" s="1"/>
  <c r="P28" i="13"/>
  <c r="P30" i="13" s="1"/>
  <c r="P45" i="13" s="1"/>
  <c r="P46" i="13" s="1"/>
  <c r="C27" i="13"/>
  <c r="C29" i="13" s="1"/>
  <c r="C28" i="13"/>
  <c r="C30" i="13" s="1"/>
  <c r="C45" i="13" s="1"/>
  <c r="G27" i="27"/>
  <c r="G29" i="27" s="1"/>
  <c r="G28" i="27"/>
  <c r="G30" i="27" s="1"/>
  <c r="G45" i="27" s="1"/>
  <c r="C8" i="27"/>
  <c r="BG35" i="27" s="1"/>
  <c r="BG43" i="27" s="1"/>
  <c r="V27" i="25"/>
  <c r="V29" i="25" s="1"/>
  <c r="V28" i="25"/>
  <c r="V30" i="25" s="1"/>
  <c r="V45" i="25" s="1"/>
  <c r="K8" i="22"/>
  <c r="BO35" i="22" s="1"/>
  <c r="BO43" i="22" s="1"/>
  <c r="BN27" i="27"/>
  <c r="BN29" i="27" s="1"/>
  <c r="BN28" i="27"/>
  <c r="BN30" i="27" s="1"/>
  <c r="BN45" i="27" s="1"/>
  <c r="BN28" i="22"/>
  <c r="BN30" i="22" s="1"/>
  <c r="BN45" i="22" s="1"/>
  <c r="BN27" i="22"/>
  <c r="BN29" i="22" s="1"/>
  <c r="BQ28" i="20"/>
  <c r="BQ30" i="20" s="1"/>
  <c r="BQ45" i="20" s="1"/>
  <c r="BQ46" i="20" s="1"/>
  <c r="BQ27" i="20"/>
  <c r="BQ29" i="20" s="1"/>
  <c r="C28" i="22"/>
  <c r="C30" i="22" s="1"/>
  <c r="C45" i="22" s="1"/>
  <c r="C27" i="22"/>
  <c r="C29" i="22" s="1"/>
  <c r="I8" i="20"/>
  <c r="BM35" i="20" s="1"/>
  <c r="BM43" i="20" s="1"/>
  <c r="E9" i="19"/>
  <c r="BW35" i="19" s="1"/>
  <c r="BW43" i="19" s="1"/>
  <c r="C9" i="13"/>
  <c r="BU35" i="13" s="1"/>
  <c r="BU43" i="13" s="1"/>
  <c r="BV27" i="13"/>
  <c r="BV29" i="13" s="1"/>
  <c r="BV28" i="13"/>
  <c r="BV30" i="13" s="1"/>
  <c r="BV45" i="13" s="1"/>
  <c r="CB27" i="25"/>
  <c r="CB29" i="25" s="1"/>
  <c r="CB28" i="25"/>
  <c r="CB30" i="25" s="1"/>
  <c r="CB45" i="25" s="1"/>
  <c r="CB46" i="25" s="1"/>
  <c r="D8" i="13"/>
  <c r="BH35" i="13" s="1"/>
  <c r="BH43" i="13" s="1"/>
  <c r="AT28" i="25"/>
  <c r="AT30" i="25" s="1"/>
  <c r="AT45" i="25" s="1"/>
  <c r="AT27" i="25"/>
  <c r="AT29" i="25" s="1"/>
  <c r="I27" i="20"/>
  <c r="I29" i="20" s="1"/>
  <c r="I28" i="20"/>
  <c r="I30" i="20" s="1"/>
  <c r="I45" i="20" s="1"/>
  <c r="H9" i="13"/>
  <c r="BZ35" i="13" s="1"/>
  <c r="BZ43" i="13" s="1"/>
  <c r="I8" i="13"/>
  <c r="BM35" i="13" s="1"/>
  <c r="BM43" i="13" s="1"/>
  <c r="BK27" i="13"/>
  <c r="BK29" i="13" s="1"/>
  <c r="BK28" i="13"/>
  <c r="BK30" i="13" s="1"/>
  <c r="BK45" i="13" s="1"/>
  <c r="BK46" i="13" s="1"/>
  <c r="H5" i="13"/>
  <c r="V35" i="13" s="1"/>
  <c r="V43" i="13" s="1"/>
  <c r="E28" i="19"/>
  <c r="E30" i="19" s="1"/>
  <c r="E45" i="19" s="1"/>
  <c r="E27" i="19"/>
  <c r="E29" i="19" s="1"/>
  <c r="I9" i="17"/>
  <c r="CA35" i="17" s="1"/>
  <c r="CA43" i="17" s="1"/>
  <c r="E9" i="13"/>
  <c r="BW35" i="13" s="1"/>
  <c r="BW43" i="13" s="1"/>
  <c r="BX27" i="13"/>
  <c r="BX29" i="13" s="1"/>
  <c r="BX28" i="13"/>
  <c r="BX30" i="13" s="1"/>
  <c r="BX45" i="13" s="1"/>
  <c r="L7" i="25"/>
  <c r="BB35" i="25" s="1"/>
  <c r="BB43" i="25" s="1"/>
  <c r="BB28" i="13"/>
  <c r="BB30" i="13" s="1"/>
  <c r="BB45" i="13" s="1"/>
  <c r="BB27" i="13"/>
  <c r="BB29" i="13" s="1"/>
  <c r="M27" i="25"/>
  <c r="M29" i="25" s="1"/>
  <c r="M28" i="25"/>
  <c r="M30" i="25" s="1"/>
  <c r="M45" i="25" s="1"/>
  <c r="J28" i="20"/>
  <c r="J30" i="20" s="1"/>
  <c r="J45" i="20" s="1"/>
  <c r="J27" i="20"/>
  <c r="J29" i="20" s="1"/>
  <c r="C28" i="19"/>
  <c r="C30" i="19" s="1"/>
  <c r="C45" i="19" s="1"/>
  <c r="C27" i="19"/>
  <c r="C29" i="19" s="1"/>
  <c r="BZ28" i="19"/>
  <c r="BZ30" i="19" s="1"/>
  <c r="BZ45" i="19" s="1"/>
  <c r="BZ27" i="19"/>
  <c r="BZ29" i="19" s="1"/>
  <c r="F4" i="25"/>
  <c r="Z28" i="25"/>
  <c r="Z30" i="25" s="1"/>
  <c r="Z45" i="25" s="1"/>
  <c r="Z27" i="25"/>
  <c r="Z29" i="25" s="1"/>
  <c r="BG28" i="22"/>
  <c r="BG30" i="22" s="1"/>
  <c r="BG45" i="22" s="1"/>
  <c r="BG27" i="22"/>
  <c r="BG29" i="22" s="1"/>
  <c r="J9" i="13"/>
  <c r="CB35" i="13" s="1"/>
  <c r="CB43" i="13" s="1"/>
  <c r="BM27" i="19"/>
  <c r="BM29" i="19" s="1"/>
  <c r="BM28" i="19"/>
  <c r="BM30" i="19" s="1"/>
  <c r="BM45" i="19" s="1"/>
  <c r="AF28" i="13"/>
  <c r="AF30" i="13" s="1"/>
  <c r="AF45" i="13" s="1"/>
  <c r="AF46" i="13" s="1"/>
  <c r="AF27" i="13"/>
  <c r="AF29" i="13" s="1"/>
  <c r="AU27" i="13"/>
  <c r="AU29" i="13" s="1"/>
  <c r="AU28" i="13"/>
  <c r="AU30" i="13" s="1"/>
  <c r="AU45" i="13" s="1"/>
  <c r="AU46" i="13" s="1"/>
  <c r="AV28" i="17"/>
  <c r="AV30" i="17" s="1"/>
  <c r="AV45" i="17" s="1"/>
  <c r="AV27" i="17"/>
  <c r="AV29" i="17" s="1"/>
  <c r="X28" i="27"/>
  <c r="X30" i="27" s="1"/>
  <c r="X45" i="27" s="1"/>
  <c r="X27" i="27"/>
  <c r="X29" i="27" s="1"/>
  <c r="P27" i="27"/>
  <c r="P29" i="27" s="1"/>
  <c r="P28" i="27"/>
  <c r="P30" i="27" s="1"/>
  <c r="P45" i="27" s="1"/>
  <c r="P46" i="27" s="1"/>
  <c r="V27" i="27"/>
  <c r="V29" i="27" s="1"/>
  <c r="V28" i="27"/>
  <c r="V30" i="27" s="1"/>
  <c r="V45" i="27" s="1"/>
  <c r="E4" i="25"/>
  <c r="BZ28" i="27"/>
  <c r="BZ30" i="27" s="1"/>
  <c r="BZ45" i="27" s="1"/>
  <c r="BZ46" i="27" s="1"/>
  <c r="BZ27" i="27"/>
  <c r="BZ29" i="27" s="1"/>
  <c r="L28" i="25"/>
  <c r="L30" i="25" s="1"/>
  <c r="L45" i="25" s="1"/>
  <c r="L27" i="25"/>
  <c r="L29" i="25" s="1"/>
  <c r="X28" i="20"/>
  <c r="X30" i="20" s="1"/>
  <c r="X45" i="20" s="1"/>
  <c r="X27" i="20"/>
  <c r="X29" i="20" s="1"/>
  <c r="G4" i="20"/>
  <c r="CD28" i="19"/>
  <c r="CD30" i="19" s="1"/>
  <c r="CD45" i="19" s="1"/>
  <c r="CD27" i="19"/>
  <c r="CD29" i="19" s="1"/>
  <c r="CC28" i="25"/>
  <c r="CC30" i="25" s="1"/>
  <c r="CC45" i="25" s="1"/>
  <c r="CC27" i="25"/>
  <c r="CC29" i="25" s="1"/>
  <c r="BK27" i="22"/>
  <c r="BK29" i="22" s="1"/>
  <c r="BK28" i="22"/>
  <c r="BK30" i="22" s="1"/>
  <c r="BK45" i="22" s="1"/>
  <c r="AO28" i="17"/>
  <c r="AO30" i="17" s="1"/>
  <c r="AO45" i="17" s="1"/>
  <c r="AO46" i="17" s="1"/>
  <c r="AO27" i="17"/>
  <c r="AO29" i="17" s="1"/>
  <c r="E9" i="17"/>
  <c r="BW35" i="17" s="1"/>
  <c r="BW43" i="17" s="1"/>
  <c r="AA28" i="20"/>
  <c r="AA30" i="20" s="1"/>
  <c r="AA45" i="20" s="1"/>
  <c r="AA46" i="20" s="1"/>
  <c r="AA27" i="20"/>
  <c r="AA29" i="20" s="1"/>
  <c r="F4" i="13"/>
  <c r="G4" i="13"/>
  <c r="AS28" i="13"/>
  <c r="AS30" i="13" s="1"/>
  <c r="AS45" i="13" s="1"/>
  <c r="AS46" i="13" s="1"/>
  <c r="AS27" i="13"/>
  <c r="AS29" i="13" s="1"/>
  <c r="AV27" i="20"/>
  <c r="AV29" i="20" s="1"/>
  <c r="AV28" i="20"/>
  <c r="AV30" i="20" s="1"/>
  <c r="AV45" i="20" s="1"/>
  <c r="E7" i="19"/>
  <c r="AU35" i="19" s="1"/>
  <c r="AU43" i="19" s="1"/>
  <c r="F9" i="27"/>
  <c r="BX35" i="27" s="1"/>
  <c r="BX43" i="27" s="1"/>
  <c r="CB27" i="27"/>
  <c r="CB29" i="27" s="1"/>
  <c r="CB28" i="27"/>
  <c r="CB30" i="27" s="1"/>
  <c r="CB45" i="27" s="1"/>
  <c r="Z28" i="27"/>
  <c r="Z30" i="27" s="1"/>
  <c r="Z45" i="27" s="1"/>
  <c r="Z27" i="27"/>
  <c r="Z29" i="27" s="1"/>
  <c r="L8" i="27"/>
  <c r="BP35" i="27" s="1"/>
  <c r="BP43" i="27" s="1"/>
  <c r="R27" i="27"/>
  <c r="R29" i="27" s="1"/>
  <c r="R28" i="27"/>
  <c r="R30" i="27" s="1"/>
  <c r="R45" i="27" s="1"/>
  <c r="D35" i="25"/>
  <c r="D43" i="25" s="1"/>
  <c r="D10" i="25"/>
  <c r="CC28" i="27"/>
  <c r="CC30" i="27" s="1"/>
  <c r="CC45" i="27" s="1"/>
  <c r="CC27" i="27"/>
  <c r="CC29" i="27" s="1"/>
  <c r="BV27" i="20"/>
  <c r="BV29" i="20" s="1"/>
  <c r="BV28" i="20"/>
  <c r="BV30" i="20" s="1"/>
  <c r="BV45" i="20" s="1"/>
  <c r="BX28" i="20"/>
  <c r="BX30" i="20" s="1"/>
  <c r="BX45" i="20" s="1"/>
  <c r="BX27" i="20"/>
  <c r="BX29" i="20" s="1"/>
  <c r="BU27" i="17"/>
  <c r="BU29" i="17" s="1"/>
  <c r="BU28" i="17"/>
  <c r="BU30" i="17" s="1"/>
  <c r="BU45" i="17" s="1"/>
  <c r="J27" i="17"/>
  <c r="J29" i="17" s="1"/>
  <c r="J28" i="17"/>
  <c r="J30" i="17" s="1"/>
  <c r="J45" i="17" s="1"/>
  <c r="BQ27" i="17"/>
  <c r="BQ29" i="17" s="1"/>
  <c r="BQ28" i="17"/>
  <c r="BQ30" i="17" s="1"/>
  <c r="BQ45" i="17" s="1"/>
  <c r="BQ46" i="17" s="1"/>
  <c r="D6" i="20"/>
  <c r="AF35" i="20" s="1"/>
  <c r="AF43" i="20" s="1"/>
  <c r="G6" i="13"/>
  <c r="AI35" i="13" s="1"/>
  <c r="AI43" i="13" s="1"/>
  <c r="I6" i="13"/>
  <c r="AK35" i="13" s="1"/>
  <c r="AK43" i="13" s="1"/>
  <c r="Y28" i="19"/>
  <c r="Y30" i="19" s="1"/>
  <c r="Y45" i="19" s="1"/>
  <c r="Y46" i="19" s="1"/>
  <c r="Y27" i="19"/>
  <c r="Y29" i="19" s="1"/>
  <c r="F4" i="19"/>
  <c r="T28" i="22"/>
  <c r="T30" i="22" s="1"/>
  <c r="T45" i="22" s="1"/>
  <c r="T27" i="22"/>
  <c r="T29" i="22" s="1"/>
  <c r="BU28" i="25"/>
  <c r="BU30" i="25" s="1"/>
  <c r="BU45" i="25" s="1"/>
  <c r="BU27" i="25"/>
  <c r="BU29" i="25" s="1"/>
  <c r="G8" i="20"/>
  <c r="BK35" i="20" s="1"/>
  <c r="BK43" i="20" s="1"/>
  <c r="BN27" i="19"/>
  <c r="BN29" i="19" s="1"/>
  <c r="BN28" i="19"/>
  <c r="BN30" i="19" s="1"/>
  <c r="BN45" i="19" s="1"/>
  <c r="BP28" i="19"/>
  <c r="BP30" i="19" s="1"/>
  <c r="BP45" i="19" s="1"/>
  <c r="BP46" i="19" s="1"/>
  <c r="BP27" i="19"/>
  <c r="BP29" i="19" s="1"/>
  <c r="K6" i="25"/>
  <c r="AM35" i="25" s="1"/>
  <c r="AM43" i="25" s="1"/>
  <c r="AJ27" i="22"/>
  <c r="AJ29" i="22" s="1"/>
  <c r="AJ28" i="22"/>
  <c r="AJ30" i="22" s="1"/>
  <c r="AJ45" i="22" s="1"/>
  <c r="AJ46" i="22" s="1"/>
  <c r="AJ52" i="22" s="1"/>
  <c r="AJ36" i="22" s="1"/>
  <c r="AJ37" i="22" s="1"/>
  <c r="AJ38" i="22" s="1"/>
  <c r="AD27" i="25"/>
  <c r="AD29" i="25" s="1"/>
  <c r="AD28" i="25"/>
  <c r="AD30" i="25" s="1"/>
  <c r="AD45" i="25" s="1"/>
  <c r="E8" i="17"/>
  <c r="BI35" i="17" s="1"/>
  <c r="BI43" i="17" s="1"/>
  <c r="L5" i="13"/>
  <c r="Z35" i="13" s="1"/>
  <c r="Z43" i="13" s="1"/>
  <c r="M4" i="13"/>
  <c r="M8" i="13"/>
  <c r="BQ35" i="13" s="1"/>
  <c r="BQ43" i="13" s="1"/>
  <c r="BQ46" i="13" s="1"/>
  <c r="BQ52" i="13" s="1"/>
  <c r="BQ36" i="13" s="1"/>
  <c r="BQ37" i="13" s="1"/>
  <c r="BQ38" i="13" s="1"/>
  <c r="BQ39" i="13" s="1"/>
  <c r="BQ49" i="13" s="1"/>
  <c r="BQ50" i="13" s="1"/>
  <c r="BQ51" i="13" s="1"/>
  <c r="BQ53" i="13" s="1"/>
  <c r="BQ55" i="13" s="1"/>
  <c r="M7" i="13"/>
  <c r="BC35" i="13" s="1"/>
  <c r="BC43" i="13" s="1"/>
  <c r="BC46" i="13" s="1"/>
  <c r="BC52" i="13" s="1"/>
  <c r="BC36" i="13" s="1"/>
  <c r="BC37" i="13" s="1"/>
  <c r="BC38" i="13" s="1"/>
  <c r="BC39" i="13" s="1"/>
  <c r="BC49" i="13" s="1"/>
  <c r="BC50" i="13" s="1"/>
  <c r="BC51" i="13" s="1"/>
  <c r="BC53" i="13" s="1"/>
  <c r="BC55" i="13" s="1"/>
  <c r="M9" i="13"/>
  <c r="CE35" i="13" s="1"/>
  <c r="CE43" i="13" s="1"/>
  <c r="CE46" i="13" s="1"/>
  <c r="CE52" i="13" s="1"/>
  <c r="CE36" i="13" s="1"/>
  <c r="CE37" i="13" s="1"/>
  <c r="CE38" i="13" s="1"/>
  <c r="CE39" i="13" s="1"/>
  <c r="CE49" i="13" s="1"/>
  <c r="CE50" i="13" s="1"/>
  <c r="CE51" i="13" s="1"/>
  <c r="CE53" i="13" s="1"/>
  <c r="CE55" i="13" s="1"/>
  <c r="M5" i="13"/>
  <c r="AA35" i="13" s="1"/>
  <c r="AA43" i="13" s="1"/>
  <c r="AA46" i="13" s="1"/>
  <c r="AA52" i="13" s="1"/>
  <c r="AA36" i="13" s="1"/>
  <c r="AA37" i="13" s="1"/>
  <c r="AA38" i="13" s="1"/>
  <c r="AA39" i="13" s="1"/>
  <c r="AA49" i="13" s="1"/>
  <c r="AA50" i="13" s="1"/>
  <c r="AA51" i="13" s="1"/>
  <c r="AA53" i="13" s="1"/>
  <c r="AA55" i="13" s="1"/>
  <c r="BB27" i="20"/>
  <c r="BB29" i="20" s="1"/>
  <c r="BB28" i="20"/>
  <c r="BB30" i="20" s="1"/>
  <c r="BB45" i="20" s="1"/>
  <c r="M7" i="22"/>
  <c r="M125" i="30"/>
  <c r="T28" i="20"/>
  <c r="T30" i="20" s="1"/>
  <c r="T45" i="20" s="1"/>
  <c r="T46" i="20" s="1"/>
  <c r="T27" i="20"/>
  <c r="T29" i="20" s="1"/>
  <c r="H35" i="17"/>
  <c r="H43" i="17" s="1"/>
  <c r="BG27" i="17"/>
  <c r="BG29" i="17" s="1"/>
  <c r="BG28" i="17"/>
  <c r="BG30" i="17" s="1"/>
  <c r="BG45" i="17" s="1"/>
  <c r="BG46" i="17" s="1"/>
  <c r="BG52" i="17" s="1"/>
  <c r="BG36" i="17" s="1"/>
  <c r="BG37" i="17" s="1"/>
  <c r="BG38" i="17" s="1"/>
  <c r="M5" i="25"/>
  <c r="BX27" i="22"/>
  <c r="BX29" i="22" s="1"/>
  <c r="BX28" i="22"/>
  <c r="BX30" i="22" s="1"/>
  <c r="BX45" i="22" s="1"/>
  <c r="K4" i="19"/>
  <c r="E5" i="19"/>
  <c r="S35" i="19" s="1"/>
  <c r="S43" i="19" s="1"/>
  <c r="K28" i="17"/>
  <c r="K30" i="17" s="1"/>
  <c r="K45" i="17" s="1"/>
  <c r="K27" i="17"/>
  <c r="K29" i="17" s="1"/>
  <c r="Z27" i="17"/>
  <c r="Z29" i="17" s="1"/>
  <c r="Z28" i="17"/>
  <c r="Z30" i="17" s="1"/>
  <c r="Z45" i="17" s="1"/>
  <c r="L7" i="22"/>
  <c r="BB35" i="22" s="1"/>
  <c r="BB43" i="22" s="1"/>
  <c r="BC28" i="22"/>
  <c r="BC30" i="22" s="1"/>
  <c r="BC45" i="22" s="1"/>
  <c r="BC27" i="22"/>
  <c r="BC29" i="22" s="1"/>
  <c r="D9" i="19"/>
  <c r="BV35" i="19" s="1"/>
  <c r="BV43" i="19" s="1"/>
  <c r="I5" i="22"/>
  <c r="W35" i="22" s="1"/>
  <c r="W43" i="22" s="1"/>
  <c r="Q27" i="20"/>
  <c r="Q29" i="20" s="1"/>
  <c r="Q28" i="20"/>
  <c r="Q30" i="20" s="1"/>
  <c r="Q45" i="20" s="1"/>
  <c r="Q46" i="20" s="1"/>
  <c r="I8" i="17"/>
  <c r="BM35" i="17" s="1"/>
  <c r="BM43" i="17" s="1"/>
  <c r="BP27" i="22"/>
  <c r="BP29" i="22" s="1"/>
  <c r="BP28" i="22"/>
  <c r="BP30" i="22" s="1"/>
  <c r="BP45" i="22" s="1"/>
  <c r="BP46" i="22" s="1"/>
  <c r="Z28" i="20"/>
  <c r="Z30" i="20" s="1"/>
  <c r="Z45" i="20" s="1"/>
  <c r="Z27" i="20"/>
  <c r="Z29" i="20" s="1"/>
  <c r="BX28" i="19"/>
  <c r="BX30" i="19" s="1"/>
  <c r="BX45" i="19" s="1"/>
  <c r="BX27" i="19"/>
  <c r="BX29" i="19" s="1"/>
  <c r="V27" i="19"/>
  <c r="V29" i="19" s="1"/>
  <c r="V28" i="19"/>
  <c r="V30" i="19" s="1"/>
  <c r="V45" i="19" s="1"/>
  <c r="BH28" i="19"/>
  <c r="BH30" i="19" s="1"/>
  <c r="BH45" i="19" s="1"/>
  <c r="BH46" i="19" s="1"/>
  <c r="BH27" i="19"/>
  <c r="BH29" i="19" s="1"/>
  <c r="M5" i="22"/>
  <c r="D9" i="22"/>
  <c r="BV35" i="22" s="1"/>
  <c r="BV43" i="22" s="1"/>
  <c r="S27" i="22"/>
  <c r="S29" i="22" s="1"/>
  <c r="S28" i="22"/>
  <c r="S30" i="22" s="1"/>
  <c r="S45" i="22" s="1"/>
  <c r="BU27" i="20"/>
  <c r="BU29" i="20" s="1"/>
  <c r="BU28" i="20"/>
  <c r="BU30" i="20" s="1"/>
  <c r="BU45" i="20" s="1"/>
  <c r="H10" i="20"/>
  <c r="H35" i="20"/>
  <c r="H43" i="20" s="1"/>
  <c r="E28" i="20"/>
  <c r="E30" i="20" s="1"/>
  <c r="E45" i="20" s="1"/>
  <c r="E27" i="20"/>
  <c r="E29" i="20" s="1"/>
  <c r="V27" i="17"/>
  <c r="V29" i="17" s="1"/>
  <c r="V28" i="17"/>
  <c r="V30" i="17" s="1"/>
  <c r="V45" i="17" s="1"/>
  <c r="V46" i="17" s="1"/>
  <c r="R27" i="17"/>
  <c r="R29" i="17" s="1"/>
  <c r="R28" i="17"/>
  <c r="R30" i="17" s="1"/>
  <c r="R45" i="17" s="1"/>
  <c r="R46" i="17" s="1"/>
  <c r="CA28" i="19"/>
  <c r="CA30" i="19" s="1"/>
  <c r="CA45" i="19" s="1"/>
  <c r="CA27" i="19"/>
  <c r="CA29" i="19" s="1"/>
  <c r="L8" i="13"/>
  <c r="BP35" i="13" s="1"/>
  <c r="BP43" i="13" s="1"/>
  <c r="Y27" i="13"/>
  <c r="Y29" i="13" s="1"/>
  <c r="Y28" i="13"/>
  <c r="Y30" i="13" s="1"/>
  <c r="Y45" i="13" s="1"/>
  <c r="E6" i="13"/>
  <c r="AG35" i="13" s="1"/>
  <c r="AG43" i="13" s="1"/>
  <c r="AH27" i="20"/>
  <c r="AH29" i="20" s="1"/>
  <c r="AH28" i="20"/>
  <c r="AH30" i="20" s="1"/>
  <c r="AH45" i="20" s="1"/>
  <c r="K4" i="27"/>
  <c r="D27" i="17"/>
  <c r="D29" i="17" s="1"/>
  <c r="D28" i="17"/>
  <c r="D30" i="17" s="1"/>
  <c r="D45" i="17" s="1"/>
  <c r="B5" i="25"/>
  <c r="P35" i="25" s="1"/>
  <c r="P43" i="25" s="1"/>
  <c r="CB28" i="22"/>
  <c r="CB30" i="22" s="1"/>
  <c r="CB45" i="22" s="1"/>
  <c r="CB27" i="22"/>
  <c r="CB29" i="22" s="1"/>
  <c r="Y27" i="20"/>
  <c r="Y29" i="20" s="1"/>
  <c r="Y28" i="20"/>
  <c r="Y30" i="20" s="1"/>
  <c r="Y45" i="20" s="1"/>
  <c r="Y46" i="20" s="1"/>
  <c r="BJ27" i="19"/>
  <c r="BJ29" i="19" s="1"/>
  <c r="BJ28" i="19"/>
  <c r="BJ30" i="19" s="1"/>
  <c r="BJ45" i="19" s="1"/>
  <c r="BJ46" i="19" s="1"/>
  <c r="F27" i="20"/>
  <c r="F29" i="20" s="1"/>
  <c r="F28" i="20"/>
  <c r="F30" i="20" s="1"/>
  <c r="F45" i="20" s="1"/>
  <c r="T28" i="19"/>
  <c r="T30" i="19" s="1"/>
  <c r="T45" i="19" s="1"/>
  <c r="T27" i="19"/>
  <c r="T29" i="19" s="1"/>
  <c r="H9" i="17"/>
  <c r="BZ35" i="17" s="1"/>
  <c r="BZ43" i="17" s="1"/>
  <c r="G9" i="25"/>
  <c r="BY35" i="25" s="1"/>
  <c r="BY43" i="25" s="1"/>
  <c r="H4" i="22"/>
  <c r="B27" i="20"/>
  <c r="B29" i="20" s="1"/>
  <c r="B28" i="20"/>
  <c r="B30" i="20" s="1"/>
  <c r="B45" i="20" s="1"/>
  <c r="B27" i="19"/>
  <c r="B29" i="19" s="1"/>
  <c r="B28" i="19"/>
  <c r="B30" i="19" s="1"/>
  <c r="B45" i="19" s="1"/>
  <c r="H7" i="22"/>
  <c r="AX35" i="22" s="1"/>
  <c r="AX43" i="22" s="1"/>
  <c r="AF27" i="25"/>
  <c r="AF29" i="25" s="1"/>
  <c r="AF28" i="25"/>
  <c r="AF30" i="25" s="1"/>
  <c r="AF45" i="25" s="1"/>
  <c r="AF46" i="25" s="1"/>
  <c r="H7" i="19"/>
  <c r="AX35" i="19" s="1"/>
  <c r="AX43" i="19" s="1"/>
  <c r="D7" i="19"/>
  <c r="AT35" i="19" s="1"/>
  <c r="AT43" i="19" s="1"/>
  <c r="K7" i="27"/>
  <c r="BA35" i="27" s="1"/>
  <c r="BA43" i="27" s="1"/>
  <c r="BA46" i="27" s="1"/>
  <c r="L7" i="27"/>
  <c r="BB35" i="27" s="1"/>
  <c r="BB43" i="27" s="1"/>
  <c r="BC28" i="27"/>
  <c r="BC30" i="27" s="1"/>
  <c r="BC45" i="27" s="1"/>
  <c r="BC46" i="27" s="1"/>
  <c r="BC27" i="27"/>
  <c r="BC29" i="27" s="1"/>
  <c r="F6" i="19"/>
  <c r="AH35" i="19" s="1"/>
  <c r="AH43" i="19" s="1"/>
  <c r="AH46" i="19" s="1"/>
  <c r="K7" i="25"/>
  <c r="BA35" i="25" s="1"/>
  <c r="BA43" i="25" s="1"/>
  <c r="G35" i="17"/>
  <c r="G43" i="17" s="1"/>
  <c r="G10" i="17"/>
  <c r="AR27" i="19"/>
  <c r="AR29" i="19" s="1"/>
  <c r="AR28" i="19"/>
  <c r="AR30" i="19" s="1"/>
  <c r="AR45" i="19" s="1"/>
  <c r="AR46" i="19" s="1"/>
  <c r="D6" i="27"/>
  <c r="AF35" i="27" s="1"/>
  <c r="AF43" i="27" s="1"/>
  <c r="D7" i="27"/>
  <c r="AT35" i="27" s="1"/>
  <c r="AT43" i="27" s="1"/>
  <c r="F7" i="25"/>
  <c r="AV35" i="25" s="1"/>
  <c r="AV43" i="25" s="1"/>
  <c r="BA27" i="22"/>
  <c r="BA29" i="22" s="1"/>
  <c r="BA28" i="22"/>
  <c r="BA30" i="22" s="1"/>
  <c r="BA45" i="22" s="1"/>
  <c r="E7" i="22"/>
  <c r="AU35" i="22" s="1"/>
  <c r="AU43" i="22" s="1"/>
  <c r="AS28" i="22"/>
  <c r="AS30" i="22" s="1"/>
  <c r="AS45" i="22" s="1"/>
  <c r="AS27" i="22"/>
  <c r="AS29" i="22" s="1"/>
  <c r="AL27" i="25"/>
  <c r="AL29" i="25" s="1"/>
  <c r="AL28" i="25"/>
  <c r="AL30" i="25" s="1"/>
  <c r="AL45" i="25" s="1"/>
  <c r="I6" i="25"/>
  <c r="AK35" i="25" s="1"/>
  <c r="AK43" i="25" s="1"/>
  <c r="AV27" i="27"/>
  <c r="AV29" i="27" s="1"/>
  <c r="AV28" i="27"/>
  <c r="AV30" i="27" s="1"/>
  <c r="AV45" i="27" s="1"/>
  <c r="AU28" i="17"/>
  <c r="AU30" i="17" s="1"/>
  <c r="AU45" i="17" s="1"/>
  <c r="AU46" i="17" s="1"/>
  <c r="AU27" i="17"/>
  <c r="AU29" i="17" s="1"/>
  <c r="BB28" i="19"/>
  <c r="BB30" i="19" s="1"/>
  <c r="BB45" i="19" s="1"/>
  <c r="BB27" i="19"/>
  <c r="BB29" i="19" s="1"/>
  <c r="L7" i="17"/>
  <c r="BB35" i="17" s="1"/>
  <c r="BB43" i="17" s="1"/>
  <c r="T28" i="17"/>
  <c r="T30" i="17" s="1"/>
  <c r="T45" i="17" s="1"/>
  <c r="T27" i="17"/>
  <c r="T29" i="17" s="1"/>
  <c r="B7" i="22"/>
  <c r="AR35" i="22" s="1"/>
  <c r="AR43" i="22" s="1"/>
  <c r="AM27" i="22"/>
  <c r="AM29" i="22" s="1"/>
  <c r="AM28" i="22"/>
  <c r="AM30" i="22" s="1"/>
  <c r="AM45" i="22" s="1"/>
  <c r="AM46" i="22" s="1"/>
  <c r="I7" i="17"/>
  <c r="AY35" i="17" s="1"/>
  <c r="AY43" i="17" s="1"/>
  <c r="B7" i="25"/>
  <c r="AR35" i="25" s="1"/>
  <c r="AR43" i="25" s="1"/>
  <c r="M5" i="17"/>
  <c r="F6" i="25"/>
  <c r="AH35" i="25" s="1"/>
  <c r="AH43" i="25" s="1"/>
  <c r="E6" i="25"/>
  <c r="AG35" i="25" s="1"/>
  <c r="AG43" i="25" s="1"/>
  <c r="AR27" i="20"/>
  <c r="AR29" i="20" s="1"/>
  <c r="AR28" i="20"/>
  <c r="AR30" i="20" s="1"/>
  <c r="AR45" i="20" s="1"/>
  <c r="K7" i="19"/>
  <c r="BA35" i="19" s="1"/>
  <c r="BA43" i="19" s="1"/>
  <c r="AO27" i="27"/>
  <c r="AO29" i="27" s="1"/>
  <c r="AO28" i="27"/>
  <c r="AO30" i="27" s="1"/>
  <c r="AO45" i="27" s="1"/>
  <c r="AO46" i="27" s="1"/>
  <c r="D6" i="17"/>
  <c r="AF35" i="17" s="1"/>
  <c r="AF43" i="17" s="1"/>
  <c r="AH28" i="22"/>
  <c r="AH30" i="22" s="1"/>
  <c r="AH45" i="22" s="1"/>
  <c r="AH27" i="22"/>
  <c r="AH29" i="22" s="1"/>
  <c r="AS27" i="19"/>
  <c r="AS29" i="19" s="1"/>
  <c r="AS28" i="19"/>
  <c r="AS30" i="19" s="1"/>
  <c r="AS45" i="19" s="1"/>
  <c r="I7" i="22"/>
  <c r="AY35" i="22" s="1"/>
  <c r="AY43" i="22" s="1"/>
  <c r="AJ28" i="19"/>
  <c r="AJ30" i="19" s="1"/>
  <c r="AJ45" i="19" s="1"/>
  <c r="AJ27" i="19"/>
  <c r="AJ29" i="19" s="1"/>
  <c r="Q28" i="22"/>
  <c r="Q30" i="22" s="1"/>
  <c r="Q45" i="22" s="1"/>
  <c r="Q46" i="22" s="1"/>
  <c r="Q27" i="22"/>
  <c r="Q29" i="22" s="1"/>
  <c r="M6" i="27"/>
  <c r="M130" i="30"/>
  <c r="BT46" i="20"/>
  <c r="G35" i="22"/>
  <c r="G43" i="22" s="1"/>
  <c r="G46" i="22" s="1"/>
  <c r="BF27" i="22"/>
  <c r="BF29" i="22" s="1"/>
  <c r="BF28" i="22"/>
  <c r="BF30" i="22" s="1"/>
  <c r="BF45" i="22" s="1"/>
  <c r="V28" i="20"/>
  <c r="V30" i="20" s="1"/>
  <c r="V45" i="20" s="1"/>
  <c r="V46" i="20" s="1"/>
  <c r="V52" i="20" s="1"/>
  <c r="V36" i="20" s="1"/>
  <c r="V37" i="20" s="1"/>
  <c r="V38" i="20" s="1"/>
  <c r="V27" i="20"/>
  <c r="V29" i="20" s="1"/>
  <c r="U46" i="27"/>
  <c r="U52" i="27" s="1"/>
  <c r="U36" i="27" s="1"/>
  <c r="U37" i="27" s="1"/>
  <c r="U38" i="27" s="1"/>
  <c r="CB27" i="20"/>
  <c r="CB29" i="20" s="1"/>
  <c r="CB28" i="20"/>
  <c r="CB30" i="20" s="1"/>
  <c r="CB45" i="20" s="1"/>
  <c r="M28" i="19"/>
  <c r="M30" i="19" s="1"/>
  <c r="M45" i="19" s="1"/>
  <c r="M27" i="19"/>
  <c r="M29" i="19" s="1"/>
  <c r="E4" i="13"/>
  <c r="H27" i="13"/>
  <c r="H29" i="13" s="1"/>
  <c r="H28" i="13"/>
  <c r="H30" i="13" s="1"/>
  <c r="H45" i="13" s="1"/>
  <c r="I28" i="13"/>
  <c r="I30" i="13" s="1"/>
  <c r="I45" i="13" s="1"/>
  <c r="I27" i="13"/>
  <c r="I29" i="13" s="1"/>
  <c r="Y28" i="27"/>
  <c r="Y30" i="27" s="1"/>
  <c r="Y45" i="27" s="1"/>
  <c r="Y27" i="27"/>
  <c r="Y29" i="27" s="1"/>
  <c r="CA46" i="25"/>
  <c r="CA52" i="25" s="1"/>
  <c r="CA36" i="25" s="1"/>
  <c r="CA37" i="25" s="1"/>
  <c r="CA38" i="25" s="1"/>
  <c r="BU27" i="22"/>
  <c r="BU29" i="22" s="1"/>
  <c r="BU28" i="22"/>
  <c r="BU30" i="22" s="1"/>
  <c r="BU45" i="22" s="1"/>
  <c r="K4" i="22"/>
  <c r="U28" i="22"/>
  <c r="U30" i="22" s="1"/>
  <c r="U45" i="22" s="1"/>
  <c r="U27" i="22"/>
  <c r="U29" i="22" s="1"/>
  <c r="BJ28" i="27"/>
  <c r="BJ30" i="27" s="1"/>
  <c r="BJ45" i="27" s="1"/>
  <c r="BJ27" i="27"/>
  <c r="BJ29" i="27" s="1"/>
  <c r="F35" i="27"/>
  <c r="F43" i="27" s="1"/>
  <c r="CC28" i="22"/>
  <c r="CC30" i="22" s="1"/>
  <c r="CC45" i="22" s="1"/>
  <c r="CC27" i="22"/>
  <c r="CC29" i="22" s="1"/>
  <c r="J5" i="13"/>
  <c r="X35" i="13" s="1"/>
  <c r="X43" i="13" s="1"/>
  <c r="J4" i="13"/>
  <c r="AH27" i="13"/>
  <c r="AH29" i="13" s="1"/>
  <c r="AH28" i="13"/>
  <c r="AH30" i="13" s="1"/>
  <c r="AH45" i="13" s="1"/>
  <c r="AH46" i="13" s="1"/>
  <c r="AH52" i="13" s="1"/>
  <c r="AH36" i="13" s="1"/>
  <c r="AH37" i="13" s="1"/>
  <c r="AH38" i="13" s="1"/>
  <c r="AO27" i="19"/>
  <c r="AO29" i="19" s="1"/>
  <c r="AO28" i="19"/>
  <c r="AO30" i="19" s="1"/>
  <c r="AO45" i="19" s="1"/>
  <c r="AO46" i="19" s="1"/>
  <c r="BF27" i="13"/>
  <c r="BF29" i="13" s="1"/>
  <c r="BF28" i="13"/>
  <c r="BF30" i="13" s="1"/>
  <c r="BF45" i="13" s="1"/>
  <c r="BF46" i="13" s="1"/>
  <c r="R27" i="13"/>
  <c r="R29" i="13" s="1"/>
  <c r="R28" i="13"/>
  <c r="R30" i="13" s="1"/>
  <c r="R45" i="13" s="1"/>
  <c r="AL28" i="27"/>
  <c r="AL30" i="27" s="1"/>
  <c r="AL45" i="27" s="1"/>
  <c r="AL27" i="27"/>
  <c r="AL29" i="27" s="1"/>
  <c r="CE27" i="19"/>
  <c r="CE29" i="19" s="1"/>
  <c r="CE28" i="19"/>
  <c r="CE30" i="19" s="1"/>
  <c r="CE45" i="19" s="1"/>
  <c r="CE46" i="19" s="1"/>
  <c r="B28" i="13"/>
  <c r="B30" i="13" s="1"/>
  <c r="B45" i="13" s="1"/>
  <c r="B27" i="13"/>
  <c r="B29" i="13" s="1"/>
  <c r="BG28" i="27"/>
  <c r="BG30" i="27" s="1"/>
  <c r="BG45" i="27" s="1"/>
  <c r="BG27" i="27"/>
  <c r="BG29" i="27" s="1"/>
  <c r="BO28" i="22"/>
  <c r="BO30" i="22" s="1"/>
  <c r="BO45" i="22" s="1"/>
  <c r="BO27" i="22"/>
  <c r="BO29" i="22" s="1"/>
  <c r="R28" i="25"/>
  <c r="R30" i="25" s="1"/>
  <c r="R45" i="25" s="1"/>
  <c r="R46" i="25" s="1"/>
  <c r="R27" i="25"/>
  <c r="R29" i="25" s="1"/>
  <c r="B27" i="27"/>
  <c r="B29" i="27" s="1"/>
  <c r="B28" i="27"/>
  <c r="B30" i="27" s="1"/>
  <c r="B45" i="27" s="1"/>
  <c r="CE27" i="27"/>
  <c r="CE29" i="27" s="1"/>
  <c r="CE28" i="27"/>
  <c r="CE30" i="27" s="1"/>
  <c r="CE45" i="27" s="1"/>
  <c r="CE46" i="27" s="1"/>
  <c r="C35" i="22"/>
  <c r="C43" i="22" s="1"/>
  <c r="C46" i="22" s="1"/>
  <c r="BM28" i="20"/>
  <c r="BM30" i="20" s="1"/>
  <c r="BM45" i="20" s="1"/>
  <c r="BM27" i="20"/>
  <c r="BM29" i="20" s="1"/>
  <c r="BW27" i="19"/>
  <c r="BW29" i="19" s="1"/>
  <c r="BW28" i="19"/>
  <c r="BW30" i="19" s="1"/>
  <c r="BW45" i="19" s="1"/>
  <c r="BU27" i="13"/>
  <c r="BU29" i="13" s="1"/>
  <c r="BU28" i="13"/>
  <c r="BU30" i="13" s="1"/>
  <c r="BU45" i="13" s="1"/>
  <c r="BI28" i="20"/>
  <c r="BI30" i="20" s="1"/>
  <c r="BI45" i="20" s="1"/>
  <c r="BI46" i="20" s="1"/>
  <c r="BI52" i="20" s="1"/>
  <c r="BI36" i="20" s="1"/>
  <c r="BI37" i="20" s="1"/>
  <c r="BI38" i="20" s="1"/>
  <c r="BI27" i="20"/>
  <c r="BI29" i="20" s="1"/>
  <c r="E8" i="13"/>
  <c r="BI35" i="13" s="1"/>
  <c r="BI43" i="13" s="1"/>
  <c r="AY27" i="19"/>
  <c r="AY29" i="19" s="1"/>
  <c r="AY28" i="19"/>
  <c r="AY30" i="19" s="1"/>
  <c r="AY45" i="19" s="1"/>
  <c r="AY46" i="19" s="1"/>
  <c r="AY52" i="19" s="1"/>
  <c r="AY36" i="19" s="1"/>
  <c r="AY37" i="19" s="1"/>
  <c r="AY38" i="19" s="1"/>
  <c r="BZ28" i="13"/>
  <c r="BZ30" i="13" s="1"/>
  <c r="BZ45" i="13" s="1"/>
  <c r="BZ27" i="13"/>
  <c r="BZ29" i="13" s="1"/>
  <c r="BM27" i="13"/>
  <c r="BM29" i="13" s="1"/>
  <c r="BM28" i="13"/>
  <c r="BM30" i="13" s="1"/>
  <c r="BM45" i="13" s="1"/>
  <c r="BT28" i="17"/>
  <c r="BT30" i="17" s="1"/>
  <c r="BT45" i="17" s="1"/>
  <c r="BT46" i="17" s="1"/>
  <c r="BT27" i="17"/>
  <c r="BT29" i="17" s="1"/>
  <c r="V28" i="13"/>
  <c r="V30" i="13" s="1"/>
  <c r="V45" i="13" s="1"/>
  <c r="V27" i="13"/>
  <c r="V29" i="13" s="1"/>
  <c r="C6" i="13"/>
  <c r="AE35" i="13" s="1"/>
  <c r="AE43" i="13" s="1"/>
  <c r="CE28" i="20"/>
  <c r="CE30" i="20" s="1"/>
  <c r="CE45" i="20" s="1"/>
  <c r="CE46" i="20" s="1"/>
  <c r="CE27" i="20"/>
  <c r="CE29" i="20" s="1"/>
  <c r="I35" i="19"/>
  <c r="I43" i="19" s="1"/>
  <c r="CA27" i="17"/>
  <c r="CA29" i="17" s="1"/>
  <c r="CA28" i="17"/>
  <c r="CA30" i="17" s="1"/>
  <c r="CA45" i="17" s="1"/>
  <c r="BW27" i="13"/>
  <c r="BW29" i="13" s="1"/>
  <c r="BW28" i="13"/>
  <c r="BW30" i="13" s="1"/>
  <c r="BW45" i="13" s="1"/>
  <c r="D7" i="20"/>
  <c r="AT35" i="20" s="1"/>
  <c r="AT43" i="20" s="1"/>
  <c r="AD28" i="17"/>
  <c r="AD30" i="17" s="1"/>
  <c r="AD45" i="17" s="1"/>
  <c r="AD46" i="17" s="1"/>
  <c r="AD52" i="17" s="1"/>
  <c r="AD36" i="17" s="1"/>
  <c r="AD37" i="17" s="1"/>
  <c r="AD38" i="17" s="1"/>
  <c r="AD27" i="17"/>
  <c r="AD29" i="17" s="1"/>
  <c r="J6" i="13"/>
  <c r="AL35" i="13" s="1"/>
  <c r="AL43" i="13" s="1"/>
  <c r="AN28" i="20"/>
  <c r="AN30" i="20" s="1"/>
  <c r="AN45" i="20" s="1"/>
  <c r="AN46" i="20" s="1"/>
  <c r="AN27" i="20"/>
  <c r="AN29" i="20" s="1"/>
  <c r="H7" i="13"/>
  <c r="AX35" i="13" s="1"/>
  <c r="AX43" i="13" s="1"/>
  <c r="BB28" i="25"/>
  <c r="BB30" i="25" s="1"/>
  <c r="BB45" i="25" s="1"/>
  <c r="BB27" i="25"/>
  <c r="BB29" i="25" s="1"/>
  <c r="L35" i="27"/>
  <c r="L43" i="27" s="1"/>
  <c r="BH27" i="27"/>
  <c r="BH29" i="27" s="1"/>
  <c r="BH28" i="27"/>
  <c r="BH30" i="27" s="1"/>
  <c r="BH45" i="27" s="1"/>
  <c r="BH46" i="27" s="1"/>
  <c r="BH52" i="27" s="1"/>
  <c r="BH36" i="27" s="1"/>
  <c r="BH37" i="27" s="1"/>
  <c r="BH38" i="27" s="1"/>
  <c r="CD28" i="20"/>
  <c r="CD30" i="20" s="1"/>
  <c r="CD45" i="20" s="1"/>
  <c r="CD46" i="20" s="1"/>
  <c r="CD27" i="20"/>
  <c r="CD29" i="20" s="1"/>
  <c r="CD52" i="20" s="1"/>
  <c r="CD36" i="20" s="1"/>
  <c r="CD37" i="20" s="1"/>
  <c r="CD38" i="20" s="1"/>
  <c r="J35" i="20"/>
  <c r="J43" i="20" s="1"/>
  <c r="J46" i="20" s="1"/>
  <c r="C28" i="17"/>
  <c r="C30" i="17" s="1"/>
  <c r="C45" i="17" s="1"/>
  <c r="C27" i="17"/>
  <c r="C29" i="17" s="1"/>
  <c r="I35" i="17"/>
  <c r="I43" i="17" s="1"/>
  <c r="BP28" i="25"/>
  <c r="BP30" i="25" s="1"/>
  <c r="BP45" i="25" s="1"/>
  <c r="BP27" i="25"/>
  <c r="BP29" i="25" s="1"/>
  <c r="CA27" i="27"/>
  <c r="CA29" i="27" s="1"/>
  <c r="CA28" i="27"/>
  <c r="CA30" i="27" s="1"/>
  <c r="CA45" i="27" s="1"/>
  <c r="B10" i="17"/>
  <c r="B35" i="17"/>
  <c r="B43" i="17" s="1"/>
  <c r="BC28" i="20"/>
  <c r="BC30" i="20" s="1"/>
  <c r="BC45" i="20" s="1"/>
  <c r="BC46" i="20" s="1"/>
  <c r="BC27" i="20"/>
  <c r="BC29" i="20" s="1"/>
  <c r="BC52" i="20" s="1"/>
  <c r="BC36" i="20" s="1"/>
  <c r="BC37" i="20" s="1"/>
  <c r="BC38" i="20" s="1"/>
  <c r="D35" i="27"/>
  <c r="D43" i="27" s="1"/>
  <c r="I28" i="25"/>
  <c r="I30" i="25" s="1"/>
  <c r="I45" i="25" s="1"/>
  <c r="I27" i="25"/>
  <c r="I29" i="25" s="1"/>
  <c r="BL28" i="17"/>
  <c r="BL30" i="17" s="1"/>
  <c r="BL45" i="17" s="1"/>
  <c r="BL46" i="17" s="1"/>
  <c r="BL27" i="17"/>
  <c r="BL29" i="17" s="1"/>
  <c r="F8" i="25"/>
  <c r="BJ35" i="25" s="1"/>
  <c r="BJ43" i="25" s="1"/>
  <c r="BP28" i="20"/>
  <c r="BP30" i="20" s="1"/>
  <c r="BP45" i="20" s="1"/>
  <c r="BP27" i="20"/>
  <c r="BP29" i="20" s="1"/>
  <c r="H9" i="25"/>
  <c r="BZ35" i="25" s="1"/>
  <c r="BZ43" i="25" s="1"/>
  <c r="CC28" i="17"/>
  <c r="CC30" i="17" s="1"/>
  <c r="CC45" i="17" s="1"/>
  <c r="CC46" i="17" s="1"/>
  <c r="CC27" i="17"/>
  <c r="CC29" i="17" s="1"/>
  <c r="F35" i="17"/>
  <c r="F43" i="17" s="1"/>
  <c r="BW27" i="17"/>
  <c r="BW29" i="17" s="1"/>
  <c r="BW28" i="17"/>
  <c r="BW30" i="17" s="1"/>
  <c r="BW45" i="17" s="1"/>
  <c r="F27" i="13"/>
  <c r="F29" i="13" s="1"/>
  <c r="F28" i="13"/>
  <c r="F30" i="13" s="1"/>
  <c r="F45" i="13" s="1"/>
  <c r="G27" i="13"/>
  <c r="G29" i="13" s="1"/>
  <c r="G28" i="13"/>
  <c r="G30" i="13" s="1"/>
  <c r="G45" i="13" s="1"/>
  <c r="BA28" i="17"/>
  <c r="BA30" i="17" s="1"/>
  <c r="BA45" i="17" s="1"/>
  <c r="BA46" i="17" s="1"/>
  <c r="BA52" i="17" s="1"/>
  <c r="BA36" i="17" s="1"/>
  <c r="BA37" i="17" s="1"/>
  <c r="BA38" i="17" s="1"/>
  <c r="BA27" i="17"/>
  <c r="BA29" i="17" s="1"/>
  <c r="AU27" i="19"/>
  <c r="AU29" i="19" s="1"/>
  <c r="AU28" i="19"/>
  <c r="AU30" i="19" s="1"/>
  <c r="AU45" i="19" s="1"/>
  <c r="BX28" i="27"/>
  <c r="BX30" i="27" s="1"/>
  <c r="BX45" i="27" s="1"/>
  <c r="BX27" i="27"/>
  <c r="BX29" i="27" s="1"/>
  <c r="H35" i="27"/>
  <c r="H43" i="27" s="1"/>
  <c r="BP27" i="27"/>
  <c r="BP29" i="27" s="1"/>
  <c r="BP28" i="27"/>
  <c r="BP30" i="27" s="1"/>
  <c r="BP45" i="27" s="1"/>
  <c r="E27" i="27"/>
  <c r="E29" i="27" s="1"/>
  <c r="E28" i="27"/>
  <c r="E30" i="27" s="1"/>
  <c r="E45" i="27" s="1"/>
  <c r="D28" i="25"/>
  <c r="D30" i="25" s="1"/>
  <c r="D45" i="25" s="1"/>
  <c r="D27" i="25"/>
  <c r="D29" i="25" s="1"/>
  <c r="G27" i="25"/>
  <c r="G29" i="25" s="1"/>
  <c r="G28" i="25"/>
  <c r="G30" i="25" s="1"/>
  <c r="G45" i="25" s="1"/>
  <c r="I5" i="19"/>
  <c r="W35" i="19" s="1"/>
  <c r="W43" i="19" s="1"/>
  <c r="BX46" i="20"/>
  <c r="D8" i="20"/>
  <c r="BH35" i="20" s="1"/>
  <c r="BH43" i="20" s="1"/>
  <c r="B7" i="13"/>
  <c r="AR35" i="13" s="1"/>
  <c r="AR43" i="13" s="1"/>
  <c r="E35" i="17"/>
  <c r="E43" i="17" s="1"/>
  <c r="BU27" i="19"/>
  <c r="BU29" i="19" s="1"/>
  <c r="BU28" i="19"/>
  <c r="BU30" i="19" s="1"/>
  <c r="BU45" i="19" s="1"/>
  <c r="BU46" i="19" s="1"/>
  <c r="AF27" i="20"/>
  <c r="AF29" i="20" s="1"/>
  <c r="AF28" i="20"/>
  <c r="AF30" i="20" s="1"/>
  <c r="AF45" i="20" s="1"/>
  <c r="AI28" i="13"/>
  <c r="AI30" i="13" s="1"/>
  <c r="AI45" i="13" s="1"/>
  <c r="AI27" i="13"/>
  <c r="AI29" i="13" s="1"/>
  <c r="AK27" i="13"/>
  <c r="AK29" i="13" s="1"/>
  <c r="AK28" i="13"/>
  <c r="AK30" i="13" s="1"/>
  <c r="AK45" i="13" s="1"/>
  <c r="I35" i="27"/>
  <c r="I43" i="27" s="1"/>
  <c r="BH27" i="17"/>
  <c r="BH29" i="17" s="1"/>
  <c r="BH28" i="17"/>
  <c r="BH30" i="17" s="1"/>
  <c r="BH45" i="17" s="1"/>
  <c r="BH46" i="17" s="1"/>
  <c r="BF28" i="25"/>
  <c r="BF30" i="25" s="1"/>
  <c r="BF45" i="25" s="1"/>
  <c r="BF46" i="25" s="1"/>
  <c r="BF27" i="25"/>
  <c r="BF29" i="25" s="1"/>
  <c r="S28" i="20"/>
  <c r="S30" i="20" s="1"/>
  <c r="S45" i="20" s="1"/>
  <c r="S46" i="20" s="1"/>
  <c r="S27" i="20"/>
  <c r="S29" i="20" s="1"/>
  <c r="K35" i="20"/>
  <c r="K43" i="20" s="1"/>
  <c r="X28" i="25"/>
  <c r="X30" i="25" s="1"/>
  <c r="X45" i="25" s="1"/>
  <c r="X27" i="25"/>
  <c r="X29" i="25" s="1"/>
  <c r="F5" i="25"/>
  <c r="T35" i="25" s="1"/>
  <c r="T43" i="25" s="1"/>
  <c r="X28" i="22"/>
  <c r="X30" i="22" s="1"/>
  <c r="X45" i="22" s="1"/>
  <c r="X46" i="22" s="1"/>
  <c r="X27" i="22"/>
  <c r="X29" i="22" s="1"/>
  <c r="BK28" i="20"/>
  <c r="BK30" i="20" s="1"/>
  <c r="BK45" i="20" s="1"/>
  <c r="BK27" i="20"/>
  <c r="BK29" i="20" s="1"/>
  <c r="AM27" i="25"/>
  <c r="AM29" i="25" s="1"/>
  <c r="AM28" i="25"/>
  <c r="AM30" i="25" s="1"/>
  <c r="AM45" i="25" s="1"/>
  <c r="F6" i="27"/>
  <c r="AH35" i="27" s="1"/>
  <c r="AH43" i="27" s="1"/>
  <c r="AZ27" i="13"/>
  <c r="AZ29" i="13" s="1"/>
  <c r="AZ28" i="13"/>
  <c r="AZ30" i="13" s="1"/>
  <c r="AZ45" i="13" s="1"/>
  <c r="BI27" i="17"/>
  <c r="BI29" i="17" s="1"/>
  <c r="BI28" i="17"/>
  <c r="BI30" i="17" s="1"/>
  <c r="BI45" i="17" s="1"/>
  <c r="Z27" i="13"/>
  <c r="Z29" i="13" s="1"/>
  <c r="Z28" i="13"/>
  <c r="Z30" i="13" s="1"/>
  <c r="Z45" i="13" s="1"/>
  <c r="I6" i="20"/>
  <c r="AK35" i="20" s="1"/>
  <c r="AK43" i="20" s="1"/>
  <c r="C8" i="25"/>
  <c r="BG35" i="25" s="1"/>
  <c r="BG43" i="25" s="1"/>
  <c r="M28" i="22"/>
  <c r="M30" i="22" s="1"/>
  <c r="M45" i="22" s="1"/>
  <c r="M27" i="22"/>
  <c r="M29" i="22" s="1"/>
  <c r="D28" i="22"/>
  <c r="D30" i="22" s="1"/>
  <c r="D45" i="22" s="1"/>
  <c r="D27" i="22"/>
  <c r="D29" i="22" s="1"/>
  <c r="H28" i="19"/>
  <c r="H30" i="19" s="1"/>
  <c r="H45" i="19" s="1"/>
  <c r="H27" i="19"/>
  <c r="H29" i="19" s="1"/>
  <c r="H27" i="17"/>
  <c r="H29" i="17" s="1"/>
  <c r="H28" i="17"/>
  <c r="H30" i="17" s="1"/>
  <c r="H45" i="17" s="1"/>
  <c r="AA27" i="25"/>
  <c r="AA29" i="25" s="1"/>
  <c r="AA52" i="25" s="1"/>
  <c r="AA36" i="25" s="1"/>
  <c r="AA37" i="25" s="1"/>
  <c r="AA38" i="25" s="1"/>
  <c r="AA28" i="25"/>
  <c r="AA30" i="25" s="1"/>
  <c r="AA45" i="25" s="1"/>
  <c r="AA46" i="25" s="1"/>
  <c r="BG28" i="20"/>
  <c r="BG30" i="20" s="1"/>
  <c r="BG45" i="20" s="1"/>
  <c r="BG46" i="20" s="1"/>
  <c r="BG52" i="20" s="1"/>
  <c r="BG36" i="20" s="1"/>
  <c r="BG37" i="20" s="1"/>
  <c r="BG38" i="20" s="1"/>
  <c r="BG27" i="20"/>
  <c r="BG29" i="20" s="1"/>
  <c r="I27" i="22"/>
  <c r="I29" i="22" s="1"/>
  <c r="I28" i="22"/>
  <c r="I30" i="22" s="1"/>
  <c r="I45" i="22" s="1"/>
  <c r="R46" i="19"/>
  <c r="S28" i="19"/>
  <c r="S30" i="19" s="1"/>
  <c r="S45" i="19" s="1"/>
  <c r="S27" i="19"/>
  <c r="S29" i="19" s="1"/>
  <c r="U27" i="17"/>
  <c r="U29" i="17" s="1"/>
  <c r="U28" i="17"/>
  <c r="U30" i="17" s="1"/>
  <c r="U45" i="17" s="1"/>
  <c r="U46" i="17" s="1"/>
  <c r="BB27" i="22"/>
  <c r="BB29" i="22" s="1"/>
  <c r="BB28" i="22"/>
  <c r="BB30" i="22" s="1"/>
  <c r="BB45" i="22" s="1"/>
  <c r="D7" i="13"/>
  <c r="AT35" i="13" s="1"/>
  <c r="AT43" i="13" s="1"/>
  <c r="L35" i="22"/>
  <c r="L43" i="22" s="1"/>
  <c r="J8" i="20"/>
  <c r="BN35" i="20" s="1"/>
  <c r="BN43" i="20" s="1"/>
  <c r="BV28" i="19"/>
  <c r="BV30" i="19" s="1"/>
  <c r="BV45" i="19" s="1"/>
  <c r="BV27" i="19"/>
  <c r="BV29" i="19" s="1"/>
  <c r="W27" i="22"/>
  <c r="W29" i="22" s="1"/>
  <c r="W28" i="22"/>
  <c r="W30" i="22" s="1"/>
  <c r="W45" i="22" s="1"/>
  <c r="BM28" i="17"/>
  <c r="BM30" i="17" s="1"/>
  <c r="BM45" i="17" s="1"/>
  <c r="BM27" i="17"/>
  <c r="BM29" i="17" s="1"/>
  <c r="B35" i="25"/>
  <c r="B43" i="25" s="1"/>
  <c r="R28" i="22"/>
  <c r="R30" i="22" s="1"/>
  <c r="R45" i="22" s="1"/>
  <c r="R46" i="22" s="1"/>
  <c r="R27" i="22"/>
  <c r="R29" i="22" s="1"/>
  <c r="L5" i="22"/>
  <c r="Z35" i="22" s="1"/>
  <c r="Z43" i="22" s="1"/>
  <c r="M28" i="20"/>
  <c r="M30" i="20" s="1"/>
  <c r="M45" i="20" s="1"/>
  <c r="M27" i="20"/>
  <c r="M29" i="20" s="1"/>
  <c r="C5" i="19"/>
  <c r="Q35" i="19" s="1"/>
  <c r="Q43" i="19" s="1"/>
  <c r="AA27" i="22"/>
  <c r="AA29" i="22" s="1"/>
  <c r="AA52" i="22" s="1"/>
  <c r="AA36" i="22" s="1"/>
  <c r="AA37" i="22" s="1"/>
  <c r="AA38" i="22" s="1"/>
  <c r="AA28" i="22"/>
  <c r="AA30" i="22" s="1"/>
  <c r="AA45" i="22" s="1"/>
  <c r="AA46" i="22" s="1"/>
  <c r="BV27" i="22"/>
  <c r="BV29" i="22" s="1"/>
  <c r="BV28" i="22"/>
  <c r="BV30" i="22" s="1"/>
  <c r="BV45" i="22" s="1"/>
  <c r="H27" i="20"/>
  <c r="H29" i="20" s="1"/>
  <c r="H28" i="20"/>
  <c r="H30" i="20" s="1"/>
  <c r="H45" i="20" s="1"/>
  <c r="J35" i="19"/>
  <c r="J43" i="19" s="1"/>
  <c r="J8" i="17"/>
  <c r="BN35" i="17" s="1"/>
  <c r="BN43" i="17" s="1"/>
  <c r="BP27" i="13"/>
  <c r="BP29" i="13" s="1"/>
  <c r="BP28" i="13"/>
  <c r="BP30" i="13" s="1"/>
  <c r="BP45" i="13" s="1"/>
  <c r="AI27" i="17"/>
  <c r="AI29" i="17" s="1"/>
  <c r="AI28" i="17"/>
  <c r="AI30" i="17" s="1"/>
  <c r="AI45" i="17" s="1"/>
  <c r="AI46" i="17" s="1"/>
  <c r="AG27" i="13"/>
  <c r="AG29" i="13" s="1"/>
  <c r="AG28" i="13"/>
  <c r="AG30" i="13" s="1"/>
  <c r="AG45" i="13" s="1"/>
  <c r="C8" i="19"/>
  <c r="BG35" i="19" s="1"/>
  <c r="BG43" i="19" s="1"/>
  <c r="P27" i="25"/>
  <c r="P29" i="25" s="1"/>
  <c r="P28" i="25"/>
  <c r="P30" i="25" s="1"/>
  <c r="P45" i="25" s="1"/>
  <c r="BX28" i="17"/>
  <c r="BX30" i="17" s="1"/>
  <c r="BX45" i="17" s="1"/>
  <c r="BX27" i="17"/>
  <c r="BX29" i="17" s="1"/>
  <c r="C35" i="20"/>
  <c r="C43" i="20" s="1"/>
  <c r="F35" i="20"/>
  <c r="F43" i="20" s="1"/>
  <c r="F46" i="20" s="1"/>
  <c r="F10" i="20"/>
  <c r="L35" i="19"/>
  <c r="L43" i="19" s="1"/>
  <c r="BZ27" i="17"/>
  <c r="BZ29" i="17" s="1"/>
  <c r="BZ28" i="17"/>
  <c r="BZ30" i="17" s="1"/>
  <c r="BZ45" i="17" s="1"/>
  <c r="J27" i="25"/>
  <c r="J29" i="25" s="1"/>
  <c r="J28" i="25"/>
  <c r="J30" i="25" s="1"/>
  <c r="J45" i="25" s="1"/>
  <c r="BY27" i="25"/>
  <c r="BY29" i="25" s="1"/>
  <c r="BY28" i="25"/>
  <c r="BY30" i="25" s="1"/>
  <c r="BY45" i="25" s="1"/>
  <c r="B5" i="19"/>
  <c r="P35" i="19" s="1"/>
  <c r="P43" i="19" s="1"/>
  <c r="H6" i="27"/>
  <c r="AJ35" i="27" s="1"/>
  <c r="AJ43" i="27" s="1"/>
  <c r="AX27" i="22"/>
  <c r="AX29" i="22" s="1"/>
  <c r="AX28" i="22"/>
  <c r="AX30" i="22" s="1"/>
  <c r="AX45" i="22" s="1"/>
  <c r="AN27" i="25"/>
  <c r="AN29" i="25" s="1"/>
  <c r="AN28" i="25"/>
  <c r="AN30" i="25" s="1"/>
  <c r="AN45" i="25" s="1"/>
  <c r="AN46" i="25" s="1"/>
  <c r="AX28" i="19"/>
  <c r="AX30" i="19" s="1"/>
  <c r="AX45" i="19" s="1"/>
  <c r="AX27" i="19"/>
  <c r="AX29" i="19" s="1"/>
  <c r="J7" i="22"/>
  <c r="AZ35" i="22" s="1"/>
  <c r="AZ43" i="22" s="1"/>
  <c r="AT28" i="19"/>
  <c r="AT30" i="19" s="1"/>
  <c r="AT45" i="19" s="1"/>
  <c r="AT27" i="19"/>
  <c r="AT29" i="19" s="1"/>
  <c r="AJ28" i="25"/>
  <c r="AJ30" i="25" s="1"/>
  <c r="AJ45" i="25" s="1"/>
  <c r="AJ46" i="25" s="1"/>
  <c r="AJ52" i="25" s="1"/>
  <c r="AJ36" i="25" s="1"/>
  <c r="AJ37" i="25" s="1"/>
  <c r="AJ38" i="25" s="1"/>
  <c r="AJ27" i="25"/>
  <c r="AJ29" i="25" s="1"/>
  <c r="BA27" i="27"/>
  <c r="BA29" i="27" s="1"/>
  <c r="BA52" i="27" s="1"/>
  <c r="BA36" i="27" s="1"/>
  <c r="BA37" i="27" s="1"/>
  <c r="BA38" i="27" s="1"/>
  <c r="BA28" i="27"/>
  <c r="BA30" i="27" s="1"/>
  <c r="BA45" i="27" s="1"/>
  <c r="BB28" i="27"/>
  <c r="BB30" i="27" s="1"/>
  <c r="BB45" i="27" s="1"/>
  <c r="BB27" i="27"/>
  <c r="BB29" i="27" s="1"/>
  <c r="J6" i="20"/>
  <c r="AL35" i="20" s="1"/>
  <c r="AL43" i="20" s="1"/>
  <c r="AH28" i="19"/>
  <c r="AH30" i="19" s="1"/>
  <c r="AH45" i="19" s="1"/>
  <c r="AH27" i="19"/>
  <c r="AH29" i="19" s="1"/>
  <c r="BA28" i="25"/>
  <c r="BA30" i="25" s="1"/>
  <c r="BA45" i="25" s="1"/>
  <c r="BA27" i="25"/>
  <c r="BA29" i="25" s="1"/>
  <c r="K7" i="20"/>
  <c r="BA35" i="20" s="1"/>
  <c r="BA43" i="20" s="1"/>
  <c r="L6" i="17"/>
  <c r="AN35" i="17" s="1"/>
  <c r="AN43" i="17" s="1"/>
  <c r="G28" i="17"/>
  <c r="G30" i="17" s="1"/>
  <c r="G45" i="17" s="1"/>
  <c r="G27" i="17"/>
  <c r="G29" i="17" s="1"/>
  <c r="M6" i="22"/>
  <c r="C7" i="17"/>
  <c r="AS35" i="17" s="1"/>
  <c r="AS43" i="17" s="1"/>
  <c r="AF27" i="27"/>
  <c r="AF29" i="27" s="1"/>
  <c r="AF28" i="27"/>
  <c r="AF30" i="27" s="1"/>
  <c r="AF45" i="27" s="1"/>
  <c r="AT28" i="27"/>
  <c r="AT30" i="27" s="1"/>
  <c r="AT45" i="27" s="1"/>
  <c r="AT27" i="27"/>
  <c r="AT29" i="27" s="1"/>
  <c r="G6" i="25"/>
  <c r="AI35" i="25" s="1"/>
  <c r="AI43" i="25" s="1"/>
  <c r="AV28" i="25"/>
  <c r="AV30" i="25" s="1"/>
  <c r="AV45" i="25" s="1"/>
  <c r="AV27" i="25"/>
  <c r="AV29" i="25" s="1"/>
  <c r="F7" i="19"/>
  <c r="AV35" i="19" s="1"/>
  <c r="AV43" i="19" s="1"/>
  <c r="AU28" i="22"/>
  <c r="AU30" i="22" s="1"/>
  <c r="AU45" i="22" s="1"/>
  <c r="AU27" i="22"/>
  <c r="AU29" i="22" s="1"/>
  <c r="AE28" i="22"/>
  <c r="AE30" i="22" s="1"/>
  <c r="AE45" i="22" s="1"/>
  <c r="AE27" i="22"/>
  <c r="AE29" i="22" s="1"/>
  <c r="C7" i="20"/>
  <c r="AS35" i="20" s="1"/>
  <c r="AS43" i="20" s="1"/>
  <c r="AK28" i="25"/>
  <c r="AK30" i="25" s="1"/>
  <c r="AK45" i="25" s="1"/>
  <c r="AK27" i="25"/>
  <c r="AK29" i="25" s="1"/>
  <c r="B7" i="27"/>
  <c r="AR35" i="27" s="1"/>
  <c r="AR43" i="27" s="1"/>
  <c r="E6" i="17"/>
  <c r="AG35" i="17" s="1"/>
  <c r="AG43" i="17" s="1"/>
  <c r="AL27" i="17"/>
  <c r="AL29" i="17" s="1"/>
  <c r="AL28" i="17"/>
  <c r="AL30" i="17" s="1"/>
  <c r="AL45" i="17" s="1"/>
  <c r="AL46" i="17" s="1"/>
  <c r="BB27" i="17"/>
  <c r="BB29" i="17" s="1"/>
  <c r="BB28" i="17"/>
  <c r="BB30" i="17" s="1"/>
  <c r="BB45" i="17" s="1"/>
  <c r="L6" i="27"/>
  <c r="AN35" i="27" s="1"/>
  <c r="AN43" i="27" s="1"/>
  <c r="AR28" i="17"/>
  <c r="AR30" i="17" s="1"/>
  <c r="AR45" i="17" s="1"/>
  <c r="AR46" i="17" s="1"/>
  <c r="AR27" i="17"/>
  <c r="AR29" i="17" s="1"/>
  <c r="AR28" i="22"/>
  <c r="AR30" i="22" s="1"/>
  <c r="AR45" i="22" s="1"/>
  <c r="AR27" i="22"/>
  <c r="AR29" i="22" s="1"/>
  <c r="AG27" i="19"/>
  <c r="AG29" i="19" s="1"/>
  <c r="AG28" i="19"/>
  <c r="AG30" i="19" s="1"/>
  <c r="AG45" i="19" s="1"/>
  <c r="AG46" i="19" s="1"/>
  <c r="AY28" i="17"/>
  <c r="AY30" i="17" s="1"/>
  <c r="AY45" i="17" s="1"/>
  <c r="AY27" i="17"/>
  <c r="AY29" i="17" s="1"/>
  <c r="AR27" i="25"/>
  <c r="AR29" i="25" s="1"/>
  <c r="AR28" i="25"/>
  <c r="AR30" i="25" s="1"/>
  <c r="AR45" i="25" s="1"/>
  <c r="K6" i="27"/>
  <c r="AM35" i="27" s="1"/>
  <c r="AM43" i="27" s="1"/>
  <c r="D7" i="17"/>
  <c r="AT35" i="17" s="1"/>
  <c r="AT43" i="17" s="1"/>
  <c r="AA28" i="17"/>
  <c r="AA30" i="17" s="1"/>
  <c r="AA45" i="17" s="1"/>
  <c r="AA46" i="17" s="1"/>
  <c r="AA27" i="17"/>
  <c r="AA29" i="17" s="1"/>
  <c r="AI28" i="22"/>
  <c r="AI30" i="22" s="1"/>
  <c r="AI45" i="22" s="1"/>
  <c r="AI46" i="22" s="1"/>
  <c r="AI27" i="22"/>
  <c r="AI29" i="22" s="1"/>
  <c r="AH27" i="25"/>
  <c r="AH29" i="25" s="1"/>
  <c r="AH28" i="25"/>
  <c r="AH30" i="25" s="1"/>
  <c r="AH45" i="25" s="1"/>
  <c r="AG28" i="25"/>
  <c r="AG30" i="25" s="1"/>
  <c r="AG45" i="25" s="1"/>
  <c r="AG27" i="25"/>
  <c r="AG29" i="25" s="1"/>
  <c r="BA28" i="19"/>
  <c r="BA30" i="19" s="1"/>
  <c r="BA45" i="19" s="1"/>
  <c r="BA27" i="19"/>
  <c r="BA29" i="19" s="1"/>
  <c r="AF28" i="17"/>
  <c r="AF30" i="17" s="1"/>
  <c r="AF45" i="17" s="1"/>
  <c r="AF27" i="17"/>
  <c r="AF29" i="17" s="1"/>
  <c r="K6" i="17"/>
  <c r="AM35" i="17" s="1"/>
  <c r="AM43" i="17" s="1"/>
  <c r="K6" i="20"/>
  <c r="AM35" i="20" s="1"/>
  <c r="AM43" i="20" s="1"/>
  <c r="AY28" i="22"/>
  <c r="AY30" i="22" s="1"/>
  <c r="AY45" i="22" s="1"/>
  <c r="AY27" i="22"/>
  <c r="AY29" i="22" s="1"/>
  <c r="AA27" i="27"/>
  <c r="AA29" i="27" s="1"/>
  <c r="AA28" i="27"/>
  <c r="AA30" i="27" s="1"/>
  <c r="AA45" i="27" s="1"/>
  <c r="AA46" i="27" s="1"/>
  <c r="C4" i="27"/>
  <c r="M27" i="27"/>
  <c r="M29" i="27" s="1"/>
  <c r="M28" i="27"/>
  <c r="M30" i="27" s="1"/>
  <c r="M45" i="27" s="1"/>
  <c r="BV28" i="25"/>
  <c r="BV30" i="25" s="1"/>
  <c r="BV45" i="25" s="1"/>
  <c r="BV46" i="25" s="1"/>
  <c r="BV27" i="25"/>
  <c r="BV29" i="25" s="1"/>
  <c r="BQ28" i="25"/>
  <c r="BQ30" i="25" s="1"/>
  <c r="BQ45" i="25" s="1"/>
  <c r="BQ46" i="25" s="1"/>
  <c r="BQ27" i="25"/>
  <c r="BQ29" i="25" s="1"/>
  <c r="BQ27" i="22"/>
  <c r="BQ29" i="22" s="1"/>
  <c r="BQ52" i="22" s="1"/>
  <c r="BQ36" i="22" s="1"/>
  <c r="BQ37" i="22" s="1"/>
  <c r="BQ38" i="22" s="1"/>
  <c r="BQ28" i="22"/>
  <c r="BQ30" i="22" s="1"/>
  <c r="BQ45" i="22" s="1"/>
  <c r="BQ46" i="22" s="1"/>
  <c r="BJ28" i="22"/>
  <c r="BJ30" i="22" s="1"/>
  <c r="BJ45" i="22" s="1"/>
  <c r="BJ46" i="22" s="1"/>
  <c r="BJ52" i="22" s="1"/>
  <c r="BJ36" i="22" s="1"/>
  <c r="BJ37" i="22" s="1"/>
  <c r="BJ38" i="22" s="1"/>
  <c r="BJ27" i="22"/>
  <c r="BJ29" i="22" s="1"/>
  <c r="CB46" i="20"/>
  <c r="CB52" i="20" s="1"/>
  <c r="CB36" i="20" s="1"/>
  <c r="CB37" i="20" s="1"/>
  <c r="CB38" i="20" s="1"/>
  <c r="CB39" i="20" s="1"/>
  <c r="CB49" i="20" s="1"/>
  <c r="CB50" i="20" s="1"/>
  <c r="CB51" i="20" s="1"/>
  <c r="CB53" i="20" s="1"/>
  <c r="CB55" i="20" s="1"/>
  <c r="D27" i="13"/>
  <c r="D29" i="13" s="1"/>
  <c r="D28" i="13"/>
  <c r="D30" i="13" s="1"/>
  <c r="D45" i="13" s="1"/>
  <c r="E28" i="13"/>
  <c r="E30" i="13" s="1"/>
  <c r="E45" i="13" s="1"/>
  <c r="E27" i="13"/>
  <c r="E29" i="13" s="1"/>
  <c r="BC27" i="25"/>
  <c r="BC29" i="25" s="1"/>
  <c r="BC28" i="25"/>
  <c r="BC30" i="25" s="1"/>
  <c r="BC45" i="25" s="1"/>
  <c r="BC46" i="25" s="1"/>
  <c r="M4" i="17"/>
  <c r="Y46" i="27"/>
  <c r="Y52" i="27" s="1"/>
  <c r="Y36" i="27" s="1"/>
  <c r="Y37" i="27" s="1"/>
  <c r="Y38" i="27" s="1"/>
  <c r="C9" i="22"/>
  <c r="BU35" i="22" s="1"/>
  <c r="BU43" i="22" s="1"/>
  <c r="H8" i="25"/>
  <c r="BL35" i="25" s="1"/>
  <c r="BL43" i="25" s="1"/>
  <c r="H27" i="25"/>
  <c r="H29" i="25" s="1"/>
  <c r="H28" i="25"/>
  <c r="H30" i="25" s="1"/>
  <c r="H45" i="25" s="1"/>
  <c r="G5" i="22"/>
  <c r="U35" i="22" s="1"/>
  <c r="U43" i="22" s="1"/>
  <c r="BZ28" i="20"/>
  <c r="BZ30" i="20" s="1"/>
  <c r="BZ45" i="20" s="1"/>
  <c r="BZ46" i="20" s="1"/>
  <c r="BZ52" i="20" s="1"/>
  <c r="BZ36" i="20" s="1"/>
  <c r="BZ37" i="20" s="1"/>
  <c r="BZ38" i="20" s="1"/>
  <c r="BZ27" i="20"/>
  <c r="BZ29" i="20" s="1"/>
  <c r="BJ46" i="27"/>
  <c r="BJ52" i="27" s="1"/>
  <c r="BJ36" i="27" s="1"/>
  <c r="BJ37" i="27" s="1"/>
  <c r="BJ38" i="27" s="1"/>
  <c r="BH27" i="25"/>
  <c r="BH29" i="25" s="1"/>
  <c r="BH28" i="25"/>
  <c r="BH30" i="25" s="1"/>
  <c r="BH45" i="25" s="1"/>
  <c r="BH46" i="25" s="1"/>
  <c r="BH52" i="25" s="1"/>
  <c r="BH36" i="25" s="1"/>
  <c r="BH37" i="25" s="1"/>
  <c r="BH38" i="25" s="1"/>
  <c r="K9" i="22"/>
  <c r="CC35" i="22" s="1"/>
  <c r="CC43" i="22" s="1"/>
  <c r="CC46" i="22" s="1"/>
  <c r="D27" i="20"/>
  <c r="D29" i="20" s="1"/>
  <c r="D28" i="20"/>
  <c r="D30" i="20" s="1"/>
  <c r="D45" i="20" s="1"/>
  <c r="I5" i="13"/>
  <c r="W35" i="13" s="1"/>
  <c r="W43" i="13" s="1"/>
  <c r="K4" i="13"/>
  <c r="C5" i="13"/>
  <c r="Q35" i="13" s="1"/>
  <c r="Q43" i="13" s="1"/>
  <c r="D5" i="13"/>
  <c r="R35" i="13" s="1"/>
  <c r="R43" i="13" s="1"/>
  <c r="AZ46" i="20"/>
  <c r="AZ52" i="20" s="1"/>
  <c r="AZ36" i="20" s="1"/>
  <c r="AZ37" i="20" s="1"/>
  <c r="AZ38" i="20" s="1"/>
  <c r="AZ39" i="20" s="1"/>
  <c r="AZ49" i="20" s="1"/>
  <c r="AZ50" i="20" s="1"/>
  <c r="AZ51" i="20" s="1"/>
  <c r="AZ53" i="20" s="1"/>
  <c r="AZ55" i="20" s="1"/>
  <c r="BC28" i="19"/>
  <c r="BC30" i="19" s="1"/>
  <c r="BC45" i="19" s="1"/>
  <c r="BC46" i="19" s="1"/>
  <c r="BC27" i="19"/>
  <c r="BC29" i="19" s="1"/>
  <c r="L27" i="13"/>
  <c r="L29" i="13" s="1"/>
  <c r="L28" i="13"/>
  <c r="L30" i="13" s="1"/>
  <c r="L45" i="13" s="1"/>
  <c r="G4" i="27"/>
  <c r="G8" i="27"/>
  <c r="BK35" i="27" s="1"/>
  <c r="BK43" i="27" s="1"/>
  <c r="BW28" i="25"/>
  <c r="BW30" i="25" s="1"/>
  <c r="BW45" i="25" s="1"/>
  <c r="BW46" i="25" s="1"/>
  <c r="BW52" i="25" s="1"/>
  <c r="BW36" i="25" s="1"/>
  <c r="BW37" i="25" s="1"/>
  <c r="BW38" i="25" s="1"/>
  <c r="BW27" i="25"/>
  <c r="BW29" i="25" s="1"/>
  <c r="BN46" i="22"/>
  <c r="BN52" i="22" s="1"/>
  <c r="BN36" i="22" s="1"/>
  <c r="BN37" i="22" s="1"/>
  <c r="BN38" i="22" s="1"/>
  <c r="BN39" i="22" s="1"/>
  <c r="BN49" i="22" s="1"/>
  <c r="BN50" i="22" s="1"/>
  <c r="BN51" i="22" s="1"/>
  <c r="BN53" i="22" s="1"/>
  <c r="BN55" i="22" s="1"/>
  <c r="J28" i="22"/>
  <c r="J30" i="22" s="1"/>
  <c r="J45" i="22" s="1"/>
  <c r="J27" i="22"/>
  <c r="J29" i="22" s="1"/>
  <c r="W27" i="20"/>
  <c r="W29" i="20" s="1"/>
  <c r="W28" i="20"/>
  <c r="W30" i="20" s="1"/>
  <c r="W45" i="20" s="1"/>
  <c r="W46" i="20" s="1"/>
  <c r="W52" i="20" s="1"/>
  <c r="W36" i="20" s="1"/>
  <c r="W37" i="20" s="1"/>
  <c r="W38" i="20" s="1"/>
  <c r="E8" i="19"/>
  <c r="BI35" i="19" s="1"/>
  <c r="BI43" i="19" s="1"/>
  <c r="BF28" i="27"/>
  <c r="BF30" i="27" s="1"/>
  <c r="BF45" i="27" s="1"/>
  <c r="BF27" i="27"/>
  <c r="BF29" i="27" s="1"/>
  <c r="K5" i="22"/>
  <c r="Y35" i="22" s="1"/>
  <c r="Y43" i="22" s="1"/>
  <c r="BI27" i="13"/>
  <c r="BI29" i="13" s="1"/>
  <c r="BI28" i="13"/>
  <c r="BI30" i="13" s="1"/>
  <c r="BI45" i="13" s="1"/>
  <c r="I4" i="20"/>
  <c r="H8" i="13"/>
  <c r="BL35" i="13" s="1"/>
  <c r="BL43" i="13" s="1"/>
  <c r="BY27" i="19"/>
  <c r="BY29" i="19" s="1"/>
  <c r="BY28" i="19"/>
  <c r="BY30" i="19" s="1"/>
  <c r="BY45" i="19" s="1"/>
  <c r="BY46" i="19" s="1"/>
  <c r="AE27" i="13"/>
  <c r="AE29" i="13" s="1"/>
  <c r="AE28" i="13"/>
  <c r="AE30" i="13" s="1"/>
  <c r="AE45" i="13" s="1"/>
  <c r="AZ28" i="17"/>
  <c r="AZ30" i="17" s="1"/>
  <c r="AZ45" i="17" s="1"/>
  <c r="AZ46" i="17" s="1"/>
  <c r="AZ52" i="17" s="1"/>
  <c r="AZ36" i="17" s="1"/>
  <c r="AZ37" i="17" s="1"/>
  <c r="AZ38" i="17" s="1"/>
  <c r="AZ39" i="17" s="1"/>
  <c r="AZ49" i="17" s="1"/>
  <c r="AZ50" i="17" s="1"/>
  <c r="AZ51" i="17" s="1"/>
  <c r="AZ53" i="17" s="1"/>
  <c r="AZ55" i="17" s="1"/>
  <c r="AZ27" i="17"/>
  <c r="AZ29" i="17" s="1"/>
  <c r="E4" i="19"/>
  <c r="BF27" i="17"/>
  <c r="BF29" i="17" s="1"/>
  <c r="BF28" i="17"/>
  <c r="BF30" i="17" s="1"/>
  <c r="BF45" i="17" s="1"/>
  <c r="BF46" i="17" s="1"/>
  <c r="BF52" i="17" s="1"/>
  <c r="BF36" i="17" s="1"/>
  <c r="BF37" i="17" s="1"/>
  <c r="BF38" i="17" s="1"/>
  <c r="AT27" i="20"/>
  <c r="AT29" i="20" s="1"/>
  <c r="AT28" i="20"/>
  <c r="AT30" i="20" s="1"/>
  <c r="AT45" i="20" s="1"/>
  <c r="B6" i="13"/>
  <c r="AD35" i="13" s="1"/>
  <c r="AD43" i="13" s="1"/>
  <c r="AX27" i="13"/>
  <c r="AX29" i="13" s="1"/>
  <c r="AX28" i="13"/>
  <c r="AX30" i="13" s="1"/>
  <c r="AX45" i="13" s="1"/>
  <c r="AE28" i="17"/>
  <c r="AE30" i="17" s="1"/>
  <c r="AE45" i="17" s="1"/>
  <c r="AE46" i="17" s="1"/>
  <c r="AE52" i="17" s="1"/>
  <c r="AE36" i="17" s="1"/>
  <c r="AE37" i="17" s="1"/>
  <c r="AE38" i="17" s="1"/>
  <c r="AE27" i="17"/>
  <c r="AE29" i="17" s="1"/>
  <c r="BL28" i="27"/>
  <c r="BL30" i="27" s="1"/>
  <c r="BL45" i="27" s="1"/>
  <c r="BL46" i="27" s="1"/>
  <c r="BL52" i="27" s="1"/>
  <c r="BL36" i="27" s="1"/>
  <c r="BL37" i="27" s="1"/>
  <c r="BL38" i="27" s="1"/>
  <c r="BL27" i="27"/>
  <c r="BL29" i="27" s="1"/>
  <c r="L27" i="27"/>
  <c r="L29" i="27" s="1"/>
  <c r="L28" i="27"/>
  <c r="L30" i="27" s="1"/>
  <c r="L45" i="27" s="1"/>
  <c r="CD27" i="22"/>
  <c r="CD29" i="22" s="1"/>
  <c r="CD28" i="22"/>
  <c r="CD30" i="22" s="1"/>
  <c r="CD45" i="22" s="1"/>
  <c r="CD46" i="22" s="1"/>
  <c r="X46" i="20"/>
  <c r="BF28" i="20"/>
  <c r="BF30" i="20" s="1"/>
  <c r="BF45" i="20" s="1"/>
  <c r="BF46" i="20" s="1"/>
  <c r="BF27" i="20"/>
  <c r="BF29" i="20" s="1"/>
  <c r="I27" i="17"/>
  <c r="I29" i="17" s="1"/>
  <c r="I28" i="17"/>
  <c r="I30" i="17" s="1"/>
  <c r="I45" i="17" s="1"/>
  <c r="Q27" i="25"/>
  <c r="Q29" i="25" s="1"/>
  <c r="Q28" i="25"/>
  <c r="Q30" i="25" s="1"/>
  <c r="Q45" i="25" s="1"/>
  <c r="Q46" i="25" s="1"/>
  <c r="F27" i="25"/>
  <c r="F29" i="25" s="1"/>
  <c r="F28" i="25"/>
  <c r="F30" i="25" s="1"/>
  <c r="F45" i="25" s="1"/>
  <c r="L8" i="25"/>
  <c r="BP35" i="25" s="1"/>
  <c r="BP43" i="25" s="1"/>
  <c r="BP46" i="25" s="1"/>
  <c r="CA46" i="27"/>
  <c r="CA52" i="27" s="1"/>
  <c r="CA36" i="27" s="1"/>
  <c r="CA37" i="27" s="1"/>
  <c r="CA38" i="27" s="1"/>
  <c r="BT28" i="25"/>
  <c r="BT30" i="25" s="1"/>
  <c r="BT45" i="25" s="1"/>
  <c r="BT46" i="25" s="1"/>
  <c r="BT27" i="25"/>
  <c r="BT29" i="25" s="1"/>
  <c r="CA27" i="13"/>
  <c r="CA29" i="13" s="1"/>
  <c r="CA28" i="13"/>
  <c r="CA30" i="13" s="1"/>
  <c r="CA45" i="13" s="1"/>
  <c r="CB28" i="13"/>
  <c r="CB30" i="13" s="1"/>
  <c r="CB45" i="13" s="1"/>
  <c r="CB27" i="13"/>
  <c r="CB29" i="13" s="1"/>
  <c r="CD28" i="13"/>
  <c r="CD30" i="13" s="1"/>
  <c r="CD45" i="13" s="1"/>
  <c r="CD27" i="13"/>
  <c r="CD29" i="13" s="1"/>
  <c r="B9" i="13"/>
  <c r="BT35" i="13" s="1"/>
  <c r="BT43" i="13" s="1"/>
  <c r="Q27" i="17"/>
  <c r="Q29" i="17" s="1"/>
  <c r="Q28" i="17"/>
  <c r="Q30" i="17" s="1"/>
  <c r="Q45" i="17" s="1"/>
  <c r="Q46" i="17" s="1"/>
  <c r="K6" i="13"/>
  <c r="AM35" i="13" s="1"/>
  <c r="AM43" i="13" s="1"/>
  <c r="M6" i="25"/>
  <c r="AY27" i="13"/>
  <c r="AY29" i="13" s="1"/>
  <c r="AY28" i="13"/>
  <c r="AY30" i="13" s="1"/>
  <c r="AY45" i="13" s="1"/>
  <c r="AY46" i="13" s="1"/>
  <c r="BM27" i="27"/>
  <c r="BM29" i="27" s="1"/>
  <c r="BM28" i="27"/>
  <c r="BM30" i="27" s="1"/>
  <c r="BM45" i="27" s="1"/>
  <c r="BM46" i="27" s="1"/>
  <c r="BI27" i="27"/>
  <c r="BI29" i="27" s="1"/>
  <c r="BI28" i="27"/>
  <c r="BI30" i="27" s="1"/>
  <c r="BI45" i="27" s="1"/>
  <c r="BI46" i="27" s="1"/>
  <c r="E27" i="25"/>
  <c r="E29" i="25" s="1"/>
  <c r="E28" i="25"/>
  <c r="E30" i="25" s="1"/>
  <c r="E45" i="25" s="1"/>
  <c r="L9" i="27"/>
  <c r="CD35" i="27" s="1"/>
  <c r="CD43" i="27" s="1"/>
  <c r="Y27" i="25"/>
  <c r="Y29" i="25" s="1"/>
  <c r="Y28" i="25"/>
  <c r="Y30" i="25" s="1"/>
  <c r="Y45" i="25" s="1"/>
  <c r="Y46" i="25" s="1"/>
  <c r="G27" i="20"/>
  <c r="G29" i="20" s="1"/>
  <c r="G28" i="20"/>
  <c r="G30" i="20" s="1"/>
  <c r="G45" i="20" s="1"/>
  <c r="BJ28" i="25"/>
  <c r="BJ30" i="25" s="1"/>
  <c r="BJ45" i="25" s="1"/>
  <c r="BJ27" i="25"/>
  <c r="BJ29" i="25" s="1"/>
  <c r="BP46" i="20"/>
  <c r="BP52" i="20" s="1"/>
  <c r="BP36" i="20" s="1"/>
  <c r="BP37" i="20" s="1"/>
  <c r="BP38" i="20" s="1"/>
  <c r="BZ27" i="25"/>
  <c r="BZ29" i="25" s="1"/>
  <c r="BZ28" i="25"/>
  <c r="BZ30" i="25" s="1"/>
  <c r="BZ45" i="25" s="1"/>
  <c r="I5" i="17"/>
  <c r="W35" i="17" s="1"/>
  <c r="W43" i="17" s="1"/>
  <c r="BX46" i="17"/>
  <c r="D5" i="20"/>
  <c r="R35" i="20" s="1"/>
  <c r="R43" i="20" s="1"/>
  <c r="E5" i="13"/>
  <c r="S35" i="13" s="1"/>
  <c r="S43" i="13" s="1"/>
  <c r="T27" i="13"/>
  <c r="T29" i="13" s="1"/>
  <c r="T28" i="13"/>
  <c r="T30" i="13" s="1"/>
  <c r="T45" i="13" s="1"/>
  <c r="T46" i="13" s="1"/>
  <c r="T52" i="13" s="1"/>
  <c r="T36" i="13" s="1"/>
  <c r="T37" i="13" s="1"/>
  <c r="T38" i="13" s="1"/>
  <c r="AW27" i="13"/>
  <c r="AW29" i="13" s="1"/>
  <c r="AW28" i="13"/>
  <c r="AW30" i="13" s="1"/>
  <c r="AW45" i="13" s="1"/>
  <c r="AW46" i="13" s="1"/>
  <c r="AW52" i="13" s="1"/>
  <c r="AW36" i="13" s="1"/>
  <c r="AW37" i="13" s="1"/>
  <c r="AW38" i="13" s="1"/>
  <c r="AN27" i="13"/>
  <c r="AN29" i="13" s="1"/>
  <c r="AN28" i="13"/>
  <c r="AN30" i="13" s="1"/>
  <c r="AN45" i="13" s="1"/>
  <c r="AN46" i="13" s="1"/>
  <c r="AN52" i="13" s="1"/>
  <c r="AN36" i="13" s="1"/>
  <c r="AN37" i="13" s="1"/>
  <c r="AN38" i="13" s="1"/>
  <c r="J9" i="27"/>
  <c r="CB35" i="27" s="1"/>
  <c r="CB43" i="27" s="1"/>
  <c r="CB46" i="27" s="1"/>
  <c r="CB52" i="27" s="1"/>
  <c r="CB36" i="27" s="1"/>
  <c r="CB37" i="27" s="1"/>
  <c r="CB38" i="27" s="1"/>
  <c r="CB39" i="27" s="1"/>
  <c r="CB49" i="27" s="1"/>
  <c r="CB50" i="27" s="1"/>
  <c r="CB51" i="27" s="1"/>
  <c r="CB53" i="27" s="1"/>
  <c r="CB55" i="27" s="1"/>
  <c r="S28" i="27"/>
  <c r="S30" i="27" s="1"/>
  <c r="S45" i="27" s="1"/>
  <c r="S46" i="27" s="1"/>
  <c r="S52" i="27" s="1"/>
  <c r="S36" i="27" s="1"/>
  <c r="S37" i="27" s="1"/>
  <c r="S38" i="27" s="1"/>
  <c r="S27" i="27"/>
  <c r="S29" i="27" s="1"/>
  <c r="U27" i="25"/>
  <c r="U29" i="25" s="1"/>
  <c r="U28" i="25"/>
  <c r="U30" i="25" s="1"/>
  <c r="U45" i="25" s="1"/>
  <c r="U46" i="25" s="1"/>
  <c r="K4" i="25"/>
  <c r="G5" i="20"/>
  <c r="U35" i="20" s="1"/>
  <c r="U43" i="20" s="1"/>
  <c r="L4" i="20"/>
  <c r="BJ27" i="20"/>
  <c r="BJ29" i="20" s="1"/>
  <c r="BJ28" i="20"/>
  <c r="BJ30" i="20" s="1"/>
  <c r="BJ45" i="20" s="1"/>
  <c r="BJ46" i="20" s="1"/>
  <c r="BJ52" i="20" s="1"/>
  <c r="BJ36" i="20" s="1"/>
  <c r="BJ37" i="20" s="1"/>
  <c r="BJ38" i="20" s="1"/>
  <c r="W28" i="19"/>
  <c r="W30" i="19" s="1"/>
  <c r="W45" i="19" s="1"/>
  <c r="W46" i="19" s="1"/>
  <c r="W27" i="19"/>
  <c r="W29" i="19" s="1"/>
  <c r="CE28" i="25"/>
  <c r="CE30" i="25" s="1"/>
  <c r="CE45" i="25" s="1"/>
  <c r="CE27" i="25"/>
  <c r="CE29" i="25" s="1"/>
  <c r="BH28" i="20"/>
  <c r="BH30" i="20" s="1"/>
  <c r="BH45" i="20" s="1"/>
  <c r="BH27" i="20"/>
  <c r="BH29" i="20" s="1"/>
  <c r="AR27" i="13"/>
  <c r="AR29" i="13" s="1"/>
  <c r="AR28" i="13"/>
  <c r="AR30" i="13" s="1"/>
  <c r="AR45" i="13" s="1"/>
  <c r="E27" i="17"/>
  <c r="E29" i="17" s="1"/>
  <c r="E28" i="17"/>
  <c r="E30" i="17" s="1"/>
  <c r="E45" i="17" s="1"/>
  <c r="CC27" i="13"/>
  <c r="CC29" i="13" s="1"/>
  <c r="CC28" i="13"/>
  <c r="CC30" i="13" s="1"/>
  <c r="CC45" i="13" s="1"/>
  <c r="CC46" i="13" s="1"/>
  <c r="I27" i="27"/>
  <c r="I29" i="27" s="1"/>
  <c r="I28" i="27"/>
  <c r="I30" i="27" s="1"/>
  <c r="I45" i="27" s="1"/>
  <c r="BF28" i="19"/>
  <c r="BF30" i="19" s="1"/>
  <c r="BF45" i="19" s="1"/>
  <c r="BF46" i="19" s="1"/>
  <c r="BF27" i="19"/>
  <c r="BF29" i="19" s="1"/>
  <c r="C4" i="25"/>
  <c r="F28" i="19"/>
  <c r="F30" i="19" s="1"/>
  <c r="F45" i="19" s="1"/>
  <c r="F27" i="19"/>
  <c r="F29" i="19" s="1"/>
  <c r="G8" i="25"/>
  <c r="BK35" i="25" s="1"/>
  <c r="BK43" i="25" s="1"/>
  <c r="K8" i="19"/>
  <c r="BO35" i="19" s="1"/>
  <c r="BO43" i="19" s="1"/>
  <c r="G35" i="19"/>
  <c r="G43" i="19" s="1"/>
  <c r="T28" i="25"/>
  <c r="T30" i="25" s="1"/>
  <c r="T45" i="25" s="1"/>
  <c r="T27" i="25"/>
  <c r="T29" i="25" s="1"/>
  <c r="X27" i="17"/>
  <c r="X29" i="17" s="1"/>
  <c r="X28" i="17"/>
  <c r="X30" i="17" s="1"/>
  <c r="X45" i="17" s="1"/>
  <c r="G7" i="22"/>
  <c r="AW35" i="22" s="1"/>
  <c r="AW43" i="22" s="1"/>
  <c r="AH28" i="27"/>
  <c r="AH30" i="27" s="1"/>
  <c r="AH45" i="27" s="1"/>
  <c r="AH27" i="27"/>
  <c r="AH29" i="27" s="1"/>
  <c r="K8" i="13"/>
  <c r="BO35" i="13" s="1"/>
  <c r="BO43" i="13" s="1"/>
  <c r="H7" i="25"/>
  <c r="AX35" i="25" s="1"/>
  <c r="AX43" i="25" s="1"/>
  <c r="AK28" i="20"/>
  <c r="AK30" i="20" s="1"/>
  <c r="AK45" i="20" s="1"/>
  <c r="AK27" i="20"/>
  <c r="AK29" i="20" s="1"/>
  <c r="BG28" i="25"/>
  <c r="BG30" i="25" s="1"/>
  <c r="BG45" i="25" s="1"/>
  <c r="BG27" i="25"/>
  <c r="BG29" i="25" s="1"/>
  <c r="D4" i="19"/>
  <c r="E5" i="17"/>
  <c r="S35" i="17" s="1"/>
  <c r="S43" i="17" s="1"/>
  <c r="K27" i="19"/>
  <c r="K29" i="19" s="1"/>
  <c r="K28" i="19"/>
  <c r="K30" i="19" s="1"/>
  <c r="K45" i="19" s="1"/>
  <c r="G9" i="20"/>
  <c r="BY35" i="20" s="1"/>
  <c r="BY43" i="20" s="1"/>
  <c r="R28" i="19"/>
  <c r="R30" i="19" s="1"/>
  <c r="R45" i="19" s="1"/>
  <c r="R27" i="19"/>
  <c r="R29" i="19" s="1"/>
  <c r="G7" i="27"/>
  <c r="AW35" i="27" s="1"/>
  <c r="AW43" i="27" s="1"/>
  <c r="AG28" i="20"/>
  <c r="AG30" i="20" s="1"/>
  <c r="AG45" i="20" s="1"/>
  <c r="AG46" i="20" s="1"/>
  <c r="AG27" i="20"/>
  <c r="AG29" i="20" s="1"/>
  <c r="AI28" i="20"/>
  <c r="AI30" i="20" s="1"/>
  <c r="AI45" i="20" s="1"/>
  <c r="AI46" i="20" s="1"/>
  <c r="AI27" i="20"/>
  <c r="AI29" i="20" s="1"/>
  <c r="I7" i="27"/>
  <c r="AY35" i="27" s="1"/>
  <c r="AY43" i="27" s="1"/>
  <c r="B6" i="27"/>
  <c r="AD35" i="27" s="1"/>
  <c r="AD43" i="27" s="1"/>
  <c r="AT28" i="13"/>
  <c r="AT30" i="13" s="1"/>
  <c r="AT45" i="13" s="1"/>
  <c r="AT27" i="13"/>
  <c r="AT29" i="13" s="1"/>
  <c r="L28" i="22"/>
  <c r="L30" i="22" s="1"/>
  <c r="L45" i="22" s="1"/>
  <c r="L27" i="22"/>
  <c r="L29" i="22" s="1"/>
  <c r="B9" i="19"/>
  <c r="BT35" i="19" s="1"/>
  <c r="BT43" i="19" s="1"/>
  <c r="BP28" i="17"/>
  <c r="BP30" i="17" s="1"/>
  <c r="BP45" i="17" s="1"/>
  <c r="BP46" i="17" s="1"/>
  <c r="BP27" i="17"/>
  <c r="BP29" i="17" s="1"/>
  <c r="BN27" i="25"/>
  <c r="BN29" i="25" s="1"/>
  <c r="BN28" i="25"/>
  <c r="BN30" i="25" s="1"/>
  <c r="BN45" i="25" s="1"/>
  <c r="BN46" i="25" s="1"/>
  <c r="BN52" i="25" s="1"/>
  <c r="BN36" i="25" s="1"/>
  <c r="BN37" i="25" s="1"/>
  <c r="BN38" i="25" s="1"/>
  <c r="BN39" i="25" s="1"/>
  <c r="BN49" i="25" s="1"/>
  <c r="BN50" i="25" s="1"/>
  <c r="BN51" i="25" s="1"/>
  <c r="BN53" i="25" s="1"/>
  <c r="BN55" i="25" s="1"/>
  <c r="B28" i="25"/>
  <c r="B30" i="25" s="1"/>
  <c r="B45" i="25" s="1"/>
  <c r="B27" i="25"/>
  <c r="B29" i="25" s="1"/>
  <c r="Z28" i="22"/>
  <c r="Z30" i="22" s="1"/>
  <c r="Z45" i="22" s="1"/>
  <c r="Z27" i="22"/>
  <c r="Z29" i="22" s="1"/>
  <c r="M35" i="20"/>
  <c r="M43" i="20" s="1"/>
  <c r="M46" i="20" s="1"/>
  <c r="M10" i="20"/>
  <c r="Q28" i="19"/>
  <c r="Q30" i="19" s="1"/>
  <c r="Q45" i="19" s="1"/>
  <c r="Q27" i="19"/>
  <c r="Q29" i="19" s="1"/>
  <c r="I5" i="25"/>
  <c r="W35" i="25" s="1"/>
  <c r="W43" i="25" s="1"/>
  <c r="D8" i="22"/>
  <c r="BH35" i="22" s="1"/>
  <c r="BH43" i="22" s="1"/>
  <c r="J28" i="19"/>
  <c r="J30" i="19" s="1"/>
  <c r="J45" i="19" s="1"/>
  <c r="J27" i="19"/>
  <c r="J29" i="19" s="1"/>
  <c r="L6" i="22"/>
  <c r="AN35" i="22" s="1"/>
  <c r="AN43" i="22" s="1"/>
  <c r="AG28" i="22"/>
  <c r="AG30" i="22" s="1"/>
  <c r="AG45" i="22" s="1"/>
  <c r="AG46" i="22" s="1"/>
  <c r="AG27" i="22"/>
  <c r="AG29" i="22" s="1"/>
  <c r="BN27" i="17"/>
  <c r="BN29" i="17" s="1"/>
  <c r="BN28" i="17"/>
  <c r="BN30" i="17" s="1"/>
  <c r="BN45" i="17" s="1"/>
  <c r="BN27" i="13"/>
  <c r="BN29" i="13" s="1"/>
  <c r="BN28" i="13"/>
  <c r="BN30" i="13" s="1"/>
  <c r="BN45" i="13" s="1"/>
  <c r="BN46" i="13" s="1"/>
  <c r="K7" i="13"/>
  <c r="BA35" i="13" s="1"/>
  <c r="BA43" i="13" s="1"/>
  <c r="K28" i="27"/>
  <c r="K30" i="27" s="1"/>
  <c r="K45" i="27" s="1"/>
  <c r="K27" i="27"/>
  <c r="K29" i="27" s="1"/>
  <c r="BG28" i="19"/>
  <c r="BG30" i="19" s="1"/>
  <c r="BG45" i="19" s="1"/>
  <c r="BG27" i="19"/>
  <c r="BG29" i="19" s="1"/>
  <c r="E35" i="22"/>
  <c r="E43" i="22" s="1"/>
  <c r="E10" i="22"/>
  <c r="J9" i="22"/>
  <c r="CB35" i="22" s="1"/>
  <c r="CB43" i="22" s="1"/>
  <c r="B9" i="22"/>
  <c r="BT35" i="22" s="1"/>
  <c r="BT43" i="22" s="1"/>
  <c r="K8" i="20"/>
  <c r="BO35" i="20" s="1"/>
  <c r="BO43" i="20" s="1"/>
  <c r="Z27" i="19"/>
  <c r="Z29" i="19" s="1"/>
  <c r="Z28" i="19"/>
  <c r="Z30" i="19" s="1"/>
  <c r="Z45" i="19" s="1"/>
  <c r="Y28" i="17"/>
  <c r="Y30" i="17" s="1"/>
  <c r="Y45" i="17" s="1"/>
  <c r="Y46" i="17" s="1"/>
  <c r="Y27" i="17"/>
  <c r="Y29" i="17" s="1"/>
  <c r="L9" i="17"/>
  <c r="CD35" i="17" s="1"/>
  <c r="CD43" i="17" s="1"/>
  <c r="S27" i="25"/>
  <c r="S29" i="25" s="1"/>
  <c r="S28" i="25"/>
  <c r="S30" i="25" s="1"/>
  <c r="S45" i="25" s="1"/>
  <c r="S46" i="25" s="1"/>
  <c r="S52" i="25" s="1"/>
  <c r="S36" i="25" s="1"/>
  <c r="S37" i="25" s="1"/>
  <c r="S38" i="25" s="1"/>
  <c r="I9" i="22"/>
  <c r="CA35" i="22" s="1"/>
  <c r="CA43" i="22" s="1"/>
  <c r="BI28" i="22"/>
  <c r="BI30" i="22" s="1"/>
  <c r="BI45" i="22" s="1"/>
  <c r="BI46" i="22" s="1"/>
  <c r="BI27" i="22"/>
  <c r="BI29" i="22" s="1"/>
  <c r="C27" i="20"/>
  <c r="C29" i="20" s="1"/>
  <c r="C28" i="20"/>
  <c r="C30" i="20" s="1"/>
  <c r="C45" i="20" s="1"/>
  <c r="G5" i="19"/>
  <c r="U35" i="19" s="1"/>
  <c r="U43" i="19" s="1"/>
  <c r="P27" i="19"/>
  <c r="P29" i="19" s="1"/>
  <c r="P28" i="19"/>
  <c r="P30" i="19" s="1"/>
  <c r="P45" i="19" s="1"/>
  <c r="L27" i="17"/>
  <c r="L29" i="17" s="1"/>
  <c r="L28" i="17"/>
  <c r="L30" i="17" s="1"/>
  <c r="L45" i="17" s="1"/>
  <c r="H7" i="27"/>
  <c r="AX35" i="27" s="1"/>
  <c r="AX43" i="27" s="1"/>
  <c r="AJ28" i="27"/>
  <c r="AJ30" i="27" s="1"/>
  <c r="AJ45" i="27" s="1"/>
  <c r="AJ27" i="27"/>
  <c r="AJ29" i="27" s="1"/>
  <c r="C6" i="25"/>
  <c r="AE35" i="25" s="1"/>
  <c r="AE43" i="25" s="1"/>
  <c r="AJ28" i="20"/>
  <c r="AJ30" i="20" s="1"/>
  <c r="AJ45" i="20" s="1"/>
  <c r="AJ46" i="20" s="1"/>
  <c r="AJ27" i="20"/>
  <c r="AJ29" i="20" s="1"/>
  <c r="I6" i="27"/>
  <c r="AK35" i="27" s="1"/>
  <c r="AK43" i="27" s="1"/>
  <c r="AW27" i="17"/>
  <c r="AW29" i="17" s="1"/>
  <c r="AW28" i="17"/>
  <c r="AW30" i="17" s="1"/>
  <c r="AW45" i="17" s="1"/>
  <c r="AW46" i="17" s="1"/>
  <c r="B6" i="19"/>
  <c r="AD35" i="19" s="1"/>
  <c r="AD43" i="19" s="1"/>
  <c r="BA27" i="20"/>
  <c r="BA29" i="20" s="1"/>
  <c r="BA28" i="20"/>
  <c r="BA30" i="20" s="1"/>
  <c r="BA45" i="20" s="1"/>
  <c r="BA46" i="20" s="1"/>
  <c r="AN28" i="17"/>
  <c r="AN30" i="17" s="1"/>
  <c r="AN45" i="17" s="1"/>
  <c r="AN27" i="17"/>
  <c r="AN29" i="17" s="1"/>
  <c r="E7" i="25"/>
  <c r="AU35" i="25" s="1"/>
  <c r="AU43" i="25" s="1"/>
  <c r="AO28" i="22"/>
  <c r="AO30" i="22" s="1"/>
  <c r="AO45" i="22" s="1"/>
  <c r="AO46" i="22" s="1"/>
  <c r="AO27" i="22"/>
  <c r="AO29" i="22" s="1"/>
  <c r="L6" i="19"/>
  <c r="AN35" i="19" s="1"/>
  <c r="AN43" i="19" s="1"/>
  <c r="AI28" i="27"/>
  <c r="AI30" i="27" s="1"/>
  <c r="AI45" i="27" s="1"/>
  <c r="AI46" i="27" s="1"/>
  <c r="AI27" i="27"/>
  <c r="AI29" i="27" s="1"/>
  <c r="AS28" i="17"/>
  <c r="AS30" i="17" s="1"/>
  <c r="AS45" i="17" s="1"/>
  <c r="AS27" i="17"/>
  <c r="AS29" i="17" s="1"/>
  <c r="G7" i="19"/>
  <c r="AW35" i="19" s="1"/>
  <c r="AW43" i="19" s="1"/>
  <c r="AW27" i="25"/>
  <c r="AW29" i="25" s="1"/>
  <c r="AW28" i="25"/>
  <c r="AW30" i="25" s="1"/>
  <c r="AW45" i="25" s="1"/>
  <c r="AW46" i="25" s="1"/>
  <c r="AI28" i="25"/>
  <c r="AI30" i="25" s="1"/>
  <c r="AI45" i="25" s="1"/>
  <c r="AI27" i="25"/>
  <c r="AI29" i="25" s="1"/>
  <c r="H6" i="17"/>
  <c r="AJ35" i="17" s="1"/>
  <c r="AJ43" i="17" s="1"/>
  <c r="AV28" i="19"/>
  <c r="AV30" i="19" s="1"/>
  <c r="AV45" i="19" s="1"/>
  <c r="AV27" i="19"/>
  <c r="AV29" i="19" s="1"/>
  <c r="AZ27" i="25"/>
  <c r="AZ29" i="25" s="1"/>
  <c r="AZ28" i="25"/>
  <c r="AZ30" i="25" s="1"/>
  <c r="AZ45" i="25" s="1"/>
  <c r="AZ46" i="25" s="1"/>
  <c r="E7" i="27"/>
  <c r="AU35" i="27" s="1"/>
  <c r="AU43" i="27" s="1"/>
  <c r="AZ28" i="27"/>
  <c r="AZ30" i="27" s="1"/>
  <c r="AZ45" i="27" s="1"/>
  <c r="AZ46" i="27" s="1"/>
  <c r="AZ27" i="27"/>
  <c r="AZ29" i="27" s="1"/>
  <c r="C6" i="19"/>
  <c r="AE35" i="19" s="1"/>
  <c r="AE43" i="19" s="1"/>
  <c r="AS28" i="20"/>
  <c r="AS30" i="20" s="1"/>
  <c r="AS45" i="20" s="1"/>
  <c r="AS27" i="20"/>
  <c r="AS29" i="20" s="1"/>
  <c r="AR28" i="27"/>
  <c r="AR30" i="27" s="1"/>
  <c r="AR45" i="27" s="1"/>
  <c r="AR27" i="27"/>
  <c r="AR29" i="27" s="1"/>
  <c r="D6" i="19"/>
  <c r="AF35" i="19" s="1"/>
  <c r="AF43" i="19" s="1"/>
  <c r="AY27" i="20"/>
  <c r="AY29" i="20" s="1"/>
  <c r="AY28" i="20"/>
  <c r="AY30" i="20" s="1"/>
  <c r="AY45" i="20" s="1"/>
  <c r="AG28" i="17"/>
  <c r="AG30" i="17" s="1"/>
  <c r="AG45" i="17" s="1"/>
  <c r="AG27" i="17"/>
  <c r="AG29" i="17" s="1"/>
  <c r="D6" i="22"/>
  <c r="AF35" i="22" s="1"/>
  <c r="AF43" i="22" s="1"/>
  <c r="AN28" i="27"/>
  <c r="AN30" i="27" s="1"/>
  <c r="AN45" i="27" s="1"/>
  <c r="AN27" i="27"/>
  <c r="AN29" i="27" s="1"/>
  <c r="G7" i="20"/>
  <c r="AW35" i="20" s="1"/>
  <c r="AW43" i="20" s="1"/>
  <c r="J6" i="22"/>
  <c r="AL35" i="22" s="1"/>
  <c r="AL43" i="22" s="1"/>
  <c r="AM27" i="27"/>
  <c r="AM29" i="27" s="1"/>
  <c r="AM28" i="27"/>
  <c r="AM30" i="27" s="1"/>
  <c r="AM45" i="27" s="1"/>
  <c r="BC27" i="17"/>
  <c r="BC29" i="17" s="1"/>
  <c r="BC28" i="17"/>
  <c r="BC30" i="17" s="1"/>
  <c r="BC45" i="17" s="1"/>
  <c r="BC46" i="17" s="1"/>
  <c r="AT28" i="17"/>
  <c r="AT30" i="17" s="1"/>
  <c r="AT45" i="17" s="1"/>
  <c r="AT27" i="17"/>
  <c r="AT29" i="17" s="1"/>
  <c r="AS28" i="27"/>
  <c r="AS30" i="27" s="1"/>
  <c r="AS45" i="27" s="1"/>
  <c r="AS46" i="27" s="1"/>
  <c r="AS27" i="27"/>
  <c r="AS29" i="27" s="1"/>
  <c r="J6" i="19"/>
  <c r="AL35" i="19" s="1"/>
  <c r="AL43" i="19" s="1"/>
  <c r="B6" i="22"/>
  <c r="AD35" i="22" s="1"/>
  <c r="AD43" i="22" s="1"/>
  <c r="K6" i="19"/>
  <c r="AM35" i="19" s="1"/>
  <c r="AM43" i="19" s="1"/>
  <c r="H7" i="17"/>
  <c r="AX35" i="17" s="1"/>
  <c r="AX43" i="17" s="1"/>
  <c r="D7" i="22"/>
  <c r="AT35" i="22" s="1"/>
  <c r="AT43" i="22" s="1"/>
  <c r="C6" i="27"/>
  <c r="AE35" i="27" s="1"/>
  <c r="AE43" i="27" s="1"/>
  <c r="AM27" i="17"/>
  <c r="AM29" i="17" s="1"/>
  <c r="AM28" i="17"/>
  <c r="AM30" i="17" s="1"/>
  <c r="AM45" i="17" s="1"/>
  <c r="AM28" i="20"/>
  <c r="AM30" i="20" s="1"/>
  <c r="AM45" i="20" s="1"/>
  <c r="AM27" i="20"/>
  <c r="AM29" i="20" s="1"/>
  <c r="C6" i="20"/>
  <c r="AE35" i="20" s="1"/>
  <c r="AE43" i="20" s="1"/>
  <c r="BW46" i="20"/>
  <c r="BW52" i="20" s="1"/>
  <c r="BW36" i="20" s="1"/>
  <c r="BW37" i="20" s="1"/>
  <c r="BW38" i="20" s="1"/>
  <c r="C27" i="27"/>
  <c r="C29" i="27" s="1"/>
  <c r="C28" i="27"/>
  <c r="C30" i="27" s="1"/>
  <c r="C45" i="27" s="1"/>
  <c r="BY27" i="27"/>
  <c r="BY29" i="27" s="1"/>
  <c r="BY28" i="27"/>
  <c r="BY30" i="27" s="1"/>
  <c r="BY45" i="27" s="1"/>
  <c r="BI46" i="25"/>
  <c r="BI52" i="25" s="1"/>
  <c r="BI36" i="25" s="1"/>
  <c r="BI37" i="25" s="1"/>
  <c r="BI38" i="25" s="1"/>
  <c r="J28" i="27"/>
  <c r="J30" i="27" s="1"/>
  <c r="J45" i="27" s="1"/>
  <c r="J27" i="27"/>
  <c r="J29" i="27" s="1"/>
  <c r="BT28" i="27"/>
  <c r="BT30" i="27" s="1"/>
  <c r="BT45" i="27" s="1"/>
  <c r="BT46" i="27" s="1"/>
  <c r="BT27" i="27"/>
  <c r="BT29" i="27" s="1"/>
  <c r="B28" i="22"/>
  <c r="B30" i="22" s="1"/>
  <c r="B45" i="22" s="1"/>
  <c r="B27" i="22"/>
  <c r="B29" i="22" s="1"/>
  <c r="CA28" i="20"/>
  <c r="CA30" i="20" s="1"/>
  <c r="CA45" i="20" s="1"/>
  <c r="CA46" i="20" s="1"/>
  <c r="CA27" i="20"/>
  <c r="CA29" i="20" s="1"/>
  <c r="M10" i="19"/>
  <c r="CB46" i="17"/>
  <c r="CB52" i="17" s="1"/>
  <c r="CB36" i="17" s="1"/>
  <c r="CB37" i="17" s="1"/>
  <c r="CB38" i="17" s="1"/>
  <c r="CB39" i="17" s="1"/>
  <c r="CB49" i="17" s="1"/>
  <c r="CB50" i="17" s="1"/>
  <c r="CB51" i="17" s="1"/>
  <c r="CB53" i="17" s="1"/>
  <c r="CB55" i="17" s="1"/>
  <c r="P46" i="17"/>
  <c r="D35" i="13"/>
  <c r="D43" i="13" s="1"/>
  <c r="AV46" i="13"/>
  <c r="AV52" i="13" s="1"/>
  <c r="AV36" i="13" s="1"/>
  <c r="AV37" i="13" s="1"/>
  <c r="AV38" i="13" s="1"/>
  <c r="BQ27" i="19"/>
  <c r="BQ29" i="19" s="1"/>
  <c r="BQ28" i="19"/>
  <c r="BQ30" i="19" s="1"/>
  <c r="BQ45" i="19" s="1"/>
  <c r="BQ46" i="19" s="1"/>
  <c r="C5" i="27"/>
  <c r="Q35" i="27" s="1"/>
  <c r="Q43" i="27" s="1"/>
  <c r="Q46" i="27" s="1"/>
  <c r="Q52" i="27" s="1"/>
  <c r="Q36" i="27" s="1"/>
  <c r="Q37" i="27" s="1"/>
  <c r="Q38" i="27" s="1"/>
  <c r="BU27" i="27"/>
  <c r="BU29" i="27" s="1"/>
  <c r="BU28" i="27"/>
  <c r="BU30" i="27" s="1"/>
  <c r="BU45" i="27" s="1"/>
  <c r="CD46" i="25"/>
  <c r="CD52" i="25" s="1"/>
  <c r="CD36" i="25" s="1"/>
  <c r="CD37" i="25" s="1"/>
  <c r="CD38" i="25" s="1"/>
  <c r="BL28" i="25"/>
  <c r="BL30" i="25" s="1"/>
  <c r="BL45" i="25" s="1"/>
  <c r="BL27" i="25"/>
  <c r="BL29" i="25" s="1"/>
  <c r="BM46" i="25"/>
  <c r="BM52" i="25" s="1"/>
  <c r="BM36" i="25" s="1"/>
  <c r="BM37" i="25" s="1"/>
  <c r="BM38" i="25" s="1"/>
  <c r="F35" i="22"/>
  <c r="F43" i="22" s="1"/>
  <c r="F46" i="22" s="1"/>
  <c r="F52" i="22" s="1"/>
  <c r="F36" i="22" s="1"/>
  <c r="F37" i="22" s="1"/>
  <c r="F38" i="22" s="1"/>
  <c r="BY27" i="22"/>
  <c r="BY29" i="22" s="1"/>
  <c r="BY28" i="22"/>
  <c r="BY30" i="22" s="1"/>
  <c r="BY45" i="22" s="1"/>
  <c r="BQ28" i="27"/>
  <c r="BQ30" i="27" s="1"/>
  <c r="BQ45" i="27" s="1"/>
  <c r="BQ46" i="27" s="1"/>
  <c r="BQ27" i="27"/>
  <c r="BQ29" i="27" s="1"/>
  <c r="F27" i="27"/>
  <c r="F29" i="27" s="1"/>
  <c r="F28" i="27"/>
  <c r="F30" i="27" s="1"/>
  <c r="F45" i="27" s="1"/>
  <c r="D35" i="20"/>
  <c r="D43" i="20" s="1"/>
  <c r="BK27" i="19"/>
  <c r="BK29" i="19" s="1"/>
  <c r="BK28" i="19"/>
  <c r="BK30" i="19" s="1"/>
  <c r="BK45" i="19" s="1"/>
  <c r="BK46" i="19" s="1"/>
  <c r="W27" i="13"/>
  <c r="W29" i="13" s="1"/>
  <c r="W28" i="13"/>
  <c r="W30" i="13" s="1"/>
  <c r="W45" i="13" s="1"/>
  <c r="X27" i="13"/>
  <c r="X29" i="13" s="1"/>
  <c r="X28" i="13"/>
  <c r="X30" i="13" s="1"/>
  <c r="X45" i="13" s="1"/>
  <c r="X46" i="13" s="1"/>
  <c r="Q27" i="13"/>
  <c r="Q29" i="13" s="1"/>
  <c r="Q28" i="13"/>
  <c r="Q30" i="13" s="1"/>
  <c r="Q45" i="13" s="1"/>
  <c r="AU28" i="20"/>
  <c r="AU30" i="20" s="1"/>
  <c r="AU45" i="20" s="1"/>
  <c r="AU46" i="20" s="1"/>
  <c r="AU52" i="20" s="1"/>
  <c r="AU36" i="20" s="1"/>
  <c r="AU37" i="20" s="1"/>
  <c r="AU38" i="20" s="1"/>
  <c r="AU27" i="20"/>
  <c r="AU29" i="20" s="1"/>
  <c r="AL46" i="27"/>
  <c r="AL52" i="27" s="1"/>
  <c r="AL36" i="27" s="1"/>
  <c r="AL37" i="27" s="1"/>
  <c r="AL38" i="27" s="1"/>
  <c r="AL39" i="27" s="1"/>
  <c r="AL49" i="27" s="1"/>
  <c r="AL50" i="27" s="1"/>
  <c r="AL51" i="27" s="1"/>
  <c r="AL53" i="27" s="1"/>
  <c r="AL55" i="27" s="1"/>
  <c r="M9" i="17"/>
  <c r="BJ28" i="17"/>
  <c r="BJ30" i="17" s="1"/>
  <c r="BJ45" i="17" s="1"/>
  <c r="BJ46" i="17" s="1"/>
  <c r="BJ27" i="17"/>
  <c r="BJ29" i="17" s="1"/>
  <c r="B35" i="13"/>
  <c r="B43" i="13" s="1"/>
  <c r="B46" i="13" s="1"/>
  <c r="B52" i="13" s="1"/>
  <c r="B36" i="13" s="1"/>
  <c r="B37" i="13" s="1"/>
  <c r="B38" i="13" s="1"/>
  <c r="C35" i="13"/>
  <c r="C43" i="13" s="1"/>
  <c r="C46" i="13" s="1"/>
  <c r="C52" i="13" s="1"/>
  <c r="C36" i="13" s="1"/>
  <c r="C37" i="13" s="1"/>
  <c r="C38" i="13" s="1"/>
  <c r="BK27" i="27"/>
  <c r="BK29" i="27" s="1"/>
  <c r="BK28" i="27"/>
  <c r="BK30" i="27" s="1"/>
  <c r="BK45" i="27" s="1"/>
  <c r="H5" i="25"/>
  <c r="V35" i="25" s="1"/>
  <c r="V43" i="25" s="1"/>
  <c r="V46" i="25" s="1"/>
  <c r="V52" i="25" s="1"/>
  <c r="V36" i="25" s="1"/>
  <c r="V37" i="25" s="1"/>
  <c r="V38" i="25" s="1"/>
  <c r="J8" i="27"/>
  <c r="BN35" i="27" s="1"/>
  <c r="BN43" i="27" s="1"/>
  <c r="BN46" i="27" s="1"/>
  <c r="BN52" i="27" s="1"/>
  <c r="BN36" i="27" s="1"/>
  <c r="BN37" i="27" s="1"/>
  <c r="BN38" i="27" s="1"/>
  <c r="BN39" i="27" s="1"/>
  <c r="BN49" i="27" s="1"/>
  <c r="BN50" i="27" s="1"/>
  <c r="BN51" i="27" s="1"/>
  <c r="BN53" i="27" s="1"/>
  <c r="BN55" i="27" s="1"/>
  <c r="B35" i="27"/>
  <c r="B43" i="27" s="1"/>
  <c r="B46" i="27" s="1"/>
  <c r="B52" i="27" s="1"/>
  <c r="B36" i="27" s="1"/>
  <c r="B37" i="27" s="1"/>
  <c r="B38" i="27" s="1"/>
  <c r="CE28" i="22"/>
  <c r="CE30" i="22" s="1"/>
  <c r="CE45" i="22" s="1"/>
  <c r="CE46" i="22" s="1"/>
  <c r="CE27" i="22"/>
  <c r="CE29" i="22" s="1"/>
  <c r="J35" i="22"/>
  <c r="J43" i="22" s="1"/>
  <c r="J46" i="22" s="1"/>
  <c r="J52" i="22" s="1"/>
  <c r="J36" i="22" s="1"/>
  <c r="J37" i="22" s="1"/>
  <c r="J38" i="22" s="1"/>
  <c r="J39" i="22" s="1"/>
  <c r="J49" i="22" s="1"/>
  <c r="J50" i="22" s="1"/>
  <c r="J51" i="22" s="1"/>
  <c r="J53" i="22" s="1"/>
  <c r="J55" i="22" s="1"/>
  <c r="W27" i="27"/>
  <c r="W29" i="27" s="1"/>
  <c r="W28" i="27"/>
  <c r="W30" i="27" s="1"/>
  <c r="W45" i="27" s="1"/>
  <c r="W46" i="27" s="1"/>
  <c r="AE46" i="22"/>
  <c r="AE52" i="22" s="1"/>
  <c r="AE36" i="22" s="1"/>
  <c r="AE37" i="22" s="1"/>
  <c r="AE38" i="22" s="1"/>
  <c r="BI28" i="19"/>
  <c r="BI30" i="19" s="1"/>
  <c r="BI45" i="19" s="1"/>
  <c r="BI27" i="19"/>
  <c r="BI29" i="19" s="1"/>
  <c r="BY27" i="17"/>
  <c r="BY29" i="17" s="1"/>
  <c r="BY28" i="17"/>
  <c r="BY30" i="17" s="1"/>
  <c r="BY45" i="17" s="1"/>
  <c r="BY46" i="17" s="1"/>
  <c r="BY52" i="17" s="1"/>
  <c r="BY36" i="17" s="1"/>
  <c r="BY37" i="17" s="1"/>
  <c r="BY38" i="17" s="1"/>
  <c r="D9" i="13"/>
  <c r="BV35" i="13" s="1"/>
  <c r="BV43" i="13" s="1"/>
  <c r="BV46" i="13" s="1"/>
  <c r="BF46" i="27"/>
  <c r="BF52" i="27" s="1"/>
  <c r="BF36" i="27" s="1"/>
  <c r="BF37" i="27" s="1"/>
  <c r="BF38" i="27" s="1"/>
  <c r="Y28" i="22"/>
  <c r="Y30" i="22" s="1"/>
  <c r="Y45" i="22" s="1"/>
  <c r="Y27" i="22"/>
  <c r="Y29" i="22" s="1"/>
  <c r="BH27" i="13"/>
  <c r="BH29" i="13" s="1"/>
  <c r="BH28" i="13"/>
  <c r="BH30" i="13" s="1"/>
  <c r="BH45" i="13" s="1"/>
  <c r="AT46" i="25"/>
  <c r="AT52" i="25" s="1"/>
  <c r="AT36" i="25" s="1"/>
  <c r="AT37" i="25" s="1"/>
  <c r="AT38" i="25" s="1"/>
  <c r="AY46" i="20"/>
  <c r="BY27" i="13"/>
  <c r="BY29" i="13" s="1"/>
  <c r="BY28" i="13"/>
  <c r="BY30" i="13" s="1"/>
  <c r="BY45" i="13" s="1"/>
  <c r="BY46" i="13" s="1"/>
  <c r="BL27" i="13"/>
  <c r="BL29" i="13" s="1"/>
  <c r="BL28" i="13"/>
  <c r="BL30" i="13" s="1"/>
  <c r="BL45" i="13" s="1"/>
  <c r="I27" i="19"/>
  <c r="I29" i="19" s="1"/>
  <c r="I28" i="19"/>
  <c r="I30" i="19" s="1"/>
  <c r="I45" i="19" s="1"/>
  <c r="BX46" i="13"/>
  <c r="BX52" i="13" s="1"/>
  <c r="BX36" i="13" s="1"/>
  <c r="BX37" i="13" s="1"/>
  <c r="BX38" i="13" s="1"/>
  <c r="AX28" i="20"/>
  <c r="AX30" i="20" s="1"/>
  <c r="AX45" i="20" s="1"/>
  <c r="AX46" i="20" s="1"/>
  <c r="AX52" i="20" s="1"/>
  <c r="AX36" i="20" s="1"/>
  <c r="AX37" i="20" s="1"/>
  <c r="AX38" i="20" s="1"/>
  <c r="AX27" i="20"/>
  <c r="AX29" i="20" s="1"/>
  <c r="AD27" i="13"/>
  <c r="AD29" i="13" s="1"/>
  <c r="AD28" i="13"/>
  <c r="AD30" i="13" s="1"/>
  <c r="AD45" i="13" s="1"/>
  <c r="AL27" i="13"/>
  <c r="AL29" i="13" s="1"/>
  <c r="AL28" i="13"/>
  <c r="AL30" i="13" s="1"/>
  <c r="AL45" i="13" s="1"/>
  <c r="L7" i="13"/>
  <c r="BB35" i="13" s="1"/>
  <c r="BB43" i="13" s="1"/>
  <c r="BB46" i="13" s="1"/>
  <c r="BB52" i="13" s="1"/>
  <c r="BB36" i="13" s="1"/>
  <c r="BB37" i="13" s="1"/>
  <c r="BB38" i="13" s="1"/>
  <c r="T27" i="27"/>
  <c r="T29" i="27" s="1"/>
  <c r="T28" i="27"/>
  <c r="T30" i="27" s="1"/>
  <c r="T45" i="27" s="1"/>
  <c r="T46" i="27" s="1"/>
  <c r="T52" i="27" s="1"/>
  <c r="T36" i="27" s="1"/>
  <c r="T37" i="27" s="1"/>
  <c r="T38" i="27" s="1"/>
  <c r="BO27" i="27"/>
  <c r="BO29" i="27" s="1"/>
  <c r="BO28" i="27"/>
  <c r="BO30" i="27" s="1"/>
  <c r="BO45" i="27" s="1"/>
  <c r="BO46" i="27" s="1"/>
  <c r="M4" i="25"/>
  <c r="P28" i="22"/>
  <c r="P30" i="22" s="1"/>
  <c r="P45" i="22" s="1"/>
  <c r="P46" i="22" s="1"/>
  <c r="P27" i="22"/>
  <c r="P29" i="22" s="1"/>
  <c r="C4" i="19"/>
  <c r="BZ46" i="19"/>
  <c r="BZ52" i="19" s="1"/>
  <c r="BZ36" i="19" s="1"/>
  <c r="BZ37" i="19" s="1"/>
  <c r="BZ38" i="19" s="1"/>
  <c r="C35" i="17"/>
  <c r="C43" i="17" s="1"/>
  <c r="C46" i="17" s="1"/>
  <c r="C52" i="17" s="1"/>
  <c r="C36" i="17" s="1"/>
  <c r="C37" i="17" s="1"/>
  <c r="C38" i="17" s="1"/>
  <c r="BO28" i="17"/>
  <c r="BO30" i="17" s="1"/>
  <c r="BO45" i="17" s="1"/>
  <c r="BO46" i="17" s="1"/>
  <c r="BO27" i="17"/>
  <c r="BO29" i="17" s="1"/>
  <c r="Z46" i="25"/>
  <c r="Z52" i="25" s="1"/>
  <c r="Z36" i="25" s="1"/>
  <c r="Z37" i="25" s="1"/>
  <c r="Z38" i="25" s="1"/>
  <c r="C8" i="22"/>
  <c r="BG35" i="22" s="1"/>
  <c r="BG43" i="22" s="1"/>
  <c r="BG46" i="22" s="1"/>
  <c r="BG52" i="22" s="1"/>
  <c r="BG36" i="22" s="1"/>
  <c r="BG37" i="22" s="1"/>
  <c r="BG38" i="22" s="1"/>
  <c r="P28" i="20"/>
  <c r="P30" i="20" s="1"/>
  <c r="P45" i="20" s="1"/>
  <c r="P46" i="20" s="1"/>
  <c r="P52" i="20" s="1"/>
  <c r="P36" i="20" s="1"/>
  <c r="P37" i="20" s="1"/>
  <c r="P38" i="20" s="1"/>
  <c r="P27" i="20"/>
  <c r="P29" i="20" s="1"/>
  <c r="I9" i="13"/>
  <c r="CA35" i="13" s="1"/>
  <c r="CA43" i="13" s="1"/>
  <c r="B28" i="17"/>
  <c r="B30" i="17" s="1"/>
  <c r="B45" i="17" s="1"/>
  <c r="B27" i="17"/>
  <c r="B29" i="17" s="1"/>
  <c r="L9" i="13"/>
  <c r="CD35" i="13" s="1"/>
  <c r="CD43" i="13" s="1"/>
  <c r="CD46" i="13" s="1"/>
  <c r="BT28" i="13"/>
  <c r="BT30" i="13" s="1"/>
  <c r="BT45" i="13" s="1"/>
  <c r="BT27" i="13"/>
  <c r="BT29" i="13" s="1"/>
  <c r="AM27" i="13"/>
  <c r="AM29" i="13" s="1"/>
  <c r="AM28" i="13"/>
  <c r="AM30" i="13" s="1"/>
  <c r="AM45" i="13" s="1"/>
  <c r="AH27" i="17"/>
  <c r="AH29" i="17" s="1"/>
  <c r="AH28" i="17"/>
  <c r="AH30" i="17" s="1"/>
  <c r="AH45" i="17" s="1"/>
  <c r="AH46" i="17" s="1"/>
  <c r="AH52" i="17" s="1"/>
  <c r="AH36" i="17" s="1"/>
  <c r="AH37" i="17" s="1"/>
  <c r="AH38" i="17" s="1"/>
  <c r="AO28" i="25"/>
  <c r="AO30" i="25" s="1"/>
  <c r="AO45" i="25" s="1"/>
  <c r="AO46" i="25" s="1"/>
  <c r="AO27" i="25"/>
  <c r="AO29" i="25" s="1"/>
  <c r="AV46" i="17"/>
  <c r="J5" i="27"/>
  <c r="X35" i="27" s="1"/>
  <c r="X43" i="27" s="1"/>
  <c r="X46" i="27" s="1"/>
  <c r="X52" i="27" s="1"/>
  <c r="X36" i="27" s="1"/>
  <c r="X37" i="27" s="1"/>
  <c r="X38" i="27" s="1"/>
  <c r="X39" i="27" s="1"/>
  <c r="X49" i="27" s="1"/>
  <c r="X50" i="27" s="1"/>
  <c r="X51" i="27" s="1"/>
  <c r="X53" i="27" s="1"/>
  <c r="X55" i="27" s="1"/>
  <c r="D28" i="27"/>
  <c r="D30" i="27" s="1"/>
  <c r="D45" i="27" s="1"/>
  <c r="D27" i="27"/>
  <c r="D29" i="27" s="1"/>
  <c r="BW27" i="27"/>
  <c r="BW29" i="27" s="1"/>
  <c r="BW28" i="27"/>
  <c r="BW30" i="27" s="1"/>
  <c r="BW45" i="27" s="1"/>
  <c r="BW46" i="27" s="1"/>
  <c r="V46" i="27"/>
  <c r="V52" i="27" s="1"/>
  <c r="V36" i="27" s="1"/>
  <c r="V37" i="27" s="1"/>
  <c r="V38" i="27" s="1"/>
  <c r="CD27" i="27"/>
  <c r="CD29" i="27" s="1"/>
  <c r="CD28" i="27"/>
  <c r="CD30" i="27" s="1"/>
  <c r="CD45" i="27" s="1"/>
  <c r="I35" i="25"/>
  <c r="I43" i="25" s="1"/>
  <c r="I46" i="25" s="1"/>
  <c r="I52" i="25" s="1"/>
  <c r="I36" i="25" s="1"/>
  <c r="I37" i="25" s="1"/>
  <c r="I38" i="25" s="1"/>
  <c r="L4" i="25"/>
  <c r="BW28" i="22"/>
  <c r="BW30" i="22" s="1"/>
  <c r="BW45" i="22" s="1"/>
  <c r="BW46" i="22" s="1"/>
  <c r="BW27" i="22"/>
  <c r="BW29" i="22" s="1"/>
  <c r="BL28" i="20"/>
  <c r="BL30" i="20" s="1"/>
  <c r="BL45" i="20" s="1"/>
  <c r="BL46" i="20" s="1"/>
  <c r="BL27" i="20"/>
  <c r="BL29" i="20" s="1"/>
  <c r="CD46" i="19"/>
  <c r="CD52" i="19" s="1"/>
  <c r="CD36" i="19" s="1"/>
  <c r="CD37" i="19" s="1"/>
  <c r="CD38" i="19" s="1"/>
  <c r="CC46" i="25"/>
  <c r="G8" i="22"/>
  <c r="BK35" i="22" s="1"/>
  <c r="BK43" i="22" s="1"/>
  <c r="BK46" i="22" s="1"/>
  <c r="BK52" i="22" s="1"/>
  <c r="BK36" i="22" s="1"/>
  <c r="BK37" i="22" s="1"/>
  <c r="BK38" i="22" s="1"/>
  <c r="W27" i="17"/>
  <c r="W29" i="17" s="1"/>
  <c r="W28" i="17"/>
  <c r="W30" i="17" s="1"/>
  <c r="W45" i="17" s="1"/>
  <c r="M6" i="17"/>
  <c r="F28" i="17"/>
  <c r="F30" i="17" s="1"/>
  <c r="F45" i="17" s="1"/>
  <c r="F27" i="17"/>
  <c r="F29" i="17" s="1"/>
  <c r="R28" i="20"/>
  <c r="R30" i="20" s="1"/>
  <c r="R45" i="20" s="1"/>
  <c r="R46" i="20" s="1"/>
  <c r="R27" i="20"/>
  <c r="R29" i="20" s="1"/>
  <c r="BJ27" i="13"/>
  <c r="BJ29" i="13" s="1"/>
  <c r="BJ28" i="13"/>
  <c r="BJ30" i="13" s="1"/>
  <c r="BJ45" i="13" s="1"/>
  <c r="BJ46" i="13" s="1"/>
  <c r="U27" i="13"/>
  <c r="U29" i="13" s="1"/>
  <c r="U28" i="13"/>
  <c r="U30" i="13" s="1"/>
  <c r="U45" i="13" s="1"/>
  <c r="S27" i="13"/>
  <c r="S29" i="13" s="1"/>
  <c r="S28" i="13"/>
  <c r="S30" i="13" s="1"/>
  <c r="S45" i="13" s="1"/>
  <c r="AO27" i="20"/>
  <c r="AO29" i="20" s="1"/>
  <c r="AO52" i="20" s="1"/>
  <c r="AO36" i="20" s="1"/>
  <c r="AO37" i="20" s="1"/>
  <c r="AO38" i="20" s="1"/>
  <c r="AO28" i="20"/>
  <c r="AO30" i="20" s="1"/>
  <c r="AO45" i="20" s="1"/>
  <c r="AO46" i="20" s="1"/>
  <c r="AI27" i="19"/>
  <c r="AI29" i="19" s="1"/>
  <c r="AI28" i="19"/>
  <c r="AI30" i="19" s="1"/>
  <c r="AI45" i="19" s="1"/>
  <c r="AI46" i="19" s="1"/>
  <c r="AV46" i="20"/>
  <c r="AV52" i="20" s="1"/>
  <c r="AV36" i="20" s="1"/>
  <c r="AV37" i="20" s="1"/>
  <c r="AV38" i="20" s="1"/>
  <c r="AJ27" i="13"/>
  <c r="AJ29" i="13" s="1"/>
  <c r="AJ28" i="13"/>
  <c r="AJ30" i="13" s="1"/>
  <c r="AJ45" i="13" s="1"/>
  <c r="AJ46" i="13" s="1"/>
  <c r="L5" i="27"/>
  <c r="Z35" i="27" s="1"/>
  <c r="Z43" i="27" s="1"/>
  <c r="H27" i="27"/>
  <c r="H29" i="27" s="1"/>
  <c r="H28" i="27"/>
  <c r="H30" i="27" s="1"/>
  <c r="H45" i="27" s="1"/>
  <c r="E35" i="27"/>
  <c r="E43" i="27" s="1"/>
  <c r="E10" i="27"/>
  <c r="BV28" i="27"/>
  <c r="BV30" i="27" s="1"/>
  <c r="BV45" i="27" s="1"/>
  <c r="BV46" i="27" s="1"/>
  <c r="BV27" i="27"/>
  <c r="BV29" i="27" s="1"/>
  <c r="G35" i="25"/>
  <c r="G43" i="25" s="1"/>
  <c r="G10" i="25"/>
  <c r="K27" i="25"/>
  <c r="K29" i="25" s="1"/>
  <c r="K28" i="25"/>
  <c r="K30" i="25" s="1"/>
  <c r="K45" i="25" s="1"/>
  <c r="U27" i="20"/>
  <c r="U29" i="20" s="1"/>
  <c r="U28" i="20"/>
  <c r="U30" i="20" s="1"/>
  <c r="U45" i="20" s="1"/>
  <c r="L28" i="20"/>
  <c r="L30" i="20" s="1"/>
  <c r="L45" i="20" s="1"/>
  <c r="L27" i="20"/>
  <c r="L29" i="20" s="1"/>
  <c r="CC46" i="27"/>
  <c r="D9" i="20"/>
  <c r="BV35" i="20" s="1"/>
  <c r="BV43" i="20" s="1"/>
  <c r="M9" i="25"/>
  <c r="CE35" i="25" s="1"/>
  <c r="CE43" i="25" s="1"/>
  <c r="C9" i="17"/>
  <c r="BU35" i="17" s="1"/>
  <c r="BU43" i="17" s="1"/>
  <c r="BU46" i="17" s="1"/>
  <c r="BU52" i="17" s="1"/>
  <c r="BU36" i="17" s="1"/>
  <c r="BU37" i="17" s="1"/>
  <c r="BU38" i="17" s="1"/>
  <c r="J35" i="17"/>
  <c r="J43" i="17" s="1"/>
  <c r="J10" i="17"/>
  <c r="M8" i="17"/>
  <c r="AG28" i="27"/>
  <c r="AG30" i="27" s="1"/>
  <c r="AG45" i="27" s="1"/>
  <c r="AG46" i="27" s="1"/>
  <c r="AG27" i="27"/>
  <c r="AG29" i="27" s="1"/>
  <c r="V28" i="22"/>
  <c r="V30" i="22" s="1"/>
  <c r="V45" i="22" s="1"/>
  <c r="V46" i="22" s="1"/>
  <c r="V27" i="22"/>
  <c r="V29" i="22" s="1"/>
  <c r="C28" i="25"/>
  <c r="C30" i="25" s="1"/>
  <c r="C45" i="25" s="1"/>
  <c r="C27" i="25"/>
  <c r="C29" i="25" s="1"/>
  <c r="CC28" i="20"/>
  <c r="CC30" i="20" s="1"/>
  <c r="CC45" i="20" s="1"/>
  <c r="CC46" i="20" s="1"/>
  <c r="CC52" i="20" s="1"/>
  <c r="CC36" i="20" s="1"/>
  <c r="CC37" i="20" s="1"/>
  <c r="CC38" i="20" s="1"/>
  <c r="CC27" i="20"/>
  <c r="CC29" i="20" s="1"/>
  <c r="X28" i="19"/>
  <c r="X30" i="19" s="1"/>
  <c r="X45" i="19" s="1"/>
  <c r="X46" i="19" s="1"/>
  <c r="X27" i="19"/>
  <c r="X29" i="19" s="1"/>
  <c r="BK28" i="25"/>
  <c r="BK30" i="25" s="1"/>
  <c r="BK45" i="25" s="1"/>
  <c r="BK27" i="25"/>
  <c r="BK29" i="25" s="1"/>
  <c r="F5" i="22"/>
  <c r="T35" i="22" s="1"/>
  <c r="T43" i="22" s="1"/>
  <c r="T46" i="22" s="1"/>
  <c r="K27" i="20"/>
  <c r="K29" i="20" s="1"/>
  <c r="K28" i="20"/>
  <c r="K30" i="20" s="1"/>
  <c r="K45" i="20" s="1"/>
  <c r="BO27" i="19"/>
  <c r="BO29" i="19" s="1"/>
  <c r="BO28" i="19"/>
  <c r="BO30" i="19" s="1"/>
  <c r="BO45" i="19" s="1"/>
  <c r="G28" i="19"/>
  <c r="G30" i="19" s="1"/>
  <c r="G45" i="19" s="1"/>
  <c r="G27" i="19"/>
  <c r="G29" i="19" s="1"/>
  <c r="X46" i="25"/>
  <c r="X52" i="25" s="1"/>
  <c r="X36" i="25" s="1"/>
  <c r="X37" i="25" s="1"/>
  <c r="X38" i="25" s="1"/>
  <c r="X39" i="25" s="1"/>
  <c r="X49" i="25" s="1"/>
  <c r="X50" i="25" s="1"/>
  <c r="X51" i="25" s="1"/>
  <c r="X53" i="25" s="1"/>
  <c r="X55" i="25" s="1"/>
  <c r="C9" i="25"/>
  <c r="BU35" i="25" s="1"/>
  <c r="BU43" i="25" s="1"/>
  <c r="BU46" i="25" s="1"/>
  <c r="BN46" i="19"/>
  <c r="BN52" i="19" s="1"/>
  <c r="BN36" i="19" s="1"/>
  <c r="BN37" i="19" s="1"/>
  <c r="BN38" i="19" s="1"/>
  <c r="BN39" i="19" s="1"/>
  <c r="BN49" i="19" s="1"/>
  <c r="BN50" i="19" s="1"/>
  <c r="BN51" i="19" s="1"/>
  <c r="BN53" i="19" s="1"/>
  <c r="BN55" i="19" s="1"/>
  <c r="AW28" i="22"/>
  <c r="AW30" i="22" s="1"/>
  <c r="AW45" i="22" s="1"/>
  <c r="AW27" i="22"/>
  <c r="AW29" i="22" s="1"/>
  <c r="AD46" i="25"/>
  <c r="AD52" i="25" s="1"/>
  <c r="AD36" i="25" s="1"/>
  <c r="AD37" i="25" s="1"/>
  <c r="AD38" i="25" s="1"/>
  <c r="J7" i="13"/>
  <c r="AZ35" i="13" s="1"/>
  <c r="AZ43" i="13" s="1"/>
  <c r="AZ46" i="13" s="1"/>
  <c r="BO27" i="13"/>
  <c r="BO29" i="13" s="1"/>
  <c r="BO28" i="13"/>
  <c r="BO30" i="13" s="1"/>
  <c r="BO45" i="13" s="1"/>
  <c r="AX28" i="25"/>
  <c r="AX30" i="25" s="1"/>
  <c r="AX45" i="25" s="1"/>
  <c r="AX27" i="25"/>
  <c r="AX29" i="25" s="1"/>
  <c r="AO27" i="13"/>
  <c r="AO29" i="13" s="1"/>
  <c r="AO28" i="13"/>
  <c r="AO30" i="13" s="1"/>
  <c r="AO45" i="13" s="1"/>
  <c r="AO46" i="13" s="1"/>
  <c r="M35" i="22"/>
  <c r="M43" i="22" s="1"/>
  <c r="M10" i="22"/>
  <c r="D35" i="22"/>
  <c r="D43" i="22" s="1"/>
  <c r="BL27" i="22"/>
  <c r="BL29" i="22" s="1"/>
  <c r="BL28" i="22"/>
  <c r="BL30" i="22" s="1"/>
  <c r="BL45" i="22" s="1"/>
  <c r="BL46" i="22" s="1"/>
  <c r="D27" i="19"/>
  <c r="D29" i="19" s="1"/>
  <c r="D28" i="19"/>
  <c r="D30" i="19" s="1"/>
  <c r="D45" i="19" s="1"/>
  <c r="H35" i="19"/>
  <c r="H43" i="19" s="1"/>
  <c r="H46" i="19" s="1"/>
  <c r="H52" i="19" s="1"/>
  <c r="H36" i="19" s="1"/>
  <c r="H37" i="19" s="1"/>
  <c r="H38" i="19" s="1"/>
  <c r="S28" i="17"/>
  <c r="S30" i="17" s="1"/>
  <c r="S45" i="17" s="1"/>
  <c r="S27" i="17"/>
  <c r="S29" i="17" s="1"/>
  <c r="BM28" i="22"/>
  <c r="BM30" i="22" s="1"/>
  <c r="BM45" i="22" s="1"/>
  <c r="BM46" i="22" s="1"/>
  <c r="BM27" i="22"/>
  <c r="BM29" i="22" s="1"/>
  <c r="F9" i="22"/>
  <c r="BX35" i="22" s="1"/>
  <c r="BX43" i="22" s="1"/>
  <c r="BX46" i="22" s="1"/>
  <c r="I10" i="22"/>
  <c r="BZ28" i="22"/>
  <c r="BZ30" i="22" s="1"/>
  <c r="BZ45" i="22" s="1"/>
  <c r="BZ46" i="22" s="1"/>
  <c r="BZ52" i="22" s="1"/>
  <c r="BZ36" i="22" s="1"/>
  <c r="BZ37" i="22" s="1"/>
  <c r="BZ38" i="22" s="1"/>
  <c r="BZ27" i="22"/>
  <c r="BZ29" i="22" s="1"/>
  <c r="BY28" i="20"/>
  <c r="BY30" i="20" s="1"/>
  <c r="BY45" i="20" s="1"/>
  <c r="BY27" i="20"/>
  <c r="BY29" i="20" s="1"/>
  <c r="K4" i="17"/>
  <c r="BK27" i="17"/>
  <c r="BK29" i="17" s="1"/>
  <c r="BK28" i="17"/>
  <c r="BK30" i="17" s="1"/>
  <c r="BK45" i="17" s="1"/>
  <c r="BK46" i="17" s="1"/>
  <c r="Z46" i="17"/>
  <c r="Z52" i="17" s="1"/>
  <c r="Z36" i="17" s="1"/>
  <c r="Z37" i="17" s="1"/>
  <c r="Z38" i="17" s="1"/>
  <c r="AW28" i="27"/>
  <c r="AW30" i="27" s="1"/>
  <c r="AW45" i="27" s="1"/>
  <c r="AW27" i="27"/>
  <c r="AW29" i="27" s="1"/>
  <c r="AK28" i="19"/>
  <c r="AK30" i="19" s="1"/>
  <c r="AK45" i="19" s="1"/>
  <c r="AK46" i="19" s="1"/>
  <c r="AK27" i="19"/>
  <c r="AK29" i="19" s="1"/>
  <c r="AY27" i="27"/>
  <c r="AY29" i="27" s="1"/>
  <c r="AY28" i="27"/>
  <c r="AY30" i="27" s="1"/>
  <c r="AY45" i="27" s="1"/>
  <c r="AD28" i="27"/>
  <c r="AD30" i="27" s="1"/>
  <c r="AD45" i="27" s="1"/>
  <c r="AD27" i="27"/>
  <c r="AD29" i="27" s="1"/>
  <c r="BN27" i="20"/>
  <c r="BN29" i="20" s="1"/>
  <c r="BN28" i="20"/>
  <c r="BN30" i="20" s="1"/>
  <c r="BN45" i="20" s="1"/>
  <c r="CB28" i="19"/>
  <c r="CB30" i="19" s="1"/>
  <c r="CB45" i="19" s="1"/>
  <c r="CB46" i="19" s="1"/>
  <c r="CB52" i="19" s="1"/>
  <c r="CB36" i="19" s="1"/>
  <c r="CB37" i="19" s="1"/>
  <c r="CB38" i="19" s="1"/>
  <c r="CB39" i="19" s="1"/>
  <c r="CB49" i="19" s="1"/>
  <c r="CB50" i="19" s="1"/>
  <c r="CB51" i="19" s="1"/>
  <c r="CB53" i="19" s="1"/>
  <c r="CB55" i="19" s="1"/>
  <c r="CB27" i="19"/>
  <c r="CB29" i="19" s="1"/>
  <c r="BT28" i="19"/>
  <c r="BT30" i="19" s="1"/>
  <c r="BT45" i="19" s="1"/>
  <c r="BT27" i="19"/>
  <c r="BT29" i="19" s="1"/>
  <c r="BV28" i="17"/>
  <c r="BV30" i="17" s="1"/>
  <c r="BV45" i="17" s="1"/>
  <c r="BV46" i="17" s="1"/>
  <c r="BV27" i="17"/>
  <c r="BV29" i="17" s="1"/>
  <c r="L5" i="20"/>
  <c r="Z35" i="20" s="1"/>
  <c r="Z43" i="20" s="1"/>
  <c r="Z46" i="20" s="1"/>
  <c r="F9" i="19"/>
  <c r="BX35" i="19" s="1"/>
  <c r="BX43" i="19" s="1"/>
  <c r="V46" i="19"/>
  <c r="BL28" i="19"/>
  <c r="BL30" i="19" s="1"/>
  <c r="BL45" i="19" s="1"/>
  <c r="BL46" i="19" s="1"/>
  <c r="BL27" i="19"/>
  <c r="BL29" i="19" s="1"/>
  <c r="W28" i="25"/>
  <c r="W30" i="25" s="1"/>
  <c r="W45" i="25" s="1"/>
  <c r="W27" i="25"/>
  <c r="W29" i="25" s="1"/>
  <c r="BH27" i="22"/>
  <c r="BH29" i="22" s="1"/>
  <c r="BH28" i="22"/>
  <c r="BH30" i="22" s="1"/>
  <c r="BH45" i="22" s="1"/>
  <c r="S46" i="22"/>
  <c r="BU46" i="20"/>
  <c r="BU52" i="20" s="1"/>
  <c r="BU36" i="20" s="1"/>
  <c r="BU37" i="20" s="1"/>
  <c r="BU38" i="20" s="1"/>
  <c r="E4" i="20"/>
  <c r="AN27" i="22"/>
  <c r="AN29" i="22" s="1"/>
  <c r="AN28" i="22"/>
  <c r="AN30" i="22" s="1"/>
  <c r="AN45" i="22" s="1"/>
  <c r="I9" i="19"/>
  <c r="CA35" i="19" s="1"/>
  <c r="CA43" i="19" s="1"/>
  <c r="CA46" i="19" s="1"/>
  <c r="CA52" i="19" s="1"/>
  <c r="CA36" i="19" s="1"/>
  <c r="CA37" i="19" s="1"/>
  <c r="CA38" i="19" s="1"/>
  <c r="CC28" i="19"/>
  <c r="CC30" i="19" s="1"/>
  <c r="CC45" i="19" s="1"/>
  <c r="CC46" i="19" s="1"/>
  <c r="CC27" i="19"/>
  <c r="CC29" i="19" s="1"/>
  <c r="K5" i="13"/>
  <c r="Y35" i="13" s="1"/>
  <c r="Y43" i="13" s="1"/>
  <c r="BA28" i="13"/>
  <c r="BA30" i="13" s="1"/>
  <c r="BA45" i="13" s="1"/>
  <c r="BA27" i="13"/>
  <c r="BA29" i="13" s="1"/>
  <c r="AH46" i="20"/>
  <c r="AH52" i="20" s="1"/>
  <c r="AH36" i="20" s="1"/>
  <c r="AH37" i="20" s="1"/>
  <c r="AH38" i="20" s="1"/>
  <c r="D4" i="17"/>
  <c r="E27" i="22"/>
  <c r="E29" i="22" s="1"/>
  <c r="E28" i="22"/>
  <c r="E30" i="22" s="1"/>
  <c r="E45" i="22" s="1"/>
  <c r="BT28" i="22"/>
  <c r="BT30" i="22" s="1"/>
  <c r="BT45" i="22" s="1"/>
  <c r="BT27" i="22"/>
  <c r="BT29" i="22" s="1"/>
  <c r="BO28" i="20"/>
  <c r="BO30" i="20" s="1"/>
  <c r="BO45" i="20" s="1"/>
  <c r="BO27" i="20"/>
  <c r="BO29" i="20" s="1"/>
  <c r="AA28" i="19"/>
  <c r="AA30" i="19" s="1"/>
  <c r="AA45" i="19" s="1"/>
  <c r="AA46" i="19" s="1"/>
  <c r="AA27" i="19"/>
  <c r="AA29" i="19" s="1"/>
  <c r="CD28" i="17"/>
  <c r="CD30" i="17" s="1"/>
  <c r="CD45" i="17" s="1"/>
  <c r="CD27" i="17"/>
  <c r="CD29" i="17" s="1"/>
  <c r="BO28" i="25"/>
  <c r="BO30" i="25" s="1"/>
  <c r="BO45" i="25" s="1"/>
  <c r="BO46" i="25" s="1"/>
  <c r="BO27" i="25"/>
  <c r="BO29" i="25" s="1"/>
  <c r="CA27" i="22"/>
  <c r="CA29" i="22" s="1"/>
  <c r="CA28" i="22"/>
  <c r="CA30" i="22" s="1"/>
  <c r="CA45" i="22" s="1"/>
  <c r="U28" i="19"/>
  <c r="U30" i="19" s="1"/>
  <c r="U45" i="19" s="1"/>
  <c r="U27" i="19"/>
  <c r="U29" i="19" s="1"/>
  <c r="F5" i="19"/>
  <c r="T35" i="19" s="1"/>
  <c r="T43" i="19" s="1"/>
  <c r="T46" i="19" s="1"/>
  <c r="T52" i="19" s="1"/>
  <c r="T36" i="19" s="1"/>
  <c r="T37" i="19" s="1"/>
  <c r="T38" i="19" s="1"/>
  <c r="L27" i="19"/>
  <c r="L29" i="19" s="1"/>
  <c r="L28" i="19"/>
  <c r="L30" i="19" s="1"/>
  <c r="L45" i="19" s="1"/>
  <c r="J35" i="25"/>
  <c r="J43" i="25" s="1"/>
  <c r="J46" i="25" s="1"/>
  <c r="J52" i="25" s="1"/>
  <c r="J36" i="25" s="1"/>
  <c r="J37" i="25" s="1"/>
  <c r="J38" i="25" s="1"/>
  <c r="J39" i="25" s="1"/>
  <c r="J49" i="25" s="1"/>
  <c r="J50" i="25" s="1"/>
  <c r="J51" i="25" s="1"/>
  <c r="J53" i="25" s="1"/>
  <c r="J55" i="25" s="1"/>
  <c r="H28" i="22"/>
  <c r="H30" i="22" s="1"/>
  <c r="H45" i="22" s="1"/>
  <c r="H27" i="22"/>
  <c r="H29" i="22" s="1"/>
  <c r="B35" i="20"/>
  <c r="B43" i="20" s="1"/>
  <c r="B46" i="20" s="1"/>
  <c r="B10" i="20"/>
  <c r="B35" i="19"/>
  <c r="B43" i="19" s="1"/>
  <c r="B10" i="19"/>
  <c r="L35" i="17"/>
  <c r="L43" i="17" s="1"/>
  <c r="L46" i="17" s="1"/>
  <c r="L10" i="17"/>
  <c r="AX27" i="27"/>
  <c r="AX29" i="27" s="1"/>
  <c r="AX28" i="27"/>
  <c r="AX30" i="27" s="1"/>
  <c r="AX45" i="27" s="1"/>
  <c r="AY27" i="25"/>
  <c r="AY29" i="25" s="1"/>
  <c r="AY28" i="25"/>
  <c r="AY30" i="25" s="1"/>
  <c r="AY45" i="25" s="1"/>
  <c r="AY46" i="25" s="1"/>
  <c r="AZ27" i="22"/>
  <c r="AZ29" i="22" s="1"/>
  <c r="AZ28" i="22"/>
  <c r="AZ30" i="22" s="1"/>
  <c r="AZ45" i="22" s="1"/>
  <c r="AE28" i="25"/>
  <c r="AE30" i="25" s="1"/>
  <c r="AE45" i="25" s="1"/>
  <c r="AE27" i="25"/>
  <c r="AE29" i="25" s="1"/>
  <c r="AS28" i="25"/>
  <c r="AS30" i="25" s="1"/>
  <c r="AS45" i="25" s="1"/>
  <c r="AS46" i="25" s="1"/>
  <c r="AS27" i="25"/>
  <c r="AS29" i="25" s="1"/>
  <c r="M7" i="27"/>
  <c r="AK27" i="27"/>
  <c r="AK29" i="27" s="1"/>
  <c r="AK28" i="27"/>
  <c r="AK30" i="27" s="1"/>
  <c r="AK45" i="27" s="1"/>
  <c r="AL27" i="20"/>
  <c r="AL29" i="20" s="1"/>
  <c r="AL28" i="20"/>
  <c r="AL30" i="20" s="1"/>
  <c r="AL45" i="20" s="1"/>
  <c r="AD28" i="19"/>
  <c r="AD30" i="19" s="1"/>
  <c r="AD45" i="19" s="1"/>
  <c r="AD27" i="19"/>
  <c r="AD29" i="19" s="1"/>
  <c r="AU27" i="25"/>
  <c r="AU29" i="25" s="1"/>
  <c r="AU28" i="25"/>
  <c r="AU30" i="25" s="1"/>
  <c r="AU45" i="25" s="1"/>
  <c r="AN27" i="19"/>
  <c r="AN29" i="19" s="1"/>
  <c r="AN28" i="19"/>
  <c r="AN30" i="19" s="1"/>
  <c r="AN45" i="19" s="1"/>
  <c r="AW27" i="19"/>
  <c r="AW29" i="19" s="1"/>
  <c r="AW28" i="19"/>
  <c r="AW30" i="19" s="1"/>
  <c r="AW45" i="19" s="1"/>
  <c r="BC46" i="22"/>
  <c r="AJ27" i="17"/>
  <c r="AJ29" i="17" s="1"/>
  <c r="AJ28" i="17"/>
  <c r="AJ30" i="17" s="1"/>
  <c r="AJ45" i="17" s="1"/>
  <c r="K7" i="22"/>
  <c r="BA35" i="22" s="1"/>
  <c r="BA43" i="22" s="1"/>
  <c r="C7" i="22"/>
  <c r="AS35" i="22" s="1"/>
  <c r="AS43" i="22" s="1"/>
  <c r="AS46" i="22" s="1"/>
  <c r="AS52" i="22" s="1"/>
  <c r="AS36" i="22" s="1"/>
  <c r="AS37" i="22" s="1"/>
  <c r="AS38" i="22" s="1"/>
  <c r="AU27" i="27"/>
  <c r="AU29" i="27" s="1"/>
  <c r="AU28" i="27"/>
  <c r="AU30" i="27" s="1"/>
  <c r="AU45" i="27" s="1"/>
  <c r="AE27" i="19"/>
  <c r="AE29" i="19" s="1"/>
  <c r="AE28" i="19"/>
  <c r="AE30" i="19" s="1"/>
  <c r="AE45" i="19" s="1"/>
  <c r="F7" i="27"/>
  <c r="AV35" i="27" s="1"/>
  <c r="AV43" i="27" s="1"/>
  <c r="AV46" i="27" s="1"/>
  <c r="AV52" i="27" s="1"/>
  <c r="AV36" i="27" s="1"/>
  <c r="AV37" i="27" s="1"/>
  <c r="AV38" i="27" s="1"/>
  <c r="AF28" i="19"/>
  <c r="AF30" i="19" s="1"/>
  <c r="AF45" i="19" s="1"/>
  <c r="AF27" i="19"/>
  <c r="AF29" i="19" s="1"/>
  <c r="BB46" i="19"/>
  <c r="AF28" i="22"/>
  <c r="AF30" i="22" s="1"/>
  <c r="AF45" i="22" s="1"/>
  <c r="AF27" i="22"/>
  <c r="AF29" i="22" s="1"/>
  <c r="F5" i="17"/>
  <c r="T35" i="17" s="1"/>
  <c r="T43" i="17" s="1"/>
  <c r="T46" i="17" s="1"/>
  <c r="AK28" i="22"/>
  <c r="AK30" i="22" s="1"/>
  <c r="AK45" i="22" s="1"/>
  <c r="AK46" i="22" s="1"/>
  <c r="AK27" i="22"/>
  <c r="AK29" i="22" s="1"/>
  <c r="AW27" i="20"/>
  <c r="AW29" i="20" s="1"/>
  <c r="AW28" i="20"/>
  <c r="AW30" i="20" s="1"/>
  <c r="AW45" i="20" s="1"/>
  <c r="AL27" i="22"/>
  <c r="AL29" i="22" s="1"/>
  <c r="AL28" i="22"/>
  <c r="AL30" i="22" s="1"/>
  <c r="AL45" i="22" s="1"/>
  <c r="AL27" i="19"/>
  <c r="AL29" i="19" s="1"/>
  <c r="AL28" i="19"/>
  <c r="AL30" i="19" s="1"/>
  <c r="AL45" i="19" s="1"/>
  <c r="AD27" i="22"/>
  <c r="AD29" i="22" s="1"/>
  <c r="AD28" i="22"/>
  <c r="AD30" i="22" s="1"/>
  <c r="AD45" i="22" s="1"/>
  <c r="AM28" i="19"/>
  <c r="AM30" i="19" s="1"/>
  <c r="AM45" i="19" s="1"/>
  <c r="AM27" i="19"/>
  <c r="AM29" i="19" s="1"/>
  <c r="B7" i="20"/>
  <c r="AR35" i="20" s="1"/>
  <c r="AR43" i="20" s="1"/>
  <c r="AR46" i="20" s="1"/>
  <c r="AV28" i="22"/>
  <c r="AV30" i="22" s="1"/>
  <c r="AV45" i="22" s="1"/>
  <c r="AV46" i="22" s="1"/>
  <c r="AV27" i="22"/>
  <c r="AV29" i="22" s="1"/>
  <c r="AX28" i="17"/>
  <c r="AX30" i="17" s="1"/>
  <c r="AX45" i="17" s="1"/>
  <c r="AX27" i="17"/>
  <c r="AX29" i="17" s="1"/>
  <c r="AT27" i="22"/>
  <c r="AT29" i="22" s="1"/>
  <c r="AT28" i="22"/>
  <c r="AT30" i="22" s="1"/>
  <c r="AT45" i="22" s="1"/>
  <c r="AZ27" i="19"/>
  <c r="AZ29" i="19" s="1"/>
  <c r="AZ28" i="19"/>
  <c r="AZ30" i="19" s="1"/>
  <c r="AZ45" i="19" s="1"/>
  <c r="AZ46" i="19" s="1"/>
  <c r="F6" i="22"/>
  <c r="AH35" i="22" s="1"/>
  <c r="AH43" i="22" s="1"/>
  <c r="AH46" i="22" s="1"/>
  <c r="AE27" i="27"/>
  <c r="AE29" i="27" s="1"/>
  <c r="AE28" i="27"/>
  <c r="AE30" i="27" s="1"/>
  <c r="AE45" i="27" s="1"/>
  <c r="C7" i="19"/>
  <c r="AS35" i="19" s="1"/>
  <c r="AS43" i="19" s="1"/>
  <c r="AS46" i="19" s="1"/>
  <c r="AE28" i="20"/>
  <c r="AE30" i="20" s="1"/>
  <c r="AE45" i="20" s="1"/>
  <c r="AE27" i="20"/>
  <c r="AE29" i="20" s="1"/>
  <c r="H6" i="19"/>
  <c r="AJ35" i="19" s="1"/>
  <c r="AJ43" i="19" s="1"/>
  <c r="AJ46" i="19" s="1"/>
  <c r="AJ52" i="19" s="1"/>
  <c r="AJ36" i="19" s="1"/>
  <c r="AJ37" i="19" s="1"/>
  <c r="AJ38" i="19" s="1"/>
  <c r="AK28" i="17"/>
  <c r="AK30" i="17" s="1"/>
  <c r="AK45" i="17" s="1"/>
  <c r="AK46" i="17" s="1"/>
  <c r="AK27" i="17"/>
  <c r="AK29" i="17" s="1"/>
  <c r="BU20" i="12"/>
  <c r="BU34" i="12" s="1"/>
  <c r="CC26" i="12"/>
  <c r="AW20" i="12"/>
  <c r="AW34" i="12" s="1"/>
  <c r="BG20" i="12"/>
  <c r="BG34" i="12" s="1"/>
  <c r="BJ26" i="12"/>
  <c r="V20" i="12"/>
  <c r="V34" i="12" s="1"/>
  <c r="BB44" i="12"/>
  <c r="AZ44" i="12"/>
  <c r="P44" i="12"/>
  <c r="BF20" i="12"/>
  <c r="BF34" i="12" s="1"/>
  <c r="Y20" i="12"/>
  <c r="Y34" i="12" s="1"/>
  <c r="BU26" i="12"/>
  <c r="AV26" i="12"/>
  <c r="AY44" i="12"/>
  <c r="AU44" i="12"/>
  <c r="AN26" i="12"/>
  <c r="L3" i="12"/>
  <c r="L7" i="12" s="1"/>
  <c r="BB35" i="12" s="1"/>
  <c r="BB43" i="12" s="1"/>
  <c r="AF44" i="12"/>
  <c r="AE26" i="12"/>
  <c r="C3" i="12"/>
  <c r="AV44" i="12"/>
  <c r="J44" i="12"/>
  <c r="BN20" i="12"/>
  <c r="BN34" i="12" s="1"/>
  <c r="AO20" i="12"/>
  <c r="AO34" i="12" s="1"/>
  <c r="Q20" i="12"/>
  <c r="Q34" i="12" s="1"/>
  <c r="BX26" i="12"/>
  <c r="AS26" i="12"/>
  <c r="J33" i="12"/>
  <c r="J26" i="12"/>
  <c r="J3" i="12"/>
  <c r="J5" i="12" s="1"/>
  <c r="X35" i="12" s="1"/>
  <c r="X43" i="12" s="1"/>
  <c r="BP44" i="12"/>
  <c r="BL26" i="12"/>
  <c r="BH44" i="12"/>
  <c r="D44" i="12"/>
  <c r="AO44" i="12"/>
  <c r="X20" i="12"/>
  <c r="X34" i="12" s="1"/>
  <c r="AX20" i="12"/>
  <c r="AX34" i="12" s="1"/>
  <c r="BC44" i="12"/>
  <c r="BK44" i="12"/>
  <c r="BK20" i="12"/>
  <c r="BK34" i="12" s="1"/>
  <c r="G44" i="12"/>
  <c r="G20" i="12"/>
  <c r="G34" i="12" s="1"/>
  <c r="AZ20" i="12"/>
  <c r="AZ34" i="12" s="1"/>
  <c r="AA20" i="12"/>
  <c r="AA34" i="12" s="1"/>
  <c r="C20" i="12"/>
  <c r="C34" i="12" s="1"/>
  <c r="AR26" i="12"/>
  <c r="M26" i="12"/>
  <c r="M3" i="12"/>
  <c r="M120" i="30" s="1"/>
  <c r="CD20" i="12"/>
  <c r="CD34" i="12" s="1"/>
  <c r="BV20" i="12"/>
  <c r="BV34" i="12" s="1"/>
  <c r="V44" i="12"/>
  <c r="R20" i="12"/>
  <c r="R34" i="12" s="1"/>
  <c r="AW44" i="12"/>
  <c r="BM26" i="12"/>
  <c r="CB44" i="12"/>
  <c r="AR44" i="12"/>
  <c r="F44" i="12"/>
  <c r="F20" i="12"/>
  <c r="F34" i="12" s="1"/>
  <c r="AY20" i="12"/>
  <c r="AY34" i="12" s="1"/>
  <c r="T20" i="12"/>
  <c r="T34" i="12" s="1"/>
  <c r="BN33" i="12"/>
  <c r="BN26" i="12"/>
  <c r="AJ26" i="12"/>
  <c r="H3" i="12"/>
  <c r="H6" i="12" s="1"/>
  <c r="AJ35" i="12" s="1"/>
  <c r="AJ43" i="12" s="1"/>
  <c r="AN20" i="12"/>
  <c r="AN34" i="12" s="1"/>
  <c r="M44" i="12"/>
  <c r="AR20" i="12"/>
  <c r="AR34" i="12" s="1"/>
  <c r="BI44" i="12"/>
  <c r="AT26" i="12"/>
  <c r="BF44" i="12"/>
  <c r="AV20" i="12"/>
  <c r="AV34" i="12" s="1"/>
  <c r="AY26" i="12"/>
  <c r="D20" i="12"/>
  <c r="D34" i="12" s="1"/>
  <c r="BM44" i="12"/>
  <c r="BM20" i="12"/>
  <c r="BM34" i="12" s="1"/>
  <c r="Q44" i="12"/>
  <c r="I20" i="12"/>
  <c r="I34" i="12" s="1"/>
  <c r="CD26" i="12"/>
  <c r="BV26" i="12"/>
  <c r="Z44" i="12"/>
  <c r="AL44" i="12"/>
  <c r="BI20" i="12"/>
  <c r="BI34" i="12" s="1"/>
  <c r="J20" i="12"/>
  <c r="J34" i="12" s="1"/>
  <c r="AL33" i="12"/>
  <c r="AL26" i="12"/>
  <c r="W44" i="12"/>
  <c r="L20" i="12"/>
  <c r="L34" i="12" s="1"/>
  <c r="AZ33" i="12"/>
  <c r="AZ26" i="12"/>
  <c r="AX44" i="12"/>
  <c r="AI44" i="12"/>
  <c r="AU20" i="12"/>
  <c r="AU34" i="12" s="1"/>
  <c r="CB33" i="12"/>
  <c r="CB26" i="12"/>
  <c r="I26" i="12"/>
  <c r="I3" i="12"/>
  <c r="I8" i="12" s="1"/>
  <c r="BM35" i="12" s="1"/>
  <c r="BM43" i="12" s="1"/>
  <c r="BZ26" i="12"/>
  <c r="BV44" i="12"/>
  <c r="CB20" i="12"/>
  <c r="CB34" i="12" s="1"/>
  <c r="BT44" i="12"/>
  <c r="CC20" i="12"/>
  <c r="CC34" i="12" s="1"/>
  <c r="M20" i="12"/>
  <c r="M34" i="12" s="1"/>
  <c r="AF26" i="12"/>
  <c r="D3" i="12"/>
  <c r="D7" i="12" s="1"/>
  <c r="AT35" i="12" s="1"/>
  <c r="AT43" i="12" s="1"/>
  <c r="AN44" i="12"/>
  <c r="AJ20" i="12"/>
  <c r="AJ34" i="12" s="1"/>
  <c r="AE20" i="12"/>
  <c r="AE34" i="12" s="1"/>
  <c r="AT20" i="12"/>
  <c r="AT34" i="12" s="1"/>
  <c r="I44" i="12"/>
  <c r="T44" i="12"/>
  <c r="W20" i="12"/>
  <c r="W34" i="12" s="1"/>
  <c r="T26" i="12"/>
  <c r="F3" i="12"/>
  <c r="F5" i="12" s="1"/>
  <c r="T35" i="12" s="1"/>
  <c r="T43" i="12" s="1"/>
  <c r="BP20" i="12"/>
  <c r="BP34" i="12" s="1"/>
  <c r="BH20" i="12"/>
  <c r="BH34" i="12" s="1"/>
  <c r="H44" i="12"/>
  <c r="AX26" i="12"/>
  <c r="BU44" i="12"/>
  <c r="AH20" i="12"/>
  <c r="AH34" i="12" s="1"/>
  <c r="AA26" i="12"/>
  <c r="BZ44" i="12"/>
  <c r="BT26" i="12"/>
  <c r="BX44" i="12"/>
  <c r="B44" i="12"/>
  <c r="AI20" i="12"/>
  <c r="AI34" i="12" s="1"/>
  <c r="BK26" i="12"/>
  <c r="B26" i="12"/>
  <c r="B3" i="12"/>
  <c r="B5" i="12" s="1"/>
  <c r="P35" i="12" s="1"/>
  <c r="P43" i="12" s="1"/>
  <c r="BL20" i="12"/>
  <c r="BL34" i="12" s="1"/>
  <c r="S44" i="12"/>
  <c r="S20" i="12"/>
  <c r="S34" i="12" s="1"/>
  <c r="BY20" i="12"/>
  <c r="BY34" i="12" s="1"/>
  <c r="U20" i="12"/>
  <c r="U34" i="12" s="1"/>
  <c r="AK26" i="12"/>
  <c r="CD44" i="12"/>
  <c r="R44" i="12"/>
  <c r="BB26" i="12"/>
  <c r="AH44" i="12"/>
  <c r="AS20" i="12"/>
  <c r="AS34" i="12" s="1"/>
  <c r="BI26" i="12"/>
  <c r="BN44" i="12"/>
  <c r="AD44" i="12"/>
  <c r="CA20" i="12"/>
  <c r="CA34" i="12" s="1"/>
  <c r="BA20" i="12"/>
  <c r="BA34" i="12" s="1"/>
  <c r="AD20" i="12"/>
  <c r="AD34" i="12" s="1"/>
  <c r="E20" i="12"/>
  <c r="E34" i="12" s="1"/>
  <c r="BF26" i="12"/>
  <c r="AD26" i="12"/>
  <c r="CA44" i="12"/>
  <c r="BW44" i="12"/>
  <c r="BW20" i="12"/>
  <c r="BW34" i="12" s="1"/>
  <c r="BP26" i="12"/>
  <c r="L8" i="12"/>
  <c r="BP35" i="12" s="1"/>
  <c r="BP43" i="12" s="1"/>
  <c r="BL44" i="12"/>
  <c r="BH26" i="12"/>
  <c r="L44" i="12"/>
  <c r="H20" i="12"/>
  <c r="H34" i="12" s="1"/>
  <c r="AM44" i="12"/>
  <c r="AI26" i="12"/>
  <c r="G3" i="12"/>
  <c r="CC44" i="12"/>
  <c r="Y44" i="12"/>
  <c r="BT20" i="12"/>
  <c r="BT34" i="12" s="1"/>
  <c r="AM20" i="12"/>
  <c r="AM34" i="12" s="1"/>
  <c r="P20" i="12"/>
  <c r="P34" i="12" s="1"/>
  <c r="BO26" i="12"/>
  <c r="AG26" i="12"/>
  <c r="E26" i="12"/>
  <c r="E3" i="12"/>
  <c r="E7" i="12" s="1"/>
  <c r="AU35" i="12" s="1"/>
  <c r="AU43" i="12" s="1"/>
  <c r="BZ20" i="12"/>
  <c r="BZ34" i="12" s="1"/>
  <c r="AK44" i="12"/>
  <c r="AK20" i="12"/>
  <c r="AK34" i="12" s="1"/>
  <c r="AG44" i="12"/>
  <c r="AG20" i="12"/>
  <c r="AG34" i="12" s="1"/>
  <c r="Z20" i="12"/>
  <c r="Z34" i="12" s="1"/>
  <c r="AA44" i="12"/>
  <c r="BC20" i="12"/>
  <c r="BC34" i="12" s="1"/>
  <c r="BB20" i="12"/>
  <c r="BB34" i="12" s="1"/>
  <c r="E44" i="12"/>
  <c r="BJ44" i="12"/>
  <c r="BJ20" i="12"/>
  <c r="BJ34" i="12" s="1"/>
  <c r="X44" i="12"/>
  <c r="BX20" i="12"/>
  <c r="BX34" i="12" s="1"/>
  <c r="AL20" i="12"/>
  <c r="AL34" i="12" s="1"/>
  <c r="B20" i="12"/>
  <c r="B34" i="12" s="1"/>
  <c r="BA26" i="12"/>
  <c r="K3" i="12"/>
  <c r="K9" i="12" s="1"/>
  <c r="CC35" i="12" s="1"/>
  <c r="CC43" i="12" s="1"/>
  <c r="AJ44" i="12"/>
  <c r="AF20" i="12"/>
  <c r="AF34" i="12" s="1"/>
  <c r="AU26" i="12"/>
  <c r="AT44" i="12"/>
  <c r="CE27" i="12"/>
  <c r="CE29" i="12" s="1"/>
  <c r="CE28" i="12"/>
  <c r="CE30" i="12" s="1"/>
  <c r="CE45" i="12" s="1"/>
  <c r="CE46" i="12" s="1"/>
  <c r="AM28" i="12"/>
  <c r="AM30" i="12" s="1"/>
  <c r="AM45" i="12" s="1"/>
  <c r="AM27" i="12"/>
  <c r="AM29" i="12" s="1"/>
  <c r="V28" i="12"/>
  <c r="V30" i="12" s="1"/>
  <c r="V45" i="12" s="1"/>
  <c r="V27" i="12"/>
  <c r="V29" i="12" s="1"/>
  <c r="BQ28" i="12"/>
  <c r="BQ30" i="12" s="1"/>
  <c r="BQ45" i="12" s="1"/>
  <c r="BQ46" i="12" s="1"/>
  <c r="BQ27" i="12"/>
  <c r="BQ29" i="12" s="1"/>
  <c r="C28" i="12"/>
  <c r="C30" i="12" s="1"/>
  <c r="C45" i="12" s="1"/>
  <c r="C27" i="12"/>
  <c r="C29" i="12" s="1"/>
  <c r="BC28" i="12"/>
  <c r="BC30" i="12" s="1"/>
  <c r="BC45" i="12" s="1"/>
  <c r="BC27" i="12"/>
  <c r="BC29" i="12" s="1"/>
  <c r="BW28" i="12"/>
  <c r="BW30" i="12" s="1"/>
  <c r="BW45" i="12" s="1"/>
  <c r="BW27" i="12"/>
  <c r="BW29" i="12" s="1"/>
  <c r="AW28" i="12"/>
  <c r="AW30" i="12" s="1"/>
  <c r="AW45" i="12" s="1"/>
  <c r="AW27" i="12"/>
  <c r="AW29" i="12" s="1"/>
  <c r="AH28" i="12"/>
  <c r="AH30" i="12" s="1"/>
  <c r="AH45" i="12" s="1"/>
  <c r="AH27" i="12"/>
  <c r="AH29" i="12" s="1"/>
  <c r="Z28" i="12"/>
  <c r="Z30" i="12" s="1"/>
  <c r="Z45" i="12" s="1"/>
  <c r="Z27" i="12"/>
  <c r="Z29" i="12" s="1"/>
  <c r="BG28" i="12"/>
  <c r="BG30" i="12" s="1"/>
  <c r="BG45" i="12" s="1"/>
  <c r="BG27" i="12"/>
  <c r="BG29" i="12" s="1"/>
  <c r="Q28" i="12"/>
  <c r="Q30" i="12" s="1"/>
  <c r="Q45" i="12" s="1"/>
  <c r="Q27" i="12"/>
  <c r="Q29" i="12" s="1"/>
  <c r="G28" i="12"/>
  <c r="G30" i="12" s="1"/>
  <c r="G45" i="12" s="1"/>
  <c r="G27" i="12"/>
  <c r="G29" i="12" s="1"/>
  <c r="P28" i="12"/>
  <c r="P30" i="12" s="1"/>
  <c r="P45" i="12" s="1"/>
  <c r="P27" i="12"/>
  <c r="P29" i="12" s="1"/>
  <c r="CA28" i="12"/>
  <c r="CA30" i="12" s="1"/>
  <c r="CA45" i="12" s="1"/>
  <c r="CA27" i="12"/>
  <c r="CA29" i="12" s="1"/>
  <c r="AO28" i="12"/>
  <c r="AO30" i="12" s="1"/>
  <c r="AO45" i="12" s="1"/>
  <c r="AO27" i="12"/>
  <c r="AO29" i="12" s="1"/>
  <c r="F28" i="12"/>
  <c r="F30" i="12" s="1"/>
  <c r="F45" i="12" s="1"/>
  <c r="F27" i="12"/>
  <c r="F29" i="12" s="1"/>
  <c r="Y28" i="12"/>
  <c r="Y30" i="12" s="1"/>
  <c r="Y45" i="12" s="1"/>
  <c r="Y27" i="12"/>
  <c r="Y29" i="12" s="1"/>
  <c r="K28" i="12"/>
  <c r="K30" i="12" s="1"/>
  <c r="K45" i="12" s="1"/>
  <c r="K27" i="12"/>
  <c r="K29" i="12" s="1"/>
  <c r="BY28" i="12"/>
  <c r="BY30" i="12" s="1"/>
  <c r="BY45" i="12" s="1"/>
  <c r="BY27" i="12"/>
  <c r="BY29" i="12" s="1"/>
  <c r="U28" i="12"/>
  <c r="U30" i="12" s="1"/>
  <c r="U45" i="12" s="1"/>
  <c r="U27" i="12"/>
  <c r="U29" i="12" s="1"/>
  <c r="X28" i="12"/>
  <c r="X30" i="12" s="1"/>
  <c r="X45" i="12" s="1"/>
  <c r="X27" i="12"/>
  <c r="X29" i="12" s="1"/>
  <c r="W28" i="12"/>
  <c r="W30" i="12" s="1"/>
  <c r="W45" i="12" s="1"/>
  <c r="W27" i="12"/>
  <c r="W29" i="12" s="1"/>
  <c r="S28" i="12"/>
  <c r="S30" i="12" s="1"/>
  <c r="S45" i="12" s="1"/>
  <c r="S27" i="12"/>
  <c r="S29" i="12" s="1"/>
  <c r="L28" i="12"/>
  <c r="L30" i="12" s="1"/>
  <c r="L45" i="12" s="1"/>
  <c r="L27" i="12"/>
  <c r="L29" i="12" s="1"/>
  <c r="H28" i="12"/>
  <c r="H30" i="12" s="1"/>
  <c r="H45" i="12" s="1"/>
  <c r="H27" i="12"/>
  <c r="H29" i="12" s="1"/>
  <c r="D28" i="12"/>
  <c r="D30" i="12" s="1"/>
  <c r="D45" i="12" s="1"/>
  <c r="D27" i="12"/>
  <c r="D29" i="12" s="1"/>
  <c r="R28" i="12"/>
  <c r="R30" i="12" s="1"/>
  <c r="R45" i="12" s="1"/>
  <c r="R27" i="12"/>
  <c r="R29" i="12" s="1"/>
  <c r="BQ28" i="4"/>
  <c r="BQ30" i="4" s="1"/>
  <c r="BQ45" i="4" s="1"/>
  <c r="BQ46" i="4" s="1"/>
  <c r="BQ27" i="4"/>
  <c r="BQ29" i="4" s="1"/>
  <c r="CE27" i="4"/>
  <c r="CE29" i="4" s="1"/>
  <c r="CE28" i="4"/>
  <c r="CE30" i="4" s="1"/>
  <c r="CE45" i="4" s="1"/>
  <c r="CE46" i="4" s="1"/>
  <c r="BJ52" i="13" l="1"/>
  <c r="BJ36" i="13" s="1"/>
  <c r="BJ37" i="13" s="1"/>
  <c r="BJ38" i="13" s="1"/>
  <c r="AY52" i="13"/>
  <c r="AY36" i="13" s="1"/>
  <c r="AY37" i="13" s="1"/>
  <c r="AY38" i="13" s="1"/>
  <c r="CC52" i="19"/>
  <c r="CC36" i="19" s="1"/>
  <c r="CC37" i="19" s="1"/>
  <c r="CC38" i="19" s="1"/>
  <c r="AI52" i="19"/>
  <c r="AI36" i="19" s="1"/>
  <c r="AI37" i="19" s="1"/>
  <c r="AI38" i="19" s="1"/>
  <c r="AZ52" i="19"/>
  <c r="AZ36" i="19" s="1"/>
  <c r="AZ37" i="19" s="1"/>
  <c r="AZ38" i="19" s="1"/>
  <c r="AZ39" i="19" s="1"/>
  <c r="AZ49" i="19" s="1"/>
  <c r="AZ50" i="19" s="1"/>
  <c r="AZ51" i="19" s="1"/>
  <c r="AZ53" i="19" s="1"/>
  <c r="AZ55" i="19" s="1"/>
  <c r="BN46" i="20"/>
  <c r="BN52" i="20" s="1"/>
  <c r="BN36" i="20" s="1"/>
  <c r="BN37" i="20" s="1"/>
  <c r="BN38" i="20" s="1"/>
  <c r="BN39" i="20" s="1"/>
  <c r="BN49" i="20" s="1"/>
  <c r="BN50" i="20" s="1"/>
  <c r="BN51" i="20" s="1"/>
  <c r="BN53" i="20" s="1"/>
  <c r="BN55" i="20" s="1"/>
  <c r="Y52" i="20"/>
  <c r="Y36" i="20" s="1"/>
  <c r="Y37" i="20" s="1"/>
  <c r="Y38" i="20" s="1"/>
  <c r="BO46" i="19"/>
  <c r="AF46" i="22"/>
  <c r="BB46" i="22"/>
  <c r="BT52" i="25"/>
  <c r="BT36" i="25" s="1"/>
  <c r="BT37" i="25" s="1"/>
  <c r="BT38" i="25" s="1"/>
  <c r="AM46" i="17"/>
  <c r="AM52" i="17" s="1"/>
  <c r="AM36" i="17" s="1"/>
  <c r="AM37" i="17" s="1"/>
  <c r="AM38" i="17" s="1"/>
  <c r="BP46" i="27"/>
  <c r="BV52" i="27"/>
  <c r="BV36" i="27" s="1"/>
  <c r="BV37" i="27" s="1"/>
  <c r="BV38" i="27" s="1"/>
  <c r="X46" i="17"/>
  <c r="X52" i="17" s="1"/>
  <c r="X36" i="17" s="1"/>
  <c r="X37" i="17" s="1"/>
  <c r="X38" i="17" s="1"/>
  <c r="X39" i="17" s="1"/>
  <c r="X49" i="17" s="1"/>
  <c r="X50" i="17" s="1"/>
  <c r="X51" i="17" s="1"/>
  <c r="X53" i="17" s="1"/>
  <c r="X55" i="17" s="1"/>
  <c r="AF46" i="17"/>
  <c r="AF52" i="17" s="1"/>
  <c r="AF36" i="17" s="1"/>
  <c r="AF37" i="17" s="1"/>
  <c r="AF38" i="17" s="1"/>
  <c r="X52" i="22"/>
  <c r="X36" i="22" s="1"/>
  <c r="X37" i="22" s="1"/>
  <c r="X38" i="22" s="1"/>
  <c r="X39" i="22" s="1"/>
  <c r="X49" i="22" s="1"/>
  <c r="X50" i="22" s="1"/>
  <c r="X51" i="22" s="1"/>
  <c r="X53" i="22" s="1"/>
  <c r="X55" i="22" s="1"/>
  <c r="BJ52" i="19"/>
  <c r="BJ36" i="19" s="1"/>
  <c r="BJ37" i="19" s="1"/>
  <c r="BJ38" i="19" s="1"/>
  <c r="AR52" i="19"/>
  <c r="AR36" i="19" s="1"/>
  <c r="AR37" i="19" s="1"/>
  <c r="AR38" i="19" s="1"/>
  <c r="AF52" i="25"/>
  <c r="AF36" i="25" s="1"/>
  <c r="AF37" i="25" s="1"/>
  <c r="AF38" i="25" s="1"/>
  <c r="AT46" i="22"/>
  <c r="BA46" i="22"/>
  <c r="BA52" i="22" s="1"/>
  <c r="BA36" i="22" s="1"/>
  <c r="BA37" i="22" s="1"/>
  <c r="BA38" i="22" s="1"/>
  <c r="L52" i="17"/>
  <c r="L36" i="17" s="1"/>
  <c r="L37" i="17" s="1"/>
  <c r="L38" i="17" s="1"/>
  <c r="J10" i="25"/>
  <c r="Y46" i="13"/>
  <c r="Y52" i="13" s="1"/>
  <c r="Y36" i="13" s="1"/>
  <c r="Y37" i="13" s="1"/>
  <c r="Y38" i="13" s="1"/>
  <c r="S52" i="22"/>
  <c r="S36" i="22" s="1"/>
  <c r="S37" i="22" s="1"/>
  <c r="S38" i="22" s="1"/>
  <c r="BX46" i="19"/>
  <c r="BX52" i="19" s="1"/>
  <c r="BX36" i="19" s="1"/>
  <c r="BX37" i="19" s="1"/>
  <c r="BX38" i="19" s="1"/>
  <c r="BX52" i="22"/>
  <c r="BX36" i="22" s="1"/>
  <c r="BX37" i="22" s="1"/>
  <c r="BX38" i="22" s="1"/>
  <c r="M46" i="22"/>
  <c r="M52" i="22" s="1"/>
  <c r="M36" i="22" s="1"/>
  <c r="M37" i="22" s="1"/>
  <c r="M38" i="22" s="1"/>
  <c r="AZ52" i="13"/>
  <c r="AZ36" i="13" s="1"/>
  <c r="AZ37" i="13" s="1"/>
  <c r="AZ38" i="13" s="1"/>
  <c r="AZ39" i="13" s="1"/>
  <c r="AZ49" i="13" s="1"/>
  <c r="AZ50" i="13" s="1"/>
  <c r="AZ51" i="13" s="1"/>
  <c r="AZ53" i="13" s="1"/>
  <c r="AZ55" i="13" s="1"/>
  <c r="J46" i="17"/>
  <c r="J52" i="17" s="1"/>
  <c r="J36" i="17" s="1"/>
  <c r="J37" i="17" s="1"/>
  <c r="J38" i="17" s="1"/>
  <c r="J39" i="17" s="1"/>
  <c r="J49" i="17" s="1"/>
  <c r="J50" i="17" s="1"/>
  <c r="J51" i="17" s="1"/>
  <c r="J53" i="17" s="1"/>
  <c r="J55" i="17" s="1"/>
  <c r="CC52" i="27"/>
  <c r="CC36" i="27" s="1"/>
  <c r="CC37" i="27" s="1"/>
  <c r="CC38" i="27" s="1"/>
  <c r="G46" i="25"/>
  <c r="G52" i="25" s="1"/>
  <c r="G36" i="25" s="1"/>
  <c r="G37" i="25" s="1"/>
  <c r="G38" i="25" s="1"/>
  <c r="E46" i="27"/>
  <c r="E52" i="27" s="1"/>
  <c r="E36" i="27" s="1"/>
  <c r="E37" i="27" s="1"/>
  <c r="E38" i="27" s="1"/>
  <c r="Z46" i="27"/>
  <c r="Z52" i="27" s="1"/>
  <c r="Z36" i="27" s="1"/>
  <c r="Z37" i="27" s="1"/>
  <c r="Z38" i="27" s="1"/>
  <c r="CD52" i="13"/>
  <c r="CD36" i="13" s="1"/>
  <c r="CD37" i="13" s="1"/>
  <c r="CD38" i="13" s="1"/>
  <c r="CE52" i="22"/>
  <c r="CE36" i="22" s="1"/>
  <c r="CE37" i="22" s="1"/>
  <c r="CE38" i="22" s="1"/>
  <c r="B10" i="13"/>
  <c r="D10" i="13"/>
  <c r="CA52" i="20"/>
  <c r="CA36" i="20" s="1"/>
  <c r="CA37" i="20" s="1"/>
  <c r="CA38" i="20" s="1"/>
  <c r="BT52" i="27"/>
  <c r="BT36" i="27" s="1"/>
  <c r="BT37" i="27" s="1"/>
  <c r="BT38" i="27" s="1"/>
  <c r="AJ52" i="20"/>
  <c r="AJ36" i="20" s="1"/>
  <c r="AJ37" i="20" s="1"/>
  <c r="AJ38" i="20" s="1"/>
  <c r="Y52" i="17"/>
  <c r="Y36" i="17" s="1"/>
  <c r="Y37" i="17" s="1"/>
  <c r="Y38" i="17" s="1"/>
  <c r="M52" i="20"/>
  <c r="M36" i="20" s="1"/>
  <c r="M37" i="20" s="1"/>
  <c r="M38" i="20" s="1"/>
  <c r="AI52" i="20"/>
  <c r="AI36" i="20" s="1"/>
  <c r="AI37" i="20" s="1"/>
  <c r="AI38" i="20" s="1"/>
  <c r="BF52" i="19"/>
  <c r="BF36" i="19" s="1"/>
  <c r="BF37" i="19" s="1"/>
  <c r="BF38" i="19" s="1"/>
  <c r="Q52" i="17"/>
  <c r="Q36" i="17" s="1"/>
  <c r="Q37" i="17" s="1"/>
  <c r="Q38" i="17" s="1"/>
  <c r="BP52" i="25"/>
  <c r="BP36" i="25" s="1"/>
  <c r="BP37" i="25" s="1"/>
  <c r="BP38" i="25" s="1"/>
  <c r="BF52" i="20"/>
  <c r="BF36" i="20" s="1"/>
  <c r="BF37" i="20" s="1"/>
  <c r="BF38" i="20" s="1"/>
  <c r="BK46" i="27"/>
  <c r="BK52" i="27" s="1"/>
  <c r="BK36" i="27" s="1"/>
  <c r="BK37" i="27" s="1"/>
  <c r="BK38" i="27" s="1"/>
  <c r="R46" i="13"/>
  <c r="R52" i="13" s="1"/>
  <c r="R36" i="13" s="1"/>
  <c r="R37" i="13" s="1"/>
  <c r="R38" i="13" s="1"/>
  <c r="U46" i="22"/>
  <c r="U52" i="22" s="1"/>
  <c r="U36" i="22" s="1"/>
  <c r="U37" i="22" s="1"/>
  <c r="U38" i="22" s="1"/>
  <c r="BU46" i="22"/>
  <c r="BU52" i="22" s="1"/>
  <c r="BU36" i="22" s="1"/>
  <c r="BU37" i="22" s="1"/>
  <c r="BU38" i="22" s="1"/>
  <c r="BC52" i="25"/>
  <c r="BC36" i="25" s="1"/>
  <c r="BC37" i="25" s="1"/>
  <c r="BC38" i="25" s="1"/>
  <c r="AS46" i="20"/>
  <c r="AS52" i="20" s="1"/>
  <c r="AS36" i="20" s="1"/>
  <c r="AS37" i="20" s="1"/>
  <c r="AS38" i="20" s="1"/>
  <c r="B10" i="25"/>
  <c r="AH46" i="27"/>
  <c r="AH52" i="27" s="1"/>
  <c r="AH36" i="27" s="1"/>
  <c r="AH37" i="27" s="1"/>
  <c r="AH38" i="27" s="1"/>
  <c r="S52" i="20"/>
  <c r="S36" i="20" s="1"/>
  <c r="S37" i="20" s="1"/>
  <c r="S38" i="20" s="1"/>
  <c r="BU52" i="19"/>
  <c r="BU36" i="19" s="1"/>
  <c r="BU37" i="19" s="1"/>
  <c r="BU38" i="19" s="1"/>
  <c r="D10" i="27"/>
  <c r="R52" i="25"/>
  <c r="R36" i="25" s="1"/>
  <c r="R37" i="25" s="1"/>
  <c r="R38" i="25" s="1"/>
  <c r="CE52" i="19"/>
  <c r="CE36" i="19" s="1"/>
  <c r="AO52" i="19"/>
  <c r="AO36" i="19" s="1"/>
  <c r="AO37" i="19" s="1"/>
  <c r="AO38" i="19" s="1"/>
  <c r="G52" i="22"/>
  <c r="G36" i="22" s="1"/>
  <c r="G37" i="22" s="1"/>
  <c r="G38" i="22" s="1"/>
  <c r="BV46" i="22"/>
  <c r="BV52" i="22" s="1"/>
  <c r="BV36" i="22" s="1"/>
  <c r="BV37" i="22" s="1"/>
  <c r="BV38" i="22" s="1"/>
  <c r="P52" i="27"/>
  <c r="P36" i="27" s="1"/>
  <c r="P37" i="27" s="1"/>
  <c r="P38" i="27" s="1"/>
  <c r="BK52" i="13"/>
  <c r="BK36" i="13" s="1"/>
  <c r="BK37" i="13" s="1"/>
  <c r="BK38" i="13" s="1"/>
  <c r="CE52" i="17"/>
  <c r="CE36" i="17" s="1"/>
  <c r="CE37" i="17" s="1"/>
  <c r="CE38" i="17" s="1"/>
  <c r="AT52" i="22"/>
  <c r="AT36" i="22" s="1"/>
  <c r="AT37" i="22" s="1"/>
  <c r="AT38" i="22" s="1"/>
  <c r="AK46" i="20"/>
  <c r="AK52" i="20" s="1"/>
  <c r="AK36" i="20" s="1"/>
  <c r="AK37" i="20" s="1"/>
  <c r="AK38" i="20" s="1"/>
  <c r="BX52" i="20"/>
  <c r="BX36" i="20" s="1"/>
  <c r="BX37" i="20" s="1"/>
  <c r="BX38" i="20" s="1"/>
  <c r="BT52" i="20"/>
  <c r="BT36" i="20" s="1"/>
  <c r="BT37" i="20" s="1"/>
  <c r="BT38" i="20" s="1"/>
  <c r="AH46" i="25"/>
  <c r="AH52" i="25" s="1"/>
  <c r="AH36" i="25" s="1"/>
  <c r="AH37" i="25" s="1"/>
  <c r="AH38" i="25" s="1"/>
  <c r="AK52" i="17"/>
  <c r="AK36" i="17" s="1"/>
  <c r="AK37" i="17" s="1"/>
  <c r="AK38" i="17" s="1"/>
  <c r="BX52" i="17"/>
  <c r="BX36" i="17" s="1"/>
  <c r="BX37" i="17" s="1"/>
  <c r="BX38" i="17" s="1"/>
  <c r="AS52" i="19"/>
  <c r="AS36" i="19" s="1"/>
  <c r="AS37" i="19" s="1"/>
  <c r="AS38" i="19" s="1"/>
  <c r="AS52" i="25"/>
  <c r="AS36" i="25" s="1"/>
  <c r="AS37" i="25" s="1"/>
  <c r="AS38" i="25" s="1"/>
  <c r="B46" i="19"/>
  <c r="B52" i="19" s="1"/>
  <c r="B36" i="19" s="1"/>
  <c r="B37" i="19" s="1"/>
  <c r="B38" i="19" s="1"/>
  <c r="BL52" i="19"/>
  <c r="BL36" i="19" s="1"/>
  <c r="BL37" i="19" s="1"/>
  <c r="BL38" i="19" s="1"/>
  <c r="D46" i="22"/>
  <c r="D52" i="22" s="1"/>
  <c r="D36" i="22" s="1"/>
  <c r="D37" i="22" s="1"/>
  <c r="D38" i="22" s="1"/>
  <c r="AO52" i="13"/>
  <c r="AO36" i="13" s="1"/>
  <c r="AO37" i="13" s="1"/>
  <c r="AO38" i="13" s="1"/>
  <c r="AO39" i="13" s="1"/>
  <c r="AO49" i="13" s="1"/>
  <c r="AO50" i="13" s="1"/>
  <c r="AO51" i="13" s="1"/>
  <c r="AO53" i="13" s="1"/>
  <c r="AO55" i="13" s="1"/>
  <c r="U46" i="13"/>
  <c r="U52" i="13" s="1"/>
  <c r="U36" i="13" s="1"/>
  <c r="U37" i="13" s="1"/>
  <c r="U38" i="13" s="1"/>
  <c r="AV52" i="17"/>
  <c r="AV36" i="17" s="1"/>
  <c r="AV37" i="17" s="1"/>
  <c r="AV38" i="17" s="1"/>
  <c r="BO52" i="17"/>
  <c r="BO36" i="17" s="1"/>
  <c r="BO37" i="17" s="1"/>
  <c r="BO38" i="17" s="1"/>
  <c r="BV52" i="13"/>
  <c r="BV36" i="13" s="1"/>
  <c r="BV37" i="13" s="1"/>
  <c r="BV38" i="13" s="1"/>
  <c r="C10" i="13"/>
  <c r="X52" i="13"/>
  <c r="X36" i="13" s="1"/>
  <c r="X37" i="13" s="1"/>
  <c r="X38" i="13" s="1"/>
  <c r="X39" i="13" s="1"/>
  <c r="X49" i="13" s="1"/>
  <c r="X50" i="13" s="1"/>
  <c r="X51" i="13" s="1"/>
  <c r="X53" i="13" s="1"/>
  <c r="X55" i="13" s="1"/>
  <c r="BK52" i="19"/>
  <c r="BK36" i="19" s="1"/>
  <c r="BK37" i="19" s="1"/>
  <c r="BK38" i="19" s="1"/>
  <c r="BQ52" i="19"/>
  <c r="BQ36" i="19" s="1"/>
  <c r="BQ37" i="19" s="1"/>
  <c r="BQ38" i="19" s="1"/>
  <c r="P52" i="17"/>
  <c r="P36" i="17" s="1"/>
  <c r="P37" i="17" s="1"/>
  <c r="P38" i="17" s="1"/>
  <c r="AZ52" i="25"/>
  <c r="AZ36" i="25" s="1"/>
  <c r="AZ37" i="25" s="1"/>
  <c r="AZ38" i="25" s="1"/>
  <c r="AZ39" i="25" s="1"/>
  <c r="AZ49" i="25" s="1"/>
  <c r="AZ50" i="25" s="1"/>
  <c r="AZ51" i="25" s="1"/>
  <c r="AZ53" i="25" s="1"/>
  <c r="AZ55" i="25" s="1"/>
  <c r="AW52" i="25"/>
  <c r="AW36" i="25" s="1"/>
  <c r="AW37" i="25" s="1"/>
  <c r="AW38" i="25" s="1"/>
  <c r="AI52" i="27"/>
  <c r="AI36" i="27" s="1"/>
  <c r="AI37" i="27" s="1"/>
  <c r="AI38" i="27" s="1"/>
  <c r="AW52" i="17"/>
  <c r="AW36" i="17" s="1"/>
  <c r="AW37" i="17" s="1"/>
  <c r="AW38" i="17" s="1"/>
  <c r="Z46" i="19"/>
  <c r="CB46" i="22"/>
  <c r="CB52" i="22" s="1"/>
  <c r="CB36" i="22" s="1"/>
  <c r="CB37" i="22" s="1"/>
  <c r="CB38" i="22" s="1"/>
  <c r="CB39" i="22" s="1"/>
  <c r="CB49" i="22" s="1"/>
  <c r="CB50" i="22" s="1"/>
  <c r="CB51" i="22" s="1"/>
  <c r="CB53" i="22" s="1"/>
  <c r="CB55" i="22" s="1"/>
  <c r="AG52" i="22"/>
  <c r="AG36" i="22" s="1"/>
  <c r="AG37" i="22" s="1"/>
  <c r="AG38" i="22" s="1"/>
  <c r="BM52" i="27"/>
  <c r="BM36" i="27" s="1"/>
  <c r="BM37" i="27" s="1"/>
  <c r="BM38" i="27" s="1"/>
  <c r="CD52" i="22"/>
  <c r="CD36" i="22" s="1"/>
  <c r="CD37" i="22" s="1"/>
  <c r="CD38" i="22" s="1"/>
  <c r="BY52" i="19"/>
  <c r="BY36" i="19" s="1"/>
  <c r="BY37" i="19" s="1"/>
  <c r="BY38" i="19" s="1"/>
  <c r="CC52" i="22"/>
  <c r="CC36" i="22" s="1"/>
  <c r="CC37" i="22" s="1"/>
  <c r="CC38" i="22" s="1"/>
  <c r="BQ52" i="25"/>
  <c r="BQ36" i="25" s="1"/>
  <c r="BQ37" i="25" s="1"/>
  <c r="BQ38" i="25" s="1"/>
  <c r="AA52" i="27"/>
  <c r="AA36" i="27" s="1"/>
  <c r="AA37" i="27" s="1"/>
  <c r="AA38" i="27" s="1"/>
  <c r="AG52" i="19"/>
  <c r="AG36" i="19" s="1"/>
  <c r="AG37" i="19" s="1"/>
  <c r="AG38" i="19" s="1"/>
  <c r="AL52" i="17"/>
  <c r="AL36" i="17" s="1"/>
  <c r="AL37" i="17" s="1"/>
  <c r="AL38" i="17" s="1"/>
  <c r="AL39" i="17" s="1"/>
  <c r="AL49" i="17" s="1"/>
  <c r="AL50" i="17" s="1"/>
  <c r="AL51" i="17" s="1"/>
  <c r="AL53" i="17" s="1"/>
  <c r="AL55" i="17" s="1"/>
  <c r="AI52" i="17"/>
  <c r="AI36" i="17" s="1"/>
  <c r="AI37" i="17" s="1"/>
  <c r="AI38" i="17" s="1"/>
  <c r="Z46" i="13"/>
  <c r="Z52" i="13" s="1"/>
  <c r="Z36" i="13" s="1"/>
  <c r="Z37" i="13" s="1"/>
  <c r="Z38" i="13" s="1"/>
  <c r="BF52" i="25"/>
  <c r="BF36" i="25" s="1"/>
  <c r="BF37" i="25" s="1"/>
  <c r="BF38" i="25" s="1"/>
  <c r="E46" i="17"/>
  <c r="E52" i="17" s="1"/>
  <c r="E36" i="17" s="1"/>
  <c r="E37" i="17" s="1"/>
  <c r="E38" i="17" s="1"/>
  <c r="CC52" i="17"/>
  <c r="CC36" i="17" s="1"/>
  <c r="CC37" i="17" s="1"/>
  <c r="CC38" i="17" s="1"/>
  <c r="AN52" i="20"/>
  <c r="AN36" i="20" s="1"/>
  <c r="AN37" i="20" s="1"/>
  <c r="AN38" i="20" s="1"/>
  <c r="BT52" i="17"/>
  <c r="BT36" i="17" s="1"/>
  <c r="BT37" i="17" s="1"/>
  <c r="BT38" i="17" s="1"/>
  <c r="C52" i="22"/>
  <c r="C36" i="22" s="1"/>
  <c r="C37" i="22" s="1"/>
  <c r="C38" i="22" s="1"/>
  <c r="Q52" i="22"/>
  <c r="Q36" i="22" s="1"/>
  <c r="Q37" i="22" s="1"/>
  <c r="Q38" i="22" s="1"/>
  <c r="AU52" i="17"/>
  <c r="AU36" i="17" s="1"/>
  <c r="AU37" i="17" s="1"/>
  <c r="AU38" i="17" s="1"/>
  <c r="BH52" i="19"/>
  <c r="BH36" i="19" s="1"/>
  <c r="BH37" i="19" s="1"/>
  <c r="BH38" i="19" s="1"/>
  <c r="Q52" i="20"/>
  <c r="Q36" i="20" s="1"/>
  <c r="Q37" i="20" s="1"/>
  <c r="Q38" i="20" s="1"/>
  <c r="BQ52" i="17"/>
  <c r="BQ36" i="17" s="1"/>
  <c r="BQ37" i="17" s="1"/>
  <c r="BQ38" i="17" s="1"/>
  <c r="AA52" i="20"/>
  <c r="AA36" i="20" s="1"/>
  <c r="AA37" i="20" s="1"/>
  <c r="AA38" i="20" s="1"/>
  <c r="BZ52" i="27"/>
  <c r="BZ36" i="27" s="1"/>
  <c r="BZ37" i="27" s="1"/>
  <c r="BZ38" i="27" s="1"/>
  <c r="AU52" i="13"/>
  <c r="AU36" i="13" s="1"/>
  <c r="AU37" i="13" s="1"/>
  <c r="AU38" i="13" s="1"/>
  <c r="AK52" i="22"/>
  <c r="AK36" i="22" s="1"/>
  <c r="AK37" i="22" s="1"/>
  <c r="AK38" i="22" s="1"/>
  <c r="E35" i="20"/>
  <c r="E43" i="20" s="1"/>
  <c r="E46" i="20" s="1"/>
  <c r="E10" i="20"/>
  <c r="BV52" i="17"/>
  <c r="BV36" i="17" s="1"/>
  <c r="BV37" i="17" s="1"/>
  <c r="BV38" i="17" s="1"/>
  <c r="AK52" i="19"/>
  <c r="AK36" i="19" s="1"/>
  <c r="AK37" i="19" s="1"/>
  <c r="AK38" i="19" s="1"/>
  <c r="BL52" i="22"/>
  <c r="BL36" i="22" s="1"/>
  <c r="BL37" i="22" s="1"/>
  <c r="BL38" i="22" s="1"/>
  <c r="X52" i="19"/>
  <c r="X36" i="19" s="1"/>
  <c r="X37" i="19" s="1"/>
  <c r="X38" i="19" s="1"/>
  <c r="X39" i="19" s="1"/>
  <c r="X49" i="19" s="1"/>
  <c r="X50" i="19" s="1"/>
  <c r="X51" i="19" s="1"/>
  <c r="X53" i="19" s="1"/>
  <c r="X55" i="19" s="1"/>
  <c r="AG52" i="27"/>
  <c r="AG36" i="27" s="1"/>
  <c r="AG37" i="27" s="1"/>
  <c r="AG38" i="27" s="1"/>
  <c r="BL52" i="20"/>
  <c r="BL36" i="20" s="1"/>
  <c r="BL37" i="20" s="1"/>
  <c r="BL38" i="20" s="1"/>
  <c r="L10" i="25"/>
  <c r="L35" i="25"/>
  <c r="L43" i="25" s="1"/>
  <c r="L46" i="25" s="1"/>
  <c r="L52" i="25" s="1"/>
  <c r="L36" i="25" s="1"/>
  <c r="L37" i="25" s="1"/>
  <c r="L38" i="25" s="1"/>
  <c r="AO52" i="25"/>
  <c r="AO36" i="25" s="1"/>
  <c r="AO37" i="25" s="1"/>
  <c r="AO38" i="25" s="1"/>
  <c r="P52" i="22"/>
  <c r="P36" i="22" s="1"/>
  <c r="P37" i="22" s="1"/>
  <c r="P38" i="22" s="1"/>
  <c r="BO52" i="27"/>
  <c r="BO36" i="27" s="1"/>
  <c r="BO37" i="27" s="1"/>
  <c r="BO38" i="27" s="1"/>
  <c r="BY52" i="13"/>
  <c r="BY36" i="13" s="1"/>
  <c r="BY37" i="13" s="1"/>
  <c r="BY38" i="13" s="1"/>
  <c r="BQ52" i="27"/>
  <c r="BQ36" i="27" s="1"/>
  <c r="BQ37" i="27" s="1"/>
  <c r="BQ38" i="27" s="1"/>
  <c r="F10" i="22"/>
  <c r="AL46" i="19"/>
  <c r="AL52" i="19" s="1"/>
  <c r="AL36" i="19" s="1"/>
  <c r="AL37" i="19" s="1"/>
  <c r="AL38" i="19" s="1"/>
  <c r="AL39" i="19" s="1"/>
  <c r="AL49" i="19" s="1"/>
  <c r="AL50" i="19" s="1"/>
  <c r="AL51" i="19" s="1"/>
  <c r="AL53" i="19" s="1"/>
  <c r="AL55" i="19" s="1"/>
  <c r="AZ52" i="27"/>
  <c r="AZ36" i="27" s="1"/>
  <c r="AZ37" i="27" s="1"/>
  <c r="AZ38" i="27" s="1"/>
  <c r="AZ39" i="27" s="1"/>
  <c r="AZ49" i="27" s="1"/>
  <c r="AZ50" i="27" s="1"/>
  <c r="AZ51" i="27" s="1"/>
  <c r="AZ53" i="27" s="1"/>
  <c r="AZ55" i="27" s="1"/>
  <c r="AW46" i="19"/>
  <c r="AW52" i="19" s="1"/>
  <c r="AW36" i="19" s="1"/>
  <c r="AW37" i="19" s="1"/>
  <c r="AW38" i="19" s="1"/>
  <c r="AU46" i="25"/>
  <c r="AU52" i="25" s="1"/>
  <c r="AU36" i="25" s="1"/>
  <c r="AU37" i="25" s="1"/>
  <c r="AU38" i="25" s="1"/>
  <c r="BA52" i="20"/>
  <c r="BA36" i="20" s="1"/>
  <c r="BA37" i="20" s="1"/>
  <c r="BA38" i="20" s="1"/>
  <c r="AK46" i="27"/>
  <c r="AK52" i="27" s="1"/>
  <c r="AK36" i="27" s="1"/>
  <c r="AK37" i="27" s="1"/>
  <c r="AK38" i="27" s="1"/>
  <c r="U46" i="19"/>
  <c r="U52" i="19" s="1"/>
  <c r="U36" i="19" s="1"/>
  <c r="U37" i="19" s="1"/>
  <c r="U38" i="19" s="1"/>
  <c r="CD46" i="17"/>
  <c r="CD52" i="17" s="1"/>
  <c r="CD36" i="17" s="1"/>
  <c r="CD37" i="17" s="1"/>
  <c r="CD38" i="17" s="1"/>
  <c r="Z52" i="19"/>
  <c r="Z36" i="19" s="1"/>
  <c r="Z37" i="19" s="1"/>
  <c r="Z38" i="19" s="1"/>
  <c r="BN52" i="13"/>
  <c r="BN36" i="13" s="1"/>
  <c r="BN37" i="13" s="1"/>
  <c r="BN38" i="13" s="1"/>
  <c r="BN39" i="13" s="1"/>
  <c r="BN49" i="13" s="1"/>
  <c r="BN50" i="13" s="1"/>
  <c r="BN51" i="13" s="1"/>
  <c r="BN53" i="13" s="1"/>
  <c r="BN55" i="13" s="1"/>
  <c r="BH46" i="22"/>
  <c r="BH52" i="22" s="1"/>
  <c r="BH36" i="22" s="1"/>
  <c r="BP52" i="17"/>
  <c r="BP36" i="17" s="1"/>
  <c r="BP37" i="17" s="1"/>
  <c r="BP38" i="17" s="1"/>
  <c r="AY46" i="27"/>
  <c r="AY52" i="27" s="1"/>
  <c r="AY36" i="27" s="1"/>
  <c r="AY37" i="27" s="1"/>
  <c r="AY38" i="27" s="1"/>
  <c r="W52" i="19"/>
  <c r="W36" i="19" s="1"/>
  <c r="W37" i="19" s="1"/>
  <c r="W38" i="19" s="1"/>
  <c r="L10" i="20"/>
  <c r="L35" i="20"/>
  <c r="L43" i="20" s="1"/>
  <c r="L46" i="20" s="1"/>
  <c r="L52" i="20" s="1"/>
  <c r="L36" i="20" s="1"/>
  <c r="L37" i="20" s="1"/>
  <c r="L38" i="20" s="1"/>
  <c r="U52" i="25"/>
  <c r="U36" i="25" s="1"/>
  <c r="U37" i="25" s="1"/>
  <c r="U38" i="25" s="1"/>
  <c r="CD46" i="27"/>
  <c r="CD52" i="27" s="1"/>
  <c r="CD36" i="27" s="1"/>
  <c r="CD37" i="27" s="1"/>
  <c r="CD38" i="27" s="1"/>
  <c r="BI52" i="27"/>
  <c r="BI36" i="27" s="1"/>
  <c r="BI37" i="27" s="1"/>
  <c r="BI38" i="27" s="1"/>
  <c r="AM46" i="13"/>
  <c r="CA46" i="13"/>
  <c r="BL46" i="13"/>
  <c r="BL52" i="13" s="1"/>
  <c r="BL36" i="13" s="1"/>
  <c r="BL37" i="13" s="1"/>
  <c r="BL38" i="13" s="1"/>
  <c r="Y46" i="22"/>
  <c r="Y52" i="22" s="1"/>
  <c r="Y36" i="22" s="1"/>
  <c r="Y37" i="22" s="1"/>
  <c r="Y38" i="22" s="1"/>
  <c r="BI46" i="19"/>
  <c r="BI52" i="19" s="1"/>
  <c r="BI36" i="19" s="1"/>
  <c r="BI37" i="19" s="1"/>
  <c r="BI38" i="19" s="1"/>
  <c r="K35" i="13"/>
  <c r="K43" i="13" s="1"/>
  <c r="K46" i="13" s="1"/>
  <c r="K52" i="13" s="1"/>
  <c r="K36" i="13" s="1"/>
  <c r="K37" i="13" s="1"/>
  <c r="K38" i="13" s="1"/>
  <c r="K10" i="13"/>
  <c r="BL46" i="25"/>
  <c r="BL52" i="25" s="1"/>
  <c r="BL36" i="25" s="1"/>
  <c r="BL37" i="25" s="1"/>
  <c r="BL38" i="25" s="1"/>
  <c r="D46" i="13"/>
  <c r="D52" i="13" s="1"/>
  <c r="D36" i="13" s="1"/>
  <c r="D37" i="13" s="1"/>
  <c r="D38" i="13" s="1"/>
  <c r="AI52" i="22"/>
  <c r="AI36" i="22" s="1"/>
  <c r="AI37" i="22" s="1"/>
  <c r="AI38" i="22" s="1"/>
  <c r="AT46" i="17"/>
  <c r="AT52" i="17" s="1"/>
  <c r="AT36" i="17" s="1"/>
  <c r="AT37" i="17" s="1"/>
  <c r="AT38" i="17" s="1"/>
  <c r="AN46" i="27"/>
  <c r="AN52" i="27" s="1"/>
  <c r="AN36" i="27" s="1"/>
  <c r="AN37" i="27" s="1"/>
  <c r="AN38" i="27" s="1"/>
  <c r="AK46" i="25"/>
  <c r="AK52" i="25" s="1"/>
  <c r="AK36" i="25" s="1"/>
  <c r="AK37" i="25" s="1"/>
  <c r="AK38" i="25" s="1"/>
  <c r="F52" i="20"/>
  <c r="F36" i="20" s="1"/>
  <c r="F37" i="20" s="1"/>
  <c r="F38" i="20" s="1"/>
  <c r="BN46" i="17"/>
  <c r="BN52" i="17" s="1"/>
  <c r="BN36" i="17" s="1"/>
  <c r="BN37" i="17" s="1"/>
  <c r="BN38" i="17" s="1"/>
  <c r="BN39" i="17" s="1"/>
  <c r="BN49" i="17" s="1"/>
  <c r="BN50" i="17" s="1"/>
  <c r="BN51" i="17" s="1"/>
  <c r="BN53" i="17" s="1"/>
  <c r="BN55" i="17" s="1"/>
  <c r="L46" i="22"/>
  <c r="L52" i="22" s="1"/>
  <c r="L36" i="22" s="1"/>
  <c r="L37" i="22" s="1"/>
  <c r="L38" i="22" s="1"/>
  <c r="BB52" i="22"/>
  <c r="BB36" i="22" s="1"/>
  <c r="BB37" i="22" s="1"/>
  <c r="BB38" i="22" s="1"/>
  <c r="BG46" i="25"/>
  <c r="BG52" i="25" s="1"/>
  <c r="BG36" i="25" s="1"/>
  <c r="BG37" i="25" s="1"/>
  <c r="BG38" i="25" s="1"/>
  <c r="K46" i="20"/>
  <c r="K52" i="20" s="1"/>
  <c r="K36" i="20" s="1"/>
  <c r="K37" i="20" s="1"/>
  <c r="K38" i="20" s="1"/>
  <c r="I46" i="27"/>
  <c r="I52" i="27" s="1"/>
  <c r="I36" i="27" s="1"/>
  <c r="I37" i="27" s="1"/>
  <c r="I38" i="27" s="1"/>
  <c r="BH46" i="20"/>
  <c r="BH52" i="20" s="1"/>
  <c r="BH36" i="20" s="1"/>
  <c r="BH37" i="20" s="1"/>
  <c r="BH38" i="20" s="1"/>
  <c r="BP52" i="27"/>
  <c r="BP36" i="27" s="1"/>
  <c r="BP37" i="27" s="1"/>
  <c r="BP38" i="27" s="1"/>
  <c r="D46" i="27"/>
  <c r="D52" i="27" s="1"/>
  <c r="D36" i="27" s="1"/>
  <c r="D37" i="27" s="1"/>
  <c r="D38" i="27" s="1"/>
  <c r="I10" i="17"/>
  <c r="L10" i="27"/>
  <c r="AT46" i="20"/>
  <c r="AT52" i="20" s="1"/>
  <c r="AT36" i="20" s="1"/>
  <c r="AT37" i="20" s="1"/>
  <c r="AT38" i="20" s="1"/>
  <c r="CE52" i="20"/>
  <c r="CE36" i="20" s="1"/>
  <c r="CE37" i="20" s="1"/>
  <c r="CE38" i="20" s="1"/>
  <c r="C10" i="22"/>
  <c r="BF52" i="13"/>
  <c r="BF36" i="13" s="1"/>
  <c r="BF37" i="13" s="1"/>
  <c r="BF38" i="13" s="1"/>
  <c r="E35" i="13"/>
  <c r="E43" i="13" s="1"/>
  <c r="E46" i="13" s="1"/>
  <c r="E52" i="13" s="1"/>
  <c r="E36" i="13" s="1"/>
  <c r="E37" i="13" s="1"/>
  <c r="E38" i="13" s="1"/>
  <c r="E10" i="13"/>
  <c r="AH52" i="22"/>
  <c r="AH36" i="22" s="1"/>
  <c r="AH37" i="22" s="1"/>
  <c r="AH38" i="22" s="1"/>
  <c r="AO52" i="27"/>
  <c r="AO36" i="27" s="1"/>
  <c r="AO37" i="27" s="1"/>
  <c r="AO38" i="27" s="1"/>
  <c r="AG46" i="25"/>
  <c r="AG52" i="25" s="1"/>
  <c r="AG36" i="25" s="1"/>
  <c r="AG37" i="25" s="1"/>
  <c r="AG38" i="25" s="1"/>
  <c r="AY46" i="17"/>
  <c r="AY52" i="17" s="1"/>
  <c r="AY36" i="17" s="1"/>
  <c r="AY37" i="17" s="1"/>
  <c r="AY38" i="17" s="1"/>
  <c r="T52" i="17"/>
  <c r="T36" i="17" s="1"/>
  <c r="T37" i="17" s="1"/>
  <c r="T38" i="17" s="1"/>
  <c r="BA46" i="25"/>
  <c r="BA52" i="25" s="1"/>
  <c r="BA36" i="25" s="1"/>
  <c r="BA37" i="25" s="1"/>
  <c r="BA38" i="25" s="1"/>
  <c r="BB46" i="27"/>
  <c r="BB52" i="27" s="1"/>
  <c r="BB36" i="27" s="1"/>
  <c r="BB37" i="27" s="1"/>
  <c r="BB38" i="27" s="1"/>
  <c r="BY46" i="25"/>
  <c r="BY52" i="25" s="1"/>
  <c r="BY36" i="25" s="1"/>
  <c r="BY37" i="25" s="1"/>
  <c r="BY38" i="25" s="1"/>
  <c r="P46" i="25"/>
  <c r="P52" i="25" s="1"/>
  <c r="P36" i="25" s="1"/>
  <c r="P37" i="25" s="1"/>
  <c r="P38" i="25" s="1"/>
  <c r="V52" i="17"/>
  <c r="V36" i="17" s="1"/>
  <c r="V37" i="17" s="1"/>
  <c r="V38" i="17" s="1"/>
  <c r="BP52" i="22"/>
  <c r="BP36" i="22" s="1"/>
  <c r="BP37" i="22" s="1"/>
  <c r="BP38" i="22" s="1"/>
  <c r="W46" i="22"/>
  <c r="W52" i="22" s="1"/>
  <c r="W36" i="22" s="1"/>
  <c r="W37" i="22" s="1"/>
  <c r="W38" i="22" s="1"/>
  <c r="K35" i="19"/>
  <c r="K43" i="19" s="1"/>
  <c r="K46" i="19" s="1"/>
  <c r="K52" i="19" s="1"/>
  <c r="K36" i="19" s="1"/>
  <c r="K37" i="19" s="1"/>
  <c r="K38" i="19" s="1"/>
  <c r="K10" i="19"/>
  <c r="H46" i="17"/>
  <c r="H52" i="17" s="1"/>
  <c r="H36" i="17" s="1"/>
  <c r="H37" i="17" s="1"/>
  <c r="H38" i="17" s="1"/>
  <c r="M35" i="13"/>
  <c r="M43" i="13" s="1"/>
  <c r="M46" i="13" s="1"/>
  <c r="M52" i="13" s="1"/>
  <c r="M36" i="13" s="1"/>
  <c r="M37" i="13" s="1"/>
  <c r="M38" i="13" s="1"/>
  <c r="M39" i="13" s="1"/>
  <c r="M49" i="13" s="1"/>
  <c r="M50" i="13" s="1"/>
  <c r="M51" i="13" s="1"/>
  <c r="M53" i="13" s="1"/>
  <c r="M55" i="13" s="1"/>
  <c r="M10" i="13"/>
  <c r="BP52" i="19"/>
  <c r="BP36" i="19" s="1"/>
  <c r="BP37" i="19" s="1"/>
  <c r="BP38" i="19" s="1"/>
  <c r="BK46" i="20"/>
  <c r="BK52" i="20" s="1"/>
  <c r="BK36" i="20" s="1"/>
  <c r="BK37" i="20" s="1"/>
  <c r="BK38" i="20" s="1"/>
  <c r="AI46" i="13"/>
  <c r="AI52" i="13" s="1"/>
  <c r="AI36" i="13" s="1"/>
  <c r="AI37" i="13" s="1"/>
  <c r="AI38" i="13" s="1"/>
  <c r="D46" i="25"/>
  <c r="D52" i="25" s="1"/>
  <c r="D36" i="25" s="1"/>
  <c r="D37" i="25" s="1"/>
  <c r="D38" i="25" s="1"/>
  <c r="BX46" i="27"/>
  <c r="BX52" i="27" s="1"/>
  <c r="BX36" i="27" s="1"/>
  <c r="BX37" i="27" s="1"/>
  <c r="BX38" i="27" s="1"/>
  <c r="AS52" i="13"/>
  <c r="AS36" i="13" s="1"/>
  <c r="AS37" i="13" s="1"/>
  <c r="AS38" i="13" s="1"/>
  <c r="F35" i="13"/>
  <c r="F43" i="13" s="1"/>
  <c r="F46" i="13" s="1"/>
  <c r="F52" i="13" s="1"/>
  <c r="F36" i="13" s="1"/>
  <c r="F37" i="13" s="1"/>
  <c r="F38" i="13" s="1"/>
  <c r="F10" i="13"/>
  <c r="AO52" i="17"/>
  <c r="AO36" i="17" s="1"/>
  <c r="AO37" i="17" s="1"/>
  <c r="AO38" i="17" s="1"/>
  <c r="AF52" i="13"/>
  <c r="AF36" i="13" s="1"/>
  <c r="AF37" i="13" s="1"/>
  <c r="AF38" i="13" s="1"/>
  <c r="CB46" i="13"/>
  <c r="CB52" i="13" s="1"/>
  <c r="CB36" i="13" s="1"/>
  <c r="CB37" i="13" s="1"/>
  <c r="CB38" i="13" s="1"/>
  <c r="CB39" i="13" s="1"/>
  <c r="CB49" i="13" s="1"/>
  <c r="CB50" i="13" s="1"/>
  <c r="CB51" i="13" s="1"/>
  <c r="CB53" i="13" s="1"/>
  <c r="CB55" i="13" s="1"/>
  <c r="BZ46" i="13"/>
  <c r="CB52" i="25"/>
  <c r="CB36" i="25" s="1"/>
  <c r="CB37" i="25" s="1"/>
  <c r="CB38" i="25" s="1"/>
  <c r="CB39" i="25" s="1"/>
  <c r="CB49" i="25" s="1"/>
  <c r="CB50" i="25" s="1"/>
  <c r="CB51" i="25" s="1"/>
  <c r="CB53" i="25" s="1"/>
  <c r="CB55" i="25" s="1"/>
  <c r="BU46" i="13"/>
  <c r="BU52" i="13" s="1"/>
  <c r="BU36" i="13" s="1"/>
  <c r="BU37" i="13" s="1"/>
  <c r="BU38" i="13" s="1"/>
  <c r="BG46" i="27"/>
  <c r="BG52" i="27" s="1"/>
  <c r="BG36" i="27" s="1"/>
  <c r="BG37" i="27" s="1"/>
  <c r="BG38" i="27" s="1"/>
  <c r="H35" i="13"/>
  <c r="H43" i="13" s="1"/>
  <c r="H46" i="13" s="1"/>
  <c r="H52" i="13" s="1"/>
  <c r="H36" i="13" s="1"/>
  <c r="H37" i="13" s="1"/>
  <c r="H38" i="13" s="1"/>
  <c r="H10" i="13"/>
  <c r="BF46" i="22"/>
  <c r="BF52" i="22" s="1"/>
  <c r="BF36" i="22" s="1"/>
  <c r="BF37" i="22" s="1"/>
  <c r="BF38" i="22" s="1"/>
  <c r="J35" i="27"/>
  <c r="J43" i="27" s="1"/>
  <c r="J46" i="27" s="1"/>
  <c r="J52" i="27" s="1"/>
  <c r="J36" i="27" s="1"/>
  <c r="J37" i="27" s="1"/>
  <c r="J38" i="27" s="1"/>
  <c r="J39" i="27" s="1"/>
  <c r="J49" i="27" s="1"/>
  <c r="J50" i="27" s="1"/>
  <c r="J51" i="27" s="1"/>
  <c r="J53" i="27" s="1"/>
  <c r="J55" i="27" s="1"/>
  <c r="J10" i="27"/>
  <c r="AM52" i="13"/>
  <c r="AM36" i="13" s="1"/>
  <c r="AM37" i="13" s="1"/>
  <c r="AM38" i="13" s="1"/>
  <c r="C10" i="17"/>
  <c r="AX46" i="17"/>
  <c r="AX52" i="17" s="1"/>
  <c r="AX36" i="17" s="1"/>
  <c r="AX37" i="17" s="1"/>
  <c r="AX38" i="17" s="1"/>
  <c r="AS52" i="27"/>
  <c r="AS36" i="27" s="1"/>
  <c r="AS37" i="27" s="1"/>
  <c r="AS38" i="27" s="1"/>
  <c r="AL46" i="22"/>
  <c r="AL52" i="22" s="1"/>
  <c r="AL36" i="22" s="1"/>
  <c r="AL37" i="22" s="1"/>
  <c r="AL38" i="22" s="1"/>
  <c r="AL39" i="22" s="1"/>
  <c r="AL49" i="22" s="1"/>
  <c r="AL50" i="22" s="1"/>
  <c r="AL51" i="22" s="1"/>
  <c r="AL53" i="22" s="1"/>
  <c r="AL55" i="22" s="1"/>
  <c r="AY52" i="20"/>
  <c r="AY36" i="20" s="1"/>
  <c r="AY37" i="20" s="1"/>
  <c r="AY38" i="20" s="1"/>
  <c r="AN46" i="19"/>
  <c r="AN52" i="19" s="1"/>
  <c r="AN36" i="19" s="1"/>
  <c r="AN37" i="19" s="1"/>
  <c r="AN38" i="19" s="1"/>
  <c r="AD46" i="19"/>
  <c r="AD52" i="19" s="1"/>
  <c r="AD36" i="19" s="1"/>
  <c r="AD37" i="19" s="1"/>
  <c r="AD38" i="19" s="1"/>
  <c r="CA46" i="22"/>
  <c r="CA52" i="22" s="1"/>
  <c r="CA36" i="22" s="1"/>
  <c r="CA37" i="22" s="1"/>
  <c r="CA38" i="22" s="1"/>
  <c r="BO46" i="20"/>
  <c r="BO52" i="20" s="1"/>
  <c r="BO36" i="20" s="1"/>
  <c r="BO37" i="20" s="1"/>
  <c r="BO38" i="20" s="1"/>
  <c r="E46" i="22"/>
  <c r="E52" i="22" s="1"/>
  <c r="E36" i="22" s="1"/>
  <c r="E37" i="22" s="1"/>
  <c r="E38" i="22" s="1"/>
  <c r="AN46" i="22"/>
  <c r="AN52" i="22" s="1"/>
  <c r="AN36" i="22" s="1"/>
  <c r="AN37" i="22" s="1"/>
  <c r="AN38" i="22" s="1"/>
  <c r="W46" i="25"/>
  <c r="W52" i="25" s="1"/>
  <c r="W36" i="25" s="1"/>
  <c r="W37" i="25" s="1"/>
  <c r="W38" i="25" s="1"/>
  <c r="AW46" i="27"/>
  <c r="AW52" i="27" s="1"/>
  <c r="AW36" i="27" s="1"/>
  <c r="AW37" i="27" s="1"/>
  <c r="AW38" i="27" s="1"/>
  <c r="BY46" i="20"/>
  <c r="BY52" i="20" s="1"/>
  <c r="BY36" i="20" s="1"/>
  <c r="BY37" i="20" s="1"/>
  <c r="BY38" i="20" s="1"/>
  <c r="AX46" i="25"/>
  <c r="AX52" i="25" s="1"/>
  <c r="AX36" i="25" s="1"/>
  <c r="AX37" i="25" s="1"/>
  <c r="AX38" i="25" s="1"/>
  <c r="AW46" i="22"/>
  <c r="AW52" i="22" s="1"/>
  <c r="AW36" i="22" s="1"/>
  <c r="AW37" i="22" s="1"/>
  <c r="AW38" i="22" s="1"/>
  <c r="BK46" i="25"/>
  <c r="BK52" i="25" s="1"/>
  <c r="BK36" i="25" s="1"/>
  <c r="BK37" i="25" s="1"/>
  <c r="BK38" i="25" s="1"/>
  <c r="C35" i="25"/>
  <c r="C43" i="25" s="1"/>
  <c r="C46" i="25" s="1"/>
  <c r="C52" i="25" s="1"/>
  <c r="C36" i="25" s="1"/>
  <c r="C37" i="25" s="1"/>
  <c r="C38" i="25" s="1"/>
  <c r="C10" i="25"/>
  <c r="U46" i="20"/>
  <c r="U52" i="20" s="1"/>
  <c r="U36" i="20" s="1"/>
  <c r="U37" i="20" s="1"/>
  <c r="U38" i="20" s="1"/>
  <c r="BW52" i="27"/>
  <c r="BW36" i="27" s="1"/>
  <c r="BW37" i="27" s="1"/>
  <c r="BW38" i="27" s="1"/>
  <c r="CA52" i="13"/>
  <c r="CA36" i="13" s="1"/>
  <c r="CA37" i="13" s="1"/>
  <c r="CA38" i="13" s="1"/>
  <c r="E35" i="19"/>
  <c r="E43" i="19" s="1"/>
  <c r="E46" i="19" s="1"/>
  <c r="E52" i="19" s="1"/>
  <c r="E36" i="19" s="1"/>
  <c r="E37" i="19" s="1"/>
  <c r="E38" i="19" s="1"/>
  <c r="E10" i="19"/>
  <c r="I10" i="20"/>
  <c r="I35" i="20"/>
  <c r="I43" i="20" s="1"/>
  <c r="I46" i="20" s="1"/>
  <c r="I52" i="20" s="1"/>
  <c r="I36" i="20" s="1"/>
  <c r="I37" i="20" s="1"/>
  <c r="I38" i="20" s="1"/>
  <c r="W52" i="27"/>
  <c r="W36" i="27" s="1"/>
  <c r="W37" i="27" s="1"/>
  <c r="W38" i="27" s="1"/>
  <c r="BJ52" i="17"/>
  <c r="BJ36" i="17" s="1"/>
  <c r="BJ37" i="17" s="1"/>
  <c r="BJ38" i="17" s="1"/>
  <c r="W46" i="13"/>
  <c r="W52" i="13" s="1"/>
  <c r="W36" i="13" s="1"/>
  <c r="W37" i="13" s="1"/>
  <c r="W38" i="13" s="1"/>
  <c r="C35" i="27"/>
  <c r="C43" i="27" s="1"/>
  <c r="C46" i="27" s="1"/>
  <c r="C52" i="27" s="1"/>
  <c r="C36" i="27" s="1"/>
  <c r="C37" i="27" s="1"/>
  <c r="C38" i="27" s="1"/>
  <c r="C10" i="27"/>
  <c r="AM46" i="27"/>
  <c r="AM52" i="27" s="1"/>
  <c r="AM36" i="27" s="1"/>
  <c r="AM37" i="27" s="1"/>
  <c r="AM38" i="27" s="1"/>
  <c r="AG46" i="17"/>
  <c r="AG52" i="17" s="1"/>
  <c r="AG36" i="17" s="1"/>
  <c r="AG37" i="17" s="1"/>
  <c r="AG38" i="17" s="1"/>
  <c r="AL46" i="20"/>
  <c r="AL52" i="20" s="1"/>
  <c r="AL36" i="20" s="1"/>
  <c r="AL37" i="20" s="1"/>
  <c r="AL38" i="20" s="1"/>
  <c r="AL39" i="20" s="1"/>
  <c r="AL49" i="20" s="1"/>
  <c r="AL50" i="20" s="1"/>
  <c r="AL51" i="20" s="1"/>
  <c r="AL53" i="20" s="1"/>
  <c r="AL55" i="20" s="1"/>
  <c r="AJ46" i="27"/>
  <c r="AJ52" i="27" s="1"/>
  <c r="AJ36" i="27" s="1"/>
  <c r="AJ37" i="27" s="1"/>
  <c r="AJ38" i="27" s="1"/>
  <c r="L10" i="19"/>
  <c r="C10" i="20"/>
  <c r="BG46" i="19"/>
  <c r="BG52" i="19" s="1"/>
  <c r="BG36" i="19" s="1"/>
  <c r="BG37" i="19" s="1"/>
  <c r="BG38" i="19" s="1"/>
  <c r="J46" i="19"/>
  <c r="J52" i="19" s="1"/>
  <c r="J36" i="19" s="1"/>
  <c r="J37" i="19" s="1"/>
  <c r="J38" i="19" s="1"/>
  <c r="J39" i="19" s="1"/>
  <c r="J49" i="19" s="1"/>
  <c r="J50" i="19" s="1"/>
  <c r="J51" i="19" s="1"/>
  <c r="J53" i="19" s="1"/>
  <c r="J55" i="19" s="1"/>
  <c r="Z46" i="22"/>
  <c r="Z52" i="22" s="1"/>
  <c r="Z36" i="22" s="1"/>
  <c r="Z37" i="22" s="1"/>
  <c r="Z38" i="22" s="1"/>
  <c r="B46" i="25"/>
  <c r="B52" i="25" s="1"/>
  <c r="B36" i="25" s="1"/>
  <c r="B37" i="25" s="1"/>
  <c r="B38" i="25" s="1"/>
  <c r="L10" i="22"/>
  <c r="R52" i="19"/>
  <c r="R36" i="19" s="1"/>
  <c r="R37" i="19" s="1"/>
  <c r="R38" i="19" s="1"/>
  <c r="T46" i="25"/>
  <c r="T52" i="25" s="1"/>
  <c r="T36" i="25" s="1"/>
  <c r="T37" i="25" s="1"/>
  <c r="T38" i="25" s="1"/>
  <c r="K10" i="20"/>
  <c r="BH52" i="17"/>
  <c r="BH36" i="17" s="1"/>
  <c r="BH37" i="17" s="1"/>
  <c r="BH38" i="17" s="1"/>
  <c r="H10" i="27"/>
  <c r="BJ46" i="25"/>
  <c r="BJ52" i="25" s="1"/>
  <c r="BJ36" i="25" s="1"/>
  <c r="BJ37" i="25" s="1"/>
  <c r="BJ38" i="25" s="1"/>
  <c r="I46" i="17"/>
  <c r="I52" i="17" s="1"/>
  <c r="I36" i="17" s="1"/>
  <c r="I37" i="17" s="1"/>
  <c r="I38" i="17" s="1"/>
  <c r="J10" i="20"/>
  <c r="L46" i="27"/>
  <c r="L52" i="27" s="1"/>
  <c r="L36" i="27" s="1"/>
  <c r="L37" i="27" s="1"/>
  <c r="L38" i="27" s="1"/>
  <c r="AL46" i="13"/>
  <c r="AL52" i="13" s="1"/>
  <c r="AL36" i="13" s="1"/>
  <c r="AL37" i="13" s="1"/>
  <c r="AL38" i="13" s="1"/>
  <c r="AL39" i="13" s="1"/>
  <c r="AL49" i="13" s="1"/>
  <c r="AL50" i="13" s="1"/>
  <c r="AL51" i="13" s="1"/>
  <c r="AL53" i="13" s="1"/>
  <c r="AL55" i="13" s="1"/>
  <c r="BV52" i="25"/>
  <c r="BV36" i="25" s="1"/>
  <c r="BV37" i="25" s="1"/>
  <c r="BV38" i="25" s="1"/>
  <c r="AY46" i="22"/>
  <c r="AY52" i="22" s="1"/>
  <c r="AY36" i="22" s="1"/>
  <c r="AY37" i="22" s="1"/>
  <c r="AY38" i="22" s="1"/>
  <c r="BA46" i="19"/>
  <c r="BA52" i="19" s="1"/>
  <c r="BA36" i="19" s="1"/>
  <c r="BA37" i="19" s="1"/>
  <c r="BA38" i="19" s="1"/>
  <c r="AV46" i="25"/>
  <c r="AV52" i="25" s="1"/>
  <c r="AV36" i="25" s="1"/>
  <c r="AV37" i="25" s="1"/>
  <c r="AV38" i="25" s="1"/>
  <c r="AH52" i="19"/>
  <c r="AH36" i="19" s="1"/>
  <c r="AH37" i="19" s="1"/>
  <c r="AH38" i="19" s="1"/>
  <c r="BZ46" i="17"/>
  <c r="BZ52" i="17" s="1"/>
  <c r="BZ36" i="17" s="1"/>
  <c r="BZ37" i="17" s="1"/>
  <c r="BZ38" i="17" s="1"/>
  <c r="Z52" i="20"/>
  <c r="Z36" i="20" s="1"/>
  <c r="Z37" i="20" s="1"/>
  <c r="Z38" i="20" s="1"/>
  <c r="BM46" i="17"/>
  <c r="BM52" i="17" s="1"/>
  <c r="BM36" i="17" s="1"/>
  <c r="BM37" i="17" s="1"/>
  <c r="BM38" i="17" s="1"/>
  <c r="BV46" i="19"/>
  <c r="BV52" i="19" s="1"/>
  <c r="BV36" i="19" s="1"/>
  <c r="BV37" i="19" s="1"/>
  <c r="BV38" i="19" s="1"/>
  <c r="BU52" i="25"/>
  <c r="BU36" i="25" s="1"/>
  <c r="BU37" i="25" s="1"/>
  <c r="BU38" i="25" s="1"/>
  <c r="F35" i="19"/>
  <c r="F43" i="19" s="1"/>
  <c r="F46" i="19" s="1"/>
  <c r="F52" i="19" s="1"/>
  <c r="F36" i="19" s="1"/>
  <c r="F37" i="19" s="1"/>
  <c r="F38" i="19" s="1"/>
  <c r="F10" i="19"/>
  <c r="AF46" i="20"/>
  <c r="AF52" i="20" s="1"/>
  <c r="AF36" i="20" s="1"/>
  <c r="AF37" i="20" s="1"/>
  <c r="AF38" i="20" s="1"/>
  <c r="AU46" i="19"/>
  <c r="AU52" i="19" s="1"/>
  <c r="AU36" i="19" s="1"/>
  <c r="AU37" i="19" s="1"/>
  <c r="AU38" i="19" s="1"/>
  <c r="CC52" i="25"/>
  <c r="CC36" i="25" s="1"/>
  <c r="CC37" i="25" s="1"/>
  <c r="CC38" i="25" s="1"/>
  <c r="E10" i="25"/>
  <c r="E35" i="25"/>
  <c r="E43" i="25" s="1"/>
  <c r="E46" i="25" s="1"/>
  <c r="E52" i="25" s="1"/>
  <c r="E36" i="25" s="1"/>
  <c r="E37" i="25" s="1"/>
  <c r="E38" i="25" s="1"/>
  <c r="F10" i="25"/>
  <c r="F35" i="25"/>
  <c r="F43" i="25" s="1"/>
  <c r="F46" i="25" s="1"/>
  <c r="F52" i="25" s="1"/>
  <c r="F36" i="25" s="1"/>
  <c r="F37" i="25" s="1"/>
  <c r="F38" i="25" s="1"/>
  <c r="BB46" i="25"/>
  <c r="BB52" i="25" s="1"/>
  <c r="BB36" i="25" s="1"/>
  <c r="BB37" i="25" s="1"/>
  <c r="BB38" i="25" s="1"/>
  <c r="BW46" i="19"/>
  <c r="BW52" i="19" s="1"/>
  <c r="BW36" i="19" s="1"/>
  <c r="BW37" i="19" s="1"/>
  <c r="BW38" i="19" s="1"/>
  <c r="BO46" i="22"/>
  <c r="BO52" i="22" s="1"/>
  <c r="BO36" i="22" s="1"/>
  <c r="BO37" i="22" s="1"/>
  <c r="BO38" i="22" s="1"/>
  <c r="BY46" i="27"/>
  <c r="BY52" i="27" s="1"/>
  <c r="BY36" i="27" s="1"/>
  <c r="BY37" i="27" s="1"/>
  <c r="BY38" i="27" s="1"/>
  <c r="AV52" i="22"/>
  <c r="AV36" i="22" s="1"/>
  <c r="AV37" i="22" s="1"/>
  <c r="AV38" i="22" s="1"/>
  <c r="AF52" i="22"/>
  <c r="AF36" i="22" s="1"/>
  <c r="AF37" i="22" s="1"/>
  <c r="AF38" i="22" s="1"/>
  <c r="AY52" i="25"/>
  <c r="AY36" i="25" s="1"/>
  <c r="AY37" i="25" s="1"/>
  <c r="AY38" i="25" s="1"/>
  <c r="BO52" i="25"/>
  <c r="BO36" i="25" s="1"/>
  <c r="BO37" i="25" s="1"/>
  <c r="BO38" i="25" s="1"/>
  <c r="AA52" i="19"/>
  <c r="AA36" i="19" s="1"/>
  <c r="AA37" i="19" s="1"/>
  <c r="AA38" i="19" s="1"/>
  <c r="D35" i="17"/>
  <c r="D43" i="17" s="1"/>
  <c r="D46" i="17" s="1"/>
  <c r="D52" i="17" s="1"/>
  <c r="D36" i="17" s="1"/>
  <c r="D37" i="17" s="1"/>
  <c r="D38" i="17" s="1"/>
  <c r="D10" i="17"/>
  <c r="BK52" i="17"/>
  <c r="BK36" i="17" s="1"/>
  <c r="BK37" i="17" s="1"/>
  <c r="BK38" i="17" s="1"/>
  <c r="D10" i="22"/>
  <c r="BO52" i="19"/>
  <c r="BO36" i="19" s="1"/>
  <c r="BO37" i="19" s="1"/>
  <c r="BO38" i="19" s="1"/>
  <c r="V52" i="22"/>
  <c r="V36" i="22" s="1"/>
  <c r="V37" i="22" s="1"/>
  <c r="V38" i="22" s="1"/>
  <c r="AJ52" i="13"/>
  <c r="AJ36" i="13" s="1"/>
  <c r="AJ37" i="13" s="1"/>
  <c r="AJ38" i="13" s="1"/>
  <c r="R52" i="20"/>
  <c r="R36" i="20" s="1"/>
  <c r="R37" i="20" s="1"/>
  <c r="R38" i="20" s="1"/>
  <c r="BW52" i="22"/>
  <c r="BW36" i="22" s="1"/>
  <c r="BW37" i="22" s="1"/>
  <c r="BW38" i="22" s="1"/>
  <c r="I10" i="25"/>
  <c r="M10" i="25"/>
  <c r="M35" i="25"/>
  <c r="M43" i="25" s="1"/>
  <c r="M46" i="25" s="1"/>
  <c r="M52" i="25" s="1"/>
  <c r="M36" i="25" s="1"/>
  <c r="M37" i="25" s="1"/>
  <c r="M38" i="25" s="1"/>
  <c r="J10" i="22"/>
  <c r="AE46" i="20"/>
  <c r="AE52" i="20" s="1"/>
  <c r="AE36" i="20" s="1"/>
  <c r="AE37" i="20" s="1"/>
  <c r="AE38" i="20" s="1"/>
  <c r="AM46" i="19"/>
  <c r="AM52" i="19" s="1"/>
  <c r="AM36" i="19" s="1"/>
  <c r="AM37" i="19" s="1"/>
  <c r="AM38" i="19" s="1"/>
  <c r="BC52" i="17"/>
  <c r="BC36" i="17" s="1"/>
  <c r="BC37" i="17" s="1"/>
  <c r="BC38" i="17" s="1"/>
  <c r="AW46" i="20"/>
  <c r="AW52" i="20" s="1"/>
  <c r="AW36" i="20" s="1"/>
  <c r="AW37" i="20" s="1"/>
  <c r="AW38" i="20" s="1"/>
  <c r="AF46" i="19"/>
  <c r="AF52" i="19" s="1"/>
  <c r="AF36" i="19" s="1"/>
  <c r="AF37" i="19" s="1"/>
  <c r="AF38" i="19" s="1"/>
  <c r="AU46" i="27"/>
  <c r="AU52" i="27" s="1"/>
  <c r="AU36" i="27" s="1"/>
  <c r="AU37" i="27" s="1"/>
  <c r="AU38" i="27" s="1"/>
  <c r="AO52" i="22"/>
  <c r="AO36" i="22" s="1"/>
  <c r="AO37" i="22" s="1"/>
  <c r="AO38" i="22" s="1"/>
  <c r="AX46" i="27"/>
  <c r="AX52" i="27" s="1"/>
  <c r="AX36" i="27" s="1"/>
  <c r="AX37" i="27" s="1"/>
  <c r="AX38" i="27" s="1"/>
  <c r="BT46" i="22"/>
  <c r="BT52" i="22" s="1"/>
  <c r="BT36" i="22" s="1"/>
  <c r="BT37" i="22" s="1"/>
  <c r="BT38" i="22" s="1"/>
  <c r="BA46" i="13"/>
  <c r="BA52" i="13" s="1"/>
  <c r="BA36" i="13" s="1"/>
  <c r="BA37" i="13" s="1"/>
  <c r="BA38" i="13" s="1"/>
  <c r="BT46" i="19"/>
  <c r="BT52" i="19" s="1"/>
  <c r="BT36" i="19" s="1"/>
  <c r="BT37" i="19" s="1"/>
  <c r="BT38" i="19" s="1"/>
  <c r="S46" i="17"/>
  <c r="S52" i="17" s="1"/>
  <c r="S36" i="17" s="1"/>
  <c r="S37" i="17" s="1"/>
  <c r="S38" i="17" s="1"/>
  <c r="BO46" i="13"/>
  <c r="BO52" i="13" s="1"/>
  <c r="BO36" i="13" s="1"/>
  <c r="BO37" i="13" s="1"/>
  <c r="BO38" i="13" s="1"/>
  <c r="G10" i="19"/>
  <c r="CC52" i="13"/>
  <c r="CC36" i="13" s="1"/>
  <c r="CC37" i="13" s="1"/>
  <c r="CC38" i="13" s="1"/>
  <c r="K35" i="25"/>
  <c r="K43" i="25" s="1"/>
  <c r="K46" i="25" s="1"/>
  <c r="K52" i="25" s="1"/>
  <c r="K36" i="25" s="1"/>
  <c r="K37" i="25" s="1"/>
  <c r="K38" i="25" s="1"/>
  <c r="K10" i="25"/>
  <c r="S46" i="13"/>
  <c r="S52" i="13" s="1"/>
  <c r="S36" i="13" s="1"/>
  <c r="S37" i="13" s="1"/>
  <c r="S38" i="13" s="1"/>
  <c r="W46" i="17"/>
  <c r="W52" i="17" s="1"/>
  <c r="W36" i="17" s="1"/>
  <c r="W37" i="17" s="1"/>
  <c r="W38" i="17" s="1"/>
  <c r="Q52" i="25"/>
  <c r="Q36" i="25" s="1"/>
  <c r="Q37" i="25" s="1"/>
  <c r="Q38" i="25" s="1"/>
  <c r="G35" i="27"/>
  <c r="G43" i="27" s="1"/>
  <c r="G46" i="27" s="1"/>
  <c r="G52" i="27" s="1"/>
  <c r="G36" i="27" s="1"/>
  <c r="G37" i="27" s="1"/>
  <c r="G38" i="27" s="1"/>
  <c r="G10" i="27"/>
  <c r="BC52" i="19"/>
  <c r="BC36" i="19" s="1"/>
  <c r="BC37" i="19" s="1"/>
  <c r="BC38" i="19" s="1"/>
  <c r="AM46" i="20"/>
  <c r="AM52" i="20" s="1"/>
  <c r="AM36" i="20" s="1"/>
  <c r="AM37" i="20" s="1"/>
  <c r="AM38" i="20" s="1"/>
  <c r="AA52" i="17"/>
  <c r="AA36" i="17" s="1"/>
  <c r="AA37" i="17" s="1"/>
  <c r="AA38" i="17" s="1"/>
  <c r="AR52" i="17"/>
  <c r="AR36" i="17" s="1"/>
  <c r="AR37" i="17" s="1"/>
  <c r="AR38" i="17" s="1"/>
  <c r="AR46" i="27"/>
  <c r="AR52" i="27" s="1"/>
  <c r="AR36" i="27" s="1"/>
  <c r="AR37" i="27" s="1"/>
  <c r="AR38" i="27" s="1"/>
  <c r="AI46" i="25"/>
  <c r="AI52" i="25" s="1"/>
  <c r="AI36" i="25" s="1"/>
  <c r="AI37" i="25" s="1"/>
  <c r="AI38" i="25" s="1"/>
  <c r="AZ46" i="22"/>
  <c r="AZ52" i="22" s="1"/>
  <c r="AZ36" i="22" s="1"/>
  <c r="AZ37" i="22" s="1"/>
  <c r="AZ38" i="22" s="1"/>
  <c r="AZ39" i="22" s="1"/>
  <c r="AZ49" i="22" s="1"/>
  <c r="AZ50" i="22" s="1"/>
  <c r="AZ51" i="22" s="1"/>
  <c r="AZ53" i="22" s="1"/>
  <c r="AZ55" i="22" s="1"/>
  <c r="AN52" i="25"/>
  <c r="AN36" i="25" s="1"/>
  <c r="AN37" i="25" s="1"/>
  <c r="AN38" i="25" s="1"/>
  <c r="P46" i="19"/>
  <c r="P52" i="19" s="1"/>
  <c r="P36" i="19" s="1"/>
  <c r="P37" i="19" s="1"/>
  <c r="P38" i="19" s="1"/>
  <c r="L46" i="19"/>
  <c r="L52" i="19" s="1"/>
  <c r="L36" i="19" s="1"/>
  <c r="L37" i="19" s="1"/>
  <c r="L38" i="19" s="1"/>
  <c r="C46" i="20"/>
  <c r="C52" i="20" s="1"/>
  <c r="C36" i="20" s="1"/>
  <c r="C37" i="20" s="1"/>
  <c r="C38" i="20" s="1"/>
  <c r="J10" i="19"/>
  <c r="Q46" i="19"/>
  <c r="Q52" i="19" s="1"/>
  <c r="Q36" i="19" s="1"/>
  <c r="Q37" i="19" s="1"/>
  <c r="Q38" i="19" s="1"/>
  <c r="R52" i="22"/>
  <c r="R36" i="22" s="1"/>
  <c r="R37" i="22" s="1"/>
  <c r="R38" i="22" s="1"/>
  <c r="AT46" i="13"/>
  <c r="AT52" i="13" s="1"/>
  <c r="AT36" i="13" s="1"/>
  <c r="AT37" i="13" s="1"/>
  <c r="AT38" i="13" s="1"/>
  <c r="U52" i="17"/>
  <c r="U36" i="17" s="1"/>
  <c r="U37" i="17" s="1"/>
  <c r="U38" i="17" s="1"/>
  <c r="E10" i="17"/>
  <c r="H46" i="27"/>
  <c r="H52" i="27" s="1"/>
  <c r="H36" i="27" s="1"/>
  <c r="H37" i="27" s="1"/>
  <c r="H38" i="27" s="1"/>
  <c r="F46" i="17"/>
  <c r="F52" i="17" s="1"/>
  <c r="F36" i="17" s="1"/>
  <c r="F37" i="17" s="1"/>
  <c r="F38" i="17" s="1"/>
  <c r="BZ46" i="25"/>
  <c r="BZ52" i="25" s="1"/>
  <c r="BZ36" i="25" s="1"/>
  <c r="BZ37" i="25" s="1"/>
  <c r="BZ38" i="25" s="1"/>
  <c r="BL52" i="17"/>
  <c r="BL36" i="17" s="1"/>
  <c r="BL37" i="17" s="1"/>
  <c r="BL38" i="17" s="1"/>
  <c r="B46" i="17"/>
  <c r="B52" i="17" s="1"/>
  <c r="B36" i="17" s="1"/>
  <c r="B37" i="17" s="1"/>
  <c r="B38" i="17" s="1"/>
  <c r="AX46" i="13"/>
  <c r="AX52" i="13" s="1"/>
  <c r="AX36" i="13" s="1"/>
  <c r="AX37" i="13" s="1"/>
  <c r="AX38" i="13" s="1"/>
  <c r="I46" i="19"/>
  <c r="I52" i="19" s="1"/>
  <c r="I36" i="19" s="1"/>
  <c r="I37" i="19" s="1"/>
  <c r="I38" i="19" s="1"/>
  <c r="AE46" i="13"/>
  <c r="AE52" i="13" s="1"/>
  <c r="AE36" i="13" s="1"/>
  <c r="AE37" i="13" s="1"/>
  <c r="AE38" i="13" s="1"/>
  <c r="BZ52" i="13"/>
  <c r="BZ36" i="13" s="1"/>
  <c r="BZ37" i="13" s="1"/>
  <c r="BZ38" i="13" s="1"/>
  <c r="BI46" i="13"/>
  <c r="BI52" i="13" s="1"/>
  <c r="BI36" i="13" s="1"/>
  <c r="BI37" i="13" s="1"/>
  <c r="BI38" i="13" s="1"/>
  <c r="CE52" i="27"/>
  <c r="CE36" i="27" s="1"/>
  <c r="CE37" i="27" s="1"/>
  <c r="CE38" i="27" s="1"/>
  <c r="J35" i="13"/>
  <c r="J43" i="13" s="1"/>
  <c r="J46" i="13" s="1"/>
  <c r="J52" i="13" s="1"/>
  <c r="J36" i="13" s="1"/>
  <c r="J37" i="13" s="1"/>
  <c r="J38" i="13" s="1"/>
  <c r="J39" i="13" s="1"/>
  <c r="J49" i="13" s="1"/>
  <c r="J50" i="13" s="1"/>
  <c r="J51" i="13" s="1"/>
  <c r="J53" i="13" s="1"/>
  <c r="J55" i="13" s="1"/>
  <c r="J10" i="13"/>
  <c r="F46" i="27"/>
  <c r="F52" i="27" s="1"/>
  <c r="F36" i="27" s="1"/>
  <c r="F37" i="27" s="1"/>
  <c r="F38" i="27" s="1"/>
  <c r="K35" i="22"/>
  <c r="K43" i="22" s="1"/>
  <c r="K46" i="22" s="1"/>
  <c r="K52" i="22" s="1"/>
  <c r="K36" i="22" s="1"/>
  <c r="K37" i="22" s="1"/>
  <c r="K38" i="22" s="1"/>
  <c r="K10" i="22"/>
  <c r="AM52" i="22"/>
  <c r="AM36" i="22" s="1"/>
  <c r="AM37" i="22" s="1"/>
  <c r="AM38" i="22" s="1"/>
  <c r="BB46" i="17"/>
  <c r="BB52" i="17" s="1"/>
  <c r="BB36" i="17" s="1"/>
  <c r="BB37" i="17" s="1"/>
  <c r="BB38" i="17" s="1"/>
  <c r="AU46" i="22"/>
  <c r="AU52" i="22" s="1"/>
  <c r="AU36" i="22" s="1"/>
  <c r="AU37" i="22" s="1"/>
  <c r="AU38" i="22" s="1"/>
  <c r="AT46" i="27"/>
  <c r="AT52" i="27" s="1"/>
  <c r="AT36" i="27" s="1"/>
  <c r="AT37" i="27" s="1"/>
  <c r="AT38" i="27" s="1"/>
  <c r="BC52" i="27"/>
  <c r="BC36" i="27" s="1"/>
  <c r="BC37" i="27" s="1"/>
  <c r="BC38" i="27" s="1"/>
  <c r="AT46" i="19"/>
  <c r="AT52" i="19" s="1"/>
  <c r="AT36" i="19" s="1"/>
  <c r="AT37" i="19" s="1"/>
  <c r="AT38" i="19" s="1"/>
  <c r="AX46" i="22"/>
  <c r="AX52" i="22" s="1"/>
  <c r="AX36" i="22" s="1"/>
  <c r="AX37" i="22" s="1"/>
  <c r="AX38" i="22" s="1"/>
  <c r="B52" i="20"/>
  <c r="B36" i="20" s="1"/>
  <c r="B37" i="20" s="1"/>
  <c r="B38" i="20" s="1"/>
  <c r="AG46" i="13"/>
  <c r="AG52" i="13" s="1"/>
  <c r="AG36" i="13" s="1"/>
  <c r="AG37" i="13" s="1"/>
  <c r="AG38" i="13" s="1"/>
  <c r="BP46" i="13"/>
  <c r="BP52" i="13" s="1"/>
  <c r="BP36" i="13" s="1"/>
  <c r="BP37" i="13" s="1"/>
  <c r="BP38" i="13" s="1"/>
  <c r="R52" i="17"/>
  <c r="R36" i="17" s="1"/>
  <c r="R37" i="17" s="1"/>
  <c r="R38" i="17" s="1"/>
  <c r="V52" i="19"/>
  <c r="V36" i="19" s="1"/>
  <c r="V37" i="19" s="1"/>
  <c r="V38" i="19" s="1"/>
  <c r="BC52" i="22"/>
  <c r="BC36" i="22" s="1"/>
  <c r="BC37" i="22" s="1"/>
  <c r="BC38" i="22" s="1"/>
  <c r="S46" i="19"/>
  <c r="S52" i="19" s="1"/>
  <c r="S36" i="19" s="1"/>
  <c r="S37" i="19" s="1"/>
  <c r="S38" i="19" s="1"/>
  <c r="T52" i="20"/>
  <c r="T36" i="20" s="1"/>
  <c r="T37" i="20" s="1"/>
  <c r="T38" i="20" s="1"/>
  <c r="BI46" i="17"/>
  <c r="BI52" i="17" s="1"/>
  <c r="BI36" i="17" s="1"/>
  <c r="BI37" i="17" s="1"/>
  <c r="BI38" i="17" s="1"/>
  <c r="Y52" i="19"/>
  <c r="Y36" i="19" s="1"/>
  <c r="Y37" i="19" s="1"/>
  <c r="Y38" i="19" s="1"/>
  <c r="BV46" i="20"/>
  <c r="BV52" i="20" s="1"/>
  <c r="BV36" i="20" s="1"/>
  <c r="BV37" i="20" s="1"/>
  <c r="BV38" i="20" s="1"/>
  <c r="G35" i="20"/>
  <c r="G43" i="20" s="1"/>
  <c r="G46" i="20" s="1"/>
  <c r="G52" i="20" s="1"/>
  <c r="G36" i="20" s="1"/>
  <c r="G37" i="20" s="1"/>
  <c r="G38" i="20" s="1"/>
  <c r="G10" i="20"/>
  <c r="J52" i="20"/>
  <c r="J36" i="20" s="1"/>
  <c r="J37" i="20" s="1"/>
  <c r="J38" i="20" s="1"/>
  <c r="J39" i="20" s="1"/>
  <c r="J49" i="20" s="1"/>
  <c r="J50" i="20" s="1"/>
  <c r="J51" i="20" s="1"/>
  <c r="J53" i="20" s="1"/>
  <c r="J55" i="20" s="1"/>
  <c r="BW46" i="13"/>
  <c r="BW52" i="13" s="1"/>
  <c r="BW36" i="13" s="1"/>
  <c r="BW37" i="13" s="1"/>
  <c r="BW38" i="13" s="1"/>
  <c r="BH46" i="13"/>
  <c r="BH52" i="13" s="1"/>
  <c r="BH36" i="13" s="1"/>
  <c r="BH37" i="13" s="1"/>
  <c r="BH38" i="13" s="1"/>
  <c r="BM46" i="20"/>
  <c r="BM52" i="20" s="1"/>
  <c r="BM36" i="20" s="1"/>
  <c r="BM37" i="20" s="1"/>
  <c r="BM38" i="20" s="1"/>
  <c r="BQ52" i="20"/>
  <c r="BQ36" i="20" s="1"/>
  <c r="BQ37" i="20" s="1"/>
  <c r="BQ38" i="20" s="1"/>
  <c r="P52" i="13"/>
  <c r="P36" i="13" s="1"/>
  <c r="P37" i="13" s="1"/>
  <c r="P38" i="13" s="1"/>
  <c r="BG52" i="13"/>
  <c r="BG36" i="13" s="1"/>
  <c r="BG37" i="13" s="1"/>
  <c r="BG38" i="13" s="1"/>
  <c r="BY46" i="22"/>
  <c r="BY52" i="22" s="1"/>
  <c r="BY36" i="22" s="1"/>
  <c r="BY37" i="22" s="1"/>
  <c r="BY38" i="22" s="1"/>
  <c r="BU46" i="27"/>
  <c r="BU52" i="27" s="1"/>
  <c r="BU36" i="27" s="1"/>
  <c r="BU37" i="27" s="1"/>
  <c r="BU38" i="27" s="1"/>
  <c r="M10" i="27"/>
  <c r="M35" i="27"/>
  <c r="M43" i="27" s="1"/>
  <c r="M46" i="27" s="1"/>
  <c r="M52" i="27" s="1"/>
  <c r="M36" i="27" s="1"/>
  <c r="M37" i="27" s="1"/>
  <c r="M38" i="27" s="1"/>
  <c r="K35" i="17"/>
  <c r="K43" i="17" s="1"/>
  <c r="K46" i="17" s="1"/>
  <c r="K52" i="17" s="1"/>
  <c r="K36" i="17" s="1"/>
  <c r="K37" i="17" s="1"/>
  <c r="K38" i="17" s="1"/>
  <c r="K10" i="17"/>
  <c r="BM52" i="22"/>
  <c r="BM36" i="22" s="1"/>
  <c r="BM37" i="22" s="1"/>
  <c r="BM38" i="22" s="1"/>
  <c r="H10" i="19"/>
  <c r="C35" i="19"/>
  <c r="C43" i="19" s="1"/>
  <c r="C46" i="19" s="1"/>
  <c r="C10" i="19"/>
  <c r="D10" i="20"/>
  <c r="AE46" i="27"/>
  <c r="AE52" i="27" s="1"/>
  <c r="AE36" i="27" s="1"/>
  <c r="AE37" i="27" s="1"/>
  <c r="AE38" i="27" s="1"/>
  <c r="AD46" i="22"/>
  <c r="AD52" i="22" s="1"/>
  <c r="AD36" i="22" s="1"/>
  <c r="AD37" i="22" s="1"/>
  <c r="AD38" i="22" s="1"/>
  <c r="AE46" i="19"/>
  <c r="AE52" i="19" s="1"/>
  <c r="AE36" i="19" s="1"/>
  <c r="AE37" i="19" s="1"/>
  <c r="AE38" i="19" s="1"/>
  <c r="AJ46" i="17"/>
  <c r="AJ52" i="17" s="1"/>
  <c r="AJ36" i="17" s="1"/>
  <c r="AJ37" i="17" s="1"/>
  <c r="AJ38" i="17" s="1"/>
  <c r="AE46" i="25"/>
  <c r="AE52" i="25" s="1"/>
  <c r="AE36" i="25" s="1"/>
  <c r="AE37" i="25" s="1"/>
  <c r="AE38" i="25" s="1"/>
  <c r="BI52" i="22"/>
  <c r="BI36" i="22" s="1"/>
  <c r="BI37" i="22" s="1"/>
  <c r="BI38" i="22" s="1"/>
  <c r="AD46" i="27"/>
  <c r="AD52" i="27" s="1"/>
  <c r="AD36" i="27" s="1"/>
  <c r="AD37" i="27" s="1"/>
  <c r="AD38" i="27" s="1"/>
  <c r="AG52" i="20"/>
  <c r="AG36" i="20" s="1"/>
  <c r="AG37" i="20" s="1"/>
  <c r="AG38" i="20" s="1"/>
  <c r="D10" i="19"/>
  <c r="D35" i="19"/>
  <c r="D43" i="19" s="1"/>
  <c r="D46" i="19" s="1"/>
  <c r="D52" i="19" s="1"/>
  <c r="D36" i="19" s="1"/>
  <c r="D37" i="19" s="1"/>
  <c r="D38" i="19" s="1"/>
  <c r="G46" i="19"/>
  <c r="G52" i="19" s="1"/>
  <c r="G36" i="19" s="1"/>
  <c r="G37" i="19" s="1"/>
  <c r="G38" i="19" s="1"/>
  <c r="CE46" i="25"/>
  <c r="CE52" i="25" s="1"/>
  <c r="CE36" i="25" s="1"/>
  <c r="CE37" i="25" s="1"/>
  <c r="CE38" i="25" s="1"/>
  <c r="Y52" i="25"/>
  <c r="Y36" i="25" s="1"/>
  <c r="Y37" i="25" s="1"/>
  <c r="Y38" i="25" s="1"/>
  <c r="BT46" i="13"/>
  <c r="BT52" i="13" s="1"/>
  <c r="BT36" i="13" s="1"/>
  <c r="BT37" i="13" s="1"/>
  <c r="BT38" i="13" s="1"/>
  <c r="AD46" i="13"/>
  <c r="AD52" i="13" s="1"/>
  <c r="AD36" i="13" s="1"/>
  <c r="AD37" i="13" s="1"/>
  <c r="AD38" i="13" s="1"/>
  <c r="Q46" i="13"/>
  <c r="Q52" i="13" s="1"/>
  <c r="Q36" i="13" s="1"/>
  <c r="Q37" i="13" s="1"/>
  <c r="Q38" i="13" s="1"/>
  <c r="D46" i="20"/>
  <c r="D52" i="20" s="1"/>
  <c r="D36" i="20" s="1"/>
  <c r="D37" i="20" s="1"/>
  <c r="D38" i="20" s="1"/>
  <c r="M10" i="17"/>
  <c r="M35" i="17"/>
  <c r="M43" i="17" s="1"/>
  <c r="M46" i="17" s="1"/>
  <c r="M52" i="17" s="1"/>
  <c r="M36" i="17" s="1"/>
  <c r="M37" i="17" s="1"/>
  <c r="M38" i="17" s="1"/>
  <c r="AV46" i="19"/>
  <c r="AV52" i="19" s="1"/>
  <c r="AV36" i="19" s="1"/>
  <c r="AV37" i="19" s="1"/>
  <c r="AV38" i="19" s="1"/>
  <c r="AS46" i="17"/>
  <c r="AS52" i="17" s="1"/>
  <c r="AS36" i="17" s="1"/>
  <c r="AS37" i="17" s="1"/>
  <c r="AS38" i="17" s="1"/>
  <c r="AN46" i="17"/>
  <c r="AN52" i="17" s="1"/>
  <c r="AN36" i="17" s="1"/>
  <c r="AN37" i="17" s="1"/>
  <c r="AN38" i="17" s="1"/>
  <c r="I10" i="27"/>
  <c r="AR46" i="13"/>
  <c r="AR52" i="13" s="1"/>
  <c r="AR36" i="13" s="1"/>
  <c r="AR37" i="13" s="1"/>
  <c r="AR38" i="13" s="1"/>
  <c r="F10" i="17"/>
  <c r="I10" i="19"/>
  <c r="CE37" i="19"/>
  <c r="CE38" i="19" s="1"/>
  <c r="F10" i="27"/>
  <c r="G10" i="22"/>
  <c r="AR52" i="20"/>
  <c r="AR36" i="20" s="1"/>
  <c r="AR37" i="20" s="1"/>
  <c r="AR38" i="20" s="1"/>
  <c r="AR46" i="25"/>
  <c r="AR52" i="25" s="1"/>
  <c r="AR36" i="25" s="1"/>
  <c r="AR37" i="25" s="1"/>
  <c r="AR38" i="25" s="1"/>
  <c r="AR46" i="22"/>
  <c r="AR52" i="22" s="1"/>
  <c r="AR36" i="22" s="1"/>
  <c r="AR37" i="22" s="1"/>
  <c r="AR38" i="22" s="1"/>
  <c r="BB52" i="19"/>
  <c r="BB36" i="19" s="1"/>
  <c r="BB37" i="19" s="1"/>
  <c r="BB38" i="19" s="1"/>
  <c r="AF46" i="27"/>
  <c r="AF52" i="27" s="1"/>
  <c r="AF36" i="27" s="1"/>
  <c r="AF37" i="27" s="1"/>
  <c r="AF38" i="27" s="1"/>
  <c r="G46" i="17"/>
  <c r="G52" i="17" s="1"/>
  <c r="G36" i="17" s="1"/>
  <c r="G37" i="17" s="1"/>
  <c r="G38" i="17" s="1"/>
  <c r="AX46" i="19"/>
  <c r="AX52" i="19" s="1"/>
  <c r="AX36" i="19" s="1"/>
  <c r="AX37" i="19" s="1"/>
  <c r="AX38" i="19" s="1"/>
  <c r="H35" i="22"/>
  <c r="H43" i="22" s="1"/>
  <c r="H46" i="22" s="1"/>
  <c r="H52" i="22" s="1"/>
  <c r="H36" i="22" s="1"/>
  <c r="H37" i="22" s="1"/>
  <c r="H38" i="22" s="1"/>
  <c r="H10" i="22"/>
  <c r="K35" i="27"/>
  <c r="K43" i="27" s="1"/>
  <c r="K46" i="27" s="1"/>
  <c r="K52" i="27" s="1"/>
  <c r="K36" i="27" s="1"/>
  <c r="K37" i="27" s="1"/>
  <c r="K38" i="27" s="1"/>
  <c r="K10" i="27"/>
  <c r="H46" i="20"/>
  <c r="H52" i="20" s="1"/>
  <c r="H36" i="20" s="1"/>
  <c r="H37" i="20" s="1"/>
  <c r="H38" i="20" s="1"/>
  <c r="H10" i="17"/>
  <c r="AM46" i="25"/>
  <c r="AM52" i="25" s="1"/>
  <c r="AM36" i="25" s="1"/>
  <c r="AM37" i="25" s="1"/>
  <c r="AM38" i="25" s="1"/>
  <c r="T52" i="22"/>
  <c r="T36" i="22" s="1"/>
  <c r="T37" i="22" s="1"/>
  <c r="T38" i="22" s="1"/>
  <c r="AK46" i="13"/>
  <c r="AK52" i="13" s="1"/>
  <c r="AK36" i="13" s="1"/>
  <c r="AK37" i="13" s="1"/>
  <c r="AK38" i="13" s="1"/>
  <c r="G10" i="13"/>
  <c r="G35" i="13"/>
  <c r="G43" i="13" s="1"/>
  <c r="G46" i="13" s="1"/>
  <c r="G52" i="13" s="1"/>
  <c r="G36" i="13" s="1"/>
  <c r="G37" i="13" s="1"/>
  <c r="G38" i="13" s="1"/>
  <c r="BW46" i="17"/>
  <c r="BW52" i="17" s="1"/>
  <c r="BW36" i="17" s="1"/>
  <c r="BW37" i="17" s="1"/>
  <c r="BW38" i="17" s="1"/>
  <c r="X52" i="20"/>
  <c r="X36" i="20" s="1"/>
  <c r="X37" i="20" s="1"/>
  <c r="X38" i="20" s="1"/>
  <c r="X39" i="20" s="1"/>
  <c r="X49" i="20" s="1"/>
  <c r="X50" i="20" s="1"/>
  <c r="X51" i="20" s="1"/>
  <c r="X53" i="20" s="1"/>
  <c r="X55" i="20" s="1"/>
  <c r="CA46" i="17"/>
  <c r="CA52" i="17" s="1"/>
  <c r="CA36" i="17" s="1"/>
  <c r="CA37" i="17" s="1"/>
  <c r="CA38" i="17" s="1"/>
  <c r="V46" i="13"/>
  <c r="V52" i="13" s="1"/>
  <c r="V36" i="13" s="1"/>
  <c r="V37" i="13" s="1"/>
  <c r="V38" i="13" s="1"/>
  <c r="BM46" i="13"/>
  <c r="BM52" i="13" s="1"/>
  <c r="BM36" i="13" s="1"/>
  <c r="BM37" i="13" s="1"/>
  <c r="BM38" i="13" s="1"/>
  <c r="L10" i="13"/>
  <c r="L35" i="13"/>
  <c r="L43" i="13" s="1"/>
  <c r="L46" i="13" s="1"/>
  <c r="L52" i="13" s="1"/>
  <c r="L36" i="13" s="1"/>
  <c r="L37" i="13" s="1"/>
  <c r="L38" i="13" s="1"/>
  <c r="H35" i="25"/>
  <c r="H43" i="25" s="1"/>
  <c r="H46" i="25" s="1"/>
  <c r="H52" i="25" s="1"/>
  <c r="H36" i="25" s="1"/>
  <c r="H37" i="25" s="1"/>
  <c r="H38" i="25" s="1"/>
  <c r="H10" i="25"/>
  <c r="I35" i="13"/>
  <c r="I43" i="13" s="1"/>
  <c r="I46" i="13" s="1"/>
  <c r="I52" i="13" s="1"/>
  <c r="I36" i="13" s="1"/>
  <c r="I37" i="13" s="1"/>
  <c r="I38" i="13" s="1"/>
  <c r="I10" i="13"/>
  <c r="B10" i="22"/>
  <c r="B35" i="22"/>
  <c r="B43" i="22" s="1"/>
  <c r="B46" i="22" s="1"/>
  <c r="B52" i="22" s="1"/>
  <c r="B36" i="22" s="1"/>
  <c r="B37" i="22" s="1"/>
  <c r="B38" i="22" s="1"/>
  <c r="E4" i="12"/>
  <c r="E35" i="12" s="1"/>
  <c r="E43" i="12" s="1"/>
  <c r="H9" i="12"/>
  <c r="BZ35" i="12" s="1"/>
  <c r="BZ43" i="12" s="1"/>
  <c r="CE52" i="4"/>
  <c r="CE36" i="4" s="1"/>
  <c r="CE37" i="4" s="1"/>
  <c r="CE38" i="4" s="1"/>
  <c r="B6" i="12"/>
  <c r="AD35" i="12" s="1"/>
  <c r="AD43" i="12" s="1"/>
  <c r="I6" i="12"/>
  <c r="AK35" i="12" s="1"/>
  <c r="AK43" i="12" s="1"/>
  <c r="B4" i="12"/>
  <c r="J6" i="12"/>
  <c r="AL35" i="12" s="1"/>
  <c r="AL43" i="12" s="1"/>
  <c r="L9" i="12"/>
  <c r="CD35" i="12" s="1"/>
  <c r="CD43" i="12" s="1"/>
  <c r="B8" i="12"/>
  <c r="BF35" i="12" s="1"/>
  <c r="BF43" i="12" s="1"/>
  <c r="CE52" i="12"/>
  <c r="CE36" i="12" s="1"/>
  <c r="M5" i="12"/>
  <c r="K7" i="12"/>
  <c r="BA35" i="12" s="1"/>
  <c r="BA43" i="12" s="1"/>
  <c r="D6" i="12"/>
  <c r="AF35" i="12" s="1"/>
  <c r="AF43" i="12" s="1"/>
  <c r="J9" i="12"/>
  <c r="CB35" i="12" s="1"/>
  <c r="CB43" i="12" s="1"/>
  <c r="CB46" i="12" s="1"/>
  <c r="J4" i="12"/>
  <c r="J35" i="12" s="1"/>
  <c r="J43" i="12" s="1"/>
  <c r="D8" i="12"/>
  <c r="BH35" i="12" s="1"/>
  <c r="BH43" i="12" s="1"/>
  <c r="J8" i="12"/>
  <c r="BN35" i="12" s="1"/>
  <c r="BN43" i="12" s="1"/>
  <c r="M4" i="12"/>
  <c r="I4" i="12"/>
  <c r="I35" i="12" s="1"/>
  <c r="I43" i="12" s="1"/>
  <c r="J7" i="12"/>
  <c r="AZ35" i="12" s="1"/>
  <c r="AZ43" i="12" s="1"/>
  <c r="I7" i="12"/>
  <c r="AY35" i="12" s="1"/>
  <c r="AY43" i="12" s="1"/>
  <c r="M124" i="30"/>
  <c r="M123" i="30"/>
  <c r="M122" i="30"/>
  <c r="M121" i="30"/>
  <c r="G9" i="12"/>
  <c r="BY35" i="12" s="1"/>
  <c r="G4" i="12"/>
  <c r="G5" i="12"/>
  <c r="U35" i="12" s="1"/>
  <c r="G7" i="12"/>
  <c r="AW35" i="12" s="1"/>
  <c r="BH28" i="12"/>
  <c r="BH30" i="12" s="1"/>
  <c r="BH45" i="12" s="1"/>
  <c r="BH27" i="12"/>
  <c r="BH29" i="12" s="1"/>
  <c r="BK28" i="12"/>
  <c r="BK30" i="12" s="1"/>
  <c r="BK45" i="12" s="1"/>
  <c r="BK27" i="12"/>
  <c r="BK29" i="12" s="1"/>
  <c r="C8" i="12"/>
  <c r="BG35" i="12" s="1"/>
  <c r="C4" i="12"/>
  <c r="C5" i="12"/>
  <c r="Q35" i="12" s="1"/>
  <c r="BQ52" i="12"/>
  <c r="BQ36" i="12" s="1"/>
  <c r="AU27" i="12"/>
  <c r="AU29" i="12" s="1"/>
  <c r="AU28" i="12"/>
  <c r="AU30" i="12" s="1"/>
  <c r="AU45" i="12" s="1"/>
  <c r="AU46" i="12" s="1"/>
  <c r="K6" i="12"/>
  <c r="AM35" i="12" s="1"/>
  <c r="AM43" i="12" s="1"/>
  <c r="AM46" i="12" s="1"/>
  <c r="AM52" i="12" s="1"/>
  <c r="AM36" i="12" s="1"/>
  <c r="K4" i="12"/>
  <c r="K5" i="12"/>
  <c r="Y35" i="12" s="1"/>
  <c r="E5" i="12"/>
  <c r="S35" i="12" s="1"/>
  <c r="S43" i="12" s="1"/>
  <c r="S46" i="12" s="1"/>
  <c r="E9" i="12"/>
  <c r="BW35" i="12" s="1"/>
  <c r="E6" i="12"/>
  <c r="AG35" i="12" s="1"/>
  <c r="AG43" i="12" s="1"/>
  <c r="K8" i="12"/>
  <c r="BO35" i="12" s="1"/>
  <c r="BO43" i="12" s="1"/>
  <c r="G6" i="12"/>
  <c r="AI35" i="12" s="1"/>
  <c r="AI43" i="12" s="1"/>
  <c r="BF28" i="12"/>
  <c r="BF30" i="12" s="1"/>
  <c r="BF45" i="12" s="1"/>
  <c r="BF27" i="12"/>
  <c r="BF29" i="12" s="1"/>
  <c r="E8" i="12"/>
  <c r="BI35" i="12" s="1"/>
  <c r="BI43" i="12" s="1"/>
  <c r="B28" i="12"/>
  <c r="B30" i="12" s="1"/>
  <c r="B45" i="12" s="1"/>
  <c r="B27" i="12"/>
  <c r="B29" i="12" s="1"/>
  <c r="B9" i="12"/>
  <c r="BT35" i="12" s="1"/>
  <c r="BT43" i="12" s="1"/>
  <c r="AA28" i="12"/>
  <c r="AA30" i="12" s="1"/>
  <c r="AA45" i="12" s="1"/>
  <c r="AA27" i="12"/>
  <c r="AA29" i="12" s="1"/>
  <c r="AF28" i="12"/>
  <c r="AF30" i="12" s="1"/>
  <c r="AF45" i="12" s="1"/>
  <c r="AF27" i="12"/>
  <c r="AF29" i="12" s="1"/>
  <c r="BZ28" i="12"/>
  <c r="BZ30" i="12" s="1"/>
  <c r="BZ45" i="12" s="1"/>
  <c r="BZ27" i="12"/>
  <c r="BZ29" i="12" s="1"/>
  <c r="I28" i="12"/>
  <c r="I30" i="12" s="1"/>
  <c r="I45" i="12" s="1"/>
  <c r="I27" i="12"/>
  <c r="I29" i="12" s="1"/>
  <c r="D9" i="12"/>
  <c r="BV35" i="12" s="1"/>
  <c r="BV43" i="12" s="1"/>
  <c r="CD28" i="12"/>
  <c r="CD30" i="12" s="1"/>
  <c r="CD45" i="12" s="1"/>
  <c r="CD27" i="12"/>
  <c r="CD29" i="12" s="1"/>
  <c r="AY28" i="12"/>
  <c r="AY30" i="12" s="1"/>
  <c r="AY45" i="12" s="1"/>
  <c r="AY46" i="12" s="1"/>
  <c r="AY27" i="12"/>
  <c r="AY29" i="12" s="1"/>
  <c r="AT28" i="12"/>
  <c r="AT30" i="12" s="1"/>
  <c r="AT45" i="12" s="1"/>
  <c r="AT46" i="12" s="1"/>
  <c r="AT27" i="12"/>
  <c r="AT29" i="12" s="1"/>
  <c r="AJ28" i="12"/>
  <c r="AJ30" i="12" s="1"/>
  <c r="AJ45" i="12" s="1"/>
  <c r="AJ46" i="12" s="1"/>
  <c r="AJ27" i="12"/>
  <c r="AJ29" i="12" s="1"/>
  <c r="BN28" i="12"/>
  <c r="BN30" i="12" s="1"/>
  <c r="BN45" i="12" s="1"/>
  <c r="BN27" i="12"/>
  <c r="BN29" i="12" s="1"/>
  <c r="M9" i="12"/>
  <c r="M6" i="12"/>
  <c r="M7" i="12"/>
  <c r="M8" i="12"/>
  <c r="B7" i="12"/>
  <c r="AR35" i="12" s="1"/>
  <c r="AR43" i="12" s="1"/>
  <c r="H8" i="12"/>
  <c r="BL35" i="12" s="1"/>
  <c r="BL43" i="12" s="1"/>
  <c r="X46" i="12"/>
  <c r="X52" i="12" s="1"/>
  <c r="X36" i="12" s="1"/>
  <c r="C7" i="12"/>
  <c r="AS35" i="12" s="1"/>
  <c r="AS43" i="12" s="1"/>
  <c r="BX28" i="12"/>
  <c r="BX30" i="12" s="1"/>
  <c r="BX45" i="12" s="1"/>
  <c r="BX27" i="12"/>
  <c r="BX29" i="12" s="1"/>
  <c r="C6" i="12"/>
  <c r="AE35" i="12" s="1"/>
  <c r="AE43" i="12" s="1"/>
  <c r="L4" i="12"/>
  <c r="L5" i="12"/>
  <c r="Z35" i="12" s="1"/>
  <c r="CC28" i="12"/>
  <c r="CC30" i="12" s="1"/>
  <c r="CC45" i="12" s="1"/>
  <c r="CC46" i="12" s="1"/>
  <c r="CC27" i="12"/>
  <c r="CC29" i="12" s="1"/>
  <c r="BA28" i="12"/>
  <c r="BA30" i="12" s="1"/>
  <c r="BA45" i="12" s="1"/>
  <c r="BA46" i="12" s="1"/>
  <c r="BA27" i="12"/>
  <c r="BA29" i="12" s="1"/>
  <c r="BP28" i="12"/>
  <c r="BP30" i="12" s="1"/>
  <c r="BP45" i="12" s="1"/>
  <c r="BP27" i="12"/>
  <c r="BP29" i="12" s="1"/>
  <c r="AK28" i="12"/>
  <c r="AK30" i="12" s="1"/>
  <c r="AK45" i="12" s="1"/>
  <c r="AK27" i="12"/>
  <c r="AK29" i="12" s="1"/>
  <c r="CE37" i="12"/>
  <c r="CE38" i="12" s="1"/>
  <c r="AA46" i="12"/>
  <c r="AG28" i="12"/>
  <c r="AG30" i="12" s="1"/>
  <c r="AG45" i="12" s="1"/>
  <c r="AG27" i="12"/>
  <c r="AG29" i="12" s="1"/>
  <c r="AD28" i="12"/>
  <c r="AD30" i="12" s="1"/>
  <c r="AD45" i="12" s="1"/>
  <c r="AD27" i="12"/>
  <c r="AD29" i="12" s="1"/>
  <c r="BI28" i="12"/>
  <c r="BI30" i="12" s="1"/>
  <c r="BI45" i="12" s="1"/>
  <c r="BI27" i="12"/>
  <c r="BI29" i="12" s="1"/>
  <c r="BB28" i="12"/>
  <c r="BB30" i="12" s="1"/>
  <c r="BB45" i="12" s="1"/>
  <c r="BB46" i="12" s="1"/>
  <c r="BB27" i="12"/>
  <c r="BB29" i="12" s="1"/>
  <c r="BT28" i="12"/>
  <c r="BT30" i="12" s="1"/>
  <c r="BT45" i="12" s="1"/>
  <c r="BT27" i="12"/>
  <c r="BT29" i="12" s="1"/>
  <c r="H7" i="12"/>
  <c r="AX35" i="12" s="1"/>
  <c r="AX43" i="12" s="1"/>
  <c r="T28" i="12"/>
  <c r="T30" i="12" s="1"/>
  <c r="T45" i="12" s="1"/>
  <c r="T46" i="12" s="1"/>
  <c r="T27" i="12"/>
  <c r="T29" i="12" s="1"/>
  <c r="AZ28" i="12"/>
  <c r="AZ30" i="12" s="1"/>
  <c r="AZ45" i="12" s="1"/>
  <c r="AZ27" i="12"/>
  <c r="AZ29" i="12" s="1"/>
  <c r="BV28" i="12"/>
  <c r="BV30" i="12" s="1"/>
  <c r="BV45" i="12" s="1"/>
  <c r="BV27" i="12"/>
  <c r="BV29" i="12" s="1"/>
  <c r="BM28" i="12"/>
  <c r="BM30" i="12" s="1"/>
  <c r="BM45" i="12" s="1"/>
  <c r="BM46" i="12" s="1"/>
  <c r="BM27" i="12"/>
  <c r="BM29" i="12" s="1"/>
  <c r="M35" i="12"/>
  <c r="M43" i="12" s="1"/>
  <c r="AR28" i="12"/>
  <c r="AR30" i="12" s="1"/>
  <c r="AR45" i="12" s="1"/>
  <c r="AR27" i="12"/>
  <c r="AR29" i="12" s="1"/>
  <c r="AO46" i="12"/>
  <c r="AO52" i="12" s="1"/>
  <c r="AO36" i="12" s="1"/>
  <c r="BL28" i="12"/>
  <c r="BL30" i="12" s="1"/>
  <c r="BL45" i="12" s="1"/>
  <c r="BL27" i="12"/>
  <c r="BL29" i="12" s="1"/>
  <c r="AE28" i="12"/>
  <c r="AE30" i="12" s="1"/>
  <c r="AE45" i="12" s="1"/>
  <c r="AE27" i="12"/>
  <c r="AE29" i="12" s="1"/>
  <c r="AN28" i="12"/>
  <c r="AN30" i="12" s="1"/>
  <c r="AN45" i="12" s="1"/>
  <c r="AN27" i="12"/>
  <c r="AN29" i="12" s="1"/>
  <c r="BO28" i="12"/>
  <c r="BO30" i="12" s="1"/>
  <c r="BO45" i="12" s="1"/>
  <c r="BO27" i="12"/>
  <c r="BO29" i="12" s="1"/>
  <c r="B35" i="12"/>
  <c r="B43" i="12" s="1"/>
  <c r="F4" i="12"/>
  <c r="F6" i="12"/>
  <c r="AH35" i="12" s="1"/>
  <c r="AH43" i="12" s="1"/>
  <c r="AH46" i="12" s="1"/>
  <c r="BZ46" i="12"/>
  <c r="CB28" i="12"/>
  <c r="CB30" i="12" s="1"/>
  <c r="CB45" i="12" s="1"/>
  <c r="CB27" i="12"/>
  <c r="CB29" i="12" s="1"/>
  <c r="H5" i="12"/>
  <c r="V35" i="12" s="1"/>
  <c r="H4" i="12"/>
  <c r="F9" i="12"/>
  <c r="BX35" i="12" s="1"/>
  <c r="BX43" i="12" s="1"/>
  <c r="AV28" i="12"/>
  <c r="AV30" i="12" s="1"/>
  <c r="AV45" i="12" s="1"/>
  <c r="AV27" i="12"/>
  <c r="AV29" i="12" s="1"/>
  <c r="BU28" i="12"/>
  <c r="BU30" i="12" s="1"/>
  <c r="BU45" i="12" s="1"/>
  <c r="BU27" i="12"/>
  <c r="BU29" i="12" s="1"/>
  <c r="BJ28" i="12"/>
  <c r="BJ30" i="12" s="1"/>
  <c r="BJ45" i="12" s="1"/>
  <c r="BJ27" i="12"/>
  <c r="BJ29" i="12" s="1"/>
  <c r="E28" i="12"/>
  <c r="E30" i="12" s="1"/>
  <c r="E45" i="12" s="1"/>
  <c r="E27" i="12"/>
  <c r="E29" i="12" s="1"/>
  <c r="AI28" i="12"/>
  <c r="AI30" i="12" s="1"/>
  <c r="AI45" i="12" s="1"/>
  <c r="AI27" i="12"/>
  <c r="AI29" i="12" s="1"/>
  <c r="BP46" i="12"/>
  <c r="P46" i="12"/>
  <c r="P52" i="12" s="1"/>
  <c r="P36" i="12" s="1"/>
  <c r="G8" i="12"/>
  <c r="BK35" i="12" s="1"/>
  <c r="BK43" i="12" s="1"/>
  <c r="AX28" i="12"/>
  <c r="AX30" i="12" s="1"/>
  <c r="AX45" i="12" s="1"/>
  <c r="AX27" i="12"/>
  <c r="AX29" i="12" s="1"/>
  <c r="D5" i="12"/>
  <c r="R35" i="12" s="1"/>
  <c r="D4" i="12"/>
  <c r="I9" i="12"/>
  <c r="CA35" i="12" s="1"/>
  <c r="I5" i="12"/>
  <c r="W35" i="12" s="1"/>
  <c r="W43" i="12" s="1"/>
  <c r="W46" i="12" s="1"/>
  <c r="AL28" i="12"/>
  <c r="AL30" i="12" s="1"/>
  <c r="AL45" i="12" s="1"/>
  <c r="AL27" i="12"/>
  <c r="AL29" i="12" s="1"/>
  <c r="M28" i="12"/>
  <c r="M30" i="12" s="1"/>
  <c r="M45" i="12" s="1"/>
  <c r="M27" i="12"/>
  <c r="M29" i="12" s="1"/>
  <c r="BC46" i="12"/>
  <c r="BC52" i="12" s="1"/>
  <c r="BC36" i="12" s="1"/>
  <c r="J27" i="12"/>
  <c r="J29" i="12" s="1"/>
  <c r="J28" i="12"/>
  <c r="J30" i="12" s="1"/>
  <c r="J45" i="12" s="1"/>
  <c r="AS28" i="12"/>
  <c r="AS30" i="12" s="1"/>
  <c r="AS45" i="12" s="1"/>
  <c r="AS27" i="12"/>
  <c r="AS29" i="12" s="1"/>
  <c r="L6" i="12"/>
  <c r="AN35" i="12" s="1"/>
  <c r="AN43" i="12" s="1"/>
  <c r="F7" i="12"/>
  <c r="AV35" i="12" s="1"/>
  <c r="AV43" i="12" s="1"/>
  <c r="AV46" i="12" s="1"/>
  <c r="C9" i="12"/>
  <c r="BU35" i="12" s="1"/>
  <c r="BU43" i="12" s="1"/>
  <c r="BU46" i="12" s="1"/>
  <c r="F8" i="12"/>
  <c r="BJ35" i="12" s="1"/>
  <c r="BJ43" i="12" s="1"/>
  <c r="BQ52" i="4"/>
  <c r="BQ36" i="4" s="1"/>
  <c r="E52" i="20" l="1"/>
  <c r="E36" i="20" s="1"/>
  <c r="E37" i="20" s="1"/>
  <c r="E38" i="20" s="1"/>
  <c r="AK46" i="12"/>
  <c r="BF46" i="12"/>
  <c r="BF52" i="12" s="1"/>
  <c r="BF36" i="12" s="1"/>
  <c r="C52" i="19"/>
  <c r="C36" i="19" s="1"/>
  <c r="C37" i="19" s="1"/>
  <c r="C38" i="19" s="1"/>
  <c r="BH37" i="22"/>
  <c r="BH38" i="22" s="1"/>
  <c r="AD46" i="12"/>
  <c r="AD52" i="12" s="1"/>
  <c r="AD36" i="12" s="1"/>
  <c r="AZ46" i="12"/>
  <c r="AZ52" i="12" s="1"/>
  <c r="AZ36" i="12" s="1"/>
  <c r="B46" i="12"/>
  <c r="B52" i="12" s="1"/>
  <c r="B36" i="12" s="1"/>
  <c r="BJ46" i="12"/>
  <c r="BJ52" i="12" s="1"/>
  <c r="BJ36" i="12" s="1"/>
  <c r="AL46" i="12"/>
  <c r="AL52" i="12" s="1"/>
  <c r="AL36" i="12" s="1"/>
  <c r="BK46" i="12"/>
  <c r="BK52" i="12" s="1"/>
  <c r="BK36" i="12" s="1"/>
  <c r="BK37" i="12" s="1"/>
  <c r="BK38" i="12" s="1"/>
  <c r="S52" i="12"/>
  <c r="S36" i="12" s="1"/>
  <c r="S37" i="12" s="1"/>
  <c r="S38" i="12" s="1"/>
  <c r="BH46" i="12"/>
  <c r="BH52" i="12" s="1"/>
  <c r="BH36" i="12" s="1"/>
  <c r="CD46" i="12"/>
  <c r="CD52" i="12" s="1"/>
  <c r="CD36" i="12" s="1"/>
  <c r="AN46" i="12"/>
  <c r="AN52" i="12" s="1"/>
  <c r="AN36" i="12" s="1"/>
  <c r="E10" i="12"/>
  <c r="M10" i="12"/>
  <c r="J10" i="12"/>
  <c r="AF46" i="12"/>
  <c r="AF52" i="12" s="1"/>
  <c r="AF36" i="12" s="1"/>
  <c r="BN46" i="12"/>
  <c r="BN52" i="12" s="1"/>
  <c r="BN36" i="12" s="1"/>
  <c r="BU52" i="12"/>
  <c r="BU36" i="12" s="1"/>
  <c r="BU37" i="12" s="1"/>
  <c r="BU38" i="12" s="1"/>
  <c r="CB52" i="12"/>
  <c r="CB36" i="12" s="1"/>
  <c r="CB37" i="12" s="1"/>
  <c r="CB38" i="12" s="1"/>
  <c r="CB39" i="12" s="1"/>
  <c r="CB49" i="12" s="1"/>
  <c r="CB50" i="12" s="1"/>
  <c r="AX46" i="12"/>
  <c r="AX52" i="12" s="1"/>
  <c r="AX36" i="12" s="1"/>
  <c r="AG46" i="12"/>
  <c r="AG52" i="12" s="1"/>
  <c r="AG36" i="12" s="1"/>
  <c r="M89" i="30"/>
  <c r="M57" i="30"/>
  <c r="M73" i="30"/>
  <c r="BC37" i="12"/>
  <c r="BC38" i="12" s="1"/>
  <c r="P37" i="12"/>
  <c r="P38" i="12" s="1"/>
  <c r="D10" i="12"/>
  <c r="D35" i="12"/>
  <c r="F10" i="12"/>
  <c r="F35" i="12"/>
  <c r="AK52" i="12"/>
  <c r="AK36" i="12" s="1"/>
  <c r="Z43" i="12"/>
  <c r="AM37" i="12"/>
  <c r="AM38" i="12" s="1"/>
  <c r="R43" i="12"/>
  <c r="H10" i="12"/>
  <c r="H35" i="12"/>
  <c r="M46" i="12"/>
  <c r="M52" i="12" s="1"/>
  <c r="M36" i="12" s="1"/>
  <c r="BB52" i="12"/>
  <c r="BB36" i="12" s="1"/>
  <c r="I46" i="12"/>
  <c r="I52" i="12" s="1"/>
  <c r="I36" i="12" s="1"/>
  <c r="L10" i="12"/>
  <c r="L35" i="12"/>
  <c r="AS46" i="12"/>
  <c r="AS52" i="12" s="1"/>
  <c r="AS36" i="12" s="1"/>
  <c r="AT52" i="12"/>
  <c r="AT36" i="12" s="1"/>
  <c r="BZ52" i="12"/>
  <c r="BZ36" i="12" s="1"/>
  <c r="AA52" i="12"/>
  <c r="AA36" i="12" s="1"/>
  <c r="BW43" i="12"/>
  <c r="BG43" i="12"/>
  <c r="U43" i="12"/>
  <c r="BA52" i="12"/>
  <c r="BA36" i="12" s="1"/>
  <c r="AH52" i="12"/>
  <c r="AH36" i="12" s="1"/>
  <c r="AV52" i="12"/>
  <c r="AV36" i="12" s="1"/>
  <c r="BX46" i="12"/>
  <c r="BX52" i="12" s="1"/>
  <c r="BX36" i="12" s="1"/>
  <c r="V43" i="12"/>
  <c r="B10" i="12"/>
  <c r="J46" i="12"/>
  <c r="J52" i="12" s="1"/>
  <c r="J36" i="12" s="1"/>
  <c r="T52" i="12"/>
  <c r="T36" i="12" s="1"/>
  <c r="I10" i="12"/>
  <c r="BP52" i="12"/>
  <c r="BP36" i="12" s="1"/>
  <c r="CC52" i="12"/>
  <c r="CC36" i="12" s="1"/>
  <c r="AE46" i="12"/>
  <c r="AE52" i="12" s="1"/>
  <c r="AE36" i="12" s="1"/>
  <c r="BI46" i="12"/>
  <c r="BI52" i="12" s="1"/>
  <c r="BI36" i="12" s="1"/>
  <c r="AI46" i="12"/>
  <c r="AI52" i="12" s="1"/>
  <c r="AI36" i="12" s="1"/>
  <c r="W52" i="12"/>
  <c r="W36" i="12" s="1"/>
  <c r="G10" i="12"/>
  <c r="G35" i="12"/>
  <c r="AR46" i="12"/>
  <c r="AR52" i="12" s="1"/>
  <c r="AR36" i="12" s="1"/>
  <c r="K10" i="12"/>
  <c r="K35" i="12"/>
  <c r="C10" i="12"/>
  <c r="C35" i="12"/>
  <c r="AW43" i="12"/>
  <c r="CA43" i="12"/>
  <c r="AO37" i="12"/>
  <c r="AO38" i="12" s="1"/>
  <c r="X37" i="12"/>
  <c r="X38" i="12" s="1"/>
  <c r="X39" i="12" s="1"/>
  <c r="X49" i="12" s="1"/>
  <c r="X50" i="12" s="1"/>
  <c r="BM52" i="12"/>
  <c r="BM36" i="12" s="1"/>
  <c r="E46" i="12"/>
  <c r="E52" i="12" s="1"/>
  <c r="E36" i="12" s="1"/>
  <c r="BL46" i="12"/>
  <c r="BL52" i="12" s="1"/>
  <c r="BL36" i="12" s="1"/>
  <c r="AJ52" i="12"/>
  <c r="AJ36" i="12" s="1"/>
  <c r="AY52" i="12"/>
  <c r="AY36" i="12" s="1"/>
  <c r="BV46" i="12"/>
  <c r="BV52" i="12" s="1"/>
  <c r="BV36" i="12" s="1"/>
  <c r="BT46" i="12"/>
  <c r="BT52" i="12" s="1"/>
  <c r="BT36" i="12" s="1"/>
  <c r="BO46" i="12"/>
  <c r="BO52" i="12" s="1"/>
  <c r="BO36" i="12" s="1"/>
  <c r="Y43" i="12"/>
  <c r="AU52" i="12"/>
  <c r="AU36" i="12" s="1"/>
  <c r="BQ37" i="12"/>
  <c r="BQ38" i="12" s="1"/>
  <c r="Q43" i="12"/>
  <c r="BY43" i="12"/>
  <c r="BQ37" i="4"/>
  <c r="BQ38" i="4" s="1"/>
  <c r="AX37" i="12" l="1"/>
  <c r="AX38" i="12" s="1"/>
  <c r="M41" i="30"/>
  <c r="M25" i="30"/>
  <c r="BO37" i="12"/>
  <c r="BO38" i="12" s="1"/>
  <c r="I37" i="12"/>
  <c r="I38" i="12" s="1"/>
  <c r="X51" i="12"/>
  <c r="X53" i="12" s="1"/>
  <c r="X55" i="12" s="1"/>
  <c r="AE37" i="12"/>
  <c r="AE38" i="12" s="1"/>
  <c r="BV37" i="12"/>
  <c r="BV38" i="12" s="1"/>
  <c r="BT37" i="12"/>
  <c r="BT38" i="12" s="1"/>
  <c r="AI37" i="12"/>
  <c r="AI38" i="12" s="1"/>
  <c r="CB51" i="12"/>
  <c r="CB53" i="12" s="1"/>
  <c r="CB55" i="12" s="1"/>
  <c r="BL37" i="12"/>
  <c r="BL38" i="12" s="1"/>
  <c r="BI37" i="12"/>
  <c r="BI38" i="12" s="1"/>
  <c r="J37" i="12"/>
  <c r="J38" i="12" s="1"/>
  <c r="J39" i="12" s="1"/>
  <c r="J49" i="12" s="1"/>
  <c r="J50" i="12" s="1"/>
  <c r="AF37" i="12"/>
  <c r="AF38" i="12" s="1"/>
  <c r="BM37" i="12"/>
  <c r="BM38" i="12" s="1"/>
  <c r="E37" i="12"/>
  <c r="E38" i="12" s="1"/>
  <c r="BJ37" i="12"/>
  <c r="BJ38" i="12" s="1"/>
  <c r="AA37" i="12"/>
  <c r="AA38" i="12" s="1"/>
  <c r="BN37" i="12"/>
  <c r="BN38" i="12" s="1"/>
  <c r="BN39" i="12" s="1"/>
  <c r="BN49" i="12" s="1"/>
  <c r="BN50" i="12" s="1"/>
  <c r="R46" i="12"/>
  <c r="R52" i="12" s="1"/>
  <c r="R36" i="12" s="1"/>
  <c r="D43" i="12"/>
  <c r="BY46" i="12"/>
  <c r="BY52" i="12" s="1"/>
  <c r="BY36" i="12" s="1"/>
  <c r="AR37" i="12"/>
  <c r="AR38" i="12" s="1"/>
  <c r="K43" i="12"/>
  <c r="G43" i="12"/>
  <c r="T37" i="12"/>
  <c r="T38" i="12" s="1"/>
  <c r="AN37" i="12"/>
  <c r="AN38" i="12" s="1"/>
  <c r="V46" i="12"/>
  <c r="V52" i="12" s="1"/>
  <c r="V36" i="12" s="1"/>
  <c r="AH37" i="12"/>
  <c r="AH38" i="12" s="1"/>
  <c r="BG46" i="12"/>
  <c r="BG52" i="12" s="1"/>
  <c r="BG36" i="12" s="1"/>
  <c r="BZ37" i="12"/>
  <c r="BZ38" i="12" s="1"/>
  <c r="AG37" i="12"/>
  <c r="AG38" i="12" s="1"/>
  <c r="H43" i="12"/>
  <c r="AL37" i="12"/>
  <c r="AL38" i="12" s="1"/>
  <c r="AL39" i="12" s="1"/>
  <c r="AL49" i="12" s="1"/>
  <c r="AL50" i="12" s="1"/>
  <c r="Z46" i="12"/>
  <c r="Z52" i="12" s="1"/>
  <c r="Z36" i="12" s="1"/>
  <c r="AJ37" i="12"/>
  <c r="AJ38" i="12" s="1"/>
  <c r="M37" i="12"/>
  <c r="M38" i="12" s="1"/>
  <c r="BA37" i="12"/>
  <c r="BA38" i="12" s="1"/>
  <c r="AU37" i="12"/>
  <c r="AU38" i="12" s="1"/>
  <c r="BX37" i="12"/>
  <c r="BX38" i="12" s="1"/>
  <c r="AW46" i="12"/>
  <c r="AW52" i="12" s="1"/>
  <c r="AW36" i="12" s="1"/>
  <c r="CC37" i="12"/>
  <c r="CC38" i="12" s="1"/>
  <c r="AZ37" i="12"/>
  <c r="AZ38" i="12" s="1"/>
  <c r="AZ39" i="12" s="1"/>
  <c r="AZ49" i="12" s="1"/>
  <c r="AZ50" i="12" s="1"/>
  <c r="CD37" i="12"/>
  <c r="CD38" i="12" s="1"/>
  <c r="L43" i="12"/>
  <c r="BB37" i="12"/>
  <c r="BB38" i="12" s="1"/>
  <c r="AK37" i="12"/>
  <c r="AK38" i="12" s="1"/>
  <c r="Y46" i="12"/>
  <c r="Y52" i="12" s="1"/>
  <c r="Y36" i="12" s="1"/>
  <c r="AD37" i="12"/>
  <c r="AD38" i="12" s="1"/>
  <c r="BF37" i="12"/>
  <c r="BF38" i="12" s="1"/>
  <c r="W37" i="12"/>
  <c r="W38" i="12" s="1"/>
  <c r="Q46" i="12"/>
  <c r="Q52" i="12" s="1"/>
  <c r="Q36" i="12" s="1"/>
  <c r="AY37" i="12"/>
  <c r="AY38" i="12" s="1"/>
  <c r="CA46" i="12"/>
  <c r="CA52" i="12" s="1"/>
  <c r="CA36" i="12" s="1"/>
  <c r="C43" i="12"/>
  <c r="BH37" i="12"/>
  <c r="BH38" i="12" s="1"/>
  <c r="B37" i="12"/>
  <c r="B38" i="12" s="1"/>
  <c r="BP37" i="12"/>
  <c r="BP38" i="12" s="1"/>
  <c r="AV37" i="12"/>
  <c r="AV38" i="12" s="1"/>
  <c r="AS37" i="12"/>
  <c r="AS38" i="12" s="1"/>
  <c r="U46" i="12"/>
  <c r="U52" i="12" s="1"/>
  <c r="U36" i="12" s="1"/>
  <c r="BW46" i="12"/>
  <c r="BW52" i="12" s="1"/>
  <c r="BW36" i="12" s="1"/>
  <c r="AT37" i="12"/>
  <c r="AT38" i="12" s="1"/>
  <c r="F43" i="12"/>
  <c r="M9" i="30" l="1"/>
  <c r="M105" i="30" s="1"/>
  <c r="M137" i="30" s="1"/>
  <c r="BG37" i="12"/>
  <c r="BG38" i="12" s="1"/>
  <c r="BN51" i="12"/>
  <c r="BN53" i="12" s="1"/>
  <c r="BN55" i="12" s="1"/>
  <c r="CA37" i="12"/>
  <c r="CA38" i="12" s="1"/>
  <c r="BY37" i="12"/>
  <c r="BY38" i="12" s="1"/>
  <c r="BW37" i="12"/>
  <c r="BW38" i="12" s="1"/>
  <c r="V37" i="12"/>
  <c r="V38" i="12" s="1"/>
  <c r="Q37" i="12"/>
  <c r="Q38" i="12" s="1"/>
  <c r="AZ51" i="12"/>
  <c r="AZ53" i="12" s="1"/>
  <c r="AZ55" i="12" s="1"/>
  <c r="R37" i="12"/>
  <c r="R38" i="12" s="1"/>
  <c r="F46" i="12"/>
  <c r="F52" i="12" s="1"/>
  <c r="F36" i="12" s="1"/>
  <c r="U37" i="12"/>
  <c r="U38" i="12" s="1"/>
  <c r="Y37" i="12"/>
  <c r="Y38" i="12" s="1"/>
  <c r="Z37" i="12"/>
  <c r="Z38" i="12" s="1"/>
  <c r="C46" i="12"/>
  <c r="C52" i="12" s="1"/>
  <c r="C36" i="12" s="1"/>
  <c r="L46" i="12"/>
  <c r="L52" i="12" s="1"/>
  <c r="L36" i="12" s="1"/>
  <c r="H46" i="12"/>
  <c r="H52" i="12" s="1"/>
  <c r="H36" i="12" s="1"/>
  <c r="G46" i="12"/>
  <c r="G52" i="12" s="1"/>
  <c r="G36" i="12" s="1"/>
  <c r="D46" i="12"/>
  <c r="D52" i="12" s="1"/>
  <c r="D36" i="12" s="1"/>
  <c r="AW37" i="12"/>
  <c r="AW38" i="12" s="1"/>
  <c r="AL51" i="12"/>
  <c r="AL53" i="12" s="1"/>
  <c r="AL55" i="12" s="1"/>
  <c r="K46" i="12"/>
  <c r="K52" i="12" s="1"/>
  <c r="K36" i="12" s="1"/>
  <c r="J51" i="12"/>
  <c r="J53" i="12" s="1"/>
  <c r="J55" i="12" s="1"/>
  <c r="L37" i="12" l="1"/>
  <c r="L38" i="12" s="1"/>
  <c r="G37" i="12"/>
  <c r="G38" i="12" s="1"/>
  <c r="H37" i="12"/>
  <c r="H38" i="12" s="1"/>
  <c r="C37" i="12"/>
  <c r="C38" i="12" s="1"/>
  <c r="F37" i="12"/>
  <c r="F38" i="12" s="1"/>
  <c r="K37" i="12"/>
  <c r="K38" i="12" s="1"/>
  <c r="D37" i="12"/>
  <c r="D38" i="12" s="1"/>
  <c r="BR20" i="4" l="1"/>
  <c r="BS20" i="4"/>
  <c r="N20" i="4" l="1"/>
  <c r="AB20" i="4"/>
  <c r="AC20" i="4"/>
  <c r="AQ20" i="4"/>
  <c r="BD20" i="4"/>
  <c r="BE20" i="4"/>
  <c r="N49" i="11" l="1"/>
  <c r="N19" i="11"/>
  <c r="M19" i="11"/>
  <c r="M49" i="11" l="1"/>
  <c r="N25" i="11"/>
  <c r="N23" i="11"/>
  <c r="N24" i="11" s="1"/>
  <c r="N20" i="11"/>
  <c r="N22" i="11" s="1"/>
  <c r="M55" i="11"/>
  <c r="M53" i="11"/>
  <c r="M54" i="11" s="1"/>
  <c r="M50" i="11"/>
  <c r="M52" i="11" s="1"/>
  <c r="M25" i="11"/>
  <c r="M23" i="11"/>
  <c r="M24" i="11" s="1"/>
  <c r="M20" i="11"/>
  <c r="M22" i="11" s="1"/>
  <c r="N55" i="11"/>
  <c r="N53" i="11"/>
  <c r="N54" i="11" s="1"/>
  <c r="N50" i="11"/>
  <c r="N52" i="11" s="1"/>
  <c r="M21" i="11"/>
  <c r="M51" i="11"/>
  <c r="N21" i="11"/>
  <c r="N51" i="11"/>
  <c r="L33" i="13" l="1"/>
  <c r="L39" i="13" s="1"/>
  <c r="L49" i="13" s="1"/>
  <c r="L50" i="13" s="1"/>
  <c r="BP33" i="13"/>
  <c r="BP39" i="13" s="1"/>
  <c r="BP49" i="13" s="1"/>
  <c r="BP50" i="13" s="1"/>
  <c r="BP51" i="13" s="1"/>
  <c r="BP53" i="13" s="1"/>
  <c r="BP55" i="13" s="1"/>
  <c r="CD33" i="13"/>
  <c r="CD39" i="13" s="1"/>
  <c r="CD49" i="13" s="1"/>
  <c r="CD50" i="13" s="1"/>
  <c r="CD51" i="13" s="1"/>
  <c r="CD53" i="13" s="1"/>
  <c r="CD55" i="13" s="1"/>
  <c r="BB33" i="13"/>
  <c r="BB39" i="13" s="1"/>
  <c r="BB49" i="13" s="1"/>
  <c r="BB50" i="13" s="1"/>
  <c r="BB51" i="13" s="1"/>
  <c r="BB53" i="13" s="1"/>
  <c r="BB55" i="13" s="1"/>
  <c r="Z33" i="13"/>
  <c r="Z39" i="13" s="1"/>
  <c r="Z49" i="13" s="1"/>
  <c r="Z50" i="13" s="1"/>
  <c r="AN33" i="13"/>
  <c r="AN39" i="13" s="1"/>
  <c r="AN49" i="13" s="1"/>
  <c r="AN50" i="13" s="1"/>
  <c r="BQ33" i="25"/>
  <c r="BQ39" i="25" s="1"/>
  <c r="BQ49" i="25" s="1"/>
  <c r="BQ50" i="25" s="1"/>
  <c r="BQ33" i="22"/>
  <c r="BQ39" i="22" s="1"/>
  <c r="BQ49" i="22" s="1"/>
  <c r="BQ50" i="22" s="1"/>
  <c r="BQ51" i="22" s="1"/>
  <c r="BQ53" i="22" s="1"/>
  <c r="BQ55" i="22" s="1"/>
  <c r="M77" i="30" s="1"/>
  <c r="CE33" i="19"/>
  <c r="CE39" i="19" s="1"/>
  <c r="CE49" i="19" s="1"/>
  <c r="CE50" i="19" s="1"/>
  <c r="AO33" i="17"/>
  <c r="AO39" i="17" s="1"/>
  <c r="AO49" i="17" s="1"/>
  <c r="AO50" i="17" s="1"/>
  <c r="AO51" i="17" s="1"/>
  <c r="AO53" i="17" s="1"/>
  <c r="AO55" i="17" s="1"/>
  <c r="M42" i="30" s="1"/>
  <c r="BQ33" i="27"/>
  <c r="BQ39" i="27" s="1"/>
  <c r="BQ49" i="27" s="1"/>
  <c r="BQ50" i="27" s="1"/>
  <c r="M33" i="27"/>
  <c r="M39" i="27" s="1"/>
  <c r="M49" i="27" s="1"/>
  <c r="M50" i="27" s="1"/>
  <c r="CE33" i="27"/>
  <c r="CE39" i="27" s="1"/>
  <c r="CE49" i="27" s="1"/>
  <c r="CE50" i="27" s="1"/>
  <c r="CE51" i="27" s="1"/>
  <c r="CE53" i="27" s="1"/>
  <c r="CE55" i="27" s="1"/>
  <c r="M98" i="30" s="1"/>
  <c r="AO33" i="20"/>
  <c r="AO39" i="20" s="1"/>
  <c r="AO49" i="20" s="1"/>
  <c r="AO50" i="20" s="1"/>
  <c r="AO51" i="20" s="1"/>
  <c r="AO53" i="20" s="1"/>
  <c r="AO55" i="20" s="1"/>
  <c r="M44" i="30" s="1"/>
  <c r="BC33" i="20"/>
  <c r="BC39" i="20" s="1"/>
  <c r="BC49" i="20" s="1"/>
  <c r="BC50" i="20" s="1"/>
  <c r="AO33" i="19"/>
  <c r="AO39" i="19" s="1"/>
  <c r="AO49" i="19" s="1"/>
  <c r="AO50" i="19" s="1"/>
  <c r="AA33" i="27"/>
  <c r="AA39" i="27" s="1"/>
  <c r="AA49" i="27" s="1"/>
  <c r="AA50" i="27" s="1"/>
  <c r="AA51" i="27" s="1"/>
  <c r="AA53" i="27" s="1"/>
  <c r="AA55" i="27" s="1"/>
  <c r="M34" i="30" s="1"/>
  <c r="CE33" i="22"/>
  <c r="CE39" i="22" s="1"/>
  <c r="CE49" i="22" s="1"/>
  <c r="CE50" i="22" s="1"/>
  <c r="CE51" i="22" s="1"/>
  <c r="CE53" i="22" s="1"/>
  <c r="CE55" i="22" s="1"/>
  <c r="M93" i="30" s="1"/>
  <c r="CE33" i="20"/>
  <c r="CE39" i="20" s="1"/>
  <c r="CE49" i="20" s="1"/>
  <c r="CE50" i="20" s="1"/>
  <c r="BQ33" i="20"/>
  <c r="BQ39" i="20" s="1"/>
  <c r="BQ49" i="20" s="1"/>
  <c r="BQ50" i="20" s="1"/>
  <c r="BQ51" i="20" s="1"/>
  <c r="BQ53" i="20" s="1"/>
  <c r="BQ55" i="20" s="1"/>
  <c r="M76" i="30" s="1"/>
  <c r="M33" i="19"/>
  <c r="M39" i="19" s="1"/>
  <c r="M49" i="19" s="1"/>
  <c r="M50" i="19" s="1"/>
  <c r="BQ33" i="19"/>
  <c r="BQ39" i="19" s="1"/>
  <c r="BQ49" i="19" s="1"/>
  <c r="BQ50" i="19" s="1"/>
  <c r="CE33" i="17"/>
  <c r="CE39" i="17" s="1"/>
  <c r="CE49" i="17" s="1"/>
  <c r="CE50" i="17" s="1"/>
  <c r="BC33" i="25"/>
  <c r="BC39" i="25" s="1"/>
  <c r="BC49" i="25" s="1"/>
  <c r="BC50" i="25" s="1"/>
  <c r="AO33" i="25"/>
  <c r="AO39" i="25" s="1"/>
  <c r="AO49" i="25" s="1"/>
  <c r="AO50" i="25" s="1"/>
  <c r="CE33" i="25"/>
  <c r="CE39" i="25" s="1"/>
  <c r="CE49" i="25" s="1"/>
  <c r="CE50" i="25" s="1"/>
  <c r="AA33" i="20"/>
  <c r="AA39" i="20" s="1"/>
  <c r="AA49" i="20" s="1"/>
  <c r="AA50" i="20" s="1"/>
  <c r="AA51" i="20" s="1"/>
  <c r="AA53" i="20" s="1"/>
  <c r="AA55" i="20" s="1"/>
  <c r="M28" i="30" s="1"/>
  <c r="BC33" i="19"/>
  <c r="BC39" i="19" s="1"/>
  <c r="BC49" i="19" s="1"/>
  <c r="BC50" i="19" s="1"/>
  <c r="M33" i="17"/>
  <c r="M39" i="17" s="1"/>
  <c r="M49" i="17" s="1"/>
  <c r="M50" i="17" s="1"/>
  <c r="M51" i="17" s="1"/>
  <c r="M53" i="17" s="1"/>
  <c r="M55" i="17" s="1"/>
  <c r="M10" i="30" s="1"/>
  <c r="BQ33" i="17"/>
  <c r="BQ39" i="17" s="1"/>
  <c r="BQ49" i="17" s="1"/>
  <c r="BQ50" i="17" s="1"/>
  <c r="BC33" i="27"/>
  <c r="BC39" i="27" s="1"/>
  <c r="BC49" i="27" s="1"/>
  <c r="BC50" i="27" s="1"/>
  <c r="AA33" i="22"/>
  <c r="AA39" i="22" s="1"/>
  <c r="AA49" i="22" s="1"/>
  <c r="AA50" i="22" s="1"/>
  <c r="M33" i="20"/>
  <c r="M39" i="20" s="1"/>
  <c r="M49" i="20" s="1"/>
  <c r="M50" i="20" s="1"/>
  <c r="M33" i="25"/>
  <c r="M39" i="25" s="1"/>
  <c r="M49" i="25" s="1"/>
  <c r="M50" i="25" s="1"/>
  <c r="M51" i="25" s="1"/>
  <c r="M53" i="25" s="1"/>
  <c r="M55" i="25" s="1"/>
  <c r="M16" i="30" s="1"/>
  <c r="AO33" i="22"/>
  <c r="AO39" i="22" s="1"/>
  <c r="AO49" i="22" s="1"/>
  <c r="AO50" i="22" s="1"/>
  <c r="M33" i="22"/>
  <c r="M39" i="22" s="1"/>
  <c r="M49" i="22" s="1"/>
  <c r="M50" i="22" s="1"/>
  <c r="M51" i="22" s="1"/>
  <c r="M53" i="22" s="1"/>
  <c r="M55" i="22" s="1"/>
  <c r="M13" i="30" s="1"/>
  <c r="AA33" i="17"/>
  <c r="AA39" i="17" s="1"/>
  <c r="AA49" i="17" s="1"/>
  <c r="AA50" i="17" s="1"/>
  <c r="AA51" i="17" s="1"/>
  <c r="AA53" i="17" s="1"/>
  <c r="AA55" i="17" s="1"/>
  <c r="M26" i="30" s="1"/>
  <c r="BC33" i="22"/>
  <c r="BC39" i="22" s="1"/>
  <c r="BC49" i="22" s="1"/>
  <c r="BC50" i="22" s="1"/>
  <c r="BC51" i="22" s="1"/>
  <c r="BC53" i="22" s="1"/>
  <c r="BC55" i="22" s="1"/>
  <c r="M61" i="30" s="1"/>
  <c r="AO33" i="27"/>
  <c r="AO39" i="27" s="1"/>
  <c r="AO49" i="27" s="1"/>
  <c r="AO50" i="27" s="1"/>
  <c r="AO51" i="27" s="1"/>
  <c r="AO53" i="27" s="1"/>
  <c r="AO55" i="27" s="1"/>
  <c r="M50" i="30" s="1"/>
  <c r="AA33" i="25"/>
  <c r="AA39" i="25" s="1"/>
  <c r="AA49" i="25" s="1"/>
  <c r="AA50" i="25" s="1"/>
  <c r="AA33" i="19"/>
  <c r="AA39" i="19" s="1"/>
  <c r="AA49" i="19" s="1"/>
  <c r="AA50" i="19" s="1"/>
  <c r="BC33" i="17"/>
  <c r="BC39" i="17" s="1"/>
  <c r="BC49" i="17" s="1"/>
  <c r="BC50" i="17" s="1"/>
  <c r="BC51" i="17" s="1"/>
  <c r="BC53" i="17" s="1"/>
  <c r="BC55" i="17" s="1"/>
  <c r="M58" i="30" s="1"/>
  <c r="BQ33" i="4"/>
  <c r="BQ39" i="4" s="1"/>
  <c r="BQ49" i="4" s="1"/>
  <c r="BQ50" i="4" s="1"/>
  <c r="CE33" i="4"/>
  <c r="CE39" i="4" s="1"/>
  <c r="CE49" i="4" s="1"/>
  <c r="CE50" i="4" s="1"/>
  <c r="CE51" i="4" s="1"/>
  <c r="CE53" i="4" s="1"/>
  <c r="CE55" i="4" s="1"/>
  <c r="M87" i="30" s="1"/>
  <c r="BC33" i="12"/>
  <c r="BC39" i="12" s="1"/>
  <c r="BC49" i="12" s="1"/>
  <c r="BC50" i="12" s="1"/>
  <c r="BC51" i="12" s="1"/>
  <c r="BC53" i="12" s="1"/>
  <c r="BC55" i="12" s="1"/>
  <c r="M56" i="30" s="1"/>
  <c r="CE33" i="12"/>
  <c r="CE39" i="12" s="1"/>
  <c r="CE49" i="12" s="1"/>
  <c r="CE50" i="12" s="1"/>
  <c r="CE51" i="12" s="1"/>
  <c r="CE53" i="12" s="1"/>
  <c r="CE55" i="12" s="1"/>
  <c r="M88" i="30" s="1"/>
  <c r="BQ33" i="12"/>
  <c r="BQ39" i="12" s="1"/>
  <c r="BQ49" i="12" s="1"/>
  <c r="BQ50" i="12" s="1"/>
  <c r="AO33" i="12"/>
  <c r="AO39" i="12" s="1"/>
  <c r="AO49" i="12" s="1"/>
  <c r="AO50" i="12" s="1"/>
  <c r="AO51" i="12" s="1"/>
  <c r="AO53" i="12" s="1"/>
  <c r="AO55" i="12" s="1"/>
  <c r="M40" i="30" s="1"/>
  <c r="AA33" i="12"/>
  <c r="AA39" i="12" s="1"/>
  <c r="AA49" i="12" s="1"/>
  <c r="AA50" i="12" s="1"/>
  <c r="M33" i="12"/>
  <c r="M39" i="12" s="1"/>
  <c r="M49" i="12" s="1"/>
  <c r="M50" i="12" s="1"/>
  <c r="M51" i="12" s="1"/>
  <c r="M53" i="12" s="1"/>
  <c r="M55" i="12" s="1"/>
  <c r="M8" i="30" s="1"/>
  <c r="BB33" i="20"/>
  <c r="BB39" i="20" s="1"/>
  <c r="BB49" i="20" s="1"/>
  <c r="BB50" i="20" s="1"/>
  <c r="BB33" i="25"/>
  <c r="BB39" i="25" s="1"/>
  <c r="BB49" i="25" s="1"/>
  <c r="BB50" i="25" s="1"/>
  <c r="CD33" i="25"/>
  <c r="CD39" i="25" s="1"/>
  <c r="CD49" i="25" s="1"/>
  <c r="CD50" i="25" s="1"/>
  <c r="Z33" i="25"/>
  <c r="Z39" i="25" s="1"/>
  <c r="Z49" i="25" s="1"/>
  <c r="Z50" i="25" s="1"/>
  <c r="BP33" i="25"/>
  <c r="BP39" i="25" s="1"/>
  <c r="BP49" i="25" s="1"/>
  <c r="BP50" i="25" s="1"/>
  <c r="AN33" i="20"/>
  <c r="AN39" i="20" s="1"/>
  <c r="AN49" i="20" s="1"/>
  <c r="AN50" i="20" s="1"/>
  <c r="BP33" i="20"/>
  <c r="BP39" i="20" s="1"/>
  <c r="BP49" i="20" s="1"/>
  <c r="BP50" i="20" s="1"/>
  <c r="BP51" i="20" s="1"/>
  <c r="BP53" i="20" s="1"/>
  <c r="BP55" i="20" s="1"/>
  <c r="L33" i="27"/>
  <c r="L39" i="27" s="1"/>
  <c r="L49" i="27" s="1"/>
  <c r="L50" i="27" s="1"/>
  <c r="BB33" i="27"/>
  <c r="BB39" i="27" s="1"/>
  <c r="BB49" i="27" s="1"/>
  <c r="BB50" i="27" s="1"/>
  <c r="AN33" i="27"/>
  <c r="AN39" i="27" s="1"/>
  <c r="AN49" i="27" s="1"/>
  <c r="AN50" i="27" s="1"/>
  <c r="AN51" i="27" s="1"/>
  <c r="AN53" i="27" s="1"/>
  <c r="AN55" i="27" s="1"/>
  <c r="AN33" i="25"/>
  <c r="AN39" i="25" s="1"/>
  <c r="AN49" i="25" s="1"/>
  <c r="AN50" i="25" s="1"/>
  <c r="L33" i="22"/>
  <c r="L39" i="22" s="1"/>
  <c r="L49" i="22" s="1"/>
  <c r="L50" i="22" s="1"/>
  <c r="BP33" i="17"/>
  <c r="BP39" i="17" s="1"/>
  <c r="BP49" i="17" s="1"/>
  <c r="BP50" i="17" s="1"/>
  <c r="CD33" i="27"/>
  <c r="CD39" i="27" s="1"/>
  <c r="CD49" i="27" s="1"/>
  <c r="CD50" i="27" s="1"/>
  <c r="CD51" i="27" s="1"/>
  <c r="CD53" i="27" s="1"/>
  <c r="CD55" i="27" s="1"/>
  <c r="BP33" i="27"/>
  <c r="BP39" i="27" s="1"/>
  <c r="BP49" i="27" s="1"/>
  <c r="BP50" i="27" s="1"/>
  <c r="BP51" i="27" s="1"/>
  <c r="BP53" i="27" s="1"/>
  <c r="BP55" i="27" s="1"/>
  <c r="CD33" i="22"/>
  <c r="CD39" i="22" s="1"/>
  <c r="CD49" i="22" s="1"/>
  <c r="CD50" i="22" s="1"/>
  <c r="AN33" i="22"/>
  <c r="AN39" i="22" s="1"/>
  <c r="AN49" i="22" s="1"/>
  <c r="AN50" i="22" s="1"/>
  <c r="L33" i="20"/>
  <c r="L39" i="20" s="1"/>
  <c r="L49" i="20" s="1"/>
  <c r="L50" i="20" s="1"/>
  <c r="BP33" i="19"/>
  <c r="BP39" i="19" s="1"/>
  <c r="BP49" i="19" s="1"/>
  <c r="BP50" i="19" s="1"/>
  <c r="Z33" i="19"/>
  <c r="Z39" i="19" s="1"/>
  <c r="Z49" i="19" s="1"/>
  <c r="Z50" i="19" s="1"/>
  <c r="AN33" i="19"/>
  <c r="AN39" i="19" s="1"/>
  <c r="AN49" i="19" s="1"/>
  <c r="AN50" i="19" s="1"/>
  <c r="L33" i="19"/>
  <c r="L39" i="19" s="1"/>
  <c r="L49" i="19" s="1"/>
  <c r="L50" i="19" s="1"/>
  <c r="CD33" i="17"/>
  <c r="CD39" i="17" s="1"/>
  <c r="CD49" i="17" s="1"/>
  <c r="CD50" i="17" s="1"/>
  <c r="CD51" i="17" s="1"/>
  <c r="CD53" i="17" s="1"/>
  <c r="CD55" i="17" s="1"/>
  <c r="L33" i="17"/>
  <c r="L39" i="17" s="1"/>
  <c r="L49" i="17" s="1"/>
  <c r="L50" i="17" s="1"/>
  <c r="L51" i="17" s="1"/>
  <c r="L53" i="17" s="1"/>
  <c r="L55" i="17" s="1"/>
  <c r="BB33" i="17"/>
  <c r="BB39" i="17" s="1"/>
  <c r="BB49" i="17" s="1"/>
  <c r="BB50" i="17" s="1"/>
  <c r="BB51" i="17" s="1"/>
  <c r="BB53" i="17" s="1"/>
  <c r="BB55" i="17" s="1"/>
  <c r="Z33" i="17"/>
  <c r="Z39" i="17" s="1"/>
  <c r="Z49" i="17" s="1"/>
  <c r="Z50" i="17" s="1"/>
  <c r="Z51" i="17" s="1"/>
  <c r="Z53" i="17" s="1"/>
  <c r="Z55" i="17" s="1"/>
  <c r="Z33" i="27"/>
  <c r="Z39" i="27" s="1"/>
  <c r="Z49" i="27" s="1"/>
  <c r="Z50" i="27" s="1"/>
  <c r="L33" i="25"/>
  <c r="L39" i="25" s="1"/>
  <c r="L49" i="25" s="1"/>
  <c r="L50" i="25" s="1"/>
  <c r="L51" i="25" s="1"/>
  <c r="L53" i="25" s="1"/>
  <c r="L55" i="25" s="1"/>
  <c r="BB33" i="22"/>
  <c r="BB39" i="22" s="1"/>
  <c r="BB49" i="22" s="1"/>
  <c r="BB50" i="22" s="1"/>
  <c r="BB51" i="22" s="1"/>
  <c r="BB53" i="22" s="1"/>
  <c r="BB55" i="22" s="1"/>
  <c r="Z33" i="22"/>
  <c r="Z39" i="22" s="1"/>
  <c r="Z49" i="22" s="1"/>
  <c r="Z50" i="22" s="1"/>
  <c r="Z33" i="20"/>
  <c r="Z39" i="20" s="1"/>
  <c r="Z49" i="20" s="1"/>
  <c r="Z50" i="20" s="1"/>
  <c r="BP33" i="22"/>
  <c r="BP39" i="22" s="1"/>
  <c r="BP49" i="22" s="1"/>
  <c r="BP50" i="22" s="1"/>
  <c r="CD33" i="20"/>
  <c r="CD39" i="20" s="1"/>
  <c r="CD49" i="20" s="1"/>
  <c r="CD50" i="20" s="1"/>
  <c r="CD33" i="19"/>
  <c r="CD39" i="19" s="1"/>
  <c r="CD49" i="19" s="1"/>
  <c r="CD50" i="19" s="1"/>
  <c r="BB33" i="19"/>
  <c r="BB39" i="19" s="1"/>
  <c r="BB49" i="19" s="1"/>
  <c r="BB50" i="19" s="1"/>
  <c r="AN33" i="17"/>
  <c r="AN39" i="17" s="1"/>
  <c r="AN49" i="17" s="1"/>
  <c r="AN50" i="17" s="1"/>
  <c r="AN51" i="17" s="1"/>
  <c r="AN53" i="17" s="1"/>
  <c r="AN55" i="17" s="1"/>
  <c r="Z33" i="12"/>
  <c r="Z39" i="12" s="1"/>
  <c r="Z49" i="12" s="1"/>
  <c r="Z50" i="12" s="1"/>
  <c r="L33" i="12"/>
  <c r="L39" i="12" s="1"/>
  <c r="L49" i="12" s="1"/>
  <c r="L50" i="12" s="1"/>
  <c r="AN33" i="12"/>
  <c r="AN39" i="12" s="1"/>
  <c r="AN49" i="12" s="1"/>
  <c r="AN50" i="12" s="1"/>
  <c r="AN51" i="12" s="1"/>
  <c r="AN53" i="12" s="1"/>
  <c r="AN55" i="12" s="1"/>
  <c r="BP33" i="12"/>
  <c r="BP39" i="12" s="1"/>
  <c r="BP49" i="12" s="1"/>
  <c r="BP50" i="12" s="1"/>
  <c r="BP51" i="12" s="1"/>
  <c r="BP53" i="12" s="1"/>
  <c r="BP55" i="12" s="1"/>
  <c r="CD33" i="12"/>
  <c r="CD39" i="12" s="1"/>
  <c r="CD49" i="12" s="1"/>
  <c r="CD50" i="12" s="1"/>
  <c r="CD51" i="12" s="1"/>
  <c r="CD53" i="12" s="1"/>
  <c r="CD55" i="12" s="1"/>
  <c r="BB33" i="12"/>
  <c r="BB39" i="12" s="1"/>
  <c r="BB49" i="12" s="1"/>
  <c r="BB50" i="12" s="1"/>
  <c r="N57" i="11"/>
  <c r="N56" i="11"/>
  <c r="N58" i="11" s="1"/>
  <c r="M27" i="11"/>
  <c r="M26" i="11"/>
  <c r="M28" i="11" s="1"/>
  <c r="M57" i="11"/>
  <c r="M56" i="11"/>
  <c r="M58" i="11" s="1"/>
  <c r="N27" i="11"/>
  <c r="N26" i="11"/>
  <c r="N28" i="11" s="1"/>
  <c r="AN51" i="13" l="1"/>
  <c r="AN53" i="13" s="1"/>
  <c r="AN55" i="13" s="1"/>
  <c r="Z51" i="13"/>
  <c r="Z53" i="13" s="1"/>
  <c r="Z55" i="13" s="1"/>
  <c r="L51" i="13"/>
  <c r="L53" i="13" s="1"/>
  <c r="L55" i="13" s="1"/>
  <c r="BB51" i="12"/>
  <c r="BB53" i="12" s="1"/>
  <c r="BB55" i="12" s="1"/>
  <c r="L51" i="12"/>
  <c r="L53" i="12" s="1"/>
  <c r="L55" i="12" s="1"/>
  <c r="BP51" i="22"/>
  <c r="BP53" i="22" s="1"/>
  <c r="BP55" i="22" s="1"/>
  <c r="Z51" i="19"/>
  <c r="Z53" i="19" s="1"/>
  <c r="Z55" i="19" s="1"/>
  <c r="CD51" i="22"/>
  <c r="CD53" i="22" s="1"/>
  <c r="CD55" i="22" s="1"/>
  <c r="L51" i="22"/>
  <c r="L53" i="22" s="1"/>
  <c r="L55" i="22" s="1"/>
  <c r="L51" i="27"/>
  <c r="L53" i="27" s="1"/>
  <c r="L55" i="27" s="1"/>
  <c r="Z51" i="25"/>
  <c r="Z53" i="25" s="1"/>
  <c r="Z55" i="25" s="1"/>
  <c r="BQ51" i="12"/>
  <c r="BQ53" i="12" s="1"/>
  <c r="BQ55" i="12" s="1"/>
  <c r="M72" i="30" s="1"/>
  <c r="BQ51" i="4"/>
  <c r="BQ53" i="4" s="1"/>
  <c r="BQ55" i="4" s="1"/>
  <c r="M71" i="30" s="1"/>
  <c r="BQ51" i="17"/>
  <c r="BQ53" i="17" s="1"/>
  <c r="BQ55" i="17" s="1"/>
  <c r="M74" i="30" s="1"/>
  <c r="CE51" i="25"/>
  <c r="CE53" i="25" s="1"/>
  <c r="CE55" i="25" s="1"/>
  <c r="M96" i="30" s="1"/>
  <c r="BQ51" i="19"/>
  <c r="BQ53" i="19" s="1"/>
  <c r="BQ55" i="19" s="1"/>
  <c r="M75" i="30" s="1"/>
  <c r="BB51" i="19"/>
  <c r="BB53" i="19" s="1"/>
  <c r="BB55" i="19" s="1"/>
  <c r="Z51" i="20"/>
  <c r="Z53" i="20" s="1"/>
  <c r="Z55" i="20" s="1"/>
  <c r="Z51" i="27"/>
  <c r="Z53" i="27" s="1"/>
  <c r="Z55" i="27" s="1"/>
  <c r="BP51" i="19"/>
  <c r="BP53" i="19" s="1"/>
  <c r="BP55" i="19" s="1"/>
  <c r="AN51" i="25"/>
  <c r="AN53" i="25" s="1"/>
  <c r="AN55" i="25" s="1"/>
  <c r="CD51" i="25"/>
  <c r="CD53" i="25" s="1"/>
  <c r="CD55" i="25" s="1"/>
  <c r="AA51" i="12"/>
  <c r="AA53" i="12" s="1"/>
  <c r="AA55" i="12" s="1"/>
  <c r="M24" i="30" s="1"/>
  <c r="AA51" i="19"/>
  <c r="AA53" i="19" s="1"/>
  <c r="AA55" i="19" s="1"/>
  <c r="M27" i="30" s="1"/>
  <c r="M51" i="20"/>
  <c r="M53" i="20" s="1"/>
  <c r="M55" i="20" s="1"/>
  <c r="M12" i="30" s="1"/>
  <c r="AO51" i="25"/>
  <c r="AO53" i="25" s="1"/>
  <c r="AO55" i="25" s="1"/>
  <c r="M48" i="30" s="1"/>
  <c r="M51" i="19"/>
  <c r="M53" i="19" s="1"/>
  <c r="M55" i="19" s="1"/>
  <c r="M11" i="30" s="1"/>
  <c r="CE51" i="19"/>
  <c r="CE53" i="19" s="1"/>
  <c r="CE55" i="19" s="1"/>
  <c r="M91" i="30" s="1"/>
  <c r="CD51" i="19"/>
  <c r="CD53" i="19" s="1"/>
  <c r="CD55" i="19" s="1"/>
  <c r="Z51" i="22"/>
  <c r="Z53" i="22" s="1"/>
  <c r="Z55" i="22" s="1"/>
  <c r="L51" i="19"/>
  <c r="L53" i="19" s="1"/>
  <c r="L55" i="19" s="1"/>
  <c r="L51" i="20"/>
  <c r="L53" i="20" s="1"/>
  <c r="L55" i="20" s="1"/>
  <c r="AN51" i="20"/>
  <c r="AN53" i="20" s="1"/>
  <c r="AN55" i="20" s="1"/>
  <c r="BB51" i="25"/>
  <c r="BB53" i="25" s="1"/>
  <c r="BB55" i="25" s="1"/>
  <c r="AA51" i="25"/>
  <c r="AA53" i="25" s="1"/>
  <c r="AA55" i="25" s="1"/>
  <c r="M32" i="30" s="1"/>
  <c r="AA51" i="22"/>
  <c r="AA53" i="22" s="1"/>
  <c r="AA55" i="22" s="1"/>
  <c r="M29" i="30" s="1"/>
  <c r="BC51" i="19"/>
  <c r="BC53" i="19" s="1"/>
  <c r="BC55" i="19" s="1"/>
  <c r="M59" i="30" s="1"/>
  <c r="BC51" i="25"/>
  <c r="BC53" i="25" s="1"/>
  <c r="BC55" i="25" s="1"/>
  <c r="M64" i="30" s="1"/>
  <c r="AO51" i="19"/>
  <c r="AO53" i="19" s="1"/>
  <c r="AO55" i="19" s="1"/>
  <c r="M43" i="30" s="1"/>
  <c r="M51" i="27"/>
  <c r="M53" i="27" s="1"/>
  <c r="M55" i="27" s="1"/>
  <c r="M18" i="30" s="1"/>
  <c r="Z51" i="12"/>
  <c r="Z53" i="12" s="1"/>
  <c r="Z55" i="12" s="1"/>
  <c r="CD51" i="20"/>
  <c r="CD53" i="20" s="1"/>
  <c r="CD55" i="20" s="1"/>
  <c r="AN51" i="19"/>
  <c r="AN53" i="19" s="1"/>
  <c r="AN55" i="19" s="1"/>
  <c r="AN51" i="22"/>
  <c r="AN53" i="22" s="1"/>
  <c r="AN55" i="22" s="1"/>
  <c r="BP51" i="17"/>
  <c r="BP53" i="17" s="1"/>
  <c r="BP55" i="17" s="1"/>
  <c r="BB51" i="27"/>
  <c r="BB53" i="27" s="1"/>
  <c r="BB55" i="27" s="1"/>
  <c r="BP51" i="25"/>
  <c r="BP53" i="25" s="1"/>
  <c r="BP55" i="25" s="1"/>
  <c r="BB51" i="20"/>
  <c r="BB53" i="20" s="1"/>
  <c r="BB55" i="20" s="1"/>
  <c r="AO51" i="22"/>
  <c r="AO53" i="22" s="1"/>
  <c r="AO55" i="22" s="1"/>
  <c r="M45" i="30" s="1"/>
  <c r="BC51" i="27"/>
  <c r="BC53" i="27" s="1"/>
  <c r="BC55" i="27" s="1"/>
  <c r="M66" i="30" s="1"/>
  <c r="CE51" i="17"/>
  <c r="CE53" i="17" s="1"/>
  <c r="CE55" i="17" s="1"/>
  <c r="M90" i="30" s="1"/>
  <c r="CE51" i="20"/>
  <c r="CE53" i="20" s="1"/>
  <c r="CE55" i="20" s="1"/>
  <c r="M92" i="30" s="1"/>
  <c r="BC51" i="20"/>
  <c r="BC53" i="20" s="1"/>
  <c r="BC55" i="20" s="1"/>
  <c r="M60" i="30" s="1"/>
  <c r="BQ51" i="27"/>
  <c r="BQ53" i="27" s="1"/>
  <c r="BQ55" i="27" s="1"/>
  <c r="M82" i="30" s="1"/>
  <c r="BQ51" i="25"/>
  <c r="BQ53" i="25" s="1"/>
  <c r="BQ55" i="25" s="1"/>
  <c r="M80" i="30" s="1"/>
  <c r="M104" i="30" l="1"/>
  <c r="M136" i="30" s="1"/>
  <c r="M106" i="30"/>
  <c r="M138" i="30" s="1"/>
  <c r="M112" i="30"/>
  <c r="M144" i="30" s="1"/>
  <c r="M107" i="30"/>
  <c r="M139" i="30" s="1"/>
  <c r="M109" i="30"/>
  <c r="M141" i="30" s="1"/>
  <c r="M114" i="30"/>
  <c r="M146" i="30" s="1"/>
  <c r="M108" i="30"/>
  <c r="M140" i="30" s="1"/>
  <c r="G130" i="30"/>
  <c r="C130" i="30"/>
  <c r="I129" i="30"/>
  <c r="L128" i="30"/>
  <c r="J130" i="30"/>
  <c r="I130" i="30"/>
  <c r="D131" i="30"/>
  <c r="L131" i="30"/>
  <c r="B129" i="30"/>
  <c r="D129" i="30"/>
  <c r="F129" i="30"/>
  <c r="H129" i="30"/>
  <c r="J129" i="30"/>
  <c r="L129" i="30"/>
  <c r="H131" i="30" l="1"/>
  <c r="U130" i="29" s="1"/>
  <c r="F130" i="30"/>
  <c r="F131" i="30"/>
  <c r="B130" i="30"/>
  <c r="E130" i="30"/>
  <c r="D130" i="30"/>
  <c r="K130" i="30"/>
  <c r="J131" i="30"/>
  <c r="I124" i="30"/>
  <c r="H130" i="30"/>
  <c r="L123" i="30"/>
  <c r="D123" i="30"/>
  <c r="K129" i="30"/>
  <c r="L130" i="30"/>
  <c r="H128" i="30"/>
  <c r="E129" i="30"/>
  <c r="G129" i="30"/>
  <c r="D128" i="30"/>
  <c r="J127" i="30"/>
  <c r="B128" i="30"/>
  <c r="K127" i="30"/>
  <c r="C129" i="30"/>
  <c r="C123" i="30"/>
  <c r="E123" i="30"/>
  <c r="I123" i="30"/>
  <c r="H123" i="30"/>
  <c r="C125" i="30"/>
  <c r="G125" i="30"/>
  <c r="K125" i="30"/>
  <c r="E127" i="30"/>
  <c r="I127" i="30"/>
  <c r="B131" i="30"/>
  <c r="E131" i="30"/>
  <c r="I131" i="30"/>
  <c r="V130" i="29" s="1"/>
  <c r="C128" i="30"/>
  <c r="E128" i="30"/>
  <c r="G128" i="30"/>
  <c r="I128" i="30"/>
  <c r="K128" i="30"/>
  <c r="F128" i="30"/>
  <c r="B127" i="30"/>
  <c r="C131" i="30"/>
  <c r="G131" i="30"/>
  <c r="T130" i="29" s="1"/>
  <c r="K131" i="30"/>
  <c r="J128" i="30"/>
  <c r="C126" i="30"/>
  <c r="E126" i="30"/>
  <c r="G126" i="30"/>
  <c r="I126" i="30"/>
  <c r="K126" i="30"/>
  <c r="J126" i="30" l="1"/>
  <c r="F127" i="30"/>
  <c r="D125" i="30"/>
  <c r="H127" i="30"/>
  <c r="D127" i="30"/>
  <c r="G127" i="30"/>
  <c r="H125" i="30"/>
  <c r="C127" i="30"/>
  <c r="E125" i="30"/>
  <c r="B124" i="30"/>
  <c r="G123" i="30"/>
  <c r="L125" i="30"/>
  <c r="G124" i="30"/>
  <c r="F126" i="30"/>
  <c r="K123" i="30"/>
  <c r="F125" i="30"/>
  <c r="L127" i="30"/>
  <c r="B126" i="30"/>
  <c r="I125" i="30"/>
  <c r="E124" i="30"/>
  <c r="B123" i="30"/>
  <c r="C124" i="30"/>
  <c r="K124" i="30"/>
  <c r="F123" i="30"/>
  <c r="H126" i="30"/>
  <c r="B125" i="30"/>
  <c r="D124" i="30"/>
  <c r="H124" i="30"/>
  <c r="L124" i="30"/>
  <c r="J123" i="30"/>
  <c r="L126" i="30"/>
  <c r="D126" i="30"/>
  <c r="J125" i="30"/>
  <c r="F124" i="30"/>
  <c r="J124" i="30"/>
  <c r="L122" i="30" l="1"/>
  <c r="H122" i="30"/>
  <c r="D122" i="30"/>
  <c r="C122" i="30"/>
  <c r="G122" i="30"/>
  <c r="K122" i="30"/>
  <c r="L77" i="30"/>
  <c r="B122" i="30"/>
  <c r="J122" i="30"/>
  <c r="F122" i="30"/>
  <c r="I122" i="30"/>
  <c r="E122" i="30"/>
  <c r="L51" i="30"/>
  <c r="L18" i="30"/>
  <c r="L96" i="30"/>
  <c r="L32" i="30"/>
  <c r="L48" i="30"/>
  <c r="L64" i="30"/>
  <c r="L80" i="30"/>
  <c r="L16" i="30"/>
  <c r="L2" i="4"/>
  <c r="K2" i="4"/>
  <c r="J2" i="4"/>
  <c r="I2" i="4"/>
  <c r="H2" i="4"/>
  <c r="G2" i="4"/>
  <c r="F2" i="4"/>
  <c r="E2" i="4"/>
  <c r="D2" i="4"/>
  <c r="C2" i="4"/>
  <c r="B2" i="4"/>
  <c r="BD55" i="4"/>
  <c r="BD35" i="4"/>
  <c r="BY16" i="4"/>
  <c r="BK16" i="4"/>
  <c r="AW16" i="4"/>
  <c r="AI16" i="4"/>
  <c r="U16" i="4"/>
  <c r="G16" i="4"/>
  <c r="K58" i="11"/>
  <c r="K57" i="11"/>
  <c r="K56" i="11"/>
  <c r="K55" i="11"/>
  <c r="K54" i="11"/>
  <c r="K53" i="11"/>
  <c r="K52" i="11"/>
  <c r="K51" i="11"/>
  <c r="K50" i="11"/>
  <c r="K49" i="11"/>
  <c r="K28" i="11"/>
  <c r="K27" i="11"/>
  <c r="K26" i="11"/>
  <c r="K25" i="11"/>
  <c r="K24" i="11"/>
  <c r="K23" i="11"/>
  <c r="K22" i="11"/>
  <c r="K21" i="11"/>
  <c r="K20" i="11"/>
  <c r="K19" i="11"/>
  <c r="BY17" i="4"/>
  <c r="BY18" i="4"/>
  <c r="BK17" i="4"/>
  <c r="BY19" i="4"/>
  <c r="BY22" i="4"/>
  <c r="BY23" i="4"/>
  <c r="BK23" i="4"/>
  <c r="BY20" i="4" l="1"/>
  <c r="B121" i="30"/>
  <c r="F121" i="30"/>
  <c r="J121" i="30"/>
  <c r="K121" i="30"/>
  <c r="D121" i="30"/>
  <c r="H121" i="30"/>
  <c r="L121" i="30"/>
  <c r="K120" i="30"/>
  <c r="G120" i="30"/>
  <c r="C120" i="30"/>
  <c r="B120" i="30"/>
  <c r="C121" i="30"/>
  <c r="L112" i="30"/>
  <c r="D49" i="11"/>
  <c r="D55" i="11" s="1"/>
  <c r="F49" i="11"/>
  <c r="F53" i="11" s="1"/>
  <c r="F54" i="11" s="1"/>
  <c r="H49" i="11"/>
  <c r="H51" i="11" s="1"/>
  <c r="J49" i="11"/>
  <c r="J53" i="11" s="1"/>
  <c r="J54" i="11" s="1"/>
  <c r="L49" i="11"/>
  <c r="L55" i="11" s="1"/>
  <c r="C49" i="11"/>
  <c r="C55" i="11" s="1"/>
  <c r="E49" i="11"/>
  <c r="E53" i="11" s="1"/>
  <c r="E54" i="11" s="1"/>
  <c r="G49" i="11"/>
  <c r="G55" i="11" s="1"/>
  <c r="I49" i="11"/>
  <c r="I53" i="11" s="1"/>
  <c r="I54" i="11" s="1"/>
  <c r="L67" i="30"/>
  <c r="L99" i="30"/>
  <c r="L83" i="30"/>
  <c r="L19" i="30"/>
  <c r="L35" i="30"/>
  <c r="L98" i="30"/>
  <c r="L82" i="30"/>
  <c r="L34" i="30"/>
  <c r="L66" i="30"/>
  <c r="L50" i="30"/>
  <c r="L65" i="30"/>
  <c r="L49" i="30"/>
  <c r="D19" i="11"/>
  <c r="D25" i="11" s="1"/>
  <c r="F19" i="11"/>
  <c r="F23" i="11" s="1"/>
  <c r="F24" i="11" s="1"/>
  <c r="J19" i="11"/>
  <c r="J25" i="11" s="1"/>
  <c r="C19" i="11"/>
  <c r="C25" i="11" s="1"/>
  <c r="E19" i="11"/>
  <c r="E25" i="11" s="1"/>
  <c r="G19" i="11"/>
  <c r="G23" i="11" s="1"/>
  <c r="G24" i="11" s="1"/>
  <c r="I19" i="11"/>
  <c r="I23" i="11" s="1"/>
  <c r="I24" i="11" s="1"/>
  <c r="H19" i="11"/>
  <c r="H25" i="11" s="1"/>
  <c r="L19" i="11"/>
  <c r="L23" i="11" s="1"/>
  <c r="L24" i="11" s="1"/>
  <c r="C23" i="11"/>
  <c r="C24" i="11" s="1"/>
  <c r="E23" i="11"/>
  <c r="E24" i="11" s="1"/>
  <c r="D23" i="11"/>
  <c r="D24" i="11" s="1"/>
  <c r="H23" i="11"/>
  <c r="H24" i="11" s="1"/>
  <c r="J23" i="11"/>
  <c r="J24" i="11" s="1"/>
  <c r="L25" i="11"/>
  <c r="L20" i="11"/>
  <c r="L22" i="11" s="1"/>
  <c r="E21" i="11"/>
  <c r="C53" i="11"/>
  <c r="C54" i="11" s="1"/>
  <c r="E50" i="11"/>
  <c r="E52" i="11" s="1"/>
  <c r="G53" i="11"/>
  <c r="G54" i="11" s="1"/>
  <c r="I55" i="11"/>
  <c r="D50" i="11"/>
  <c r="D52" i="11" s="1"/>
  <c r="F55" i="11"/>
  <c r="F50" i="11"/>
  <c r="F52" i="11" s="1"/>
  <c r="H50" i="11"/>
  <c r="H52" i="11" s="1"/>
  <c r="J55" i="11"/>
  <c r="J50" i="11"/>
  <c r="J52" i="11" s="1"/>
  <c r="L50" i="11"/>
  <c r="L52" i="11" s="1"/>
  <c r="G51" i="11"/>
  <c r="BK22" i="4"/>
  <c r="BY21" i="4"/>
  <c r="BK18" i="4"/>
  <c r="BK19" i="4"/>
  <c r="BK21" i="4"/>
  <c r="BK20" i="4" l="1"/>
  <c r="J30" i="30"/>
  <c r="L78" i="30"/>
  <c r="L51" i="11"/>
  <c r="L53" i="11"/>
  <c r="L54" i="11" s="1"/>
  <c r="D53" i="11"/>
  <c r="D54" i="11" s="1"/>
  <c r="AW33" i="13"/>
  <c r="AW39" i="13" s="1"/>
  <c r="AW49" i="13" s="1"/>
  <c r="AW50" i="13" s="1"/>
  <c r="AW51" i="13" s="1"/>
  <c r="AW53" i="13" s="1"/>
  <c r="AW55" i="13" s="1"/>
  <c r="AI33" i="13"/>
  <c r="AI39" i="13" s="1"/>
  <c r="AI49" i="13" s="1"/>
  <c r="AI50" i="13" s="1"/>
  <c r="G33" i="13"/>
  <c r="G39" i="13" s="1"/>
  <c r="G49" i="13" s="1"/>
  <c r="G50" i="13" s="1"/>
  <c r="U33" i="13"/>
  <c r="U39" i="13" s="1"/>
  <c r="U49" i="13" s="1"/>
  <c r="U50" i="13" s="1"/>
  <c r="BY33" i="13"/>
  <c r="BY39" i="13" s="1"/>
  <c r="BY49" i="13" s="1"/>
  <c r="BY50" i="13" s="1"/>
  <c r="BK33" i="13"/>
  <c r="BK39" i="13" s="1"/>
  <c r="BK49" i="13" s="1"/>
  <c r="BK50" i="13" s="1"/>
  <c r="BK51" i="13" s="1"/>
  <c r="BK53" i="13" s="1"/>
  <c r="BK55" i="13" s="1"/>
  <c r="D51" i="11"/>
  <c r="AH33" i="13"/>
  <c r="AH39" i="13" s="1"/>
  <c r="AH49" i="13" s="1"/>
  <c r="AH50" i="13" s="1"/>
  <c r="AV33" i="13"/>
  <c r="AV39" i="13" s="1"/>
  <c r="AV49" i="13" s="1"/>
  <c r="AV50" i="13" s="1"/>
  <c r="AV51" i="13" s="1"/>
  <c r="AV53" i="13" s="1"/>
  <c r="AV55" i="13" s="1"/>
  <c r="T33" i="13"/>
  <c r="T39" i="13" s="1"/>
  <c r="T49" i="13" s="1"/>
  <c r="T50" i="13" s="1"/>
  <c r="BX33" i="13"/>
  <c r="BX39" i="13" s="1"/>
  <c r="BX49" i="13" s="1"/>
  <c r="BX50" i="13" s="1"/>
  <c r="BX51" i="13" s="1"/>
  <c r="BX53" i="13" s="1"/>
  <c r="BX55" i="13" s="1"/>
  <c r="F33" i="13"/>
  <c r="F39" i="13" s="1"/>
  <c r="F49" i="13" s="1"/>
  <c r="F50" i="13" s="1"/>
  <c r="BJ33" i="13"/>
  <c r="BJ39" i="13" s="1"/>
  <c r="BJ49" i="13" s="1"/>
  <c r="BJ50" i="13" s="1"/>
  <c r="R33" i="25"/>
  <c r="R39" i="25" s="1"/>
  <c r="R49" i="25" s="1"/>
  <c r="R50" i="25" s="1"/>
  <c r="AF33" i="20"/>
  <c r="AF39" i="20" s="1"/>
  <c r="AF49" i="20" s="1"/>
  <c r="AF50" i="20" s="1"/>
  <c r="BH33" i="20"/>
  <c r="BH39" i="20" s="1"/>
  <c r="BH49" i="20" s="1"/>
  <c r="BH50" i="20" s="1"/>
  <c r="BH51" i="20" s="1"/>
  <c r="BH53" i="20" s="1"/>
  <c r="BH55" i="20" s="1"/>
  <c r="AT33" i="25"/>
  <c r="AT39" i="25" s="1"/>
  <c r="AT49" i="25" s="1"/>
  <c r="AT50" i="25" s="1"/>
  <c r="BH33" i="25"/>
  <c r="BH39" i="25" s="1"/>
  <c r="BH49" i="25" s="1"/>
  <c r="BH50" i="25" s="1"/>
  <c r="D33" i="20"/>
  <c r="D39" i="20" s="1"/>
  <c r="D49" i="20" s="1"/>
  <c r="D50" i="20" s="1"/>
  <c r="R33" i="20"/>
  <c r="R39" i="20" s="1"/>
  <c r="R49" i="20" s="1"/>
  <c r="R50" i="20" s="1"/>
  <c r="BV33" i="25"/>
  <c r="BV39" i="25" s="1"/>
  <c r="BV49" i="25" s="1"/>
  <c r="BV50" i="25" s="1"/>
  <c r="BV33" i="20"/>
  <c r="BV39" i="20" s="1"/>
  <c r="BV49" i="20" s="1"/>
  <c r="BV50" i="20" s="1"/>
  <c r="AT33" i="20"/>
  <c r="AT39" i="20" s="1"/>
  <c r="AT49" i="20" s="1"/>
  <c r="AT50" i="20" s="1"/>
  <c r="R33" i="27"/>
  <c r="R39" i="27" s="1"/>
  <c r="R49" i="27" s="1"/>
  <c r="R50" i="27" s="1"/>
  <c r="D33" i="22"/>
  <c r="D39" i="22" s="1"/>
  <c r="D49" i="22" s="1"/>
  <c r="D50" i="22" s="1"/>
  <c r="D51" i="22" s="1"/>
  <c r="D53" i="22" s="1"/>
  <c r="D55" i="22" s="1"/>
  <c r="AF33" i="19"/>
  <c r="AF39" i="19" s="1"/>
  <c r="AF49" i="19" s="1"/>
  <c r="AF50" i="19" s="1"/>
  <c r="R33" i="19"/>
  <c r="R39" i="19" s="1"/>
  <c r="R49" i="19" s="1"/>
  <c r="R50" i="19" s="1"/>
  <c r="AF33" i="17"/>
  <c r="AF39" i="17" s="1"/>
  <c r="AF49" i="17" s="1"/>
  <c r="AF50" i="17" s="1"/>
  <c r="D33" i="19"/>
  <c r="D39" i="19" s="1"/>
  <c r="D49" i="19" s="1"/>
  <c r="D50" i="19" s="1"/>
  <c r="BV33" i="17"/>
  <c r="BV39" i="17" s="1"/>
  <c r="BV49" i="17" s="1"/>
  <c r="BV50" i="17" s="1"/>
  <c r="BV51" i="17" s="1"/>
  <c r="BV53" i="17" s="1"/>
  <c r="BV55" i="17" s="1"/>
  <c r="BV33" i="27"/>
  <c r="BV39" i="27" s="1"/>
  <c r="BV49" i="27" s="1"/>
  <c r="BV50" i="27" s="1"/>
  <c r="AF33" i="27"/>
  <c r="AF39" i="27" s="1"/>
  <c r="AF49" i="27" s="1"/>
  <c r="AF50" i="27" s="1"/>
  <c r="AF51" i="27" s="1"/>
  <c r="AF53" i="27" s="1"/>
  <c r="AF55" i="27" s="1"/>
  <c r="BV33" i="19"/>
  <c r="BV39" i="19" s="1"/>
  <c r="BV49" i="19" s="1"/>
  <c r="BV50" i="19" s="1"/>
  <c r="AT33" i="17"/>
  <c r="AT39" i="17" s="1"/>
  <c r="AT49" i="17" s="1"/>
  <c r="AT50" i="17" s="1"/>
  <c r="AT51" i="17" s="1"/>
  <c r="AT53" i="17" s="1"/>
  <c r="AT55" i="17" s="1"/>
  <c r="R33" i="17"/>
  <c r="R39" i="17" s="1"/>
  <c r="R49" i="17" s="1"/>
  <c r="R50" i="17" s="1"/>
  <c r="R51" i="17" s="1"/>
  <c r="R53" i="17" s="1"/>
  <c r="R55" i="17" s="1"/>
  <c r="BH33" i="27"/>
  <c r="BH39" i="27" s="1"/>
  <c r="BH49" i="27" s="1"/>
  <c r="BH50" i="27" s="1"/>
  <c r="BH51" i="27" s="1"/>
  <c r="BH53" i="27" s="1"/>
  <c r="BH55" i="27" s="1"/>
  <c r="AT33" i="27"/>
  <c r="AT39" i="27" s="1"/>
  <c r="AT49" i="27" s="1"/>
  <c r="AT50" i="27" s="1"/>
  <c r="AF33" i="25"/>
  <c r="AF39" i="25" s="1"/>
  <c r="AF49" i="25" s="1"/>
  <c r="AF50" i="25" s="1"/>
  <c r="R33" i="22"/>
  <c r="R39" i="22" s="1"/>
  <c r="R49" i="22" s="1"/>
  <c r="R50" i="22" s="1"/>
  <c r="R51" i="22" s="1"/>
  <c r="R53" i="22" s="1"/>
  <c r="R55" i="22" s="1"/>
  <c r="BH33" i="22"/>
  <c r="BH39" i="22" s="1"/>
  <c r="BH49" i="22" s="1"/>
  <c r="BH50" i="22" s="1"/>
  <c r="BH51" i="22" s="1"/>
  <c r="BH53" i="22" s="1"/>
  <c r="BH55" i="22" s="1"/>
  <c r="AF33" i="22"/>
  <c r="AF39" i="22" s="1"/>
  <c r="AF49" i="22" s="1"/>
  <c r="AF50" i="22" s="1"/>
  <c r="AF51" i="22" s="1"/>
  <c r="AF53" i="22" s="1"/>
  <c r="AF55" i="22" s="1"/>
  <c r="BV33" i="22"/>
  <c r="BV39" i="22" s="1"/>
  <c r="BV49" i="22" s="1"/>
  <c r="BV50" i="22" s="1"/>
  <c r="BV51" i="22" s="1"/>
  <c r="BV53" i="22" s="1"/>
  <c r="BV55" i="22" s="1"/>
  <c r="D33" i="27"/>
  <c r="D39" i="27" s="1"/>
  <c r="D49" i="27" s="1"/>
  <c r="D50" i="27" s="1"/>
  <c r="D33" i="25"/>
  <c r="D39" i="25" s="1"/>
  <c r="D49" i="25" s="1"/>
  <c r="D50" i="25" s="1"/>
  <c r="D51" i="25" s="1"/>
  <c r="D53" i="25" s="1"/>
  <c r="D55" i="25" s="1"/>
  <c r="AT33" i="22"/>
  <c r="AT39" i="22" s="1"/>
  <c r="AT49" i="22" s="1"/>
  <c r="AT50" i="22" s="1"/>
  <c r="AT51" i="22" s="1"/>
  <c r="AT53" i="22" s="1"/>
  <c r="AT55" i="22" s="1"/>
  <c r="AT33" i="19"/>
  <c r="AT39" i="19" s="1"/>
  <c r="AT49" i="19" s="1"/>
  <c r="AT50" i="19" s="1"/>
  <c r="BH33" i="19"/>
  <c r="BH39" i="19" s="1"/>
  <c r="BH49" i="19" s="1"/>
  <c r="BH50" i="19" s="1"/>
  <c r="D33" i="17"/>
  <c r="D39" i="17" s="1"/>
  <c r="D49" i="17" s="1"/>
  <c r="D50" i="17" s="1"/>
  <c r="D51" i="17" s="1"/>
  <c r="D53" i="17" s="1"/>
  <c r="D55" i="17" s="1"/>
  <c r="BH33" i="17"/>
  <c r="BH39" i="17" s="1"/>
  <c r="BH49" i="17" s="1"/>
  <c r="BH50" i="17" s="1"/>
  <c r="BH51" i="17" s="1"/>
  <c r="BH53" i="17" s="1"/>
  <c r="BH55" i="17" s="1"/>
  <c r="R33" i="12"/>
  <c r="R39" i="12" s="1"/>
  <c r="R49" i="12" s="1"/>
  <c r="R50" i="12" s="1"/>
  <c r="R51" i="12" s="1"/>
  <c r="R53" i="12" s="1"/>
  <c r="R55" i="12" s="1"/>
  <c r="D33" i="12"/>
  <c r="D39" i="12" s="1"/>
  <c r="D49" i="12" s="1"/>
  <c r="D50" i="12" s="1"/>
  <c r="BV33" i="12"/>
  <c r="BV39" i="12" s="1"/>
  <c r="BV49" i="12" s="1"/>
  <c r="BV50" i="12" s="1"/>
  <c r="BV51" i="12" s="1"/>
  <c r="BV53" i="12" s="1"/>
  <c r="BV55" i="12" s="1"/>
  <c r="AF33" i="12"/>
  <c r="AF39" i="12" s="1"/>
  <c r="AF49" i="12" s="1"/>
  <c r="AF50" i="12" s="1"/>
  <c r="AF51" i="12" s="1"/>
  <c r="AF53" i="12" s="1"/>
  <c r="AF55" i="12" s="1"/>
  <c r="BH33" i="12"/>
  <c r="BH39" i="12" s="1"/>
  <c r="BH49" i="12" s="1"/>
  <c r="BH50" i="12" s="1"/>
  <c r="AT33" i="12"/>
  <c r="AT39" i="12" s="1"/>
  <c r="AT49" i="12" s="1"/>
  <c r="AT50" i="12" s="1"/>
  <c r="I20" i="11"/>
  <c r="I22" i="11" s="1"/>
  <c r="I25" i="11"/>
  <c r="I121" i="30"/>
  <c r="G121" i="30"/>
  <c r="E121" i="30"/>
  <c r="J35" i="30"/>
  <c r="L144" i="30"/>
  <c r="J44" i="30"/>
  <c r="J61" i="30"/>
  <c r="W60" i="29" s="1"/>
  <c r="H53" i="11"/>
  <c r="H54" i="11" s="1"/>
  <c r="I120" i="30"/>
  <c r="H55" i="11"/>
  <c r="H56" i="11" s="1"/>
  <c r="H58" i="11" s="1"/>
  <c r="G25" i="11"/>
  <c r="J31" i="30"/>
  <c r="E120" i="30"/>
  <c r="C51" i="11"/>
  <c r="F25" i="11"/>
  <c r="D120" i="30"/>
  <c r="H120" i="30"/>
  <c r="L120" i="30"/>
  <c r="Y119" i="29" s="1"/>
  <c r="F120" i="30"/>
  <c r="J120" i="30"/>
  <c r="L114" i="30"/>
  <c r="L115" i="30"/>
  <c r="H21" i="11"/>
  <c r="F21" i="11"/>
  <c r="G21" i="11"/>
  <c r="F20" i="11"/>
  <c r="F22" i="11" s="1"/>
  <c r="C20" i="11"/>
  <c r="C22" i="11" s="1"/>
  <c r="J51" i="11"/>
  <c r="F51" i="11"/>
  <c r="I50" i="11"/>
  <c r="I52" i="11" s="1"/>
  <c r="E55" i="11"/>
  <c r="L21" i="11"/>
  <c r="J21" i="11"/>
  <c r="D21" i="11"/>
  <c r="I21" i="11"/>
  <c r="J20" i="11"/>
  <c r="J22" i="11" s="1"/>
  <c r="D20" i="11"/>
  <c r="D22" i="11" s="1"/>
  <c r="E20" i="11"/>
  <c r="E22" i="11" s="1"/>
  <c r="J33" i="30"/>
  <c r="J15" i="30"/>
  <c r="K81" i="30"/>
  <c r="J51" i="30"/>
  <c r="J82" i="30"/>
  <c r="J59" i="30"/>
  <c r="J91" i="30"/>
  <c r="J28" i="30"/>
  <c r="J11" i="30"/>
  <c r="J12" i="30"/>
  <c r="J79" i="30"/>
  <c r="J47" i="30"/>
  <c r="J93" i="30"/>
  <c r="W92" i="29" s="1"/>
  <c r="J63" i="30"/>
  <c r="J77" i="30"/>
  <c r="J97" i="30"/>
  <c r="J81" i="30"/>
  <c r="J99" i="30"/>
  <c r="J34" i="30"/>
  <c r="J50" i="30"/>
  <c r="J67" i="30"/>
  <c r="B51" i="30"/>
  <c r="F51" i="30"/>
  <c r="I51" i="30"/>
  <c r="V50" i="29" s="1"/>
  <c r="I51" i="11"/>
  <c r="E51" i="11"/>
  <c r="G50" i="11"/>
  <c r="G52" i="11" s="1"/>
  <c r="C50" i="11"/>
  <c r="C52" i="11" s="1"/>
  <c r="G20" i="11"/>
  <c r="G22" i="11" s="1"/>
  <c r="H20" i="11"/>
  <c r="H22" i="11" s="1"/>
  <c r="C21" i="11"/>
  <c r="J19" i="30"/>
  <c r="J27" i="30"/>
  <c r="J75" i="30"/>
  <c r="J92" i="30"/>
  <c r="J43" i="30"/>
  <c r="J60" i="30"/>
  <c r="J76" i="30"/>
  <c r="J95" i="30"/>
  <c r="J29" i="30"/>
  <c r="W28" i="29" s="1"/>
  <c r="J13" i="30"/>
  <c r="J18" i="30"/>
  <c r="J45" i="30"/>
  <c r="W44" i="29" s="1"/>
  <c r="J65" i="30"/>
  <c r="J49" i="30"/>
  <c r="J98" i="30"/>
  <c r="J66" i="30"/>
  <c r="L81" i="30"/>
  <c r="L33" i="30"/>
  <c r="L97" i="30"/>
  <c r="L47" i="30"/>
  <c r="L79" i="30"/>
  <c r="L31" i="30"/>
  <c r="L63" i="30"/>
  <c r="L15" i="30"/>
  <c r="L95" i="30"/>
  <c r="L45" i="30"/>
  <c r="L13" i="30"/>
  <c r="L61" i="30"/>
  <c r="L29" i="30"/>
  <c r="L93" i="30"/>
  <c r="L28" i="30"/>
  <c r="L60" i="30"/>
  <c r="L92" i="30"/>
  <c r="L44" i="30"/>
  <c r="L76" i="30"/>
  <c r="L91" i="30"/>
  <c r="L75" i="30"/>
  <c r="L27" i="30"/>
  <c r="L11" i="30"/>
  <c r="L43" i="30"/>
  <c r="L59" i="30"/>
  <c r="L57" i="11"/>
  <c r="L56" i="11"/>
  <c r="L58" i="11" s="1"/>
  <c r="H57" i="11"/>
  <c r="D57" i="11"/>
  <c r="D56" i="11"/>
  <c r="D58" i="11" s="1"/>
  <c r="G57" i="11"/>
  <c r="G56" i="11"/>
  <c r="C57" i="11"/>
  <c r="C56" i="11"/>
  <c r="L27" i="11"/>
  <c r="L26" i="11"/>
  <c r="L28" i="11" s="1"/>
  <c r="H27" i="11"/>
  <c r="H26" i="11"/>
  <c r="D27" i="11"/>
  <c r="D26" i="11"/>
  <c r="I26" i="11"/>
  <c r="I28" i="11" s="1"/>
  <c r="I27" i="11"/>
  <c r="J57" i="11"/>
  <c r="J56" i="11"/>
  <c r="J58" i="11" s="1"/>
  <c r="F57" i="11"/>
  <c r="F56" i="11"/>
  <c r="F58" i="11" s="1"/>
  <c r="I56" i="11"/>
  <c r="I58" i="11" s="1"/>
  <c r="E57" i="11"/>
  <c r="E56" i="11"/>
  <c r="E58" i="11" s="1"/>
  <c r="G27" i="11"/>
  <c r="G26" i="11"/>
  <c r="J27" i="11"/>
  <c r="J26" i="11"/>
  <c r="J28" i="11" s="1"/>
  <c r="F27" i="11"/>
  <c r="F26" i="11"/>
  <c r="F28" i="11" s="1"/>
  <c r="E26" i="11"/>
  <c r="E28" i="11" s="1"/>
  <c r="E27" i="11"/>
  <c r="C26" i="11"/>
  <c r="C28" i="11" s="1"/>
  <c r="K94" i="30" l="1"/>
  <c r="H46" i="30"/>
  <c r="G62" i="30"/>
  <c r="L94" i="30"/>
  <c r="C46" i="30"/>
  <c r="H62" i="30"/>
  <c r="C78" i="30"/>
  <c r="C14" i="30"/>
  <c r="J14" i="30"/>
  <c r="J94" i="30"/>
  <c r="L62" i="30"/>
  <c r="H78" i="30"/>
  <c r="E46" i="30"/>
  <c r="I78" i="30"/>
  <c r="I14" i="30"/>
  <c r="B62" i="30"/>
  <c r="I94" i="30"/>
  <c r="K14" i="30"/>
  <c r="J62" i="30"/>
  <c r="H30" i="30"/>
  <c r="C30" i="30"/>
  <c r="D46" i="30"/>
  <c r="H94" i="30"/>
  <c r="G30" i="30"/>
  <c r="K62" i="30"/>
  <c r="G14" i="30"/>
  <c r="D14" i="30"/>
  <c r="F46" i="30"/>
  <c r="F14" i="30"/>
  <c r="F78" i="30"/>
  <c r="I30" i="30"/>
  <c r="D30" i="30"/>
  <c r="K30" i="30"/>
  <c r="X29" i="29" s="1"/>
  <c r="E94" i="30"/>
  <c r="K78" i="30"/>
  <c r="C94" i="30"/>
  <c r="L30" i="30"/>
  <c r="J78" i="30"/>
  <c r="F62" i="30"/>
  <c r="E14" i="30"/>
  <c r="F30" i="30"/>
  <c r="I46" i="30"/>
  <c r="B46" i="30"/>
  <c r="G46" i="30"/>
  <c r="L14" i="30"/>
  <c r="L46" i="30"/>
  <c r="E30" i="30"/>
  <c r="B14" i="30"/>
  <c r="D94" i="30"/>
  <c r="F35" i="30"/>
  <c r="K67" i="30"/>
  <c r="K49" i="30"/>
  <c r="C51" i="30"/>
  <c r="I83" i="30"/>
  <c r="V82" i="29" s="1"/>
  <c r="I63" i="30"/>
  <c r="I35" i="30"/>
  <c r="V34" i="29" s="1"/>
  <c r="C65" i="30"/>
  <c r="AD33" i="13"/>
  <c r="AD39" i="13" s="1"/>
  <c r="AD49" i="13" s="1"/>
  <c r="AD50" i="13" s="1"/>
  <c r="AD51" i="13" s="1"/>
  <c r="AD53" i="13" s="1"/>
  <c r="AD55" i="13" s="1"/>
  <c r="P33" i="13"/>
  <c r="P39" i="13" s="1"/>
  <c r="P49" i="13" s="1"/>
  <c r="P50" i="13" s="1"/>
  <c r="BT33" i="13"/>
  <c r="BT39" i="13" s="1"/>
  <c r="BT49" i="13" s="1"/>
  <c r="BT50" i="13" s="1"/>
  <c r="BT51" i="13" s="1"/>
  <c r="BT53" i="13" s="1"/>
  <c r="BT55" i="13" s="1"/>
  <c r="B33" i="13"/>
  <c r="B39" i="13" s="1"/>
  <c r="B49" i="13" s="1"/>
  <c r="B50" i="13" s="1"/>
  <c r="BF33" i="13"/>
  <c r="BF39" i="13" s="1"/>
  <c r="BF49" i="13" s="1"/>
  <c r="BF50" i="13" s="1"/>
  <c r="BF51" i="13" s="1"/>
  <c r="BF53" i="13" s="1"/>
  <c r="BF55" i="13" s="1"/>
  <c r="AR33" i="13"/>
  <c r="AR39" i="13" s="1"/>
  <c r="AR49" i="13" s="1"/>
  <c r="AR50" i="13" s="1"/>
  <c r="AR51" i="13" s="1"/>
  <c r="AR53" i="13" s="1"/>
  <c r="AR55" i="13" s="1"/>
  <c r="BJ51" i="13"/>
  <c r="BJ53" i="13" s="1"/>
  <c r="BJ55" i="13" s="1"/>
  <c r="BY51" i="13"/>
  <c r="BY53" i="13" s="1"/>
  <c r="BY55" i="13" s="1"/>
  <c r="B99" i="30"/>
  <c r="G63" i="30"/>
  <c r="D33" i="13"/>
  <c r="D39" i="13" s="1"/>
  <c r="D49" i="13" s="1"/>
  <c r="D50" i="13" s="1"/>
  <c r="D51" i="13" s="1"/>
  <c r="D53" i="13" s="1"/>
  <c r="D55" i="13" s="1"/>
  <c r="BH33" i="13"/>
  <c r="BH39" i="13" s="1"/>
  <c r="BH49" i="13" s="1"/>
  <c r="BH50" i="13" s="1"/>
  <c r="BH51" i="13" s="1"/>
  <c r="BH53" i="13" s="1"/>
  <c r="BH55" i="13" s="1"/>
  <c r="R33" i="13"/>
  <c r="R39" i="13" s="1"/>
  <c r="R49" i="13" s="1"/>
  <c r="R50" i="13" s="1"/>
  <c r="R51" i="13" s="1"/>
  <c r="R53" i="13" s="1"/>
  <c r="R55" i="13" s="1"/>
  <c r="AT33" i="13"/>
  <c r="AT39" i="13" s="1"/>
  <c r="AT49" i="13" s="1"/>
  <c r="AT50" i="13" s="1"/>
  <c r="AT51" i="13" s="1"/>
  <c r="AT53" i="13" s="1"/>
  <c r="AT55" i="13" s="1"/>
  <c r="BV33" i="13"/>
  <c r="BV39" i="13" s="1"/>
  <c r="BV49" i="13" s="1"/>
  <c r="BV50" i="13" s="1"/>
  <c r="BV51" i="13" s="1"/>
  <c r="BV53" i="13" s="1"/>
  <c r="BV55" i="13" s="1"/>
  <c r="AF33" i="13"/>
  <c r="AF39" i="13" s="1"/>
  <c r="AF49" i="13" s="1"/>
  <c r="AF50" i="13" s="1"/>
  <c r="AF51" i="13" s="1"/>
  <c r="AF53" i="13" s="1"/>
  <c r="AF55" i="13" s="1"/>
  <c r="E51" i="30"/>
  <c r="I95" i="30"/>
  <c r="I97" i="30"/>
  <c r="I49" i="30"/>
  <c r="B19" i="30"/>
  <c r="B65" i="30"/>
  <c r="C99" i="30"/>
  <c r="C97" i="30"/>
  <c r="G81" i="30"/>
  <c r="K79" i="30"/>
  <c r="K35" i="30"/>
  <c r="K51" i="30"/>
  <c r="E35" i="30"/>
  <c r="S33" i="13"/>
  <c r="S39" i="13" s="1"/>
  <c r="S49" i="13" s="1"/>
  <c r="S50" i="13" s="1"/>
  <c r="S51" i="13" s="1"/>
  <c r="S53" i="13" s="1"/>
  <c r="S55" i="13" s="1"/>
  <c r="BW33" i="13"/>
  <c r="BW39" i="13" s="1"/>
  <c r="BW49" i="13" s="1"/>
  <c r="BW50" i="13" s="1"/>
  <c r="AG33" i="13"/>
  <c r="AG39" i="13" s="1"/>
  <c r="AG49" i="13" s="1"/>
  <c r="AG50" i="13" s="1"/>
  <c r="AG51" i="13" s="1"/>
  <c r="AG53" i="13" s="1"/>
  <c r="AG55" i="13" s="1"/>
  <c r="E33" i="13"/>
  <c r="E39" i="13" s="1"/>
  <c r="E49" i="13" s="1"/>
  <c r="E50" i="13" s="1"/>
  <c r="BI33" i="13"/>
  <c r="BI39" i="13" s="1"/>
  <c r="BI49" i="13" s="1"/>
  <c r="BI50" i="13" s="1"/>
  <c r="BI51" i="13" s="1"/>
  <c r="BI53" i="13" s="1"/>
  <c r="BI55" i="13" s="1"/>
  <c r="AU33" i="13"/>
  <c r="AU39" i="13" s="1"/>
  <c r="AU49" i="13" s="1"/>
  <c r="AU50" i="13" s="1"/>
  <c r="AU51" i="13" s="1"/>
  <c r="AU53" i="13" s="1"/>
  <c r="AU55" i="13" s="1"/>
  <c r="F51" i="13"/>
  <c r="F53" i="13" s="1"/>
  <c r="F55" i="13" s="1"/>
  <c r="AH51" i="13"/>
  <c r="AH53" i="13" s="1"/>
  <c r="AH55" i="13" s="1"/>
  <c r="U51" i="13"/>
  <c r="U53" i="13" s="1"/>
  <c r="U55" i="13" s="1"/>
  <c r="I57" i="11"/>
  <c r="H33" i="13"/>
  <c r="H39" i="13" s="1"/>
  <c r="H49" i="13" s="1"/>
  <c r="H50" i="13" s="1"/>
  <c r="H51" i="13" s="1"/>
  <c r="H53" i="13" s="1"/>
  <c r="H55" i="13" s="1"/>
  <c r="BL33" i="13"/>
  <c r="BL39" i="13" s="1"/>
  <c r="BL49" i="13" s="1"/>
  <c r="BL50" i="13" s="1"/>
  <c r="BL51" i="13" s="1"/>
  <c r="BL53" i="13" s="1"/>
  <c r="BL55" i="13" s="1"/>
  <c r="AX33" i="13"/>
  <c r="AX39" i="13" s="1"/>
  <c r="AX49" i="13" s="1"/>
  <c r="AX50" i="13" s="1"/>
  <c r="AJ33" i="13"/>
  <c r="AJ39" i="13" s="1"/>
  <c r="AJ49" i="13" s="1"/>
  <c r="AJ50" i="13" s="1"/>
  <c r="V33" i="13"/>
  <c r="V39" i="13" s="1"/>
  <c r="V49" i="13" s="1"/>
  <c r="V50" i="13" s="1"/>
  <c r="V51" i="13" s="1"/>
  <c r="V53" i="13" s="1"/>
  <c r="V55" i="13" s="1"/>
  <c r="BZ33" i="13"/>
  <c r="BZ39" i="13" s="1"/>
  <c r="BZ49" i="13" s="1"/>
  <c r="BZ50" i="13" s="1"/>
  <c r="W33" i="13"/>
  <c r="W39" i="13" s="1"/>
  <c r="W49" i="13" s="1"/>
  <c r="W50" i="13" s="1"/>
  <c r="CA33" i="13"/>
  <c r="CA39" i="13" s="1"/>
  <c r="CA49" i="13" s="1"/>
  <c r="CA50" i="13" s="1"/>
  <c r="CA51" i="13" s="1"/>
  <c r="CA53" i="13" s="1"/>
  <c r="CA55" i="13" s="1"/>
  <c r="I33" i="13"/>
  <c r="I39" i="13" s="1"/>
  <c r="I49" i="13" s="1"/>
  <c r="I50" i="13" s="1"/>
  <c r="I51" i="13" s="1"/>
  <c r="I53" i="13" s="1"/>
  <c r="I55" i="13" s="1"/>
  <c r="BM33" i="13"/>
  <c r="BM39" i="13" s="1"/>
  <c r="BM49" i="13" s="1"/>
  <c r="BM50" i="13" s="1"/>
  <c r="BM51" i="13" s="1"/>
  <c r="BM53" i="13" s="1"/>
  <c r="BM55" i="13" s="1"/>
  <c r="AK33" i="13"/>
  <c r="AK39" i="13" s="1"/>
  <c r="AK49" i="13" s="1"/>
  <c r="AK50" i="13" s="1"/>
  <c r="AY33" i="13"/>
  <c r="AY39" i="13" s="1"/>
  <c r="AY49" i="13" s="1"/>
  <c r="AY50" i="13" s="1"/>
  <c r="AY51" i="13" s="1"/>
  <c r="AY53" i="13" s="1"/>
  <c r="AY55" i="13" s="1"/>
  <c r="AS33" i="13"/>
  <c r="AS39" i="13" s="1"/>
  <c r="AS49" i="13" s="1"/>
  <c r="AS50" i="13" s="1"/>
  <c r="AS51" i="13" s="1"/>
  <c r="AS53" i="13" s="1"/>
  <c r="AS55" i="13" s="1"/>
  <c r="C33" i="13"/>
  <c r="C39" i="13" s="1"/>
  <c r="C49" i="13" s="1"/>
  <c r="C50" i="13" s="1"/>
  <c r="AE33" i="13"/>
  <c r="AE39" i="13" s="1"/>
  <c r="AE49" i="13" s="1"/>
  <c r="AE50" i="13" s="1"/>
  <c r="AE51" i="13" s="1"/>
  <c r="AE53" i="13" s="1"/>
  <c r="AE55" i="13" s="1"/>
  <c r="BG33" i="13"/>
  <c r="BG39" i="13" s="1"/>
  <c r="BG49" i="13" s="1"/>
  <c r="BG50" i="13" s="1"/>
  <c r="Q33" i="13"/>
  <c r="Q39" i="13" s="1"/>
  <c r="Q49" i="13" s="1"/>
  <c r="Q50" i="13" s="1"/>
  <c r="BU33" i="13"/>
  <c r="BU39" i="13" s="1"/>
  <c r="BU49" i="13" s="1"/>
  <c r="BU50" i="13" s="1"/>
  <c r="BU51" i="13" s="1"/>
  <c r="BU53" i="13" s="1"/>
  <c r="BU55" i="13" s="1"/>
  <c r="G51" i="13"/>
  <c r="G53" i="13" s="1"/>
  <c r="G55" i="13" s="1"/>
  <c r="C35" i="30"/>
  <c r="I62" i="30"/>
  <c r="I79" i="30"/>
  <c r="I31" i="30"/>
  <c r="I99" i="30"/>
  <c r="V98" i="29" s="1"/>
  <c r="C33" i="30"/>
  <c r="T51" i="13"/>
  <c r="T53" i="13" s="1"/>
  <c r="T55" i="13" s="1"/>
  <c r="AI51" i="13"/>
  <c r="AI53" i="13" s="1"/>
  <c r="AI55" i="13" s="1"/>
  <c r="BA33" i="13"/>
  <c r="BA39" i="13" s="1"/>
  <c r="BA49" i="13" s="1"/>
  <c r="BA50" i="13" s="1"/>
  <c r="BA51" i="13" s="1"/>
  <c r="BA53" i="13" s="1"/>
  <c r="BA55" i="13" s="1"/>
  <c r="BO33" i="13"/>
  <c r="BO39" i="13" s="1"/>
  <c r="BO49" i="13" s="1"/>
  <c r="BO50" i="13" s="1"/>
  <c r="AM33" i="13"/>
  <c r="AM39" i="13" s="1"/>
  <c r="AM49" i="13" s="1"/>
  <c r="AM50" i="13" s="1"/>
  <c r="K33" i="13"/>
  <c r="K39" i="13" s="1"/>
  <c r="K49" i="13" s="1"/>
  <c r="K50" i="13" s="1"/>
  <c r="Y33" i="13"/>
  <c r="Y39" i="13" s="1"/>
  <c r="Y49" i="13" s="1"/>
  <c r="Y50" i="13" s="1"/>
  <c r="CC33" i="13"/>
  <c r="CC39" i="13" s="1"/>
  <c r="CC49" i="13" s="1"/>
  <c r="CC50" i="13" s="1"/>
  <c r="CA33" i="27"/>
  <c r="CA39" i="27" s="1"/>
  <c r="CA49" i="27" s="1"/>
  <c r="CA50" i="27" s="1"/>
  <c r="CA51" i="27" s="1"/>
  <c r="CA53" i="27" s="1"/>
  <c r="CA55" i="27" s="1"/>
  <c r="BM33" i="20"/>
  <c r="BM39" i="20" s="1"/>
  <c r="BM49" i="20" s="1"/>
  <c r="BM50" i="20" s="1"/>
  <c r="CA33" i="19"/>
  <c r="CA39" i="19" s="1"/>
  <c r="CA49" i="19" s="1"/>
  <c r="CA50" i="19" s="1"/>
  <c r="CA51" i="19" s="1"/>
  <c r="CA53" i="19" s="1"/>
  <c r="CA55" i="19" s="1"/>
  <c r="I91" i="30" s="1"/>
  <c r="BM33" i="25"/>
  <c r="BM39" i="25" s="1"/>
  <c r="BM49" i="25" s="1"/>
  <c r="BM50" i="25" s="1"/>
  <c r="W33" i="20"/>
  <c r="W39" i="20" s="1"/>
  <c r="W49" i="20" s="1"/>
  <c r="W50" i="20" s="1"/>
  <c r="CA33" i="20"/>
  <c r="CA39" i="20" s="1"/>
  <c r="CA49" i="20" s="1"/>
  <c r="CA50" i="20" s="1"/>
  <c r="BM33" i="19"/>
  <c r="BM39" i="19" s="1"/>
  <c r="BM49" i="19" s="1"/>
  <c r="BM50" i="19" s="1"/>
  <c r="BM51" i="19" s="1"/>
  <c r="BM53" i="19" s="1"/>
  <c r="BM55" i="19" s="1"/>
  <c r="I75" i="30" s="1"/>
  <c r="CA33" i="25"/>
  <c r="CA39" i="25" s="1"/>
  <c r="CA49" i="25" s="1"/>
  <c r="CA50" i="25" s="1"/>
  <c r="I33" i="19"/>
  <c r="I39" i="19" s="1"/>
  <c r="I49" i="19" s="1"/>
  <c r="I50" i="19" s="1"/>
  <c r="AY33" i="19"/>
  <c r="AY39" i="19" s="1"/>
  <c r="AY49" i="19" s="1"/>
  <c r="AY50" i="19" s="1"/>
  <c r="AY51" i="19" s="1"/>
  <c r="AY53" i="19" s="1"/>
  <c r="AY55" i="19" s="1"/>
  <c r="I59" i="30" s="1"/>
  <c r="CA33" i="17"/>
  <c r="CA39" i="17" s="1"/>
  <c r="CA49" i="17" s="1"/>
  <c r="CA50" i="17" s="1"/>
  <c r="CA51" i="17" s="1"/>
  <c r="CA53" i="17" s="1"/>
  <c r="CA55" i="17" s="1"/>
  <c r="W33" i="17"/>
  <c r="W39" i="17" s="1"/>
  <c r="W49" i="17" s="1"/>
  <c r="W50" i="17" s="1"/>
  <c r="W51" i="17" s="1"/>
  <c r="W53" i="17" s="1"/>
  <c r="W55" i="17" s="1"/>
  <c r="W33" i="27"/>
  <c r="W39" i="27" s="1"/>
  <c r="W49" i="27" s="1"/>
  <c r="W50" i="27" s="1"/>
  <c r="AK33" i="20"/>
  <c r="AK39" i="20" s="1"/>
  <c r="AK49" i="20" s="1"/>
  <c r="AK50" i="20" s="1"/>
  <c r="I33" i="20"/>
  <c r="I39" i="20" s="1"/>
  <c r="I49" i="20" s="1"/>
  <c r="I50" i="20" s="1"/>
  <c r="AY33" i="27"/>
  <c r="AY39" i="27" s="1"/>
  <c r="AY49" i="27" s="1"/>
  <c r="AY50" i="27" s="1"/>
  <c r="BM33" i="27"/>
  <c r="BM39" i="27" s="1"/>
  <c r="BM49" i="27" s="1"/>
  <c r="BM50" i="27" s="1"/>
  <c r="BM51" i="27" s="1"/>
  <c r="BM53" i="27" s="1"/>
  <c r="BM55" i="27" s="1"/>
  <c r="AK33" i="27"/>
  <c r="AK39" i="27" s="1"/>
  <c r="AK49" i="27" s="1"/>
  <c r="AK50" i="27" s="1"/>
  <c r="AK51" i="27" s="1"/>
  <c r="AK53" i="27" s="1"/>
  <c r="AK55" i="27" s="1"/>
  <c r="I50" i="30" s="1"/>
  <c r="AK33" i="22"/>
  <c r="AK39" i="22" s="1"/>
  <c r="AK49" i="22" s="1"/>
  <c r="AK50" i="22" s="1"/>
  <c r="W33" i="22"/>
  <c r="W39" i="22" s="1"/>
  <c r="W49" i="22" s="1"/>
  <c r="W50" i="22" s="1"/>
  <c r="W51" i="22" s="1"/>
  <c r="W53" i="22" s="1"/>
  <c r="W55" i="22" s="1"/>
  <c r="I29" i="30" s="1"/>
  <c r="AY33" i="20"/>
  <c r="AY39" i="20" s="1"/>
  <c r="AY49" i="20" s="1"/>
  <c r="AY50" i="20" s="1"/>
  <c r="W33" i="19"/>
  <c r="W39" i="19" s="1"/>
  <c r="W49" i="19" s="1"/>
  <c r="W50" i="19" s="1"/>
  <c r="BM33" i="17"/>
  <c r="BM39" i="17" s="1"/>
  <c r="BM49" i="17" s="1"/>
  <c r="BM50" i="17" s="1"/>
  <c r="BM51" i="17" s="1"/>
  <c r="BM53" i="17" s="1"/>
  <c r="BM55" i="17" s="1"/>
  <c r="AY33" i="25"/>
  <c r="AY39" i="25" s="1"/>
  <c r="AY49" i="25" s="1"/>
  <c r="AY50" i="25" s="1"/>
  <c r="W33" i="25"/>
  <c r="W39" i="25" s="1"/>
  <c r="W49" i="25" s="1"/>
  <c r="W50" i="25" s="1"/>
  <c r="I33" i="22"/>
  <c r="I39" i="22" s="1"/>
  <c r="I49" i="22" s="1"/>
  <c r="I50" i="22" s="1"/>
  <c r="I51" i="22" s="1"/>
  <c r="I53" i="22" s="1"/>
  <c r="I55" i="22" s="1"/>
  <c r="AK33" i="17"/>
  <c r="AK39" i="17" s="1"/>
  <c r="AK49" i="17" s="1"/>
  <c r="AK50" i="17" s="1"/>
  <c r="AK51" i="17" s="1"/>
  <c r="AK53" i="17" s="1"/>
  <c r="AK55" i="17" s="1"/>
  <c r="AY33" i="17"/>
  <c r="AY39" i="17" s="1"/>
  <c r="AY49" i="17" s="1"/>
  <c r="AY50" i="17" s="1"/>
  <c r="AY51" i="17" s="1"/>
  <c r="AY53" i="17" s="1"/>
  <c r="AY55" i="17" s="1"/>
  <c r="CA33" i="22"/>
  <c r="CA39" i="22" s="1"/>
  <c r="CA49" i="22" s="1"/>
  <c r="CA50" i="22" s="1"/>
  <c r="CA51" i="22" s="1"/>
  <c r="CA53" i="22" s="1"/>
  <c r="CA55" i="22" s="1"/>
  <c r="AY33" i="22"/>
  <c r="AY39" i="22" s="1"/>
  <c r="AY49" i="22" s="1"/>
  <c r="AY50" i="22" s="1"/>
  <c r="BM33" i="22"/>
  <c r="BM39" i="22" s="1"/>
  <c r="BM49" i="22" s="1"/>
  <c r="BM50" i="22" s="1"/>
  <c r="BM51" i="22" s="1"/>
  <c r="BM53" i="22" s="1"/>
  <c r="BM55" i="22" s="1"/>
  <c r="I77" i="30" s="1"/>
  <c r="I33" i="27"/>
  <c r="I39" i="27" s="1"/>
  <c r="I49" i="27" s="1"/>
  <c r="I50" i="27" s="1"/>
  <c r="I51" i="27" s="1"/>
  <c r="I53" i="27" s="1"/>
  <c r="I55" i="27" s="1"/>
  <c r="I33" i="25"/>
  <c r="I39" i="25" s="1"/>
  <c r="I49" i="25" s="1"/>
  <c r="I50" i="25" s="1"/>
  <c r="I51" i="25" s="1"/>
  <c r="I53" i="25" s="1"/>
  <c r="I55" i="25" s="1"/>
  <c r="AK33" i="25"/>
  <c r="AK39" i="25" s="1"/>
  <c r="AK49" i="25" s="1"/>
  <c r="AK50" i="25" s="1"/>
  <c r="AK33" i="19"/>
  <c r="AK39" i="19" s="1"/>
  <c r="AK49" i="19" s="1"/>
  <c r="AK50" i="19" s="1"/>
  <c r="I33" i="17"/>
  <c r="I39" i="17" s="1"/>
  <c r="I49" i="17" s="1"/>
  <c r="I50" i="17" s="1"/>
  <c r="I51" i="17" s="1"/>
  <c r="I53" i="17" s="1"/>
  <c r="I55" i="17" s="1"/>
  <c r="W33" i="12"/>
  <c r="W39" i="12" s="1"/>
  <c r="W49" i="12" s="1"/>
  <c r="W50" i="12" s="1"/>
  <c r="W51" i="12" s="1"/>
  <c r="W53" i="12" s="1"/>
  <c r="W55" i="12" s="1"/>
  <c r="CA33" i="12"/>
  <c r="CA39" i="12" s="1"/>
  <c r="CA49" i="12" s="1"/>
  <c r="CA50" i="12" s="1"/>
  <c r="I33" i="12"/>
  <c r="I39" i="12" s="1"/>
  <c r="I49" i="12" s="1"/>
  <c r="I50" i="12" s="1"/>
  <c r="AY33" i="12"/>
  <c r="AY39" i="12" s="1"/>
  <c r="AY49" i="12" s="1"/>
  <c r="AY50" i="12" s="1"/>
  <c r="AY51" i="12" s="1"/>
  <c r="AY53" i="12" s="1"/>
  <c r="AY55" i="12" s="1"/>
  <c r="AK33" i="12"/>
  <c r="AK39" i="12" s="1"/>
  <c r="AK49" i="12" s="1"/>
  <c r="AK50" i="12" s="1"/>
  <c r="AK51" i="12" s="1"/>
  <c r="AK53" i="12" s="1"/>
  <c r="AK55" i="12" s="1"/>
  <c r="BM33" i="12"/>
  <c r="BM39" i="12" s="1"/>
  <c r="BM49" i="12" s="1"/>
  <c r="BM50" i="12" s="1"/>
  <c r="BM51" i="12" s="1"/>
  <c r="BM53" i="12" s="1"/>
  <c r="BM55" i="12" s="1"/>
  <c r="BY33" i="27"/>
  <c r="BY39" i="27" s="1"/>
  <c r="BY49" i="27" s="1"/>
  <c r="BY50" i="27" s="1"/>
  <c r="G33" i="27"/>
  <c r="G39" i="27" s="1"/>
  <c r="G49" i="27" s="1"/>
  <c r="G50" i="27" s="1"/>
  <c r="G51" i="27" s="1"/>
  <c r="G53" i="27" s="1"/>
  <c r="G55" i="27" s="1"/>
  <c r="BK33" i="22"/>
  <c r="BK39" i="22" s="1"/>
  <c r="BK49" i="22" s="1"/>
  <c r="BK50" i="22" s="1"/>
  <c r="BK51" i="22" s="1"/>
  <c r="BK53" i="22" s="1"/>
  <c r="BK55" i="22" s="1"/>
  <c r="BY33" i="19"/>
  <c r="BY39" i="19" s="1"/>
  <c r="BY49" i="19" s="1"/>
  <c r="BY50" i="19" s="1"/>
  <c r="BY51" i="19" s="1"/>
  <c r="BY53" i="19" s="1"/>
  <c r="BY55" i="19" s="1"/>
  <c r="G91" i="30" s="1"/>
  <c r="AI33" i="17"/>
  <c r="AI39" i="17" s="1"/>
  <c r="AI49" i="17" s="1"/>
  <c r="AI50" i="17" s="1"/>
  <c r="AI51" i="17" s="1"/>
  <c r="AI53" i="17" s="1"/>
  <c r="AI55" i="17" s="1"/>
  <c r="BK33" i="19"/>
  <c r="BK39" i="19" s="1"/>
  <c r="BK49" i="19" s="1"/>
  <c r="BK50" i="19" s="1"/>
  <c r="BK51" i="19" s="1"/>
  <c r="BK53" i="19" s="1"/>
  <c r="BK55" i="19" s="1"/>
  <c r="AI33" i="19"/>
  <c r="AI39" i="19" s="1"/>
  <c r="AI49" i="19" s="1"/>
  <c r="AI50" i="19" s="1"/>
  <c r="BY33" i="17"/>
  <c r="BY39" i="17" s="1"/>
  <c r="BY49" i="17" s="1"/>
  <c r="BY50" i="17" s="1"/>
  <c r="BY51" i="17" s="1"/>
  <c r="BY53" i="17" s="1"/>
  <c r="BY55" i="17" s="1"/>
  <c r="BY33" i="22"/>
  <c r="BY39" i="22" s="1"/>
  <c r="BY49" i="22" s="1"/>
  <c r="BY50" i="22" s="1"/>
  <c r="BY51" i="22" s="1"/>
  <c r="BY53" i="22" s="1"/>
  <c r="BY55" i="22" s="1"/>
  <c r="G93" i="30" s="1"/>
  <c r="U33" i="27"/>
  <c r="U39" i="27" s="1"/>
  <c r="U49" i="27" s="1"/>
  <c r="U50" i="27" s="1"/>
  <c r="BK33" i="27"/>
  <c r="BK39" i="27" s="1"/>
  <c r="BK49" i="27" s="1"/>
  <c r="BK50" i="27" s="1"/>
  <c r="BK51" i="27" s="1"/>
  <c r="BK53" i="27" s="1"/>
  <c r="BK55" i="27" s="1"/>
  <c r="U33" i="22"/>
  <c r="U39" i="22" s="1"/>
  <c r="U49" i="22" s="1"/>
  <c r="U50" i="22" s="1"/>
  <c r="U51" i="22" s="1"/>
  <c r="U53" i="22" s="1"/>
  <c r="U55" i="22" s="1"/>
  <c r="G33" i="22"/>
  <c r="G39" i="22" s="1"/>
  <c r="G49" i="22" s="1"/>
  <c r="G50" i="22" s="1"/>
  <c r="AI33" i="27"/>
  <c r="AI39" i="27" s="1"/>
  <c r="AI49" i="27" s="1"/>
  <c r="AI50" i="27" s="1"/>
  <c r="AI51" i="27" s="1"/>
  <c r="AI53" i="27" s="1"/>
  <c r="AI55" i="27" s="1"/>
  <c r="AW33" i="27"/>
  <c r="AW39" i="27" s="1"/>
  <c r="AW49" i="27" s="1"/>
  <c r="AW50" i="27" s="1"/>
  <c r="AW51" i="27" s="1"/>
  <c r="AW53" i="27" s="1"/>
  <c r="AW55" i="27" s="1"/>
  <c r="BK33" i="25"/>
  <c r="BK39" i="25" s="1"/>
  <c r="BK49" i="25" s="1"/>
  <c r="BK50" i="25" s="1"/>
  <c r="AI33" i="22"/>
  <c r="AI39" i="22" s="1"/>
  <c r="AI49" i="22" s="1"/>
  <c r="AI50" i="22" s="1"/>
  <c r="AI51" i="22" s="1"/>
  <c r="AI53" i="22" s="1"/>
  <c r="AI55" i="22" s="1"/>
  <c r="G45" i="30" s="1"/>
  <c r="BY33" i="20"/>
  <c r="BY39" i="20" s="1"/>
  <c r="BY49" i="20" s="1"/>
  <c r="BY50" i="20" s="1"/>
  <c r="G33" i="17"/>
  <c r="G39" i="17" s="1"/>
  <c r="G49" i="17" s="1"/>
  <c r="G50" i="17" s="1"/>
  <c r="G51" i="17" s="1"/>
  <c r="G53" i="17" s="1"/>
  <c r="G55" i="17" s="1"/>
  <c r="BK33" i="17"/>
  <c r="BK39" i="17" s="1"/>
  <c r="BK49" i="17" s="1"/>
  <c r="BK50" i="17" s="1"/>
  <c r="AI33" i="20"/>
  <c r="AI39" i="20" s="1"/>
  <c r="AI49" i="20" s="1"/>
  <c r="AI50" i="20" s="1"/>
  <c r="BK33" i="20"/>
  <c r="BK39" i="20" s="1"/>
  <c r="BK49" i="20" s="1"/>
  <c r="BK50" i="20" s="1"/>
  <c r="BK51" i="20" s="1"/>
  <c r="BK53" i="20" s="1"/>
  <c r="BK55" i="20" s="1"/>
  <c r="G33" i="20"/>
  <c r="G39" i="20" s="1"/>
  <c r="G49" i="20" s="1"/>
  <c r="G50" i="20" s="1"/>
  <c r="G51" i="20" s="1"/>
  <c r="G53" i="20" s="1"/>
  <c r="G55" i="20" s="1"/>
  <c r="G33" i="19"/>
  <c r="G39" i="19" s="1"/>
  <c r="G49" i="19" s="1"/>
  <c r="G50" i="19" s="1"/>
  <c r="U33" i="17"/>
  <c r="U39" i="17" s="1"/>
  <c r="U49" i="17" s="1"/>
  <c r="U50" i="17" s="1"/>
  <c r="U51" i="17" s="1"/>
  <c r="U53" i="17" s="1"/>
  <c r="U55" i="17" s="1"/>
  <c r="G26" i="30" s="1"/>
  <c r="AW33" i="17"/>
  <c r="AW39" i="17" s="1"/>
  <c r="AW49" i="17" s="1"/>
  <c r="AW50" i="17" s="1"/>
  <c r="AW51" i="17" s="1"/>
  <c r="AW53" i="17" s="1"/>
  <c r="AW55" i="17" s="1"/>
  <c r="AI33" i="25"/>
  <c r="AI39" i="25" s="1"/>
  <c r="AI49" i="25" s="1"/>
  <c r="AI50" i="25" s="1"/>
  <c r="BY33" i="25"/>
  <c r="BY39" i="25" s="1"/>
  <c r="BY49" i="25" s="1"/>
  <c r="BY50" i="25" s="1"/>
  <c r="AW33" i="20"/>
  <c r="AW39" i="20" s="1"/>
  <c r="AW49" i="20" s="1"/>
  <c r="AW50" i="20" s="1"/>
  <c r="U33" i="20"/>
  <c r="U39" i="20" s="1"/>
  <c r="U49" i="20" s="1"/>
  <c r="U50" i="20" s="1"/>
  <c r="AW33" i="25"/>
  <c r="AW39" i="25" s="1"/>
  <c r="AW49" i="25" s="1"/>
  <c r="AW50" i="25" s="1"/>
  <c r="U33" i="25"/>
  <c r="U39" i="25" s="1"/>
  <c r="U49" i="25" s="1"/>
  <c r="U50" i="25" s="1"/>
  <c r="G33" i="25"/>
  <c r="G39" i="25" s="1"/>
  <c r="G49" i="25" s="1"/>
  <c r="G50" i="25" s="1"/>
  <c r="AW33" i="22"/>
  <c r="AW39" i="22" s="1"/>
  <c r="AW49" i="22" s="1"/>
  <c r="AW50" i="22" s="1"/>
  <c r="AW51" i="22" s="1"/>
  <c r="AW53" i="22" s="1"/>
  <c r="AW55" i="22" s="1"/>
  <c r="U33" i="19"/>
  <c r="U39" i="19" s="1"/>
  <c r="U49" i="19" s="1"/>
  <c r="U50" i="19" s="1"/>
  <c r="AW33" i="19"/>
  <c r="AW39" i="19" s="1"/>
  <c r="AW49" i="19" s="1"/>
  <c r="AW50" i="19" s="1"/>
  <c r="U33" i="12"/>
  <c r="U39" i="12" s="1"/>
  <c r="U49" i="12" s="1"/>
  <c r="U50" i="12" s="1"/>
  <c r="U51" i="12" s="1"/>
  <c r="U53" i="12" s="1"/>
  <c r="U55" i="12" s="1"/>
  <c r="AW33" i="12"/>
  <c r="AW39" i="12" s="1"/>
  <c r="AW49" i="12" s="1"/>
  <c r="AW50" i="12" s="1"/>
  <c r="G33" i="12"/>
  <c r="G39" i="12" s="1"/>
  <c r="G49" i="12" s="1"/>
  <c r="G50" i="12" s="1"/>
  <c r="G51" i="12" s="1"/>
  <c r="G53" i="12" s="1"/>
  <c r="G55" i="12" s="1"/>
  <c r="BY33" i="12"/>
  <c r="BY39" i="12" s="1"/>
  <c r="BY49" i="12" s="1"/>
  <c r="BY50" i="12" s="1"/>
  <c r="BY51" i="12" s="1"/>
  <c r="BY53" i="12" s="1"/>
  <c r="BY55" i="12" s="1"/>
  <c r="BK33" i="12"/>
  <c r="BK39" i="12" s="1"/>
  <c r="BK49" i="12" s="1"/>
  <c r="BK50" i="12" s="1"/>
  <c r="BK51" i="12" s="1"/>
  <c r="BK53" i="12" s="1"/>
  <c r="BK55" i="12" s="1"/>
  <c r="AI33" i="12"/>
  <c r="AI39" i="12" s="1"/>
  <c r="AI49" i="12" s="1"/>
  <c r="AI50" i="12" s="1"/>
  <c r="AI51" i="12" s="1"/>
  <c r="AI53" i="12" s="1"/>
  <c r="AI55" i="12" s="1"/>
  <c r="AT51" i="27"/>
  <c r="AT53" i="27" s="1"/>
  <c r="AT55" i="27" s="1"/>
  <c r="D66" i="30" s="1"/>
  <c r="BV51" i="19"/>
  <c r="BV53" i="19" s="1"/>
  <c r="BV55" i="19" s="1"/>
  <c r="D91" i="30" s="1"/>
  <c r="D51" i="19"/>
  <c r="D53" i="19" s="1"/>
  <c r="D55" i="19" s="1"/>
  <c r="D11" i="30" s="1"/>
  <c r="BV51" i="25"/>
  <c r="BV53" i="25" s="1"/>
  <c r="BV55" i="25" s="1"/>
  <c r="AT51" i="25"/>
  <c r="AT53" i="25" s="1"/>
  <c r="AT55" i="25" s="1"/>
  <c r="CC33" i="27"/>
  <c r="CC39" i="27" s="1"/>
  <c r="CC49" i="27" s="1"/>
  <c r="CC50" i="27" s="1"/>
  <c r="CC51" i="27" s="1"/>
  <c r="CC53" i="27" s="1"/>
  <c r="CC55" i="27" s="1"/>
  <c r="K98" i="30" s="1"/>
  <c r="Y33" i="27"/>
  <c r="Y39" i="27" s="1"/>
  <c r="Y49" i="27" s="1"/>
  <c r="Y50" i="27" s="1"/>
  <c r="Y51" i="27" s="1"/>
  <c r="Y53" i="27" s="1"/>
  <c r="Y55" i="27" s="1"/>
  <c r="K34" i="30" s="1"/>
  <c r="K33" i="22"/>
  <c r="K39" i="22" s="1"/>
  <c r="K49" i="22" s="1"/>
  <c r="K50" i="22" s="1"/>
  <c r="K51" i="22" s="1"/>
  <c r="K53" i="22" s="1"/>
  <c r="K55" i="22" s="1"/>
  <c r="K13" i="30" s="1"/>
  <c r="CC33" i="17"/>
  <c r="CC39" i="17" s="1"/>
  <c r="CC49" i="17" s="1"/>
  <c r="CC50" i="17" s="1"/>
  <c r="CC51" i="17" s="1"/>
  <c r="CC53" i="17" s="1"/>
  <c r="CC55" i="17" s="1"/>
  <c r="BO33" i="22"/>
  <c r="BO39" i="22" s="1"/>
  <c r="BO49" i="22" s="1"/>
  <c r="BO50" i="22" s="1"/>
  <c r="BO51" i="22" s="1"/>
  <c r="BO53" i="22" s="1"/>
  <c r="BO55" i="22" s="1"/>
  <c r="K77" i="30" s="1"/>
  <c r="X76" i="29" s="1"/>
  <c r="Y33" i="22"/>
  <c r="Y39" i="22" s="1"/>
  <c r="Y49" i="22" s="1"/>
  <c r="Y50" i="22" s="1"/>
  <c r="Y51" i="22" s="1"/>
  <c r="Y53" i="22" s="1"/>
  <c r="Y55" i="22" s="1"/>
  <c r="K29" i="30" s="1"/>
  <c r="CC33" i="22"/>
  <c r="CC39" i="22" s="1"/>
  <c r="CC49" i="22" s="1"/>
  <c r="CC50" i="22" s="1"/>
  <c r="CC51" i="22" s="1"/>
  <c r="CC53" i="22" s="1"/>
  <c r="CC55" i="22" s="1"/>
  <c r="BA33" i="17"/>
  <c r="BA39" i="17" s="1"/>
  <c r="BA49" i="17" s="1"/>
  <c r="BA50" i="17" s="1"/>
  <c r="BA51" i="17" s="1"/>
  <c r="BA53" i="17" s="1"/>
  <c r="BA55" i="17" s="1"/>
  <c r="CC33" i="19"/>
  <c r="CC39" i="19" s="1"/>
  <c r="CC49" i="19" s="1"/>
  <c r="CC50" i="19" s="1"/>
  <c r="BA33" i="25"/>
  <c r="BA39" i="25" s="1"/>
  <c r="BA49" i="25" s="1"/>
  <c r="BA50" i="25" s="1"/>
  <c r="K33" i="25"/>
  <c r="K39" i="25" s="1"/>
  <c r="K49" i="25" s="1"/>
  <c r="K50" i="25" s="1"/>
  <c r="AM33" i="25"/>
  <c r="AM39" i="25" s="1"/>
  <c r="AM49" i="25" s="1"/>
  <c r="AM50" i="25" s="1"/>
  <c r="AM33" i="22"/>
  <c r="AM39" i="22" s="1"/>
  <c r="AM49" i="22" s="1"/>
  <c r="AM50" i="22" s="1"/>
  <c r="AM33" i="20"/>
  <c r="AM39" i="20" s="1"/>
  <c r="AM49" i="20" s="1"/>
  <c r="AM50" i="20" s="1"/>
  <c r="BO33" i="17"/>
  <c r="BO39" i="17" s="1"/>
  <c r="BO49" i="17" s="1"/>
  <c r="BO50" i="17" s="1"/>
  <c r="BO51" i="17" s="1"/>
  <c r="BO53" i="17" s="1"/>
  <c r="BO55" i="17" s="1"/>
  <c r="Y33" i="17"/>
  <c r="Y39" i="17" s="1"/>
  <c r="Y49" i="17" s="1"/>
  <c r="Y50" i="17" s="1"/>
  <c r="BA33" i="27"/>
  <c r="BA39" i="27" s="1"/>
  <c r="BA49" i="27" s="1"/>
  <c r="BA50" i="27" s="1"/>
  <c r="BO33" i="25"/>
  <c r="BO39" i="25" s="1"/>
  <c r="BO49" i="25" s="1"/>
  <c r="BO50" i="25" s="1"/>
  <c r="CC33" i="25"/>
  <c r="CC39" i="25" s="1"/>
  <c r="CC49" i="25" s="1"/>
  <c r="CC50" i="25" s="1"/>
  <c r="Y33" i="20"/>
  <c r="Y39" i="20" s="1"/>
  <c r="Y49" i="20" s="1"/>
  <c r="Y50" i="20" s="1"/>
  <c r="Y51" i="20" s="1"/>
  <c r="Y53" i="20" s="1"/>
  <c r="Y55" i="20" s="1"/>
  <c r="K28" i="30" s="1"/>
  <c r="BA33" i="20"/>
  <c r="BA39" i="20" s="1"/>
  <c r="BA49" i="20" s="1"/>
  <c r="BA50" i="20" s="1"/>
  <c r="K33" i="19"/>
  <c r="K39" i="19" s="1"/>
  <c r="K49" i="19" s="1"/>
  <c r="K50" i="19" s="1"/>
  <c r="AM33" i="19"/>
  <c r="AM39" i="19" s="1"/>
  <c r="AM49" i="19" s="1"/>
  <c r="AM50" i="19" s="1"/>
  <c r="AM33" i="17"/>
  <c r="AM39" i="17" s="1"/>
  <c r="AM49" i="17" s="1"/>
  <c r="AM50" i="17" s="1"/>
  <c r="AM51" i="17" s="1"/>
  <c r="AM53" i="17" s="1"/>
  <c r="AM55" i="17" s="1"/>
  <c r="K33" i="17"/>
  <c r="K39" i="17" s="1"/>
  <c r="K49" i="17" s="1"/>
  <c r="K50" i="17" s="1"/>
  <c r="K51" i="17" s="1"/>
  <c r="K53" i="17" s="1"/>
  <c r="K55" i="17" s="1"/>
  <c r="BO33" i="27"/>
  <c r="BO39" i="27" s="1"/>
  <c r="BO49" i="27" s="1"/>
  <c r="BO50" i="27" s="1"/>
  <c r="K33" i="27"/>
  <c r="K39" i="27" s="1"/>
  <c r="K49" i="27" s="1"/>
  <c r="K50" i="27" s="1"/>
  <c r="K51" i="27" s="1"/>
  <c r="K53" i="27" s="1"/>
  <c r="K55" i="27" s="1"/>
  <c r="Y33" i="25"/>
  <c r="Y39" i="25" s="1"/>
  <c r="Y49" i="25" s="1"/>
  <c r="Y50" i="25" s="1"/>
  <c r="BA33" i="22"/>
  <c r="BA39" i="22" s="1"/>
  <c r="BA49" i="22" s="1"/>
  <c r="BA50" i="22" s="1"/>
  <c r="CC33" i="20"/>
  <c r="CC39" i="20" s="1"/>
  <c r="CC49" i="20" s="1"/>
  <c r="CC50" i="20" s="1"/>
  <c r="CC51" i="20" s="1"/>
  <c r="CC53" i="20" s="1"/>
  <c r="CC55" i="20" s="1"/>
  <c r="K92" i="30" s="1"/>
  <c r="AM33" i="27"/>
  <c r="AM39" i="27" s="1"/>
  <c r="AM49" i="27" s="1"/>
  <c r="AM50" i="27" s="1"/>
  <c r="AM51" i="27" s="1"/>
  <c r="AM53" i="27" s="1"/>
  <c r="AM55" i="27" s="1"/>
  <c r="K33" i="20"/>
  <c r="K39" i="20" s="1"/>
  <c r="K49" i="20" s="1"/>
  <c r="K50" i="20" s="1"/>
  <c r="K51" i="20" s="1"/>
  <c r="K53" i="20" s="1"/>
  <c r="K55" i="20" s="1"/>
  <c r="K12" i="30" s="1"/>
  <c r="BO33" i="20"/>
  <c r="BO39" i="20" s="1"/>
  <c r="BO49" i="20" s="1"/>
  <c r="BO50" i="20" s="1"/>
  <c r="Y33" i="19"/>
  <c r="Y39" i="19" s="1"/>
  <c r="Y49" i="19" s="1"/>
  <c r="Y50" i="19" s="1"/>
  <c r="BA33" i="19"/>
  <c r="BA39" i="19" s="1"/>
  <c r="BA49" i="19" s="1"/>
  <c r="BA50" i="19" s="1"/>
  <c r="BO33" i="19"/>
  <c r="BO39" i="19" s="1"/>
  <c r="BO49" i="19" s="1"/>
  <c r="BO50" i="19" s="1"/>
  <c r="AM33" i="12"/>
  <c r="AM39" i="12" s="1"/>
  <c r="AM49" i="12" s="1"/>
  <c r="AM50" i="12" s="1"/>
  <c r="AM51" i="12" s="1"/>
  <c r="AM53" i="12" s="1"/>
  <c r="AM55" i="12" s="1"/>
  <c r="K33" i="12"/>
  <c r="K39" i="12" s="1"/>
  <c r="K49" i="12" s="1"/>
  <c r="K50" i="12" s="1"/>
  <c r="K51" i="12" s="1"/>
  <c r="K53" i="12" s="1"/>
  <c r="K55" i="12" s="1"/>
  <c r="Y33" i="12"/>
  <c r="Y39" i="12" s="1"/>
  <c r="Y49" i="12" s="1"/>
  <c r="Y50" i="12" s="1"/>
  <c r="CC33" i="12"/>
  <c r="CC39" i="12" s="1"/>
  <c r="CC49" i="12" s="1"/>
  <c r="CC50" i="12" s="1"/>
  <c r="BO33" i="12"/>
  <c r="BO39" i="12" s="1"/>
  <c r="BO49" i="12" s="1"/>
  <c r="BO50" i="12" s="1"/>
  <c r="BO51" i="12" s="1"/>
  <c r="BO53" i="12" s="1"/>
  <c r="BO55" i="12" s="1"/>
  <c r="BA33" i="12"/>
  <c r="BA39" i="12" s="1"/>
  <c r="BA49" i="12" s="1"/>
  <c r="BA50" i="12" s="1"/>
  <c r="BA51" i="12" s="1"/>
  <c r="BA53" i="12" s="1"/>
  <c r="BA55" i="12" s="1"/>
  <c r="AF51" i="17"/>
  <c r="AF53" i="17" s="1"/>
  <c r="AF55" i="17" s="1"/>
  <c r="D42" i="30" s="1"/>
  <c r="R51" i="27"/>
  <c r="R53" i="27" s="1"/>
  <c r="R55" i="27" s="1"/>
  <c r="D34" i="30" s="1"/>
  <c r="R51" i="20"/>
  <c r="R53" i="20" s="1"/>
  <c r="R55" i="20" s="1"/>
  <c r="D28" i="30" s="1"/>
  <c r="AX33" i="25"/>
  <c r="AX39" i="25" s="1"/>
  <c r="AX49" i="25" s="1"/>
  <c r="AX50" i="25" s="1"/>
  <c r="BL33" i="25"/>
  <c r="BL39" i="25" s="1"/>
  <c r="BL49" i="25" s="1"/>
  <c r="BL50" i="25" s="1"/>
  <c r="V33" i="25"/>
  <c r="V39" i="25" s="1"/>
  <c r="V49" i="25" s="1"/>
  <c r="V50" i="25" s="1"/>
  <c r="BZ33" i="25"/>
  <c r="BZ39" i="25" s="1"/>
  <c r="BZ49" i="25" s="1"/>
  <c r="BZ50" i="25" s="1"/>
  <c r="BZ33" i="20"/>
  <c r="BZ39" i="20" s="1"/>
  <c r="BZ49" i="20" s="1"/>
  <c r="BZ50" i="20" s="1"/>
  <c r="V33" i="20"/>
  <c r="V39" i="20" s="1"/>
  <c r="V49" i="20" s="1"/>
  <c r="V50" i="20" s="1"/>
  <c r="AX33" i="20"/>
  <c r="AX39" i="20" s="1"/>
  <c r="AX49" i="20" s="1"/>
  <c r="AX50" i="20" s="1"/>
  <c r="H33" i="25"/>
  <c r="H39" i="25" s="1"/>
  <c r="H49" i="25" s="1"/>
  <c r="H50" i="25" s="1"/>
  <c r="H51" i="25" s="1"/>
  <c r="H53" i="25" s="1"/>
  <c r="H55" i="25" s="1"/>
  <c r="BZ33" i="22"/>
  <c r="BZ39" i="22" s="1"/>
  <c r="BZ49" i="22" s="1"/>
  <c r="BZ50" i="22" s="1"/>
  <c r="H33" i="22"/>
  <c r="H39" i="22" s="1"/>
  <c r="H49" i="22" s="1"/>
  <c r="H50" i="22" s="1"/>
  <c r="V33" i="22"/>
  <c r="V39" i="22" s="1"/>
  <c r="V49" i="22" s="1"/>
  <c r="V50" i="22" s="1"/>
  <c r="V51" i="22" s="1"/>
  <c r="V53" i="22" s="1"/>
  <c r="V55" i="22" s="1"/>
  <c r="H33" i="20"/>
  <c r="H39" i="20" s="1"/>
  <c r="H49" i="20" s="1"/>
  <c r="H50" i="20" s="1"/>
  <c r="H33" i="19"/>
  <c r="H39" i="19" s="1"/>
  <c r="H49" i="19" s="1"/>
  <c r="H50" i="19" s="1"/>
  <c r="V33" i="17"/>
  <c r="V39" i="17" s="1"/>
  <c r="V49" i="17" s="1"/>
  <c r="V50" i="17" s="1"/>
  <c r="V51" i="17" s="1"/>
  <c r="V53" i="17" s="1"/>
  <c r="V55" i="17" s="1"/>
  <c r="BZ33" i="17"/>
  <c r="BZ39" i="17" s="1"/>
  <c r="BZ49" i="17" s="1"/>
  <c r="BZ50" i="17" s="1"/>
  <c r="BZ51" i="17" s="1"/>
  <c r="BZ53" i="17" s="1"/>
  <c r="BZ55" i="17" s="1"/>
  <c r="AJ33" i="19"/>
  <c r="AJ39" i="19" s="1"/>
  <c r="AJ49" i="19" s="1"/>
  <c r="AJ50" i="19" s="1"/>
  <c r="AJ33" i="27"/>
  <c r="AJ39" i="27" s="1"/>
  <c r="AJ49" i="27" s="1"/>
  <c r="AJ50" i="27" s="1"/>
  <c r="AJ51" i="27" s="1"/>
  <c r="AJ53" i="27" s="1"/>
  <c r="AJ55" i="27" s="1"/>
  <c r="H50" i="30" s="1"/>
  <c r="AX33" i="27"/>
  <c r="AX39" i="27" s="1"/>
  <c r="AX49" i="27" s="1"/>
  <c r="AX50" i="27" s="1"/>
  <c r="AX51" i="27" s="1"/>
  <c r="AX53" i="27" s="1"/>
  <c r="AX55" i="27" s="1"/>
  <c r="H66" i="30" s="1"/>
  <c r="AJ33" i="25"/>
  <c r="AJ39" i="25" s="1"/>
  <c r="AJ49" i="25" s="1"/>
  <c r="AJ50" i="25" s="1"/>
  <c r="BL33" i="22"/>
  <c r="BL39" i="22" s="1"/>
  <c r="BL49" i="22" s="1"/>
  <c r="BL50" i="22" s="1"/>
  <c r="BL51" i="22" s="1"/>
  <c r="BL53" i="22" s="1"/>
  <c r="BL55" i="22" s="1"/>
  <c r="H77" i="30" s="1"/>
  <c r="AX33" i="22"/>
  <c r="AX39" i="22" s="1"/>
  <c r="AX49" i="22" s="1"/>
  <c r="AX50" i="22" s="1"/>
  <c r="BL33" i="19"/>
  <c r="BL39" i="19" s="1"/>
  <c r="BL49" i="19" s="1"/>
  <c r="BL50" i="19" s="1"/>
  <c r="BZ33" i="19"/>
  <c r="BZ39" i="19" s="1"/>
  <c r="BZ49" i="19" s="1"/>
  <c r="BZ50" i="19" s="1"/>
  <c r="BL33" i="17"/>
  <c r="BL39" i="17" s="1"/>
  <c r="BL49" i="17" s="1"/>
  <c r="BL50" i="17" s="1"/>
  <c r="BL51" i="17" s="1"/>
  <c r="BL53" i="17" s="1"/>
  <c r="BL55" i="17" s="1"/>
  <c r="H33" i="17"/>
  <c r="H39" i="17" s="1"/>
  <c r="H49" i="17" s="1"/>
  <c r="H50" i="17" s="1"/>
  <c r="H51" i="17" s="1"/>
  <c r="H53" i="17" s="1"/>
  <c r="H55" i="17" s="1"/>
  <c r="H33" i="27"/>
  <c r="H39" i="27" s="1"/>
  <c r="H49" i="27" s="1"/>
  <c r="H50" i="27" s="1"/>
  <c r="AJ33" i="20"/>
  <c r="AJ39" i="20" s="1"/>
  <c r="AJ49" i="20" s="1"/>
  <c r="AJ50" i="20" s="1"/>
  <c r="BZ33" i="27"/>
  <c r="BZ39" i="27" s="1"/>
  <c r="BZ49" i="27" s="1"/>
  <c r="BZ50" i="27" s="1"/>
  <c r="BZ51" i="27" s="1"/>
  <c r="BZ53" i="27" s="1"/>
  <c r="BZ55" i="27" s="1"/>
  <c r="H98" i="30" s="1"/>
  <c r="V33" i="27"/>
  <c r="V39" i="27" s="1"/>
  <c r="V49" i="27" s="1"/>
  <c r="V50" i="27" s="1"/>
  <c r="V51" i="27" s="1"/>
  <c r="V53" i="27" s="1"/>
  <c r="V55" i="27" s="1"/>
  <c r="H34" i="30" s="1"/>
  <c r="BL33" i="27"/>
  <c r="BL39" i="27" s="1"/>
  <c r="BL49" i="27" s="1"/>
  <c r="BL50" i="27" s="1"/>
  <c r="BL51" i="27" s="1"/>
  <c r="BL53" i="27" s="1"/>
  <c r="BL55" i="27" s="1"/>
  <c r="H82" i="30" s="1"/>
  <c r="AJ33" i="22"/>
  <c r="AJ39" i="22" s="1"/>
  <c r="AJ49" i="22" s="1"/>
  <c r="AJ50" i="22" s="1"/>
  <c r="AJ51" i="22" s="1"/>
  <c r="AJ53" i="22" s="1"/>
  <c r="AJ55" i="22" s="1"/>
  <c r="BL33" i="20"/>
  <c r="BL39" i="20" s="1"/>
  <c r="BL49" i="20" s="1"/>
  <c r="BL50" i="20" s="1"/>
  <c r="V33" i="19"/>
  <c r="V39" i="19" s="1"/>
  <c r="V49" i="19" s="1"/>
  <c r="V50" i="19" s="1"/>
  <c r="AX33" i="19"/>
  <c r="AX39" i="19" s="1"/>
  <c r="AX49" i="19" s="1"/>
  <c r="AX50" i="19" s="1"/>
  <c r="AX33" i="17"/>
  <c r="AX39" i="17" s="1"/>
  <c r="AX49" i="17" s="1"/>
  <c r="AX50" i="17" s="1"/>
  <c r="AX51" i="17" s="1"/>
  <c r="AX53" i="17" s="1"/>
  <c r="AX55" i="17" s="1"/>
  <c r="AJ33" i="17"/>
  <c r="AJ39" i="17" s="1"/>
  <c r="AJ49" i="17" s="1"/>
  <c r="AJ50" i="17" s="1"/>
  <c r="AJ51" i="17" s="1"/>
  <c r="AJ53" i="17" s="1"/>
  <c r="AJ55" i="17" s="1"/>
  <c r="V33" i="12"/>
  <c r="V39" i="12" s="1"/>
  <c r="V49" i="12" s="1"/>
  <c r="V50" i="12" s="1"/>
  <c r="H33" i="12"/>
  <c r="H39" i="12" s="1"/>
  <c r="H49" i="12" s="1"/>
  <c r="H50" i="12" s="1"/>
  <c r="BZ33" i="12"/>
  <c r="BZ39" i="12" s="1"/>
  <c r="BZ49" i="12" s="1"/>
  <c r="BZ50" i="12" s="1"/>
  <c r="BZ51" i="12" s="1"/>
  <c r="BZ53" i="12" s="1"/>
  <c r="BZ55" i="12" s="1"/>
  <c r="BL33" i="12"/>
  <c r="BL39" i="12" s="1"/>
  <c r="BL49" i="12" s="1"/>
  <c r="BL50" i="12" s="1"/>
  <c r="BL51" i="12" s="1"/>
  <c r="BL53" i="12" s="1"/>
  <c r="BL55" i="12" s="1"/>
  <c r="AX33" i="12"/>
  <c r="AX39" i="12" s="1"/>
  <c r="AX49" i="12" s="1"/>
  <c r="AX50" i="12" s="1"/>
  <c r="AX51" i="12" s="1"/>
  <c r="AX53" i="12" s="1"/>
  <c r="AX55" i="12" s="1"/>
  <c r="AJ33" i="12"/>
  <c r="AJ39" i="12" s="1"/>
  <c r="AJ49" i="12" s="1"/>
  <c r="AJ50" i="12" s="1"/>
  <c r="AJ51" i="12" s="1"/>
  <c r="AJ53" i="12" s="1"/>
  <c r="AJ55" i="12" s="1"/>
  <c r="F33" i="27"/>
  <c r="F39" i="27" s="1"/>
  <c r="F49" i="27" s="1"/>
  <c r="F50" i="27" s="1"/>
  <c r="F33" i="17"/>
  <c r="F39" i="17" s="1"/>
  <c r="F49" i="17" s="1"/>
  <c r="F50" i="17" s="1"/>
  <c r="F51" i="17" s="1"/>
  <c r="F53" i="17" s="1"/>
  <c r="F55" i="17" s="1"/>
  <c r="BJ33" i="17"/>
  <c r="BJ39" i="17" s="1"/>
  <c r="BJ49" i="17" s="1"/>
  <c r="BJ50" i="17" s="1"/>
  <c r="BJ51" i="17" s="1"/>
  <c r="BJ53" i="17" s="1"/>
  <c r="BJ55" i="17" s="1"/>
  <c r="BX33" i="25"/>
  <c r="BX39" i="25" s="1"/>
  <c r="BX49" i="25" s="1"/>
  <c r="BX50" i="25" s="1"/>
  <c r="BJ33" i="22"/>
  <c r="BJ39" i="22" s="1"/>
  <c r="BJ49" i="22" s="1"/>
  <c r="BJ50" i="22" s="1"/>
  <c r="BJ51" i="22" s="1"/>
  <c r="BJ53" i="22" s="1"/>
  <c r="BJ55" i="22" s="1"/>
  <c r="F77" i="30" s="1"/>
  <c r="AH33" i="20"/>
  <c r="AH39" i="20" s="1"/>
  <c r="AH49" i="20" s="1"/>
  <c r="AH50" i="20" s="1"/>
  <c r="BX33" i="20"/>
  <c r="BX39" i="20" s="1"/>
  <c r="BX49" i="20" s="1"/>
  <c r="BX50" i="20" s="1"/>
  <c r="BJ33" i="27"/>
  <c r="BJ39" i="27" s="1"/>
  <c r="BJ49" i="27" s="1"/>
  <c r="BJ50" i="27" s="1"/>
  <c r="AH33" i="17"/>
  <c r="AH39" i="17" s="1"/>
  <c r="AH49" i="17" s="1"/>
  <c r="AH50" i="17" s="1"/>
  <c r="AH51" i="17" s="1"/>
  <c r="AH53" i="17" s="1"/>
  <c r="AH55" i="17" s="1"/>
  <c r="AV33" i="17"/>
  <c r="AV39" i="17" s="1"/>
  <c r="AV49" i="17" s="1"/>
  <c r="AV50" i="17" s="1"/>
  <c r="AV51" i="17" s="1"/>
  <c r="AV53" i="17" s="1"/>
  <c r="AV55" i="17" s="1"/>
  <c r="F33" i="22"/>
  <c r="F39" i="22" s="1"/>
  <c r="F49" i="22" s="1"/>
  <c r="F50" i="22" s="1"/>
  <c r="AV33" i="20"/>
  <c r="AV39" i="20" s="1"/>
  <c r="AV49" i="20" s="1"/>
  <c r="AV50" i="20" s="1"/>
  <c r="T33" i="27"/>
  <c r="T39" i="27" s="1"/>
  <c r="T49" i="27" s="1"/>
  <c r="T50" i="27" s="1"/>
  <c r="T51" i="27" s="1"/>
  <c r="T53" i="27" s="1"/>
  <c r="T55" i="27" s="1"/>
  <c r="AV33" i="27"/>
  <c r="AV39" i="27" s="1"/>
  <c r="AV49" i="27" s="1"/>
  <c r="AV50" i="27" s="1"/>
  <c r="AV51" i="27" s="1"/>
  <c r="AV53" i="27" s="1"/>
  <c r="AV55" i="27" s="1"/>
  <c r="F66" i="30" s="1"/>
  <c r="AH33" i="27"/>
  <c r="AH39" i="27" s="1"/>
  <c r="AH49" i="27" s="1"/>
  <c r="AH50" i="27" s="1"/>
  <c r="BJ33" i="25"/>
  <c r="BJ39" i="25" s="1"/>
  <c r="BJ49" i="25" s="1"/>
  <c r="BJ50" i="25" s="1"/>
  <c r="AH33" i="22"/>
  <c r="AH39" i="22" s="1"/>
  <c r="AH49" i="22" s="1"/>
  <c r="AH50" i="22" s="1"/>
  <c r="AH51" i="22" s="1"/>
  <c r="AH53" i="22" s="1"/>
  <c r="AH55" i="22" s="1"/>
  <c r="AV33" i="22"/>
  <c r="AV39" i="22" s="1"/>
  <c r="AV49" i="22" s="1"/>
  <c r="AV50" i="22" s="1"/>
  <c r="BX33" i="19"/>
  <c r="BX39" i="19" s="1"/>
  <c r="BX49" i="19" s="1"/>
  <c r="BX50" i="19" s="1"/>
  <c r="T33" i="19"/>
  <c r="T39" i="19" s="1"/>
  <c r="T49" i="19" s="1"/>
  <c r="T50" i="19" s="1"/>
  <c r="BX33" i="17"/>
  <c r="BX39" i="17" s="1"/>
  <c r="BX49" i="17" s="1"/>
  <c r="BX50" i="17" s="1"/>
  <c r="BX51" i="17" s="1"/>
  <c r="BX53" i="17" s="1"/>
  <c r="BX55" i="17" s="1"/>
  <c r="AV33" i="19"/>
  <c r="AV39" i="19" s="1"/>
  <c r="AV49" i="19" s="1"/>
  <c r="AV50" i="19" s="1"/>
  <c r="T33" i="25"/>
  <c r="T39" i="25" s="1"/>
  <c r="T49" i="25" s="1"/>
  <c r="T50" i="25" s="1"/>
  <c r="AH33" i="25"/>
  <c r="AH39" i="25" s="1"/>
  <c r="AH49" i="25" s="1"/>
  <c r="AH50" i="25" s="1"/>
  <c r="AV33" i="25"/>
  <c r="AV39" i="25" s="1"/>
  <c r="AV49" i="25" s="1"/>
  <c r="AV50" i="25" s="1"/>
  <c r="BX33" i="22"/>
  <c r="BX39" i="22" s="1"/>
  <c r="BX49" i="22" s="1"/>
  <c r="BX50" i="22" s="1"/>
  <c r="BX51" i="22" s="1"/>
  <c r="BX53" i="22" s="1"/>
  <c r="BX55" i="22" s="1"/>
  <c r="T33" i="22"/>
  <c r="T39" i="22" s="1"/>
  <c r="T49" i="22" s="1"/>
  <c r="T50" i="22" s="1"/>
  <c r="F33" i="20"/>
  <c r="F39" i="20" s="1"/>
  <c r="F49" i="20" s="1"/>
  <c r="F50" i="20" s="1"/>
  <c r="BJ33" i="20"/>
  <c r="BJ39" i="20" s="1"/>
  <c r="BJ49" i="20" s="1"/>
  <c r="BJ50" i="20" s="1"/>
  <c r="BJ33" i="19"/>
  <c r="BJ39" i="19" s="1"/>
  <c r="BJ49" i="19" s="1"/>
  <c r="BJ50" i="19" s="1"/>
  <c r="F33" i="19"/>
  <c r="F39" i="19" s="1"/>
  <c r="F49" i="19" s="1"/>
  <c r="F50" i="19" s="1"/>
  <c r="T33" i="17"/>
  <c r="T39" i="17" s="1"/>
  <c r="T49" i="17" s="1"/>
  <c r="T50" i="17" s="1"/>
  <c r="T51" i="17" s="1"/>
  <c r="T53" i="17" s="1"/>
  <c r="T55" i="17" s="1"/>
  <c r="BX33" i="27"/>
  <c r="BX39" i="27" s="1"/>
  <c r="BX49" i="27" s="1"/>
  <c r="BX50" i="27" s="1"/>
  <c r="BX51" i="27" s="1"/>
  <c r="BX53" i="27" s="1"/>
  <c r="BX55" i="27" s="1"/>
  <c r="F98" i="30" s="1"/>
  <c r="F33" i="25"/>
  <c r="F39" i="25" s="1"/>
  <c r="F49" i="25" s="1"/>
  <c r="F50" i="25" s="1"/>
  <c r="F51" i="25" s="1"/>
  <c r="F53" i="25" s="1"/>
  <c r="F55" i="25" s="1"/>
  <c r="T33" i="20"/>
  <c r="T39" i="20" s="1"/>
  <c r="T49" i="20" s="1"/>
  <c r="T50" i="20" s="1"/>
  <c r="AH33" i="19"/>
  <c r="AH39" i="19" s="1"/>
  <c r="AH49" i="19" s="1"/>
  <c r="AH50" i="19" s="1"/>
  <c r="F33" i="12"/>
  <c r="F39" i="12" s="1"/>
  <c r="F49" i="12" s="1"/>
  <c r="F50" i="12" s="1"/>
  <c r="F51" i="12" s="1"/>
  <c r="F53" i="12" s="1"/>
  <c r="F55" i="12" s="1"/>
  <c r="AH33" i="12"/>
  <c r="AH39" i="12" s="1"/>
  <c r="AH49" i="12" s="1"/>
  <c r="AH50" i="12" s="1"/>
  <c r="AH51" i="12" s="1"/>
  <c r="AH53" i="12" s="1"/>
  <c r="AH55" i="12" s="1"/>
  <c r="AV33" i="12"/>
  <c r="AV39" i="12" s="1"/>
  <c r="AV49" i="12" s="1"/>
  <c r="AV50" i="12" s="1"/>
  <c r="AV51" i="12" s="1"/>
  <c r="AV53" i="12" s="1"/>
  <c r="AV55" i="12" s="1"/>
  <c r="BX33" i="12"/>
  <c r="BX39" i="12" s="1"/>
  <c r="BX49" i="12" s="1"/>
  <c r="BX50" i="12" s="1"/>
  <c r="BX51" i="12" s="1"/>
  <c r="BX53" i="12" s="1"/>
  <c r="BX55" i="12" s="1"/>
  <c r="BJ33" i="12"/>
  <c r="BJ39" i="12" s="1"/>
  <c r="BJ49" i="12" s="1"/>
  <c r="BJ50" i="12" s="1"/>
  <c r="BJ51" i="12" s="1"/>
  <c r="BJ53" i="12" s="1"/>
  <c r="BJ55" i="12" s="1"/>
  <c r="T33" i="12"/>
  <c r="T39" i="12" s="1"/>
  <c r="T49" i="12" s="1"/>
  <c r="T50" i="12" s="1"/>
  <c r="AT51" i="12"/>
  <c r="AT53" i="12" s="1"/>
  <c r="AT55" i="12" s="1"/>
  <c r="D51" i="12"/>
  <c r="D53" i="12" s="1"/>
  <c r="D55" i="12" s="1"/>
  <c r="BH51" i="19"/>
  <c r="BH53" i="19" s="1"/>
  <c r="BH55" i="19" s="1"/>
  <c r="D75" i="30" s="1"/>
  <c r="D51" i="27"/>
  <c r="D53" i="27" s="1"/>
  <c r="D55" i="27" s="1"/>
  <c r="D18" i="30" s="1"/>
  <c r="BV51" i="27"/>
  <c r="BV53" i="27" s="1"/>
  <c r="BV55" i="27" s="1"/>
  <c r="D98" i="30" s="1"/>
  <c r="R51" i="19"/>
  <c r="R53" i="19" s="1"/>
  <c r="R55" i="19" s="1"/>
  <c r="D27" i="30" s="1"/>
  <c r="AT51" i="20"/>
  <c r="AT53" i="20" s="1"/>
  <c r="AT55" i="20" s="1"/>
  <c r="D60" i="30" s="1"/>
  <c r="D51" i="20"/>
  <c r="D53" i="20" s="1"/>
  <c r="D55" i="20" s="1"/>
  <c r="D12" i="30" s="1"/>
  <c r="AF51" i="20"/>
  <c r="AF53" i="20" s="1"/>
  <c r="AF55" i="20" s="1"/>
  <c r="D44" i="30" s="1"/>
  <c r="B33" i="27"/>
  <c r="B39" i="27" s="1"/>
  <c r="B49" i="27" s="1"/>
  <c r="B50" i="27" s="1"/>
  <c r="B33" i="22"/>
  <c r="B39" i="22" s="1"/>
  <c r="B49" i="22" s="1"/>
  <c r="B50" i="22" s="1"/>
  <c r="B51" i="22" s="1"/>
  <c r="B53" i="22" s="1"/>
  <c r="B55" i="22" s="1"/>
  <c r="BF33" i="22"/>
  <c r="BF39" i="22" s="1"/>
  <c r="BF49" i="22" s="1"/>
  <c r="BF50" i="22" s="1"/>
  <c r="BF51" i="22" s="1"/>
  <c r="BF53" i="22" s="1"/>
  <c r="BF55" i="22" s="1"/>
  <c r="BT33" i="17"/>
  <c r="BT39" i="17" s="1"/>
  <c r="BT49" i="17" s="1"/>
  <c r="BT50" i="17" s="1"/>
  <c r="BT51" i="17" s="1"/>
  <c r="BT53" i="17" s="1"/>
  <c r="BT55" i="17" s="1"/>
  <c r="BT33" i="27"/>
  <c r="BT39" i="27" s="1"/>
  <c r="BT49" i="27" s="1"/>
  <c r="BT50" i="27" s="1"/>
  <c r="P33" i="20"/>
  <c r="P39" i="20" s="1"/>
  <c r="P49" i="20" s="1"/>
  <c r="P50" i="20" s="1"/>
  <c r="BF33" i="17"/>
  <c r="BF39" i="17" s="1"/>
  <c r="BF49" i="17" s="1"/>
  <c r="BF50" i="17" s="1"/>
  <c r="BF51" i="17" s="1"/>
  <c r="BF53" i="17" s="1"/>
  <c r="BF55" i="17" s="1"/>
  <c r="BF33" i="27"/>
  <c r="BF39" i="27" s="1"/>
  <c r="BF49" i="27" s="1"/>
  <c r="BF50" i="27" s="1"/>
  <c r="BT33" i="20"/>
  <c r="BT39" i="20" s="1"/>
  <c r="BT49" i="20" s="1"/>
  <c r="BT50" i="20" s="1"/>
  <c r="P33" i="17"/>
  <c r="P39" i="17" s="1"/>
  <c r="P49" i="17" s="1"/>
  <c r="P50" i="17" s="1"/>
  <c r="P51" i="17" s="1"/>
  <c r="P53" i="17" s="1"/>
  <c r="P55" i="17" s="1"/>
  <c r="AD33" i="17"/>
  <c r="AD39" i="17" s="1"/>
  <c r="AD49" i="17" s="1"/>
  <c r="AD50" i="17" s="1"/>
  <c r="AD51" i="17" s="1"/>
  <c r="AD53" i="17" s="1"/>
  <c r="AD55" i="17" s="1"/>
  <c r="B33" i="17"/>
  <c r="B39" i="17" s="1"/>
  <c r="B49" i="17" s="1"/>
  <c r="B50" i="17" s="1"/>
  <c r="B51" i="17" s="1"/>
  <c r="B53" i="17" s="1"/>
  <c r="B55" i="17" s="1"/>
  <c r="AD33" i="27"/>
  <c r="AD39" i="27" s="1"/>
  <c r="AD49" i="27" s="1"/>
  <c r="AD50" i="27" s="1"/>
  <c r="BT33" i="25"/>
  <c r="BT39" i="25" s="1"/>
  <c r="BT49" i="25" s="1"/>
  <c r="BT50" i="25" s="1"/>
  <c r="AD33" i="20"/>
  <c r="AD39" i="20" s="1"/>
  <c r="AD49" i="20" s="1"/>
  <c r="AD50" i="20" s="1"/>
  <c r="P33" i="27"/>
  <c r="P39" i="27" s="1"/>
  <c r="P49" i="27" s="1"/>
  <c r="P50" i="27" s="1"/>
  <c r="P51" i="27" s="1"/>
  <c r="P53" i="27" s="1"/>
  <c r="P55" i="27" s="1"/>
  <c r="P33" i="25"/>
  <c r="P39" i="25" s="1"/>
  <c r="P49" i="25" s="1"/>
  <c r="P50" i="25" s="1"/>
  <c r="AR33" i="25"/>
  <c r="AR39" i="25" s="1"/>
  <c r="AR49" i="25" s="1"/>
  <c r="AR50" i="25" s="1"/>
  <c r="AR51" i="25" s="1"/>
  <c r="AR53" i="25" s="1"/>
  <c r="AR55" i="25" s="1"/>
  <c r="B33" i="25"/>
  <c r="B39" i="25" s="1"/>
  <c r="B49" i="25" s="1"/>
  <c r="B50" i="25" s="1"/>
  <c r="AR33" i="19"/>
  <c r="AR39" i="19" s="1"/>
  <c r="AR49" i="19" s="1"/>
  <c r="AR50" i="19" s="1"/>
  <c r="AR33" i="17"/>
  <c r="AR39" i="17" s="1"/>
  <c r="AR49" i="17" s="1"/>
  <c r="AR50" i="17" s="1"/>
  <c r="AR51" i="17" s="1"/>
  <c r="AR53" i="17" s="1"/>
  <c r="AR55" i="17" s="1"/>
  <c r="AR33" i="27"/>
  <c r="AR39" i="27" s="1"/>
  <c r="AR49" i="27" s="1"/>
  <c r="AR50" i="27" s="1"/>
  <c r="P33" i="22"/>
  <c r="P39" i="22" s="1"/>
  <c r="P49" i="22" s="1"/>
  <c r="P50" i="22" s="1"/>
  <c r="BF33" i="20"/>
  <c r="BF39" i="20" s="1"/>
  <c r="BF49" i="20" s="1"/>
  <c r="BF50" i="20" s="1"/>
  <c r="B33" i="20"/>
  <c r="B39" i="20" s="1"/>
  <c r="B49" i="20" s="1"/>
  <c r="B50" i="20" s="1"/>
  <c r="AD33" i="19"/>
  <c r="AD39" i="19" s="1"/>
  <c r="AD49" i="19" s="1"/>
  <c r="AD50" i="19" s="1"/>
  <c r="BT33" i="19"/>
  <c r="BT39" i="19" s="1"/>
  <c r="BT49" i="19" s="1"/>
  <c r="BT50" i="19" s="1"/>
  <c r="P33" i="19"/>
  <c r="P39" i="19" s="1"/>
  <c r="P49" i="19" s="1"/>
  <c r="P50" i="19" s="1"/>
  <c r="BF33" i="25"/>
  <c r="BF39" i="25" s="1"/>
  <c r="BF49" i="25" s="1"/>
  <c r="BF50" i="25" s="1"/>
  <c r="BT33" i="22"/>
  <c r="BT39" i="22" s="1"/>
  <c r="BT49" i="22" s="1"/>
  <c r="BT50" i="22" s="1"/>
  <c r="BT51" i="22" s="1"/>
  <c r="BT53" i="22" s="1"/>
  <c r="BT55" i="22" s="1"/>
  <c r="AD33" i="22"/>
  <c r="AD39" i="22" s="1"/>
  <c r="AD49" i="22" s="1"/>
  <c r="AD50" i="22" s="1"/>
  <c r="AD51" i="22" s="1"/>
  <c r="AD53" i="22" s="1"/>
  <c r="AD55" i="22" s="1"/>
  <c r="AR33" i="20"/>
  <c r="AR39" i="20" s="1"/>
  <c r="AR49" i="20" s="1"/>
  <c r="AR50" i="20" s="1"/>
  <c r="AD33" i="25"/>
  <c r="AD39" i="25" s="1"/>
  <c r="AD49" i="25" s="1"/>
  <c r="AD50" i="25" s="1"/>
  <c r="AR33" i="22"/>
  <c r="AR39" i="22" s="1"/>
  <c r="AR49" i="22" s="1"/>
  <c r="AR50" i="22" s="1"/>
  <c r="AR51" i="22" s="1"/>
  <c r="AR53" i="22" s="1"/>
  <c r="AR55" i="22" s="1"/>
  <c r="BF33" i="19"/>
  <c r="BF39" i="19" s="1"/>
  <c r="BF49" i="19" s="1"/>
  <c r="BF50" i="19" s="1"/>
  <c r="B33" i="19"/>
  <c r="B39" i="19" s="1"/>
  <c r="B49" i="19" s="1"/>
  <c r="B50" i="19" s="1"/>
  <c r="P33" i="12"/>
  <c r="P39" i="12" s="1"/>
  <c r="P49" i="12" s="1"/>
  <c r="P50" i="12" s="1"/>
  <c r="AR33" i="12"/>
  <c r="AR39" i="12" s="1"/>
  <c r="AR49" i="12" s="1"/>
  <c r="AR50" i="12" s="1"/>
  <c r="AR51" i="12" s="1"/>
  <c r="AR53" i="12" s="1"/>
  <c r="AR55" i="12" s="1"/>
  <c r="B33" i="12"/>
  <c r="B39" i="12" s="1"/>
  <c r="B49" i="12" s="1"/>
  <c r="B50" i="12" s="1"/>
  <c r="B51" i="12" s="1"/>
  <c r="B53" i="12" s="1"/>
  <c r="B55" i="12" s="1"/>
  <c r="BT33" i="12"/>
  <c r="BT39" i="12" s="1"/>
  <c r="BT49" i="12" s="1"/>
  <c r="BT50" i="12" s="1"/>
  <c r="AD33" i="12"/>
  <c r="AD39" i="12" s="1"/>
  <c r="AD49" i="12" s="1"/>
  <c r="AD50" i="12" s="1"/>
  <c r="AD51" i="12" s="1"/>
  <c r="AD53" i="12" s="1"/>
  <c r="AD55" i="12" s="1"/>
  <c r="BF33" i="12"/>
  <c r="BF39" i="12" s="1"/>
  <c r="BF49" i="12" s="1"/>
  <c r="BF50" i="12" s="1"/>
  <c r="BF51" i="12" s="1"/>
  <c r="BF53" i="12" s="1"/>
  <c r="BF55" i="12" s="1"/>
  <c r="C33" i="27"/>
  <c r="C39" i="27" s="1"/>
  <c r="C49" i="27" s="1"/>
  <c r="C50" i="27" s="1"/>
  <c r="BG33" i="22"/>
  <c r="BG39" i="22" s="1"/>
  <c r="BG49" i="22" s="1"/>
  <c r="BG50" i="22" s="1"/>
  <c r="BG51" i="22" s="1"/>
  <c r="BG53" i="22" s="1"/>
  <c r="BG55" i="22" s="1"/>
  <c r="C77" i="30" s="1"/>
  <c r="Q33" i="17"/>
  <c r="Q39" i="17" s="1"/>
  <c r="Q49" i="17" s="1"/>
  <c r="Q50" i="17" s="1"/>
  <c r="Q51" i="17" s="1"/>
  <c r="Q53" i="17" s="1"/>
  <c r="Q55" i="17" s="1"/>
  <c r="BU33" i="19"/>
  <c r="BU39" i="19" s="1"/>
  <c r="BU49" i="19" s="1"/>
  <c r="BU50" i="19" s="1"/>
  <c r="Q33" i="27"/>
  <c r="Q39" i="27" s="1"/>
  <c r="Q49" i="27" s="1"/>
  <c r="Q50" i="27" s="1"/>
  <c r="Q51" i="27" s="1"/>
  <c r="Q53" i="27" s="1"/>
  <c r="Q55" i="27" s="1"/>
  <c r="BG33" i="27"/>
  <c r="BG39" i="27" s="1"/>
  <c r="BG49" i="27" s="1"/>
  <c r="BG50" i="27" s="1"/>
  <c r="BG51" i="27" s="1"/>
  <c r="BG53" i="27" s="1"/>
  <c r="BG55" i="27" s="1"/>
  <c r="C82" i="30" s="1"/>
  <c r="C33" i="22"/>
  <c r="C39" i="22" s="1"/>
  <c r="C49" i="22" s="1"/>
  <c r="C50" i="22" s="1"/>
  <c r="AE33" i="17"/>
  <c r="AE39" i="17" s="1"/>
  <c r="AE49" i="17" s="1"/>
  <c r="AE50" i="17" s="1"/>
  <c r="AE51" i="17" s="1"/>
  <c r="AE53" i="17" s="1"/>
  <c r="AE55" i="17" s="1"/>
  <c r="BU33" i="17"/>
  <c r="BU39" i="17" s="1"/>
  <c r="BU49" i="17" s="1"/>
  <c r="BU50" i="17" s="1"/>
  <c r="BU51" i="17" s="1"/>
  <c r="BU53" i="17" s="1"/>
  <c r="BU55" i="17" s="1"/>
  <c r="C90" i="30" s="1"/>
  <c r="BU33" i="27"/>
  <c r="BU39" i="27" s="1"/>
  <c r="BU49" i="27" s="1"/>
  <c r="BU50" i="27" s="1"/>
  <c r="BU51" i="27" s="1"/>
  <c r="BU53" i="27" s="1"/>
  <c r="BU55" i="27" s="1"/>
  <c r="C98" i="30" s="1"/>
  <c r="BU33" i="22"/>
  <c r="BU39" i="22" s="1"/>
  <c r="BU49" i="22" s="1"/>
  <c r="BU50" i="22" s="1"/>
  <c r="BU51" i="22" s="1"/>
  <c r="BU53" i="22" s="1"/>
  <c r="BU55" i="22" s="1"/>
  <c r="C93" i="30" s="1"/>
  <c r="Q33" i="22"/>
  <c r="Q39" i="22" s="1"/>
  <c r="Q49" i="22" s="1"/>
  <c r="Q50" i="22" s="1"/>
  <c r="Q51" i="22" s="1"/>
  <c r="Q53" i="22" s="1"/>
  <c r="Q55" i="22" s="1"/>
  <c r="C29" i="30" s="1"/>
  <c r="AE33" i="22"/>
  <c r="AE39" i="22" s="1"/>
  <c r="AE49" i="22" s="1"/>
  <c r="AE50" i="22" s="1"/>
  <c r="AE51" i="22" s="1"/>
  <c r="AE53" i="22" s="1"/>
  <c r="AE55" i="22" s="1"/>
  <c r="C45" i="30" s="1"/>
  <c r="AE33" i="20"/>
  <c r="AE39" i="20" s="1"/>
  <c r="AE49" i="20" s="1"/>
  <c r="AE50" i="20" s="1"/>
  <c r="BG33" i="19"/>
  <c r="BG39" i="19" s="1"/>
  <c r="BG49" i="19" s="1"/>
  <c r="BG50" i="19" s="1"/>
  <c r="C33" i="17"/>
  <c r="C39" i="17" s="1"/>
  <c r="C49" i="17" s="1"/>
  <c r="C50" i="17" s="1"/>
  <c r="C51" i="17" s="1"/>
  <c r="C53" i="17" s="1"/>
  <c r="C55" i="17" s="1"/>
  <c r="AE33" i="25"/>
  <c r="AE39" i="25" s="1"/>
  <c r="AE49" i="25" s="1"/>
  <c r="AE50" i="25" s="1"/>
  <c r="C33" i="25"/>
  <c r="C39" i="25" s="1"/>
  <c r="C49" i="25" s="1"/>
  <c r="C50" i="25" s="1"/>
  <c r="BG33" i="25"/>
  <c r="BG39" i="25" s="1"/>
  <c r="BG49" i="25" s="1"/>
  <c r="BG50" i="25" s="1"/>
  <c r="AS33" i="20"/>
  <c r="AS39" i="20" s="1"/>
  <c r="AS49" i="20" s="1"/>
  <c r="AS50" i="20" s="1"/>
  <c r="AS51" i="20" s="1"/>
  <c r="AS53" i="20" s="1"/>
  <c r="AS55" i="20" s="1"/>
  <c r="C60" i="30" s="1"/>
  <c r="C33" i="19"/>
  <c r="C39" i="19" s="1"/>
  <c r="C49" i="19" s="1"/>
  <c r="C50" i="19" s="1"/>
  <c r="BG33" i="17"/>
  <c r="BG39" i="17" s="1"/>
  <c r="BG49" i="17" s="1"/>
  <c r="BG50" i="17" s="1"/>
  <c r="BG51" i="17" s="1"/>
  <c r="BG53" i="17" s="1"/>
  <c r="BG55" i="17" s="1"/>
  <c r="AE33" i="19"/>
  <c r="AE39" i="19" s="1"/>
  <c r="AE49" i="19" s="1"/>
  <c r="AE50" i="19" s="1"/>
  <c r="AS33" i="25"/>
  <c r="AS39" i="25" s="1"/>
  <c r="AS49" i="25" s="1"/>
  <c r="AS50" i="25" s="1"/>
  <c r="BG33" i="20"/>
  <c r="BG39" i="20" s="1"/>
  <c r="BG49" i="20" s="1"/>
  <c r="BG50" i="20" s="1"/>
  <c r="Q33" i="20"/>
  <c r="Q39" i="20" s="1"/>
  <c r="Q49" i="20" s="1"/>
  <c r="Q50" i="20" s="1"/>
  <c r="Q51" i="20" s="1"/>
  <c r="Q53" i="20" s="1"/>
  <c r="Q55" i="20" s="1"/>
  <c r="C28" i="30" s="1"/>
  <c r="AS33" i="27"/>
  <c r="AS39" i="27" s="1"/>
  <c r="AS49" i="27" s="1"/>
  <c r="AS50" i="27" s="1"/>
  <c r="AE33" i="27"/>
  <c r="AE39" i="27" s="1"/>
  <c r="AE49" i="27" s="1"/>
  <c r="AE50" i="27" s="1"/>
  <c r="AE51" i="27" s="1"/>
  <c r="AE53" i="27" s="1"/>
  <c r="AE55" i="27" s="1"/>
  <c r="BU33" i="25"/>
  <c r="BU39" i="25" s="1"/>
  <c r="BU49" i="25" s="1"/>
  <c r="BU50" i="25" s="1"/>
  <c r="Q33" i="25"/>
  <c r="Q39" i="25" s="1"/>
  <c r="Q49" i="25" s="1"/>
  <c r="Q50" i="25" s="1"/>
  <c r="AS33" i="22"/>
  <c r="AS39" i="22" s="1"/>
  <c r="AS49" i="22" s="1"/>
  <c r="AS50" i="22" s="1"/>
  <c r="AS51" i="22" s="1"/>
  <c r="AS53" i="22" s="1"/>
  <c r="AS55" i="22" s="1"/>
  <c r="C61" i="30" s="1"/>
  <c r="C33" i="20"/>
  <c r="C39" i="20" s="1"/>
  <c r="C49" i="20" s="1"/>
  <c r="C50" i="20" s="1"/>
  <c r="BU33" i="20"/>
  <c r="BU39" i="20" s="1"/>
  <c r="BU49" i="20" s="1"/>
  <c r="BU50" i="20" s="1"/>
  <c r="AS33" i="19"/>
  <c r="AS39" i="19" s="1"/>
  <c r="AS49" i="19" s="1"/>
  <c r="AS50" i="19" s="1"/>
  <c r="AS51" i="19" s="1"/>
  <c r="AS53" i="19" s="1"/>
  <c r="AS55" i="19" s="1"/>
  <c r="C59" i="30" s="1"/>
  <c r="Q33" i="19"/>
  <c r="Q39" i="19" s="1"/>
  <c r="Q49" i="19" s="1"/>
  <c r="Q50" i="19" s="1"/>
  <c r="AS33" i="17"/>
  <c r="AS39" i="17" s="1"/>
  <c r="AS49" i="17" s="1"/>
  <c r="AS50" i="17" s="1"/>
  <c r="AS51" i="17" s="1"/>
  <c r="AS53" i="17" s="1"/>
  <c r="AS55" i="17" s="1"/>
  <c r="C33" i="12"/>
  <c r="C39" i="12" s="1"/>
  <c r="C49" i="12" s="1"/>
  <c r="C50" i="12" s="1"/>
  <c r="BG33" i="12"/>
  <c r="BG39" i="12" s="1"/>
  <c r="BG49" i="12" s="1"/>
  <c r="BG50" i="12" s="1"/>
  <c r="BG51" i="12" s="1"/>
  <c r="BG53" i="12" s="1"/>
  <c r="BG55" i="12" s="1"/>
  <c r="Q33" i="12"/>
  <c r="Q39" i="12" s="1"/>
  <c r="Q49" i="12" s="1"/>
  <c r="Q50" i="12" s="1"/>
  <c r="AE33" i="12"/>
  <c r="AE39" i="12" s="1"/>
  <c r="AE49" i="12" s="1"/>
  <c r="AE50" i="12" s="1"/>
  <c r="AE51" i="12" s="1"/>
  <c r="AE53" i="12" s="1"/>
  <c r="AE55" i="12" s="1"/>
  <c r="BU33" i="12"/>
  <c r="BU39" i="12" s="1"/>
  <c r="BU49" i="12" s="1"/>
  <c r="BU50" i="12" s="1"/>
  <c r="AS33" i="12"/>
  <c r="AS39" i="12" s="1"/>
  <c r="AS49" i="12" s="1"/>
  <c r="AS50" i="12" s="1"/>
  <c r="AS51" i="12" s="1"/>
  <c r="AS53" i="12" s="1"/>
  <c r="AS55" i="12" s="1"/>
  <c r="BW33" i="20"/>
  <c r="BW39" i="20" s="1"/>
  <c r="BW49" i="20" s="1"/>
  <c r="BW50" i="20" s="1"/>
  <c r="AU33" i="19"/>
  <c r="AU39" i="19" s="1"/>
  <c r="AU49" i="19" s="1"/>
  <c r="AU50" i="19" s="1"/>
  <c r="AU51" i="19" s="1"/>
  <c r="AU53" i="19" s="1"/>
  <c r="AU55" i="19" s="1"/>
  <c r="E59" i="30" s="1"/>
  <c r="E33" i="19"/>
  <c r="E39" i="19" s="1"/>
  <c r="E49" i="19" s="1"/>
  <c r="E50" i="19" s="1"/>
  <c r="BI33" i="17"/>
  <c r="BI39" i="17" s="1"/>
  <c r="BI49" i="17" s="1"/>
  <c r="BI50" i="17" s="1"/>
  <c r="BI51" i="17" s="1"/>
  <c r="BI53" i="17" s="1"/>
  <c r="BI55" i="17" s="1"/>
  <c r="AG33" i="27"/>
  <c r="AG39" i="27" s="1"/>
  <c r="AG49" i="27" s="1"/>
  <c r="AG50" i="27" s="1"/>
  <c r="AG51" i="27" s="1"/>
  <c r="AG53" i="27" s="1"/>
  <c r="AG55" i="27" s="1"/>
  <c r="E50" i="30" s="1"/>
  <c r="BI33" i="25"/>
  <c r="BI39" i="25" s="1"/>
  <c r="BI49" i="25" s="1"/>
  <c r="BI50" i="25" s="1"/>
  <c r="AU33" i="20"/>
  <c r="AU39" i="20" s="1"/>
  <c r="AU49" i="20" s="1"/>
  <c r="AU50" i="20" s="1"/>
  <c r="BI33" i="19"/>
  <c r="BI39" i="19" s="1"/>
  <c r="BI49" i="19" s="1"/>
  <c r="BI50" i="19" s="1"/>
  <c r="BI51" i="19" s="1"/>
  <c r="BI53" i="19" s="1"/>
  <c r="BI55" i="19" s="1"/>
  <c r="E75" i="30" s="1"/>
  <c r="BW33" i="17"/>
  <c r="BW39" i="17" s="1"/>
  <c r="BW49" i="17" s="1"/>
  <c r="BW50" i="17" s="1"/>
  <c r="BW51" i="17" s="1"/>
  <c r="BW53" i="17" s="1"/>
  <c r="BW55" i="17" s="1"/>
  <c r="E33" i="17"/>
  <c r="E39" i="17" s="1"/>
  <c r="E49" i="17" s="1"/>
  <c r="E50" i="17" s="1"/>
  <c r="E51" i="17" s="1"/>
  <c r="E53" i="17" s="1"/>
  <c r="E55" i="17" s="1"/>
  <c r="BW33" i="25"/>
  <c r="BW39" i="25" s="1"/>
  <c r="BW49" i="25" s="1"/>
  <c r="BW50" i="25" s="1"/>
  <c r="BI33" i="20"/>
  <c r="BI39" i="20" s="1"/>
  <c r="BI49" i="20" s="1"/>
  <c r="BI50" i="20" s="1"/>
  <c r="BW33" i="19"/>
  <c r="BW39" i="19" s="1"/>
  <c r="BW49" i="19" s="1"/>
  <c r="BW50" i="19" s="1"/>
  <c r="BW51" i="19" s="1"/>
  <c r="BW53" i="19" s="1"/>
  <c r="BW55" i="19" s="1"/>
  <c r="E91" i="30" s="1"/>
  <c r="AU33" i="27"/>
  <c r="AU39" i="27" s="1"/>
  <c r="AU49" i="27" s="1"/>
  <c r="AU50" i="27" s="1"/>
  <c r="AU51" i="27" s="1"/>
  <c r="AU53" i="27" s="1"/>
  <c r="AU55" i="27" s="1"/>
  <c r="E66" i="30" s="1"/>
  <c r="E33" i="27"/>
  <c r="E39" i="27" s="1"/>
  <c r="E49" i="27" s="1"/>
  <c r="E50" i="27" s="1"/>
  <c r="E51" i="27" s="1"/>
  <c r="E53" i="27" s="1"/>
  <c r="E55" i="27" s="1"/>
  <c r="E18" i="30" s="1"/>
  <c r="AG33" i="25"/>
  <c r="AG39" i="25" s="1"/>
  <c r="AG49" i="25" s="1"/>
  <c r="AG50" i="25" s="1"/>
  <c r="E33" i="25"/>
  <c r="E39" i="25" s="1"/>
  <c r="E49" i="25" s="1"/>
  <c r="E50" i="25" s="1"/>
  <c r="E51" i="25" s="1"/>
  <c r="E53" i="25" s="1"/>
  <c r="E55" i="25" s="1"/>
  <c r="E16" i="30" s="1"/>
  <c r="S33" i="20"/>
  <c r="S39" i="20" s="1"/>
  <c r="S49" i="20" s="1"/>
  <c r="S50" i="20" s="1"/>
  <c r="E33" i="20"/>
  <c r="E39" i="20" s="1"/>
  <c r="E49" i="20" s="1"/>
  <c r="E50" i="20" s="1"/>
  <c r="AG33" i="17"/>
  <c r="AG39" i="17" s="1"/>
  <c r="AG49" i="17" s="1"/>
  <c r="AG50" i="17" s="1"/>
  <c r="AG51" i="17" s="1"/>
  <c r="AG53" i="17" s="1"/>
  <c r="AG55" i="17" s="1"/>
  <c r="AG33" i="19"/>
  <c r="AG39" i="19" s="1"/>
  <c r="AG49" i="19" s="1"/>
  <c r="AG50" i="19" s="1"/>
  <c r="BW33" i="27"/>
  <c r="BW39" i="27" s="1"/>
  <c r="BW49" i="27" s="1"/>
  <c r="BW50" i="27" s="1"/>
  <c r="AG33" i="22"/>
  <c r="AG39" i="22" s="1"/>
  <c r="AG49" i="22" s="1"/>
  <c r="AG50" i="22" s="1"/>
  <c r="BW33" i="22"/>
  <c r="BW39" i="22" s="1"/>
  <c r="BW49" i="22" s="1"/>
  <c r="BW50" i="22" s="1"/>
  <c r="BI33" i="22"/>
  <c r="BI39" i="22" s="1"/>
  <c r="BI49" i="22" s="1"/>
  <c r="BI50" i="22" s="1"/>
  <c r="AU33" i="17"/>
  <c r="AU39" i="17" s="1"/>
  <c r="AU49" i="17" s="1"/>
  <c r="AU50" i="17" s="1"/>
  <c r="AU51" i="17" s="1"/>
  <c r="AU53" i="17" s="1"/>
  <c r="AU55" i="17" s="1"/>
  <c r="E58" i="30" s="1"/>
  <c r="S33" i="19"/>
  <c r="S39" i="19" s="1"/>
  <c r="S49" i="19" s="1"/>
  <c r="S50" i="19" s="1"/>
  <c r="BI33" i="27"/>
  <c r="BI39" i="27" s="1"/>
  <c r="BI49" i="27" s="1"/>
  <c r="BI50" i="27" s="1"/>
  <c r="S33" i="22"/>
  <c r="S39" i="22" s="1"/>
  <c r="S49" i="22" s="1"/>
  <c r="S50" i="22" s="1"/>
  <c r="S51" i="22" s="1"/>
  <c r="S53" i="22" s="1"/>
  <c r="S55" i="22" s="1"/>
  <c r="E29" i="30" s="1"/>
  <c r="E33" i="22"/>
  <c r="E39" i="22" s="1"/>
  <c r="E49" i="22" s="1"/>
  <c r="E50" i="22" s="1"/>
  <c r="E51" i="22" s="1"/>
  <c r="E53" i="22" s="1"/>
  <c r="E55" i="22" s="1"/>
  <c r="E13" i="30" s="1"/>
  <c r="S33" i="27"/>
  <c r="S39" i="27" s="1"/>
  <c r="S49" i="27" s="1"/>
  <c r="S50" i="27" s="1"/>
  <c r="S33" i="25"/>
  <c r="S39" i="25" s="1"/>
  <c r="S49" i="25" s="1"/>
  <c r="S50" i="25" s="1"/>
  <c r="AU33" i="25"/>
  <c r="AU39" i="25" s="1"/>
  <c r="AU49" i="25" s="1"/>
  <c r="AU50" i="25" s="1"/>
  <c r="AU33" i="22"/>
  <c r="AU39" i="22" s="1"/>
  <c r="AU49" i="22" s="1"/>
  <c r="AU50" i="22" s="1"/>
  <c r="AG33" i="20"/>
  <c r="AG39" i="20" s="1"/>
  <c r="AG49" i="20" s="1"/>
  <c r="AG50" i="20" s="1"/>
  <c r="S33" i="17"/>
  <c r="S39" i="17" s="1"/>
  <c r="S49" i="17" s="1"/>
  <c r="S50" i="17" s="1"/>
  <c r="S51" i="17" s="1"/>
  <c r="S53" i="17" s="1"/>
  <c r="S55" i="17" s="1"/>
  <c r="BW33" i="12"/>
  <c r="BW39" i="12" s="1"/>
  <c r="BW49" i="12" s="1"/>
  <c r="BW50" i="12" s="1"/>
  <c r="BW51" i="12" s="1"/>
  <c r="BW53" i="12" s="1"/>
  <c r="BW55" i="12" s="1"/>
  <c r="S33" i="12"/>
  <c r="S39" i="12" s="1"/>
  <c r="S49" i="12" s="1"/>
  <c r="S50" i="12" s="1"/>
  <c r="AG33" i="12"/>
  <c r="AG39" i="12" s="1"/>
  <c r="AG49" i="12" s="1"/>
  <c r="AG50" i="12" s="1"/>
  <c r="AG51" i="12" s="1"/>
  <c r="AG53" i="12" s="1"/>
  <c r="AG55" i="12" s="1"/>
  <c r="AU33" i="12"/>
  <c r="AU39" i="12" s="1"/>
  <c r="AU49" i="12" s="1"/>
  <c r="AU50" i="12" s="1"/>
  <c r="AU51" i="12" s="1"/>
  <c r="AU53" i="12" s="1"/>
  <c r="AU55" i="12" s="1"/>
  <c r="E33" i="12"/>
  <c r="E39" i="12" s="1"/>
  <c r="E49" i="12" s="1"/>
  <c r="E50" i="12" s="1"/>
  <c r="E51" i="12" s="1"/>
  <c r="E53" i="12" s="1"/>
  <c r="E55" i="12" s="1"/>
  <c r="BI33" i="12"/>
  <c r="BI39" i="12" s="1"/>
  <c r="BI49" i="12" s="1"/>
  <c r="BI50" i="12" s="1"/>
  <c r="BI51" i="12" s="1"/>
  <c r="BI53" i="12" s="1"/>
  <c r="BI55" i="12" s="1"/>
  <c r="BH51" i="12"/>
  <c r="BH53" i="12" s="1"/>
  <c r="BH55" i="12" s="1"/>
  <c r="AT51" i="19"/>
  <c r="AT53" i="19" s="1"/>
  <c r="AT55" i="19" s="1"/>
  <c r="D59" i="30" s="1"/>
  <c r="AF51" i="25"/>
  <c r="AF53" i="25" s="1"/>
  <c r="AF55" i="25" s="1"/>
  <c r="D48" i="30" s="1"/>
  <c r="AF51" i="19"/>
  <c r="AF53" i="19" s="1"/>
  <c r="AF55" i="19" s="1"/>
  <c r="D43" i="30" s="1"/>
  <c r="BV51" i="20"/>
  <c r="BV53" i="20" s="1"/>
  <c r="BV55" i="20" s="1"/>
  <c r="D92" i="30" s="1"/>
  <c r="BH51" i="25"/>
  <c r="BH53" i="25" s="1"/>
  <c r="BH55" i="25" s="1"/>
  <c r="R51" i="25"/>
  <c r="R53" i="25" s="1"/>
  <c r="R55" i="25" s="1"/>
  <c r="K83" i="30"/>
  <c r="K99" i="30"/>
  <c r="K50" i="30"/>
  <c r="K97" i="30"/>
  <c r="K47" i="30"/>
  <c r="G78" i="30"/>
  <c r="F93" i="30"/>
  <c r="B35" i="30"/>
  <c r="G15" i="30"/>
  <c r="G97" i="30"/>
  <c r="C83" i="30"/>
  <c r="C47" i="30"/>
  <c r="K18" i="30"/>
  <c r="C62" i="30"/>
  <c r="L146" i="30"/>
  <c r="L147" i="30"/>
  <c r="Y145" i="29" s="1"/>
  <c r="E78" i="30"/>
  <c r="B30" i="30"/>
  <c r="G79" i="30"/>
  <c r="B33" i="30"/>
  <c r="F31" i="30"/>
  <c r="C79" i="30"/>
  <c r="G65" i="30"/>
  <c r="G83" i="30"/>
  <c r="T82" i="29" s="1"/>
  <c r="F34" i="30"/>
  <c r="C63" i="30"/>
  <c r="D61" i="30"/>
  <c r="F49" i="30"/>
  <c r="C95" i="30"/>
  <c r="K46" i="30"/>
  <c r="K95" i="30"/>
  <c r="K33" i="30"/>
  <c r="G77" i="30"/>
  <c r="B95" i="30"/>
  <c r="G61" i="30"/>
  <c r="K15" i="30"/>
  <c r="D93" i="30"/>
  <c r="G33" i="30"/>
  <c r="G47" i="30"/>
  <c r="F33" i="30"/>
  <c r="F17" i="30"/>
  <c r="G75" i="30"/>
  <c r="I65" i="30"/>
  <c r="C17" i="30"/>
  <c r="K63" i="30"/>
  <c r="K17" i="30"/>
  <c r="K31" i="30"/>
  <c r="C81" i="30"/>
  <c r="K65" i="30"/>
  <c r="F15" i="30"/>
  <c r="I81" i="30"/>
  <c r="G94" i="30"/>
  <c r="G17" i="30"/>
  <c r="B15" i="30"/>
  <c r="D28" i="11"/>
  <c r="E63" i="30"/>
  <c r="E33" i="30"/>
  <c r="B31" i="30"/>
  <c r="G99" i="30"/>
  <c r="T98" i="29" s="1"/>
  <c r="E47" i="30"/>
  <c r="E67" i="30"/>
  <c r="E81" i="30"/>
  <c r="I13" i="30"/>
  <c r="K93" i="30"/>
  <c r="C27" i="11"/>
  <c r="D82" i="30"/>
  <c r="C49" i="30"/>
  <c r="E65" i="30"/>
  <c r="G82" i="30"/>
  <c r="L109" i="30"/>
  <c r="L107" i="30"/>
  <c r="L111" i="30"/>
  <c r="G28" i="11"/>
  <c r="G58" i="11"/>
  <c r="D77" i="30"/>
  <c r="F45" i="30"/>
  <c r="G51" i="30"/>
  <c r="T50" i="29" s="1"/>
  <c r="B17" i="30"/>
  <c r="B83" i="30"/>
  <c r="B81" i="30"/>
  <c r="F65" i="30"/>
  <c r="G35" i="30"/>
  <c r="T34" i="29" s="1"/>
  <c r="C67" i="30"/>
  <c r="G67" i="30"/>
  <c r="T66" i="29" s="1"/>
  <c r="G18" i="30"/>
  <c r="I98" i="30"/>
  <c r="I93" i="30"/>
  <c r="E83" i="30"/>
  <c r="E19" i="30"/>
  <c r="E49" i="30"/>
  <c r="E99" i="30"/>
  <c r="E97" i="30"/>
  <c r="E17" i="30"/>
  <c r="E95" i="30"/>
  <c r="E31" i="30"/>
  <c r="E79" i="30"/>
  <c r="E15" i="30"/>
  <c r="E62" i="30"/>
  <c r="I19" i="30"/>
  <c r="G49" i="30"/>
  <c r="H29" i="30"/>
  <c r="H45" i="30"/>
  <c r="K19" i="30"/>
  <c r="J107" i="30"/>
  <c r="J108" i="30"/>
  <c r="J111" i="30"/>
  <c r="H28" i="11"/>
  <c r="C58" i="11"/>
  <c r="C15" i="30"/>
  <c r="B78" i="30"/>
  <c r="D45" i="30"/>
  <c r="F97" i="30"/>
  <c r="F95" i="30"/>
  <c r="J114" i="30"/>
  <c r="J109" i="30"/>
  <c r="W108" i="29" s="1"/>
  <c r="I33" i="30"/>
  <c r="C50" i="30"/>
  <c r="G50" i="30"/>
  <c r="G29" i="30"/>
  <c r="G95" i="30"/>
  <c r="G76" i="30"/>
  <c r="I47" i="30"/>
  <c r="F19" i="30"/>
  <c r="G66" i="30"/>
  <c r="J83" i="30"/>
  <c r="J80" i="30"/>
  <c r="D97" i="30"/>
  <c r="D65" i="30"/>
  <c r="D83" i="30"/>
  <c r="D67" i="30"/>
  <c r="D35" i="30"/>
  <c r="D81" i="30"/>
  <c r="D49" i="30"/>
  <c r="D33" i="30"/>
  <c r="D17" i="30"/>
  <c r="D79" i="30"/>
  <c r="D15" i="30"/>
  <c r="D62" i="30"/>
  <c r="D95" i="30"/>
  <c r="D63" i="30"/>
  <c r="D31" i="30"/>
  <c r="B63" i="30"/>
  <c r="B47" i="30"/>
  <c r="D13" i="30"/>
  <c r="D76" i="30"/>
  <c r="F16" i="30"/>
  <c r="F99" i="30"/>
  <c r="F94" i="30"/>
  <c r="F79" i="30"/>
  <c r="J64" i="30"/>
  <c r="J16" i="30"/>
  <c r="J46" i="30"/>
  <c r="D50" i="30"/>
  <c r="C19" i="30"/>
  <c r="G19" i="30"/>
  <c r="F83" i="30"/>
  <c r="H99" i="30"/>
  <c r="U98" i="29" s="1"/>
  <c r="H97" i="30"/>
  <c r="H65" i="30"/>
  <c r="H17" i="30"/>
  <c r="H83" i="30"/>
  <c r="U82" i="29" s="1"/>
  <c r="H67" i="30"/>
  <c r="U66" i="29" s="1"/>
  <c r="H35" i="30"/>
  <c r="U34" i="29" s="1"/>
  <c r="H19" i="30"/>
  <c r="H81" i="30"/>
  <c r="H49" i="30"/>
  <c r="H33" i="30"/>
  <c r="H51" i="30"/>
  <c r="U50" i="29" s="1"/>
  <c r="H79" i="30"/>
  <c r="H47" i="30"/>
  <c r="H15" i="30"/>
  <c r="H95" i="30"/>
  <c r="H63" i="30"/>
  <c r="H31" i="30"/>
  <c r="D19" i="30"/>
  <c r="B67" i="30"/>
  <c r="B49" i="30"/>
  <c r="B94" i="30"/>
  <c r="B97" i="30"/>
  <c r="B79" i="30"/>
  <c r="D99" i="30"/>
  <c r="D29" i="30"/>
  <c r="F67" i="30"/>
  <c r="F81" i="30"/>
  <c r="F63" i="30"/>
  <c r="F47" i="30"/>
  <c r="C31" i="30"/>
  <c r="G31" i="30"/>
  <c r="I17" i="30"/>
  <c r="I15" i="30"/>
  <c r="C34" i="30"/>
  <c r="G12" i="30"/>
  <c r="I67" i="30"/>
  <c r="V66" i="29" s="1"/>
  <c r="I82" i="30"/>
  <c r="J17" i="30"/>
  <c r="L17" i="30"/>
  <c r="L12" i="30"/>
  <c r="J10" i="30"/>
  <c r="H42" i="30"/>
  <c r="L110" i="30" l="1"/>
  <c r="L142" i="30" s="1"/>
  <c r="BG51" i="13"/>
  <c r="BG53" i="13" s="1"/>
  <c r="BG55" i="13" s="1"/>
  <c r="CC51" i="13"/>
  <c r="CC53" i="13" s="1"/>
  <c r="CC55" i="13" s="1"/>
  <c r="W51" i="13"/>
  <c r="W53" i="13" s="1"/>
  <c r="W55" i="13" s="1"/>
  <c r="AJ51" i="13"/>
  <c r="AJ53" i="13" s="1"/>
  <c r="AJ55" i="13" s="1"/>
  <c r="BO51" i="13"/>
  <c r="BO53" i="13" s="1"/>
  <c r="BO55" i="13" s="1"/>
  <c r="AK51" i="13"/>
  <c r="AK53" i="13" s="1"/>
  <c r="AK55" i="13" s="1"/>
  <c r="AX51" i="13"/>
  <c r="AX53" i="13" s="1"/>
  <c r="AX55" i="13" s="1"/>
  <c r="E51" i="13"/>
  <c r="E53" i="13" s="1"/>
  <c r="E55" i="13" s="1"/>
  <c r="Y51" i="13"/>
  <c r="Y53" i="13" s="1"/>
  <c r="Y55" i="13" s="1"/>
  <c r="C51" i="13"/>
  <c r="C53" i="13" s="1"/>
  <c r="C55" i="13" s="1"/>
  <c r="BZ51" i="13"/>
  <c r="BZ53" i="13" s="1"/>
  <c r="BZ55" i="13" s="1"/>
  <c r="B51" i="13"/>
  <c r="B53" i="13" s="1"/>
  <c r="B55" i="13" s="1"/>
  <c r="AM51" i="13"/>
  <c r="AM53" i="13" s="1"/>
  <c r="AM55" i="13" s="1"/>
  <c r="P51" i="13"/>
  <c r="P53" i="13" s="1"/>
  <c r="P55" i="13" s="1"/>
  <c r="K51" i="13"/>
  <c r="K53" i="13" s="1"/>
  <c r="K55" i="13" s="1"/>
  <c r="Q51" i="13"/>
  <c r="Q53" i="13" s="1"/>
  <c r="Q55" i="13" s="1"/>
  <c r="BW51" i="13"/>
  <c r="BW53" i="13" s="1"/>
  <c r="BW55" i="13" s="1"/>
  <c r="AG51" i="20"/>
  <c r="AG53" i="20" s="1"/>
  <c r="AG55" i="20" s="1"/>
  <c r="E44" i="30" s="1"/>
  <c r="S51" i="27"/>
  <c r="S53" i="27" s="1"/>
  <c r="S55" i="27" s="1"/>
  <c r="E34" i="30" s="1"/>
  <c r="S51" i="19"/>
  <c r="S53" i="19" s="1"/>
  <c r="S55" i="19" s="1"/>
  <c r="E27" i="30" s="1"/>
  <c r="AG51" i="22"/>
  <c r="AG53" i="22" s="1"/>
  <c r="AG55" i="22" s="1"/>
  <c r="E45" i="30" s="1"/>
  <c r="E51" i="20"/>
  <c r="E53" i="20" s="1"/>
  <c r="E55" i="20" s="1"/>
  <c r="E12" i="30" s="1"/>
  <c r="BW51" i="25"/>
  <c r="BW53" i="25" s="1"/>
  <c r="BW55" i="25" s="1"/>
  <c r="E96" i="30" s="1"/>
  <c r="AU51" i="20"/>
  <c r="AU53" i="20" s="1"/>
  <c r="AU55" i="20" s="1"/>
  <c r="E60" i="30" s="1"/>
  <c r="E51" i="19"/>
  <c r="E53" i="19" s="1"/>
  <c r="E55" i="19" s="1"/>
  <c r="E11" i="30" s="1"/>
  <c r="Q51" i="25"/>
  <c r="Q53" i="25" s="1"/>
  <c r="Q55" i="25" s="1"/>
  <c r="C32" i="30" s="1"/>
  <c r="C51" i="25"/>
  <c r="C53" i="25" s="1"/>
  <c r="C55" i="25" s="1"/>
  <c r="C16" i="30" s="1"/>
  <c r="AE51" i="20"/>
  <c r="AE53" i="20" s="1"/>
  <c r="AE55" i="20" s="1"/>
  <c r="C44" i="30" s="1"/>
  <c r="BT51" i="12"/>
  <c r="BT53" i="12" s="1"/>
  <c r="BT55" i="12" s="1"/>
  <c r="B51" i="19"/>
  <c r="B53" i="19" s="1"/>
  <c r="B55" i="19" s="1"/>
  <c r="B11" i="30" s="1"/>
  <c r="AR51" i="20"/>
  <c r="AR53" i="20" s="1"/>
  <c r="AR55" i="20" s="1"/>
  <c r="B60" i="30" s="1"/>
  <c r="P51" i="19"/>
  <c r="P53" i="19" s="1"/>
  <c r="P55" i="19" s="1"/>
  <c r="B27" i="30" s="1"/>
  <c r="BF51" i="20"/>
  <c r="BF53" i="20" s="1"/>
  <c r="BF55" i="20" s="1"/>
  <c r="B76" i="30" s="1"/>
  <c r="AR51" i="19"/>
  <c r="AR53" i="19" s="1"/>
  <c r="AR55" i="19" s="1"/>
  <c r="B59" i="30" s="1"/>
  <c r="BF51" i="27"/>
  <c r="BF53" i="27" s="1"/>
  <c r="BF55" i="27" s="1"/>
  <c r="B82" i="30" s="1"/>
  <c r="AH51" i="19"/>
  <c r="AH53" i="19" s="1"/>
  <c r="AH55" i="19" s="1"/>
  <c r="F43" i="30" s="1"/>
  <c r="F51" i="20"/>
  <c r="F53" i="20" s="1"/>
  <c r="F55" i="20" s="1"/>
  <c r="F12" i="30" s="1"/>
  <c r="AH51" i="25"/>
  <c r="AH53" i="25" s="1"/>
  <c r="AH55" i="25" s="1"/>
  <c r="F48" i="30" s="1"/>
  <c r="T51" i="19"/>
  <c r="T53" i="19" s="1"/>
  <c r="T55" i="19" s="1"/>
  <c r="F27" i="30" s="1"/>
  <c r="BJ51" i="25"/>
  <c r="BJ53" i="25" s="1"/>
  <c r="BJ55" i="25" s="1"/>
  <c r="F80" i="30" s="1"/>
  <c r="AV51" i="20"/>
  <c r="AV53" i="20" s="1"/>
  <c r="AV55" i="20" s="1"/>
  <c r="F60" i="30" s="1"/>
  <c r="BJ51" i="27"/>
  <c r="BJ53" i="27" s="1"/>
  <c r="BJ55" i="27" s="1"/>
  <c r="F82" i="30" s="1"/>
  <c r="BX51" i="25"/>
  <c r="BX53" i="25" s="1"/>
  <c r="BX55" i="25" s="1"/>
  <c r="F96" i="30" s="1"/>
  <c r="H51" i="12"/>
  <c r="H53" i="12" s="1"/>
  <c r="H55" i="12" s="1"/>
  <c r="AX51" i="19"/>
  <c r="AX53" i="19" s="1"/>
  <c r="AX55" i="19" s="1"/>
  <c r="H59" i="30" s="1"/>
  <c r="H51" i="27"/>
  <c r="H53" i="27" s="1"/>
  <c r="H55" i="27" s="1"/>
  <c r="H18" i="30" s="1"/>
  <c r="H114" i="30" s="1"/>
  <c r="BL51" i="19"/>
  <c r="BL53" i="19" s="1"/>
  <c r="BL55" i="19" s="1"/>
  <c r="H75" i="30" s="1"/>
  <c r="H51" i="22"/>
  <c r="H53" i="22" s="1"/>
  <c r="H55" i="22" s="1"/>
  <c r="H13" i="30" s="1"/>
  <c r="V51" i="20"/>
  <c r="V53" i="20" s="1"/>
  <c r="V55" i="20" s="1"/>
  <c r="H28" i="30" s="1"/>
  <c r="BL51" i="25"/>
  <c r="BL53" i="25" s="1"/>
  <c r="BL55" i="25" s="1"/>
  <c r="H80" i="30" s="1"/>
  <c r="Y51" i="19"/>
  <c r="Y53" i="19" s="1"/>
  <c r="Y55" i="19" s="1"/>
  <c r="K27" i="30" s="1"/>
  <c r="BO51" i="27"/>
  <c r="BO53" i="27" s="1"/>
  <c r="BO55" i="27" s="1"/>
  <c r="K82" i="30" s="1"/>
  <c r="K51" i="19"/>
  <c r="K53" i="19" s="1"/>
  <c r="K55" i="19" s="1"/>
  <c r="K11" i="30" s="1"/>
  <c r="BO51" i="25"/>
  <c r="BO53" i="25" s="1"/>
  <c r="BO55" i="25" s="1"/>
  <c r="K80" i="30" s="1"/>
  <c r="AM51" i="20"/>
  <c r="AM53" i="20" s="1"/>
  <c r="AM55" i="20" s="1"/>
  <c r="K44" i="30" s="1"/>
  <c r="BA51" i="25"/>
  <c r="BA53" i="25" s="1"/>
  <c r="BA55" i="25" s="1"/>
  <c r="K64" i="30" s="1"/>
  <c r="AW51" i="12"/>
  <c r="AW53" i="12" s="1"/>
  <c r="AW55" i="12" s="1"/>
  <c r="U51" i="20"/>
  <c r="U53" i="20" s="1"/>
  <c r="U55" i="20" s="1"/>
  <c r="G28" i="30" s="1"/>
  <c r="BY51" i="20"/>
  <c r="BY53" i="20" s="1"/>
  <c r="BY55" i="20" s="1"/>
  <c r="G92" i="30" s="1"/>
  <c r="U51" i="27"/>
  <c r="U53" i="27" s="1"/>
  <c r="U55" i="27" s="1"/>
  <c r="G34" i="30" s="1"/>
  <c r="AY51" i="25"/>
  <c r="AY53" i="25" s="1"/>
  <c r="AY55" i="25" s="1"/>
  <c r="I64" i="30" s="1"/>
  <c r="AY51" i="27"/>
  <c r="AY53" i="27" s="1"/>
  <c r="AY55" i="27" s="1"/>
  <c r="I66" i="30" s="1"/>
  <c r="CA51" i="25"/>
  <c r="CA53" i="25" s="1"/>
  <c r="CA55" i="25" s="1"/>
  <c r="I96" i="30" s="1"/>
  <c r="BM51" i="25"/>
  <c r="BM53" i="25" s="1"/>
  <c r="BM55" i="25" s="1"/>
  <c r="I80" i="30" s="1"/>
  <c r="S51" i="12"/>
  <c r="S53" i="12" s="1"/>
  <c r="S55" i="12" s="1"/>
  <c r="AU51" i="22"/>
  <c r="AU53" i="22" s="1"/>
  <c r="AU55" i="22" s="1"/>
  <c r="E61" i="30" s="1"/>
  <c r="BW51" i="27"/>
  <c r="BW53" i="27" s="1"/>
  <c r="BW55" i="27" s="1"/>
  <c r="E98" i="30" s="1"/>
  <c r="S51" i="20"/>
  <c r="S53" i="20" s="1"/>
  <c r="S55" i="20" s="1"/>
  <c r="E28" i="30" s="1"/>
  <c r="BI51" i="25"/>
  <c r="BI53" i="25" s="1"/>
  <c r="BI55" i="25" s="1"/>
  <c r="E80" i="30" s="1"/>
  <c r="BU51" i="12"/>
  <c r="BU53" i="12" s="1"/>
  <c r="BU55" i="12" s="1"/>
  <c r="C51" i="12"/>
  <c r="C53" i="12" s="1"/>
  <c r="C55" i="12" s="1"/>
  <c r="BU51" i="20"/>
  <c r="BU53" i="20" s="1"/>
  <c r="BU55" i="20" s="1"/>
  <c r="C92" i="30" s="1"/>
  <c r="BU51" i="25"/>
  <c r="BU53" i="25" s="1"/>
  <c r="BU55" i="25" s="1"/>
  <c r="C96" i="30" s="1"/>
  <c r="BG51" i="20"/>
  <c r="BG53" i="20" s="1"/>
  <c r="BG55" i="20" s="1"/>
  <c r="C76" i="30" s="1"/>
  <c r="C51" i="19"/>
  <c r="C53" i="19" s="1"/>
  <c r="C55" i="19" s="1"/>
  <c r="C11" i="30" s="1"/>
  <c r="AE51" i="25"/>
  <c r="AE53" i="25" s="1"/>
  <c r="AE55" i="25" s="1"/>
  <c r="C48" i="30" s="1"/>
  <c r="C51" i="27"/>
  <c r="C53" i="27" s="1"/>
  <c r="C55" i="27" s="1"/>
  <c r="C18" i="30" s="1"/>
  <c r="BF51" i="19"/>
  <c r="BF53" i="19" s="1"/>
  <c r="BF55" i="19" s="1"/>
  <c r="B75" i="30" s="1"/>
  <c r="BT51" i="19"/>
  <c r="BT53" i="19" s="1"/>
  <c r="BT55" i="19" s="1"/>
  <c r="B91" i="30" s="1"/>
  <c r="P51" i="22"/>
  <c r="P53" i="22" s="1"/>
  <c r="P55" i="22" s="1"/>
  <c r="B29" i="30" s="1"/>
  <c r="B51" i="25"/>
  <c r="B53" i="25" s="1"/>
  <c r="B55" i="25" s="1"/>
  <c r="AD51" i="20"/>
  <c r="AD53" i="20" s="1"/>
  <c r="AD55" i="20" s="1"/>
  <c r="B44" i="30" s="1"/>
  <c r="T51" i="20"/>
  <c r="T53" i="20" s="1"/>
  <c r="T55" i="20" s="1"/>
  <c r="F28" i="30" s="1"/>
  <c r="F51" i="19"/>
  <c r="F53" i="19" s="1"/>
  <c r="F55" i="19" s="1"/>
  <c r="F11" i="30" s="1"/>
  <c r="T51" i="22"/>
  <c r="T53" i="22" s="1"/>
  <c r="T55" i="22" s="1"/>
  <c r="F29" i="30" s="1"/>
  <c r="T51" i="25"/>
  <c r="T53" i="25" s="1"/>
  <c r="T55" i="25" s="1"/>
  <c r="F32" i="30" s="1"/>
  <c r="BX51" i="19"/>
  <c r="BX53" i="19" s="1"/>
  <c r="BX55" i="19" s="1"/>
  <c r="F91" i="30" s="1"/>
  <c r="AH51" i="27"/>
  <c r="AH53" i="27" s="1"/>
  <c r="AH55" i="27" s="1"/>
  <c r="F50" i="30" s="1"/>
  <c r="F51" i="22"/>
  <c r="F53" i="22" s="1"/>
  <c r="F55" i="22" s="1"/>
  <c r="F13" i="30" s="1"/>
  <c r="BX51" i="20"/>
  <c r="BX53" i="20" s="1"/>
  <c r="BX55" i="20" s="1"/>
  <c r="F92" i="30" s="1"/>
  <c r="V51" i="12"/>
  <c r="V53" i="12" s="1"/>
  <c r="V55" i="12" s="1"/>
  <c r="V51" i="19"/>
  <c r="V53" i="19" s="1"/>
  <c r="V55" i="19" s="1"/>
  <c r="H27" i="30" s="1"/>
  <c r="AX51" i="22"/>
  <c r="AX53" i="22" s="1"/>
  <c r="AX55" i="22" s="1"/>
  <c r="H61" i="30" s="1"/>
  <c r="H51" i="19"/>
  <c r="H53" i="19" s="1"/>
  <c r="H55" i="19" s="1"/>
  <c r="H11" i="30" s="1"/>
  <c r="BZ51" i="22"/>
  <c r="BZ53" i="22" s="1"/>
  <c r="BZ55" i="22" s="1"/>
  <c r="H93" i="30" s="1"/>
  <c r="BZ51" i="20"/>
  <c r="BZ53" i="20" s="1"/>
  <c r="BZ55" i="20" s="1"/>
  <c r="H92" i="30" s="1"/>
  <c r="AX51" i="25"/>
  <c r="AX53" i="25" s="1"/>
  <c r="AX55" i="25" s="1"/>
  <c r="H64" i="30" s="1"/>
  <c r="BO51" i="20"/>
  <c r="BO53" i="20" s="1"/>
  <c r="BO55" i="20" s="1"/>
  <c r="K76" i="30" s="1"/>
  <c r="BA51" i="22"/>
  <c r="BA53" i="22" s="1"/>
  <c r="BA55" i="22" s="1"/>
  <c r="K61" i="30" s="1"/>
  <c r="BA51" i="20"/>
  <c r="BA53" i="20" s="1"/>
  <c r="BA55" i="20" s="1"/>
  <c r="K60" i="30" s="1"/>
  <c r="BA51" i="27"/>
  <c r="BA53" i="27" s="1"/>
  <c r="BA55" i="27" s="1"/>
  <c r="K66" i="30" s="1"/>
  <c r="AM51" i="22"/>
  <c r="AM53" i="22" s="1"/>
  <c r="AM55" i="22" s="1"/>
  <c r="K45" i="30" s="1"/>
  <c r="CC51" i="19"/>
  <c r="CC53" i="19" s="1"/>
  <c r="CC55" i="19" s="1"/>
  <c r="K91" i="30" s="1"/>
  <c r="G51" i="25"/>
  <c r="G53" i="25" s="1"/>
  <c r="G55" i="25" s="1"/>
  <c r="G16" i="30" s="1"/>
  <c r="AW51" i="20"/>
  <c r="AW53" i="20" s="1"/>
  <c r="AW55" i="20" s="1"/>
  <c r="G60" i="30" s="1"/>
  <c r="AI51" i="20"/>
  <c r="AI53" i="20" s="1"/>
  <c r="AI55" i="20" s="1"/>
  <c r="G44" i="30" s="1"/>
  <c r="G51" i="22"/>
  <c r="G53" i="22" s="1"/>
  <c r="G55" i="22" s="1"/>
  <c r="G13" i="30" s="1"/>
  <c r="G109" i="30" s="1"/>
  <c r="BY51" i="27"/>
  <c r="BY53" i="27" s="1"/>
  <c r="BY55" i="27" s="1"/>
  <c r="G98" i="30" s="1"/>
  <c r="I51" i="12"/>
  <c r="I53" i="12" s="1"/>
  <c r="I55" i="12" s="1"/>
  <c r="AK51" i="19"/>
  <c r="AK53" i="19" s="1"/>
  <c r="AK55" i="19" s="1"/>
  <c r="I43" i="30" s="1"/>
  <c r="AK51" i="22"/>
  <c r="AK53" i="22" s="1"/>
  <c r="AK55" i="22" s="1"/>
  <c r="I45" i="30" s="1"/>
  <c r="I51" i="20"/>
  <c r="I53" i="20" s="1"/>
  <c r="I55" i="20" s="1"/>
  <c r="I12" i="30" s="1"/>
  <c r="AU51" i="25"/>
  <c r="AU53" i="25" s="1"/>
  <c r="AU55" i="25" s="1"/>
  <c r="E64" i="30" s="1"/>
  <c r="BI51" i="22"/>
  <c r="BI53" i="22" s="1"/>
  <c r="BI55" i="22" s="1"/>
  <c r="E77" i="30" s="1"/>
  <c r="AG51" i="19"/>
  <c r="AG53" i="19" s="1"/>
  <c r="AG55" i="19" s="1"/>
  <c r="E43" i="30" s="1"/>
  <c r="BW51" i="20"/>
  <c r="BW53" i="20" s="1"/>
  <c r="BW55" i="20" s="1"/>
  <c r="E92" i="30" s="1"/>
  <c r="C51" i="20"/>
  <c r="C53" i="20" s="1"/>
  <c r="C55" i="20" s="1"/>
  <c r="C12" i="30" s="1"/>
  <c r="AS51" i="25"/>
  <c r="AS53" i="25" s="1"/>
  <c r="AS55" i="25" s="1"/>
  <c r="C64" i="30" s="1"/>
  <c r="BU51" i="19"/>
  <c r="BU53" i="19" s="1"/>
  <c r="BU55" i="19" s="1"/>
  <c r="C91" i="30" s="1"/>
  <c r="AD51" i="19"/>
  <c r="AD53" i="19" s="1"/>
  <c r="AD55" i="19" s="1"/>
  <c r="B43" i="30" s="1"/>
  <c r="AR51" i="27"/>
  <c r="AR53" i="27" s="1"/>
  <c r="AR55" i="27" s="1"/>
  <c r="B66" i="30" s="1"/>
  <c r="BT51" i="25"/>
  <c r="BT53" i="25" s="1"/>
  <c r="BT55" i="25" s="1"/>
  <c r="P51" i="20"/>
  <c r="P53" i="20" s="1"/>
  <c r="P55" i="20" s="1"/>
  <c r="B28" i="30" s="1"/>
  <c r="T51" i="12"/>
  <c r="T53" i="12" s="1"/>
  <c r="T55" i="12" s="1"/>
  <c r="BJ51" i="19"/>
  <c r="BJ53" i="19" s="1"/>
  <c r="BJ55" i="19" s="1"/>
  <c r="F75" i="30" s="1"/>
  <c r="AV51" i="19"/>
  <c r="AV53" i="19" s="1"/>
  <c r="AV55" i="19" s="1"/>
  <c r="F59" i="30" s="1"/>
  <c r="AV51" i="22"/>
  <c r="AV53" i="22" s="1"/>
  <c r="AV55" i="22" s="1"/>
  <c r="F61" i="30" s="1"/>
  <c r="AH51" i="20"/>
  <c r="AH53" i="20" s="1"/>
  <c r="AH55" i="20" s="1"/>
  <c r="F44" i="30" s="1"/>
  <c r="BL51" i="20"/>
  <c r="BL53" i="20" s="1"/>
  <c r="BL55" i="20" s="1"/>
  <c r="H76" i="30" s="1"/>
  <c r="AJ51" i="19"/>
  <c r="AJ53" i="19" s="1"/>
  <c r="AJ55" i="19" s="1"/>
  <c r="H43" i="30" s="1"/>
  <c r="H51" i="20"/>
  <c r="H53" i="20" s="1"/>
  <c r="H55" i="20" s="1"/>
  <c r="H12" i="30" s="1"/>
  <c r="BZ51" i="25"/>
  <c r="BZ53" i="25" s="1"/>
  <c r="BZ55" i="25" s="1"/>
  <c r="H96" i="30" s="1"/>
  <c r="CC51" i="12"/>
  <c r="CC53" i="12" s="1"/>
  <c r="CC55" i="12" s="1"/>
  <c r="BO51" i="19"/>
  <c r="BO53" i="19" s="1"/>
  <c r="BO55" i="19" s="1"/>
  <c r="K75" i="30" s="1"/>
  <c r="Y51" i="25"/>
  <c r="Y53" i="25" s="1"/>
  <c r="Y55" i="25" s="1"/>
  <c r="K32" i="30" s="1"/>
  <c r="Y51" i="17"/>
  <c r="Y53" i="17" s="1"/>
  <c r="Y55" i="17" s="1"/>
  <c r="K26" i="30" s="1"/>
  <c r="AM51" i="25"/>
  <c r="AM53" i="25" s="1"/>
  <c r="AM55" i="25" s="1"/>
  <c r="K48" i="30" s="1"/>
  <c r="AW51" i="19"/>
  <c r="AW53" i="19" s="1"/>
  <c r="AW55" i="19" s="1"/>
  <c r="G59" i="30" s="1"/>
  <c r="U51" i="25"/>
  <c r="U53" i="25" s="1"/>
  <c r="U55" i="25" s="1"/>
  <c r="G32" i="30" s="1"/>
  <c r="BY51" i="25"/>
  <c r="BY53" i="25" s="1"/>
  <c r="BY55" i="25" s="1"/>
  <c r="G96" i="30" s="1"/>
  <c r="G51" i="19"/>
  <c r="G53" i="19" s="1"/>
  <c r="G55" i="19" s="1"/>
  <c r="G11" i="30" s="1"/>
  <c r="BK51" i="17"/>
  <c r="BK53" i="17" s="1"/>
  <c r="BK55" i="17" s="1"/>
  <c r="G74" i="30" s="1"/>
  <c r="BK51" i="25"/>
  <c r="BK53" i="25" s="1"/>
  <c r="BK55" i="25" s="1"/>
  <c r="G80" i="30" s="1"/>
  <c r="CA51" i="12"/>
  <c r="CA53" i="12" s="1"/>
  <c r="CA55" i="12" s="1"/>
  <c r="AK51" i="25"/>
  <c r="AK53" i="25" s="1"/>
  <c r="AK55" i="25" s="1"/>
  <c r="I48" i="30" s="1"/>
  <c r="AY51" i="22"/>
  <c r="AY53" i="22" s="1"/>
  <c r="AY55" i="22" s="1"/>
  <c r="I61" i="30" s="1"/>
  <c r="W51" i="19"/>
  <c r="W53" i="19" s="1"/>
  <c r="W55" i="19" s="1"/>
  <c r="I27" i="30" s="1"/>
  <c r="AK51" i="20"/>
  <c r="AK53" i="20" s="1"/>
  <c r="AK55" i="20" s="1"/>
  <c r="I44" i="30" s="1"/>
  <c r="CA51" i="20"/>
  <c r="CA53" i="20" s="1"/>
  <c r="CA55" i="20" s="1"/>
  <c r="I92" i="30" s="1"/>
  <c r="BM51" i="20"/>
  <c r="BM53" i="20" s="1"/>
  <c r="BM55" i="20" s="1"/>
  <c r="I76" i="30" s="1"/>
  <c r="S51" i="25"/>
  <c r="S53" i="25" s="1"/>
  <c r="S55" i="25" s="1"/>
  <c r="E32" i="30" s="1"/>
  <c r="BI51" i="27"/>
  <c r="BI53" i="27" s="1"/>
  <c r="BI55" i="27" s="1"/>
  <c r="E82" i="30" s="1"/>
  <c r="BW51" i="22"/>
  <c r="BW53" i="22" s="1"/>
  <c r="BW55" i="22" s="1"/>
  <c r="E93" i="30" s="1"/>
  <c r="AG51" i="25"/>
  <c r="AG53" i="25" s="1"/>
  <c r="AG55" i="25" s="1"/>
  <c r="E48" i="30" s="1"/>
  <c r="BI51" i="20"/>
  <c r="BI53" i="20" s="1"/>
  <c r="BI55" i="20" s="1"/>
  <c r="E76" i="30" s="1"/>
  <c r="Q51" i="12"/>
  <c r="Q53" i="12" s="1"/>
  <c r="Q55" i="12" s="1"/>
  <c r="Q51" i="19"/>
  <c r="Q53" i="19" s="1"/>
  <c r="Q55" i="19" s="1"/>
  <c r="C27" i="30" s="1"/>
  <c r="AS51" i="27"/>
  <c r="AS53" i="27" s="1"/>
  <c r="AS55" i="27" s="1"/>
  <c r="C66" i="30" s="1"/>
  <c r="AE51" i="19"/>
  <c r="AE53" i="19" s="1"/>
  <c r="AE55" i="19" s="1"/>
  <c r="C43" i="30" s="1"/>
  <c r="BG51" i="25"/>
  <c r="BG53" i="25" s="1"/>
  <c r="BG55" i="25" s="1"/>
  <c r="C80" i="30" s="1"/>
  <c r="BG51" i="19"/>
  <c r="BG53" i="19" s="1"/>
  <c r="BG55" i="19" s="1"/>
  <c r="C75" i="30" s="1"/>
  <c r="C51" i="22"/>
  <c r="C53" i="22" s="1"/>
  <c r="C55" i="22" s="1"/>
  <c r="C13" i="30" s="1"/>
  <c r="C109" i="30" s="1"/>
  <c r="P51" i="12"/>
  <c r="P53" i="12" s="1"/>
  <c r="P55" i="12" s="1"/>
  <c r="AD51" i="25"/>
  <c r="AD53" i="25" s="1"/>
  <c r="AD55" i="25" s="1"/>
  <c r="BF51" i="25"/>
  <c r="BF53" i="25" s="1"/>
  <c r="BF55" i="25" s="1"/>
  <c r="B51" i="20"/>
  <c r="B53" i="20" s="1"/>
  <c r="B55" i="20" s="1"/>
  <c r="B12" i="30" s="1"/>
  <c r="P51" i="25"/>
  <c r="P53" i="25" s="1"/>
  <c r="P55" i="25" s="1"/>
  <c r="AD51" i="27"/>
  <c r="AD53" i="27" s="1"/>
  <c r="AD55" i="27" s="1"/>
  <c r="B50" i="30" s="1"/>
  <c r="BT51" i="20"/>
  <c r="BT53" i="20" s="1"/>
  <c r="BT55" i="20" s="1"/>
  <c r="B92" i="30" s="1"/>
  <c r="BT51" i="27"/>
  <c r="BT53" i="27" s="1"/>
  <c r="BT55" i="27" s="1"/>
  <c r="B98" i="30" s="1"/>
  <c r="B51" i="27"/>
  <c r="B53" i="27" s="1"/>
  <c r="B55" i="27" s="1"/>
  <c r="B18" i="30" s="1"/>
  <c r="BJ51" i="20"/>
  <c r="BJ53" i="20" s="1"/>
  <c r="BJ55" i="20" s="1"/>
  <c r="F76" i="30" s="1"/>
  <c r="AV51" i="25"/>
  <c r="AV53" i="25" s="1"/>
  <c r="AV55" i="25" s="1"/>
  <c r="F64" i="30" s="1"/>
  <c r="F51" i="27"/>
  <c r="F53" i="27" s="1"/>
  <c r="F55" i="27" s="1"/>
  <c r="F18" i="30" s="1"/>
  <c r="AJ51" i="20"/>
  <c r="AJ53" i="20" s="1"/>
  <c r="AJ55" i="20" s="1"/>
  <c r="H44" i="30" s="1"/>
  <c r="BZ51" i="19"/>
  <c r="BZ53" i="19" s="1"/>
  <c r="BZ55" i="19" s="1"/>
  <c r="H91" i="30" s="1"/>
  <c r="AJ51" i="25"/>
  <c r="AJ53" i="25" s="1"/>
  <c r="AJ55" i="25" s="1"/>
  <c r="H48" i="30" s="1"/>
  <c r="AX51" i="20"/>
  <c r="AX53" i="20" s="1"/>
  <c r="AX55" i="20" s="1"/>
  <c r="H60" i="30" s="1"/>
  <c r="V51" i="25"/>
  <c r="V53" i="25" s="1"/>
  <c r="V55" i="25" s="1"/>
  <c r="H32" i="30" s="1"/>
  <c r="Y51" i="12"/>
  <c r="Y53" i="12" s="1"/>
  <c r="Y55" i="12" s="1"/>
  <c r="BA51" i="19"/>
  <c r="BA53" i="19" s="1"/>
  <c r="BA55" i="19" s="1"/>
  <c r="K59" i="30" s="1"/>
  <c r="AM51" i="19"/>
  <c r="AM53" i="19" s="1"/>
  <c r="AM55" i="19" s="1"/>
  <c r="K43" i="30" s="1"/>
  <c r="CC51" i="25"/>
  <c r="CC53" i="25" s="1"/>
  <c r="CC55" i="25" s="1"/>
  <c r="K96" i="30" s="1"/>
  <c r="K51" i="25"/>
  <c r="K53" i="25" s="1"/>
  <c r="K55" i="25" s="1"/>
  <c r="K16" i="30" s="1"/>
  <c r="U51" i="19"/>
  <c r="U53" i="19" s="1"/>
  <c r="U55" i="19" s="1"/>
  <c r="G27" i="30" s="1"/>
  <c r="AW51" i="25"/>
  <c r="AW53" i="25" s="1"/>
  <c r="AW55" i="25" s="1"/>
  <c r="G64" i="30" s="1"/>
  <c r="AI51" i="25"/>
  <c r="AI53" i="25" s="1"/>
  <c r="AI55" i="25" s="1"/>
  <c r="G48" i="30" s="1"/>
  <c r="AI51" i="19"/>
  <c r="AI53" i="19" s="1"/>
  <c r="AI55" i="19" s="1"/>
  <c r="G43" i="30" s="1"/>
  <c r="W51" i="25"/>
  <c r="W53" i="25" s="1"/>
  <c r="W55" i="25" s="1"/>
  <c r="I32" i="30" s="1"/>
  <c r="AY51" i="20"/>
  <c r="AY53" i="20" s="1"/>
  <c r="AY55" i="20" s="1"/>
  <c r="I60" i="30" s="1"/>
  <c r="W51" i="27"/>
  <c r="W53" i="27" s="1"/>
  <c r="W55" i="27" s="1"/>
  <c r="I34" i="30" s="1"/>
  <c r="I51" i="19"/>
  <c r="I53" i="19" s="1"/>
  <c r="I55" i="19" s="1"/>
  <c r="I11" i="30" s="1"/>
  <c r="W51" i="20"/>
  <c r="W53" i="20" s="1"/>
  <c r="W55" i="20" s="1"/>
  <c r="I28" i="30" s="1"/>
  <c r="B115" i="30"/>
  <c r="J141" i="30"/>
  <c r="J143" i="30"/>
  <c r="L143" i="30"/>
  <c r="L141" i="30"/>
  <c r="J146" i="30"/>
  <c r="J140" i="30"/>
  <c r="L139" i="30"/>
  <c r="K110" i="30"/>
  <c r="J110" i="30"/>
  <c r="J139" i="30"/>
  <c r="K115" i="30"/>
  <c r="J113" i="30"/>
  <c r="L113" i="30"/>
  <c r="K111" i="30"/>
  <c r="I111" i="30"/>
  <c r="L108" i="30"/>
  <c r="C110" i="30"/>
  <c r="K113" i="30"/>
  <c r="G113" i="30"/>
  <c r="C113" i="30"/>
  <c r="E10" i="30"/>
  <c r="B113" i="30"/>
  <c r="H16" i="30"/>
  <c r="F113" i="30"/>
  <c r="F145" i="30" s="1"/>
  <c r="D78" i="30"/>
  <c r="I115" i="30"/>
  <c r="V114" i="29" s="1"/>
  <c r="I110" i="30"/>
  <c r="G115" i="30"/>
  <c r="T114" i="29" s="1"/>
  <c r="C111" i="30"/>
  <c r="I113" i="30"/>
  <c r="D114" i="30"/>
  <c r="C115" i="30"/>
  <c r="B10" i="30"/>
  <c r="B61" i="30"/>
  <c r="B34" i="30"/>
  <c r="B13" i="30"/>
  <c r="B93" i="30"/>
  <c r="B77" i="30"/>
  <c r="B45" i="30"/>
  <c r="E113" i="30"/>
  <c r="E115" i="30"/>
  <c r="D113" i="30"/>
  <c r="F111" i="30"/>
  <c r="H113" i="30"/>
  <c r="F110" i="30"/>
  <c r="B110" i="30"/>
  <c r="E111" i="30"/>
  <c r="B111" i="30"/>
  <c r="G111" i="30"/>
  <c r="H111" i="30"/>
  <c r="G110" i="30"/>
  <c r="E110" i="30"/>
  <c r="D109" i="30"/>
  <c r="D47" i="30"/>
  <c r="D51" i="30"/>
  <c r="F115" i="30"/>
  <c r="J115" i="30"/>
  <c r="H115" i="30"/>
  <c r="U114" i="29" s="1"/>
  <c r="H14" i="30"/>
  <c r="D108" i="30"/>
  <c r="D107" i="30"/>
  <c r="J96" i="30"/>
  <c r="J32" i="30"/>
  <c r="I16" i="30"/>
  <c r="I18" i="30"/>
  <c r="J48" i="30"/>
  <c r="D96" i="30"/>
  <c r="D64" i="30"/>
  <c r="D80" i="30"/>
  <c r="D32" i="30"/>
  <c r="D16" i="30"/>
  <c r="F74" i="30"/>
  <c r="J26" i="30"/>
  <c r="D58" i="30"/>
  <c r="I74" i="30"/>
  <c r="D10" i="30"/>
  <c r="I26" i="30"/>
  <c r="C58" i="30"/>
  <c r="H74" i="30"/>
  <c r="K10" i="30"/>
  <c r="E42" i="30"/>
  <c r="J58" i="30"/>
  <c r="D90" i="30"/>
  <c r="C26" i="30"/>
  <c r="K90" i="30"/>
  <c r="F26" i="30"/>
  <c r="K42" i="30"/>
  <c r="E74" i="30"/>
  <c r="J90" i="30"/>
  <c r="E26" i="30"/>
  <c r="J42" i="30"/>
  <c r="D74" i="30"/>
  <c r="I90" i="30"/>
  <c r="D26" i="30"/>
  <c r="I42" i="30"/>
  <c r="K74" i="30"/>
  <c r="C74" i="30"/>
  <c r="F10" i="30"/>
  <c r="I58" i="30"/>
  <c r="G90" i="30"/>
  <c r="G42" i="30"/>
  <c r="L58" i="30"/>
  <c r="F90" i="30"/>
  <c r="L10" i="30"/>
  <c r="F42" i="30"/>
  <c r="K58" i="30"/>
  <c r="C10" i="30"/>
  <c r="H26" i="30"/>
  <c r="L90" i="30"/>
  <c r="L42" i="30"/>
  <c r="J74" i="30"/>
  <c r="I10" i="30"/>
  <c r="C42" i="30"/>
  <c r="H58" i="30"/>
  <c r="H10" i="30"/>
  <c r="G58" i="30"/>
  <c r="L74" i="30"/>
  <c r="G10" i="30"/>
  <c r="L26" i="30"/>
  <c r="F58" i="30"/>
  <c r="H90" i="30"/>
  <c r="E90" i="30"/>
  <c r="E114" i="30" l="1"/>
  <c r="E146" i="30" s="1"/>
  <c r="G114" i="30"/>
  <c r="G146" i="30" s="1"/>
  <c r="I109" i="30"/>
  <c r="I141" i="30" s="1"/>
  <c r="F109" i="30"/>
  <c r="F141" i="30" s="1"/>
  <c r="K108" i="30"/>
  <c r="K140" i="30" s="1"/>
  <c r="K114" i="30"/>
  <c r="K146" i="30" s="1"/>
  <c r="C114" i="30"/>
  <c r="C146" i="30" s="1"/>
  <c r="E107" i="30"/>
  <c r="E139" i="30" s="1"/>
  <c r="C107" i="30"/>
  <c r="C139" i="30" s="1"/>
  <c r="I107" i="30"/>
  <c r="I139" i="30" s="1"/>
  <c r="K109" i="30"/>
  <c r="K141" i="30" s="1"/>
  <c r="H109" i="30"/>
  <c r="H141" i="30" s="1"/>
  <c r="F114" i="30"/>
  <c r="F146" i="30" s="1"/>
  <c r="I108" i="30"/>
  <c r="I140" i="30" s="1"/>
  <c r="G108" i="30"/>
  <c r="G140" i="30" s="1"/>
  <c r="H108" i="30"/>
  <c r="H140" i="30" s="1"/>
  <c r="C108" i="30"/>
  <c r="C140" i="30" s="1"/>
  <c r="E109" i="30"/>
  <c r="E141" i="30" s="1"/>
  <c r="F107" i="30"/>
  <c r="F139" i="30" s="1"/>
  <c r="H107" i="30"/>
  <c r="H139" i="30" s="1"/>
  <c r="G107" i="30"/>
  <c r="G139" i="30" s="1"/>
  <c r="K107" i="30"/>
  <c r="K139" i="30" s="1"/>
  <c r="F108" i="30"/>
  <c r="F140" i="30" s="1"/>
  <c r="E108" i="30"/>
  <c r="E140" i="30" s="1"/>
  <c r="D139" i="30"/>
  <c r="G141" i="30"/>
  <c r="D111" i="30"/>
  <c r="G142" i="30"/>
  <c r="B143" i="30"/>
  <c r="H146" i="30"/>
  <c r="D145" i="30"/>
  <c r="C141" i="30"/>
  <c r="I147" i="30"/>
  <c r="V145" i="29" s="1"/>
  <c r="B145" i="30"/>
  <c r="I143" i="30"/>
  <c r="L145" i="30"/>
  <c r="D140" i="30"/>
  <c r="H147" i="30"/>
  <c r="U145" i="29" s="1"/>
  <c r="F147" i="30"/>
  <c r="S145" i="29" s="1"/>
  <c r="E143" i="30"/>
  <c r="E145" i="30"/>
  <c r="G147" i="30"/>
  <c r="T145" i="29" s="1"/>
  <c r="D110" i="30"/>
  <c r="C145" i="30"/>
  <c r="L140" i="30"/>
  <c r="K147" i="30"/>
  <c r="X145" i="29" s="1"/>
  <c r="J142" i="30"/>
  <c r="D141" i="30"/>
  <c r="H143" i="30"/>
  <c r="B142" i="30"/>
  <c r="H145" i="30"/>
  <c r="C147" i="30"/>
  <c r="P145" i="29" s="1"/>
  <c r="D146" i="30"/>
  <c r="I142" i="30"/>
  <c r="G145" i="30"/>
  <c r="C142" i="30"/>
  <c r="K143" i="30"/>
  <c r="J145" i="30"/>
  <c r="J147" i="30"/>
  <c r="W145" i="29" s="1"/>
  <c r="D115" i="30"/>
  <c r="E142" i="30"/>
  <c r="G143" i="30"/>
  <c r="F142" i="30"/>
  <c r="F143" i="30"/>
  <c r="E147" i="30"/>
  <c r="R145" i="29" s="1"/>
  <c r="B114" i="30"/>
  <c r="I145" i="30"/>
  <c r="C143" i="30"/>
  <c r="K145" i="30"/>
  <c r="K142" i="30"/>
  <c r="B147" i="30"/>
  <c r="O145" i="29" s="1"/>
  <c r="I114" i="30"/>
  <c r="H110" i="30"/>
  <c r="B109" i="30"/>
  <c r="B107" i="30"/>
  <c r="E89" i="30"/>
  <c r="H73" i="30"/>
  <c r="K41" i="30"/>
  <c r="B108" i="30"/>
  <c r="L106" i="30"/>
  <c r="I73" i="30"/>
  <c r="C41" i="30"/>
  <c r="G106" i="30"/>
  <c r="I106" i="30"/>
  <c r="B42" i="30"/>
  <c r="B90" i="30"/>
  <c r="B58" i="30"/>
  <c r="B74" i="30"/>
  <c r="B64" i="30"/>
  <c r="B48" i="30"/>
  <c r="B26" i="30"/>
  <c r="B32" i="30"/>
  <c r="B16" i="30"/>
  <c r="B80" i="30"/>
  <c r="D112" i="30"/>
  <c r="D144" i="30" s="1"/>
  <c r="C112" i="30"/>
  <c r="G112" i="30"/>
  <c r="K112" i="30"/>
  <c r="F112" i="30"/>
  <c r="E112" i="30"/>
  <c r="J106" i="30"/>
  <c r="J112" i="30"/>
  <c r="C106" i="30"/>
  <c r="F106" i="30"/>
  <c r="H106" i="30"/>
  <c r="K106" i="30"/>
  <c r="D106" i="30"/>
  <c r="E106" i="30"/>
  <c r="I112" i="30"/>
  <c r="H112" i="30"/>
  <c r="E73" i="30"/>
  <c r="D73" i="30"/>
  <c r="I89" i="30"/>
  <c r="B25" i="30"/>
  <c r="G41" i="30"/>
  <c r="F25" i="30"/>
  <c r="L73" i="30"/>
  <c r="J9" i="30"/>
  <c r="G9" i="30"/>
  <c r="H9" i="30"/>
  <c r="L9" i="30"/>
  <c r="K9" i="30"/>
  <c r="D9" i="30"/>
  <c r="I9" i="30"/>
  <c r="E9" i="30"/>
  <c r="F9" i="30"/>
  <c r="C9" i="30"/>
  <c r="C57" i="30"/>
  <c r="L57" i="30"/>
  <c r="B9" i="30"/>
  <c r="L41" i="30"/>
  <c r="F73" i="30"/>
  <c r="K89" i="30"/>
  <c r="I41" i="30"/>
  <c r="C73" i="30"/>
  <c r="H89" i="30"/>
  <c r="B41" i="30"/>
  <c r="F41" i="30"/>
  <c r="B89" i="30"/>
  <c r="E57" i="30"/>
  <c r="J73" i="30"/>
  <c r="B57" i="30"/>
  <c r="G73" i="30"/>
  <c r="L89" i="30"/>
  <c r="K57" i="30"/>
  <c r="D57" i="30"/>
  <c r="F89" i="30"/>
  <c r="D41" i="30"/>
  <c r="I57" i="30"/>
  <c r="C89" i="30"/>
  <c r="F57" i="30"/>
  <c r="K73" i="30"/>
  <c r="G57" i="30"/>
  <c r="J41" i="30"/>
  <c r="H57" i="30"/>
  <c r="J89" i="30"/>
  <c r="C25" i="30"/>
  <c r="H41" i="30"/>
  <c r="B73" i="30"/>
  <c r="G89" i="30"/>
  <c r="E41" i="30"/>
  <c r="J57" i="30"/>
  <c r="D89" i="30"/>
  <c r="G40" i="30"/>
  <c r="L56" i="30"/>
  <c r="F88" i="30"/>
  <c r="D72" i="30"/>
  <c r="F8" i="30"/>
  <c r="K24" i="30"/>
  <c r="G88" i="30"/>
  <c r="F24" i="30"/>
  <c r="K40" i="30"/>
  <c r="E72" i="30"/>
  <c r="J88" i="30"/>
  <c r="H72" i="30"/>
  <c r="K8" i="30"/>
  <c r="E40" i="30"/>
  <c r="J56" i="30"/>
  <c r="L88" i="30"/>
  <c r="E8" i="30"/>
  <c r="J24" i="30"/>
  <c r="D56" i="30"/>
  <c r="I72" i="30"/>
  <c r="I24" i="30"/>
  <c r="I88" i="30"/>
  <c r="C24" i="30"/>
  <c r="E56" i="30"/>
  <c r="J72" i="30"/>
  <c r="I8" i="30"/>
  <c r="C40" i="30"/>
  <c r="H56" i="30"/>
  <c r="E24" i="30"/>
  <c r="C8" i="30"/>
  <c r="H24" i="30"/>
  <c r="G72" i="30"/>
  <c r="E88" i="30"/>
  <c r="G8" i="30"/>
  <c r="D24" i="30"/>
  <c r="L24" i="30"/>
  <c r="I40" i="30"/>
  <c r="F56" i="30"/>
  <c r="C72" i="30"/>
  <c r="K72" i="30"/>
  <c r="H88" i="30"/>
  <c r="L72" i="30"/>
  <c r="J8" i="30"/>
  <c r="G24" i="30"/>
  <c r="D40" i="30"/>
  <c r="L40" i="30"/>
  <c r="I56" i="30"/>
  <c r="F72" i="30"/>
  <c r="C88" i="30"/>
  <c r="K88" i="30"/>
  <c r="D88" i="30"/>
  <c r="F40" i="30"/>
  <c r="G56" i="30"/>
  <c r="J40" i="30"/>
  <c r="K56" i="30"/>
  <c r="H40" i="30"/>
  <c r="C56" i="30"/>
  <c r="L25" i="30" l="1"/>
  <c r="H144" i="30"/>
  <c r="K138" i="30"/>
  <c r="C138" i="30"/>
  <c r="F144" i="30"/>
  <c r="B141" i="30"/>
  <c r="I144" i="30"/>
  <c r="H138" i="30"/>
  <c r="J144" i="30"/>
  <c r="K144" i="30"/>
  <c r="C144" i="30"/>
  <c r="I138" i="30"/>
  <c r="I146" i="30"/>
  <c r="D142" i="30"/>
  <c r="D143" i="30"/>
  <c r="E138" i="30"/>
  <c r="J138" i="30"/>
  <c r="G144" i="30"/>
  <c r="G138" i="30"/>
  <c r="L138" i="30"/>
  <c r="B139" i="30"/>
  <c r="H142" i="30"/>
  <c r="D138" i="30"/>
  <c r="F138" i="30"/>
  <c r="E144" i="30"/>
  <c r="B140" i="30"/>
  <c r="B146" i="30"/>
  <c r="D147" i="30"/>
  <c r="Q145" i="29" s="1"/>
  <c r="I25" i="30"/>
  <c r="I105" i="30" s="1"/>
  <c r="H25" i="30"/>
  <c r="D25" i="30"/>
  <c r="G25" i="30"/>
  <c r="E25" i="30"/>
  <c r="K25" i="30"/>
  <c r="K105" i="30" s="1"/>
  <c r="B106" i="30"/>
  <c r="B40" i="30"/>
  <c r="B8" i="30"/>
  <c r="B72" i="30"/>
  <c r="B56" i="30"/>
  <c r="B88" i="30"/>
  <c r="B24" i="30"/>
  <c r="B96" i="30"/>
  <c r="G104" i="30"/>
  <c r="I104" i="30"/>
  <c r="F104" i="30"/>
  <c r="B105" i="30"/>
  <c r="F105" i="30"/>
  <c r="J104" i="30"/>
  <c r="C104" i="30"/>
  <c r="E104" i="30"/>
  <c r="K104" i="30"/>
  <c r="C105" i="30"/>
  <c r="J25" i="30"/>
  <c r="L8" i="30"/>
  <c r="H8" i="30"/>
  <c r="D8" i="30"/>
  <c r="L105" i="30" l="1"/>
  <c r="K136" i="30"/>
  <c r="K137" i="30"/>
  <c r="F136" i="30"/>
  <c r="H105" i="30"/>
  <c r="E136" i="30"/>
  <c r="I137" i="30"/>
  <c r="I136" i="30"/>
  <c r="E105" i="30"/>
  <c r="J105" i="30"/>
  <c r="C136" i="30"/>
  <c r="F137" i="30"/>
  <c r="G136" i="30"/>
  <c r="G105" i="30"/>
  <c r="C137" i="30"/>
  <c r="J136" i="30"/>
  <c r="B137" i="30"/>
  <c r="B112" i="30"/>
  <c r="B138" i="30"/>
  <c r="D105" i="30"/>
  <c r="D104" i="30"/>
  <c r="H104" i="30"/>
  <c r="L104" i="30"/>
  <c r="B104" i="30"/>
  <c r="N26" i="4"/>
  <c r="AB26" i="4"/>
  <c r="BD26" i="4"/>
  <c r="BR26" i="4"/>
  <c r="BY44" i="4"/>
  <c r="BK33" i="4"/>
  <c r="BK44" i="4"/>
  <c r="CD16" i="4"/>
  <c r="CC16" i="4"/>
  <c r="CB16" i="4"/>
  <c r="CA16" i="4"/>
  <c r="BZ16" i="4"/>
  <c r="BX16" i="4"/>
  <c r="BW16" i="4"/>
  <c r="BV16" i="4"/>
  <c r="BU16" i="4"/>
  <c r="BT16" i="4"/>
  <c r="BP16" i="4"/>
  <c r="BO16" i="4"/>
  <c r="BN16" i="4"/>
  <c r="BM16" i="4"/>
  <c r="BL16" i="4"/>
  <c r="BJ16" i="4"/>
  <c r="BI16" i="4"/>
  <c r="BH16" i="4"/>
  <c r="BG16" i="4"/>
  <c r="BF16" i="4"/>
  <c r="BB16" i="4"/>
  <c r="BA16" i="4"/>
  <c r="AZ16" i="4"/>
  <c r="AY16" i="4"/>
  <c r="AX16" i="4"/>
  <c r="AV16" i="4"/>
  <c r="AU16" i="4"/>
  <c r="AT16" i="4"/>
  <c r="AS16" i="4"/>
  <c r="AR16" i="4"/>
  <c r="AN16" i="4"/>
  <c r="AM16" i="4"/>
  <c r="AL16" i="4"/>
  <c r="AK16" i="4"/>
  <c r="AJ16" i="4"/>
  <c r="AH16" i="4"/>
  <c r="AG16" i="4"/>
  <c r="AF16" i="4"/>
  <c r="AE16" i="4"/>
  <c r="AD16" i="4"/>
  <c r="Z16" i="4"/>
  <c r="Y16" i="4"/>
  <c r="X16" i="4"/>
  <c r="W16" i="4"/>
  <c r="V16" i="4"/>
  <c r="T16" i="4"/>
  <c r="S16" i="4"/>
  <c r="R16" i="4"/>
  <c r="Q16" i="4"/>
  <c r="P16" i="4"/>
  <c r="L16" i="4"/>
  <c r="K16" i="4"/>
  <c r="J16" i="4"/>
  <c r="I16" i="4"/>
  <c r="H16" i="4"/>
  <c r="F16" i="4"/>
  <c r="E16" i="4"/>
  <c r="D16" i="4"/>
  <c r="C16" i="4"/>
  <c r="B16" i="4"/>
  <c r="P15" i="4"/>
  <c r="B15" i="4"/>
  <c r="BP18" i="4"/>
  <c r="H18" i="4"/>
  <c r="CD21" i="4"/>
  <c r="J23" i="4"/>
  <c r="F23" i="4"/>
  <c r="BI22" i="4"/>
  <c r="BV19" i="4"/>
  <c r="V18" i="4"/>
  <c r="R22" i="4"/>
  <c r="D19" i="4"/>
  <c r="BF19" i="4"/>
  <c r="BU19" i="4"/>
  <c r="U21" i="4"/>
  <c r="Y19" i="4"/>
  <c r="AE17" i="4"/>
  <c r="AI17" i="4"/>
  <c r="AV21" i="4"/>
  <c r="CB22" i="4"/>
  <c r="BN19" i="4"/>
  <c r="V22" i="4"/>
  <c r="T18" i="4"/>
  <c r="BI21" i="4"/>
  <c r="BX22" i="4"/>
  <c r="S21" i="4"/>
  <c r="BF18" i="4"/>
  <c r="C23" i="4"/>
  <c r="BV18" i="4"/>
  <c r="Z17" i="4"/>
  <c r="R21" i="4"/>
  <c r="D18" i="4"/>
  <c r="G23" i="4"/>
  <c r="AK19" i="4"/>
  <c r="AG19" i="4"/>
  <c r="AM18" i="4"/>
  <c r="AS22" i="4"/>
  <c r="AD18" i="4"/>
  <c r="X23" i="4"/>
  <c r="AH21" i="4"/>
  <c r="AM17" i="4"/>
  <c r="BW21" i="4"/>
  <c r="BL19" i="4"/>
  <c r="B21" i="4"/>
  <c r="BZ19" i="4"/>
  <c r="E17" i="4"/>
  <c r="BO17" i="4"/>
  <c r="X22" i="4"/>
  <c r="BT18" i="4"/>
  <c r="Q21" i="4"/>
  <c r="F19" i="4"/>
  <c r="G22" i="4"/>
  <c r="D22" i="4"/>
  <c r="BN21" i="4"/>
  <c r="BJ23" i="4"/>
  <c r="AJ17" i="4"/>
  <c r="BU23" i="4"/>
  <c r="G18" i="4"/>
  <c r="CA18" i="4"/>
  <c r="I18" i="4"/>
  <c r="BU22" i="4"/>
  <c r="BO21" i="4"/>
  <c r="AL19" i="4"/>
  <c r="AI19" i="4"/>
  <c r="AY23" i="4"/>
  <c r="L17" i="4"/>
  <c r="AN22" i="4"/>
  <c r="BV23" i="4"/>
  <c r="D23" i="4"/>
  <c r="U18" i="4"/>
  <c r="BZ18" i="4"/>
  <c r="X19" i="4"/>
  <c r="BP22" i="4"/>
  <c r="BI17" i="4"/>
  <c r="AJ19" i="4"/>
  <c r="AJ23" i="4"/>
  <c r="AS19" i="4"/>
  <c r="CD18" i="4"/>
  <c r="CB18" i="4"/>
  <c r="BN23" i="4"/>
  <c r="BW17" i="4"/>
  <c r="BG23" i="4"/>
  <c r="CD17" i="4"/>
  <c r="BI23" i="4"/>
  <c r="AO22" i="4"/>
  <c r="AL23" i="4"/>
  <c r="AK22" i="4"/>
  <c r="AI18" i="4"/>
  <c r="AE23" i="4"/>
  <c r="AG23" i="4"/>
  <c r="L23" i="4"/>
  <c r="AN17" i="4"/>
  <c r="AL21" i="4"/>
  <c r="BV22" i="4"/>
  <c r="V21" i="4"/>
  <c r="BI19" i="4"/>
  <c r="BX21" i="4"/>
  <c r="S23" i="4"/>
  <c r="BF21" i="4"/>
  <c r="BH22" i="4"/>
  <c r="BU21" i="4"/>
  <c r="U19" i="4"/>
  <c r="BO19" i="4"/>
  <c r="L19" i="4"/>
  <c r="BW23" i="4"/>
  <c r="BL23" i="4"/>
  <c r="BM18" i="4"/>
  <c r="P17" i="4"/>
  <c r="AN19" i="4"/>
  <c r="AJ22" i="4"/>
  <c r="AD19" i="4"/>
  <c r="BG22" i="4"/>
  <c r="BP17" i="4"/>
  <c r="S22" i="4"/>
  <c r="L21" i="4"/>
  <c r="CD19" i="4"/>
  <c r="J17" i="4"/>
  <c r="F17" i="4"/>
  <c r="BI18" i="4"/>
  <c r="X17" i="4"/>
  <c r="BX18" i="4"/>
  <c r="S19" i="4"/>
  <c r="Y22" i="4"/>
  <c r="W18" i="4"/>
  <c r="AE22" i="4"/>
  <c r="AD22" i="4"/>
  <c r="AH18" i="4"/>
  <c r="AD21" i="4"/>
  <c r="BA22" i="4"/>
  <c r="AU23" i="4"/>
  <c r="I23" i="4"/>
  <c r="AL17" i="4"/>
  <c r="BB22" i="4"/>
  <c r="AE18" i="4"/>
  <c r="BJ18" i="4"/>
  <c r="CC21" i="4"/>
  <c r="J22" i="4"/>
  <c r="BH23" i="4"/>
  <c r="V23" i="4"/>
  <c r="AH22" i="4"/>
  <c r="AT22" i="4"/>
  <c r="Q18" i="4"/>
  <c r="BO18" i="4"/>
  <c r="CC18" i="4"/>
  <c r="BJ22" i="4"/>
  <c r="BW22" i="4"/>
  <c r="W23" i="4"/>
  <c r="Y17" i="4"/>
  <c r="AI23" i="4"/>
  <c r="AO23" i="4"/>
  <c r="BJ17" i="4"/>
  <c r="AO18" i="4"/>
  <c r="W19" i="4"/>
  <c r="CD23" i="4"/>
  <c r="Q17" i="4"/>
  <c r="CB21" i="4"/>
  <c r="BP23" i="4"/>
  <c r="H23" i="4"/>
  <c r="T17" i="4"/>
  <c r="P23" i="4"/>
  <c r="CC17" i="4"/>
  <c r="BN22" i="4"/>
  <c r="BF22" i="4"/>
  <c r="BH18" i="4"/>
  <c r="CA19" i="4"/>
  <c r="Z22" i="4"/>
  <c r="W22" i="4"/>
  <c r="K17" i="4"/>
  <c r="AK23" i="4"/>
  <c r="AK17" i="4"/>
  <c r="AJ21" i="4"/>
  <c r="BL21" i="4"/>
  <c r="BZ22" i="4"/>
  <c r="BM17" i="4"/>
  <c r="X21" i="4"/>
  <c r="BT21" i="4"/>
  <c r="V17" i="4"/>
  <c r="K21" i="4"/>
  <c r="G19" i="4"/>
  <c r="P19" i="4"/>
  <c r="CC23" i="4"/>
  <c r="BN17" i="4"/>
  <c r="BJ21" i="4"/>
  <c r="BH17" i="4"/>
  <c r="AG17" i="4"/>
  <c r="AM23" i="4"/>
  <c r="AX23" i="4"/>
  <c r="AE19" i="4"/>
  <c r="AH23" i="4"/>
  <c r="AR22" i="4"/>
  <c r="AO17" i="4"/>
  <c r="AY22" i="4"/>
  <c r="AK21" i="4"/>
  <c r="BZ21" i="4"/>
  <c r="E19" i="4"/>
  <c r="BW19" i="4"/>
  <c r="BG17" i="4"/>
  <c r="BM23" i="4"/>
  <c r="P18" i="4"/>
  <c r="L18" i="4"/>
  <c r="BP21" i="4"/>
  <c r="S18" i="4"/>
  <c r="Y21" i="4"/>
  <c r="BV17" i="4"/>
  <c r="K22" i="4"/>
  <c r="D17" i="4"/>
  <c r="AO21" i="4"/>
  <c r="BG18" i="4"/>
  <c r="Y18" i="4"/>
  <c r="U22" i="4"/>
  <c r="C18" i="4"/>
  <c r="BG21" i="4"/>
  <c r="P22" i="4"/>
  <c r="AH17" i="4"/>
  <c r="AN23" i="4"/>
  <c r="AF18" i="4"/>
  <c r="AG22" i="4"/>
  <c r="AM21" i="4"/>
  <c r="AW17" i="4"/>
  <c r="BX23" i="4"/>
  <c r="BU17" i="4"/>
  <c r="U23" i="4"/>
  <c r="Z21" i="4"/>
  <c r="CB17" i="4"/>
  <c r="BL18" i="4"/>
  <c r="CD22" i="4"/>
  <c r="Q19" i="4"/>
  <c r="AI21" i="4"/>
  <c r="AZ18" i="4"/>
  <c r="AZ21" i="4"/>
  <c r="Z18" i="4"/>
  <c r="BL22" i="4"/>
  <c r="BZ17" i="4"/>
  <c r="X18" i="4"/>
  <c r="CB19" i="4"/>
  <c r="BL17" i="4"/>
  <c r="T19" i="4"/>
  <c r="B23" i="4"/>
  <c r="AM19" i="4"/>
  <c r="AF21" i="4"/>
  <c r="AI22" i="4"/>
  <c r="AF19" i="4"/>
  <c r="AR17" i="4"/>
  <c r="AT23" i="4"/>
  <c r="AF22" i="4"/>
  <c r="AD17" i="4"/>
  <c r="AF23" i="4"/>
  <c r="BX17" i="4"/>
  <c r="BN18" i="4"/>
  <c r="BT17" i="4"/>
  <c r="V19" i="4"/>
  <c r="K23" i="4"/>
  <c r="G17" i="4"/>
  <c r="CA21" i="4"/>
  <c r="BG19" i="4"/>
  <c r="W17" i="4"/>
  <c r="I19" i="4"/>
  <c r="F18" i="4"/>
  <c r="BZ23" i="4"/>
  <c r="E21" i="4"/>
  <c r="B18" i="4"/>
  <c r="W21" i="4"/>
  <c r="AL18" i="4"/>
  <c r="AO19" i="4"/>
  <c r="BW18" i="4"/>
  <c r="S17" i="4"/>
  <c r="Q23" i="4"/>
  <c r="Y23" i="4"/>
  <c r="CB23" i="4"/>
  <c r="BP19" i="4"/>
  <c r="H21" i="4"/>
  <c r="T21" i="4"/>
  <c r="BM21" i="4"/>
  <c r="BT19" i="4"/>
  <c r="Q22" i="4"/>
  <c r="K19" i="4"/>
  <c r="G21" i="4"/>
  <c r="BH19" i="4"/>
  <c r="AF17" i="4"/>
  <c r="AM22" i="4"/>
  <c r="AK18" i="4"/>
  <c r="AG18" i="4"/>
  <c r="BB19" i="4"/>
  <c r="I17" i="4"/>
  <c r="AD23" i="4"/>
  <c r="AE21" i="4"/>
  <c r="AU22" i="4"/>
  <c r="CA23" i="4"/>
  <c r="R17" i="4"/>
  <c r="BT23" i="4"/>
  <c r="BX19" i="4"/>
  <c r="BF23" i="4"/>
  <c r="AJ18" i="4"/>
  <c r="BU18" i="4"/>
  <c r="U17" i="4"/>
  <c r="Z19" i="4"/>
  <c r="R23" i="4"/>
  <c r="BO22" i="4"/>
  <c r="E22" i="4"/>
  <c r="L22" i="4"/>
  <c r="AG21" i="4"/>
  <c r="AL22" i="4"/>
  <c r="AN21" i="4"/>
  <c r="AN18" i="4"/>
  <c r="BA19" i="4"/>
  <c r="F21" i="4"/>
  <c r="B19" i="4"/>
  <c r="CA17" i="4"/>
  <c r="BO23" i="4"/>
  <c r="BJ19" i="4"/>
  <c r="BF17" i="4"/>
  <c r="AH19" i="4"/>
  <c r="R18" i="4"/>
  <c r="K18" i="4"/>
  <c r="F22" i="4"/>
  <c r="B22" i="4"/>
  <c r="Z23" i="4"/>
  <c r="CC22" i="4"/>
  <c r="BM19" i="4"/>
  <c r="BH21" i="4"/>
  <c r="T22" i="4"/>
  <c r="P21" i="4"/>
  <c r="I22" i="4"/>
  <c r="D21" i="4"/>
  <c r="C22" i="4"/>
  <c r="L33" i="4" l="1"/>
  <c r="Z33" i="4"/>
  <c r="AO44" i="4"/>
  <c r="AO26" i="4"/>
  <c r="AO33" i="4"/>
  <c r="L137" i="30"/>
  <c r="AO20" i="4"/>
  <c r="AO34" i="4" s="1"/>
  <c r="AI44" i="4"/>
  <c r="AI20" i="4"/>
  <c r="AI34" i="4" s="1"/>
  <c r="BX20" i="4"/>
  <c r="BX34" i="4" s="1"/>
  <c r="BX44" i="4"/>
  <c r="BU44" i="4"/>
  <c r="BU20" i="4"/>
  <c r="BZ44" i="4"/>
  <c r="BZ20" i="4"/>
  <c r="BZ34" i="4" s="1"/>
  <c r="CD20" i="4"/>
  <c r="CD34" i="4" s="1"/>
  <c r="CD44" i="4"/>
  <c r="BT20" i="4"/>
  <c r="BT34" i="4" s="1"/>
  <c r="BT44" i="4"/>
  <c r="BV44" i="4"/>
  <c r="BV20" i="4"/>
  <c r="BV34" i="4" s="1"/>
  <c r="CA20" i="4"/>
  <c r="CA34" i="4" s="1"/>
  <c r="CA44" i="4"/>
  <c r="BW20" i="4"/>
  <c r="BW34" i="4" s="1"/>
  <c r="BW44" i="4"/>
  <c r="CB20" i="4"/>
  <c r="CB34" i="4" s="1"/>
  <c r="CB44" i="4"/>
  <c r="BH44" i="4"/>
  <c r="BH20" i="4"/>
  <c r="BH34" i="4" s="1"/>
  <c r="BH33" i="4"/>
  <c r="L20" i="4"/>
  <c r="L34" i="4" s="1"/>
  <c r="X20" i="4"/>
  <c r="AJ20" i="4"/>
  <c r="AJ34" i="4" s="1"/>
  <c r="AJ44" i="4"/>
  <c r="BI44" i="4"/>
  <c r="BI20" i="4"/>
  <c r="BI34" i="4" s="1"/>
  <c r="BI33" i="4"/>
  <c r="G20" i="4"/>
  <c r="D20" i="4"/>
  <c r="D34" i="4" s="1"/>
  <c r="I20" i="4"/>
  <c r="I34" i="4" s="1"/>
  <c r="P20" i="4"/>
  <c r="P34" i="4" s="1"/>
  <c r="T20" i="4"/>
  <c r="Y20" i="4"/>
  <c r="AF20" i="4"/>
  <c r="AF44" i="4"/>
  <c r="AK20" i="4"/>
  <c r="AK34" i="4" s="1"/>
  <c r="AK44" i="4"/>
  <c r="BA44" i="4"/>
  <c r="BF20" i="4"/>
  <c r="BF34" i="4" s="1"/>
  <c r="BF44" i="4"/>
  <c r="BF33" i="4"/>
  <c r="BJ20" i="4"/>
  <c r="BJ34" i="4" s="1"/>
  <c r="BJ44" i="4"/>
  <c r="BJ33" i="4"/>
  <c r="BO44" i="4"/>
  <c r="BO20" i="4"/>
  <c r="BO34" i="4" s="1"/>
  <c r="BO33" i="4"/>
  <c r="B20" i="4"/>
  <c r="B34" i="4" s="1"/>
  <c r="F20" i="4"/>
  <c r="F34" i="4" s="1"/>
  <c r="K20" i="4"/>
  <c r="K34" i="4" s="1"/>
  <c r="W20" i="4"/>
  <c r="W34" i="4" s="1"/>
  <c r="AD20" i="4"/>
  <c r="AD34" i="4" s="1"/>
  <c r="AD44" i="4"/>
  <c r="AH20" i="4"/>
  <c r="AH34" i="4" s="1"/>
  <c r="AH44" i="4"/>
  <c r="AM20" i="4"/>
  <c r="AM34" i="4" s="1"/>
  <c r="AM44" i="4"/>
  <c r="BM44" i="4"/>
  <c r="BM20" i="4"/>
  <c r="BM34" i="4" s="1"/>
  <c r="BM33" i="4"/>
  <c r="S20" i="4"/>
  <c r="S34" i="4" s="1"/>
  <c r="AE20" i="4"/>
  <c r="AE34" i="4" s="1"/>
  <c r="AE44" i="4"/>
  <c r="AN33" i="4"/>
  <c r="AN20" i="4"/>
  <c r="AN34" i="4" s="1"/>
  <c r="AN44" i="4"/>
  <c r="BN20" i="4"/>
  <c r="BN34" i="4" s="1"/>
  <c r="BN44" i="4"/>
  <c r="BN33" i="4"/>
  <c r="U20" i="4"/>
  <c r="U34" i="4" s="1"/>
  <c r="Q20" i="4"/>
  <c r="Q34" i="4" s="1"/>
  <c r="V20" i="4"/>
  <c r="V34" i="4" s="1"/>
  <c r="Z20" i="4"/>
  <c r="Z34" i="4" s="1"/>
  <c r="AG20" i="4"/>
  <c r="AG34" i="4" s="1"/>
  <c r="AG44" i="4"/>
  <c r="AL20" i="4"/>
  <c r="AL34" i="4" s="1"/>
  <c r="AL44" i="4"/>
  <c r="AS44" i="4"/>
  <c r="BB44" i="4"/>
  <c r="BG44" i="4"/>
  <c r="BG20" i="4"/>
  <c r="BG34" i="4" s="1"/>
  <c r="BG33" i="4"/>
  <c r="BL44" i="4"/>
  <c r="BL20" i="4"/>
  <c r="BL33" i="4"/>
  <c r="BP44" i="4"/>
  <c r="BP20" i="4"/>
  <c r="BP34" i="4" s="1"/>
  <c r="BP33" i="4"/>
  <c r="Y34" i="4"/>
  <c r="Y44" i="4"/>
  <c r="U33" i="4"/>
  <c r="U44" i="4"/>
  <c r="Q44" i="4"/>
  <c r="X44" i="4"/>
  <c r="X34" i="4"/>
  <c r="T44" i="4"/>
  <c r="T34" i="4"/>
  <c r="P44" i="4"/>
  <c r="W44" i="4"/>
  <c r="S44" i="4"/>
  <c r="Z44" i="4"/>
  <c r="V44" i="4"/>
  <c r="K44" i="4"/>
  <c r="G33" i="4"/>
  <c r="G44" i="4"/>
  <c r="F44" i="4"/>
  <c r="B44" i="4"/>
  <c r="I44" i="4"/>
  <c r="E44" i="4"/>
  <c r="L44" i="4"/>
  <c r="D44" i="4"/>
  <c r="B136" i="30"/>
  <c r="H136" i="30"/>
  <c r="D137" i="30"/>
  <c r="B144" i="30"/>
  <c r="G137" i="30"/>
  <c r="E137" i="30"/>
  <c r="H137" i="30"/>
  <c r="L136" i="30"/>
  <c r="D136" i="30"/>
  <c r="J137" i="30"/>
  <c r="G3" i="4"/>
  <c r="G9" i="4" s="1"/>
  <c r="BY35" i="4" s="1"/>
  <c r="BY43" i="4" s="1"/>
  <c r="BT26" i="4"/>
  <c r="BT33" i="4"/>
  <c r="CD33" i="4"/>
  <c r="CD26" i="4"/>
  <c r="CB26" i="4"/>
  <c r="CB33" i="4"/>
  <c r="BZ26" i="4"/>
  <c r="BZ33" i="4"/>
  <c r="BX26" i="4"/>
  <c r="BX33" i="4"/>
  <c r="BV26" i="4"/>
  <c r="BV33" i="4"/>
  <c r="CC26" i="4"/>
  <c r="CC33" i="4"/>
  <c r="CA26" i="4"/>
  <c r="CA33" i="4"/>
  <c r="BY26" i="4"/>
  <c r="BY33" i="4"/>
  <c r="BW26" i="4"/>
  <c r="BW33" i="4"/>
  <c r="BU26" i="4"/>
  <c r="BU33" i="4"/>
  <c r="K33" i="4"/>
  <c r="I33" i="4"/>
  <c r="E33" i="4"/>
  <c r="P33" i="4"/>
  <c r="V33" i="4"/>
  <c r="T33" i="4"/>
  <c r="R33" i="4"/>
  <c r="Y33" i="4"/>
  <c r="J33" i="4"/>
  <c r="F33" i="4"/>
  <c r="D33" i="4"/>
  <c r="W33" i="4"/>
  <c r="S33" i="4"/>
  <c r="Q33" i="4"/>
  <c r="X33" i="4"/>
  <c r="AD33" i="4"/>
  <c r="AL33" i="4"/>
  <c r="AJ33" i="4"/>
  <c r="AH33" i="4"/>
  <c r="AF33" i="4"/>
  <c r="AR33" i="4"/>
  <c r="AM33" i="4"/>
  <c r="AK33" i="4"/>
  <c r="AI33" i="4"/>
  <c r="AG33" i="4"/>
  <c r="AE33" i="4"/>
  <c r="AW33" i="4"/>
  <c r="G34" i="4"/>
  <c r="BK34" i="4"/>
  <c r="BY34" i="4"/>
  <c r="BU34" i="4"/>
  <c r="AF34" i="4"/>
  <c r="BL34" i="4"/>
  <c r="BO26" i="4"/>
  <c r="BM26" i="4"/>
  <c r="BK26" i="4"/>
  <c r="BI26" i="4"/>
  <c r="BG26" i="4"/>
  <c r="AR26" i="4"/>
  <c r="AM26" i="4"/>
  <c r="AK26" i="4"/>
  <c r="AI26" i="4"/>
  <c r="AG26" i="4"/>
  <c r="AE26" i="4"/>
  <c r="AB27" i="4"/>
  <c r="AB29" i="4" s="1"/>
  <c r="AB28" i="4"/>
  <c r="AB30" i="4" s="1"/>
  <c r="Z26" i="4"/>
  <c r="X26" i="4"/>
  <c r="V26" i="4"/>
  <c r="T26" i="4"/>
  <c r="R26" i="4"/>
  <c r="P26" i="4"/>
  <c r="K26" i="4"/>
  <c r="I26" i="4"/>
  <c r="G26" i="4"/>
  <c r="E26" i="4"/>
  <c r="BP26" i="4"/>
  <c r="BN26" i="4"/>
  <c r="BL26" i="4"/>
  <c r="BJ26" i="4"/>
  <c r="BH26" i="4"/>
  <c r="BF26" i="4"/>
  <c r="AW26" i="4"/>
  <c r="AN26" i="4"/>
  <c r="AL26" i="4"/>
  <c r="AJ26" i="4"/>
  <c r="AH26" i="4"/>
  <c r="AF26" i="4"/>
  <c r="AD26" i="4"/>
  <c r="Y26" i="4"/>
  <c r="W26" i="4"/>
  <c r="U26" i="4"/>
  <c r="S26" i="4"/>
  <c r="Q26" i="4"/>
  <c r="L26" i="4"/>
  <c r="J26" i="4"/>
  <c r="F26" i="4"/>
  <c r="D26" i="4"/>
  <c r="H19" i="4"/>
  <c r="T23" i="4"/>
  <c r="J21" i="4"/>
  <c r="C17" i="4"/>
  <c r="M17" i="4"/>
  <c r="AW19" i="4"/>
  <c r="AA19" i="4"/>
  <c r="AV22" i="4"/>
  <c r="AA18" i="4"/>
  <c r="AZ19" i="4"/>
  <c r="M21" i="4"/>
  <c r="E23" i="4"/>
  <c r="BM22" i="4"/>
  <c r="H22" i="4"/>
  <c r="AA21" i="4"/>
  <c r="AT19" i="4"/>
  <c r="CC19" i="4"/>
  <c r="BC18" i="4"/>
  <c r="BC21" i="4"/>
  <c r="BA23" i="4"/>
  <c r="AW23" i="4"/>
  <c r="AX17" i="4"/>
  <c r="AT17" i="4"/>
  <c r="BV21" i="4"/>
  <c r="AX22" i="4"/>
  <c r="E18" i="4"/>
  <c r="AA22" i="4"/>
  <c r="BB18" i="4"/>
  <c r="BC22" i="4"/>
  <c r="AU17" i="4"/>
  <c r="AX18" i="4"/>
  <c r="BB21" i="4"/>
  <c r="AW21" i="4"/>
  <c r="BA18" i="4"/>
  <c r="AV23" i="4"/>
  <c r="AS23" i="4"/>
  <c r="AS17" i="4"/>
  <c r="BB17" i="4"/>
  <c r="BC19" i="4"/>
  <c r="AR23" i="4"/>
  <c r="AY17" i="4"/>
  <c r="BC17" i="4"/>
  <c r="C19" i="4"/>
  <c r="CA22" i="4"/>
  <c r="J19" i="4"/>
  <c r="I21" i="4"/>
  <c r="AA17" i="4"/>
  <c r="BA21" i="4"/>
  <c r="AY18" i="4"/>
  <c r="M18" i="4"/>
  <c r="H17" i="4"/>
  <c r="AV18" i="4"/>
  <c r="AT21" i="4"/>
  <c r="AR19" i="4"/>
  <c r="R19" i="4"/>
  <c r="B17" i="4"/>
  <c r="J18" i="4"/>
  <c r="AS18" i="4"/>
  <c r="AS21" i="4"/>
  <c r="AA23" i="4"/>
  <c r="AU18" i="4"/>
  <c r="AU21" i="4"/>
  <c r="AZ23" i="4"/>
  <c r="M22" i="4"/>
  <c r="AZ22" i="4"/>
  <c r="AX19" i="4"/>
  <c r="AV17" i="4"/>
  <c r="AT18" i="4"/>
  <c r="M19" i="4"/>
  <c r="AV19" i="4"/>
  <c r="AY19" i="4"/>
  <c r="AR18" i="4"/>
  <c r="M23" i="4"/>
  <c r="BB23" i="4"/>
  <c r="AR21" i="4"/>
  <c r="AW18" i="4"/>
  <c r="BT22" i="4"/>
  <c r="AW22" i="4"/>
  <c r="AU19" i="4"/>
  <c r="BA17" i="4"/>
  <c r="C21" i="4"/>
  <c r="AZ17" i="4"/>
  <c r="AY21" i="4"/>
  <c r="BC23" i="4"/>
  <c r="AX21" i="4"/>
  <c r="B33" i="4" l="1"/>
  <c r="B26" i="4"/>
  <c r="B3" i="4"/>
  <c r="B6" i="4" s="1"/>
  <c r="AD35" i="4" s="1"/>
  <c r="AD43" i="4" s="1"/>
  <c r="R44" i="4"/>
  <c r="R20" i="4"/>
  <c r="R34" i="4" s="1"/>
  <c r="J44" i="4"/>
  <c r="C20" i="4"/>
  <c r="C34" i="4" s="1"/>
  <c r="C44" i="4"/>
  <c r="H44" i="4"/>
  <c r="H20" i="4"/>
  <c r="H34" i="4" s="1"/>
  <c r="H33" i="4"/>
  <c r="H26" i="4"/>
  <c r="H27" i="4" s="1"/>
  <c r="H29" i="4" s="1"/>
  <c r="E20" i="4"/>
  <c r="E34" i="4" s="1"/>
  <c r="CC44" i="4"/>
  <c r="CC20" i="4"/>
  <c r="CC34" i="4" s="1"/>
  <c r="C33" i="4"/>
  <c r="C26" i="4"/>
  <c r="C27" i="4" s="1"/>
  <c r="C29" i="4" s="1"/>
  <c r="J20" i="4"/>
  <c r="J34" i="4" s="1"/>
  <c r="AA44" i="4"/>
  <c r="M26" i="4"/>
  <c r="M33" i="4"/>
  <c r="AA20" i="4"/>
  <c r="AA34" i="4" s="1"/>
  <c r="M44" i="4"/>
  <c r="M20" i="4"/>
  <c r="M34" i="4" s="1"/>
  <c r="AA26" i="4"/>
  <c r="AA33" i="4"/>
  <c r="Z28" i="4"/>
  <c r="Z30" i="4" s="1"/>
  <c r="Z27" i="4"/>
  <c r="Z29" i="4" s="1"/>
  <c r="L28" i="4"/>
  <c r="L30" i="4" s="1"/>
  <c r="L27" i="4"/>
  <c r="L29" i="4" s="1"/>
  <c r="C3" i="4"/>
  <c r="C5" i="4" s="1"/>
  <c r="Q35" i="4" s="1"/>
  <c r="Q43" i="4" s="1"/>
  <c r="E3" i="4"/>
  <c r="E9" i="4" s="1"/>
  <c r="BW35" i="4" s="1"/>
  <c r="BW43" i="4" s="1"/>
  <c r="J3" i="4"/>
  <c r="J7" i="4" s="1"/>
  <c r="AZ35" i="4" s="1"/>
  <c r="AZ43" i="4" s="1"/>
  <c r="L3" i="4"/>
  <c r="L5" i="4" s="1"/>
  <c r="Z35" i="4" s="1"/>
  <c r="Z43" i="4" s="1"/>
  <c r="I3" i="4"/>
  <c r="I4" i="4" s="1"/>
  <c r="I35" i="4" s="1"/>
  <c r="I43" i="4" s="1"/>
  <c r="D3" i="4"/>
  <c r="D4" i="4" s="1"/>
  <c r="D35" i="4" s="1"/>
  <c r="D43" i="4" s="1"/>
  <c r="AZ20" i="4"/>
  <c r="AZ34" i="4" s="1"/>
  <c r="K3" i="4"/>
  <c r="K6" i="4" s="1"/>
  <c r="AM35" i="4" s="1"/>
  <c r="AM43" i="4" s="1"/>
  <c r="M3" i="4"/>
  <c r="M6" i="4" s="1"/>
  <c r="H3" i="4"/>
  <c r="H6" i="4" s="1"/>
  <c r="AJ35" i="4" s="1"/>
  <c r="AJ43" i="4" s="1"/>
  <c r="F3" i="4"/>
  <c r="F6" i="4" s="1"/>
  <c r="AH35" i="4" s="1"/>
  <c r="AH43" i="4" s="1"/>
  <c r="AS33" i="4"/>
  <c r="AS26" i="4"/>
  <c r="AS27" i="4" s="1"/>
  <c r="AS29" i="4" s="1"/>
  <c r="AX44" i="4"/>
  <c r="AU33" i="4"/>
  <c r="AU26" i="4"/>
  <c r="AU27" i="4" s="1"/>
  <c r="AU29" i="4" s="1"/>
  <c r="AZ33" i="4"/>
  <c r="AZ26" i="4"/>
  <c r="AZ27" i="4" s="1"/>
  <c r="AZ29" i="4" s="1"/>
  <c r="AU44" i="4"/>
  <c r="AR44" i="4"/>
  <c r="BB26" i="4"/>
  <c r="BB28" i="4" s="1"/>
  <c r="BB30" i="4" s="1"/>
  <c r="BB45" i="4" s="1"/>
  <c r="BB33" i="4"/>
  <c r="BA20" i="4"/>
  <c r="BA34" i="4" s="1"/>
  <c r="AR20" i="4"/>
  <c r="AR34" i="4" s="1"/>
  <c r="AT20" i="4"/>
  <c r="AT34" i="4" s="1"/>
  <c r="AY26" i="4"/>
  <c r="AY28" i="4" s="1"/>
  <c r="AY30" i="4" s="1"/>
  <c r="AY45" i="4" s="1"/>
  <c r="AY33" i="4"/>
  <c r="AT26" i="4"/>
  <c r="AT28" i="4" s="1"/>
  <c r="AT30" i="4" s="1"/>
  <c r="AT45" i="4" s="1"/>
  <c r="AT33" i="4"/>
  <c r="AT44" i="4"/>
  <c r="BC44" i="4"/>
  <c r="AW44" i="4"/>
  <c r="AZ44" i="4"/>
  <c r="BA33" i="4"/>
  <c r="BA26" i="4"/>
  <c r="BA27" i="4" s="1"/>
  <c r="BA29" i="4" s="1"/>
  <c r="AY44" i="4"/>
  <c r="AW20" i="4"/>
  <c r="AW34" i="4" s="1"/>
  <c r="AV20" i="4"/>
  <c r="AV34" i="4" s="1"/>
  <c r="BC26" i="4"/>
  <c r="BC33" i="4"/>
  <c r="BB20" i="4"/>
  <c r="BB34" i="4" s="1"/>
  <c r="AY20" i="4"/>
  <c r="AY34" i="4" s="1"/>
  <c r="AS20" i="4"/>
  <c r="AS34" i="4" s="1"/>
  <c r="AU20" i="4"/>
  <c r="AU34" i="4" s="1"/>
  <c r="AX20" i="4"/>
  <c r="AX34" i="4" s="1"/>
  <c r="AV44" i="4"/>
  <c r="AX33" i="4"/>
  <c r="AX26" i="4"/>
  <c r="AX28" i="4" s="1"/>
  <c r="AX30" i="4" s="1"/>
  <c r="AX45" i="4" s="1"/>
  <c r="AV26" i="4"/>
  <c r="AV28" i="4" s="1"/>
  <c r="AV30" i="4" s="1"/>
  <c r="AV45" i="4" s="1"/>
  <c r="AV33" i="4"/>
  <c r="BC20" i="4"/>
  <c r="BC34" i="4" s="1"/>
  <c r="AO27" i="4"/>
  <c r="AO29" i="4" s="1"/>
  <c r="AO28" i="4"/>
  <c r="AO30" i="4" s="1"/>
  <c r="AO45" i="4" s="1"/>
  <c r="AO46" i="4" s="1"/>
  <c r="G8" i="4"/>
  <c r="BK35" i="4" s="1"/>
  <c r="BK43" i="4" s="1"/>
  <c r="G7" i="4"/>
  <c r="AW35" i="4" s="1"/>
  <c r="AW43" i="4" s="1"/>
  <c r="G6" i="4"/>
  <c r="AI35" i="4" s="1"/>
  <c r="AI43" i="4" s="1"/>
  <c r="D6" i="4"/>
  <c r="AF35" i="4" s="1"/>
  <c r="AF43" i="4" s="1"/>
  <c r="G119" i="30"/>
  <c r="G4" i="4"/>
  <c r="G35" i="4" s="1"/>
  <c r="G43" i="4" s="1"/>
  <c r="G5" i="4"/>
  <c r="U35" i="4" s="1"/>
  <c r="U43" i="4" s="1"/>
  <c r="D5" i="4"/>
  <c r="R35" i="4" s="1"/>
  <c r="R43" i="4" s="1"/>
  <c r="B119" i="30"/>
  <c r="CD28" i="4"/>
  <c r="CD30" i="4" s="1"/>
  <c r="CD45" i="4" s="1"/>
  <c r="CD27" i="4"/>
  <c r="CD29" i="4" s="1"/>
  <c r="BU27" i="4"/>
  <c r="BU29" i="4" s="1"/>
  <c r="BU28" i="4"/>
  <c r="BU30" i="4" s="1"/>
  <c r="BU45" i="4" s="1"/>
  <c r="BW27" i="4"/>
  <c r="BW29" i="4" s="1"/>
  <c r="BW28" i="4"/>
  <c r="BW30" i="4" s="1"/>
  <c r="BW45" i="4" s="1"/>
  <c r="BY28" i="4"/>
  <c r="BY30" i="4" s="1"/>
  <c r="BY45" i="4" s="1"/>
  <c r="BY46" i="4" s="1"/>
  <c r="BY27" i="4"/>
  <c r="BY29" i="4" s="1"/>
  <c r="CA27" i="4"/>
  <c r="CA29" i="4" s="1"/>
  <c r="CA28" i="4"/>
  <c r="CA30" i="4" s="1"/>
  <c r="CA45" i="4" s="1"/>
  <c r="CC28" i="4"/>
  <c r="CC30" i="4" s="1"/>
  <c r="CC45" i="4" s="1"/>
  <c r="CC27" i="4"/>
  <c r="CC29" i="4" s="1"/>
  <c r="BV27" i="4"/>
  <c r="BV29" i="4" s="1"/>
  <c r="BV28" i="4"/>
  <c r="BV30" i="4" s="1"/>
  <c r="BV45" i="4" s="1"/>
  <c r="BX28" i="4"/>
  <c r="BX30" i="4" s="1"/>
  <c r="BX45" i="4" s="1"/>
  <c r="BX27" i="4"/>
  <c r="BX29" i="4" s="1"/>
  <c r="BZ27" i="4"/>
  <c r="BZ29" i="4" s="1"/>
  <c r="BZ28" i="4"/>
  <c r="BZ30" i="4" s="1"/>
  <c r="BZ45" i="4" s="1"/>
  <c r="CB28" i="4"/>
  <c r="CB30" i="4" s="1"/>
  <c r="CB45" i="4" s="1"/>
  <c r="CB27" i="4"/>
  <c r="CB29" i="4" s="1"/>
  <c r="BT28" i="4"/>
  <c r="BT30" i="4" s="1"/>
  <c r="BT45" i="4" s="1"/>
  <c r="BT27" i="4"/>
  <c r="BT29" i="4" s="1"/>
  <c r="BJ27" i="4"/>
  <c r="BJ29" i="4" s="1"/>
  <c r="BJ28" i="4"/>
  <c r="BJ30" i="4" s="1"/>
  <c r="BJ45" i="4" s="1"/>
  <c r="BI28" i="4"/>
  <c r="BI30" i="4" s="1"/>
  <c r="BI45" i="4" s="1"/>
  <c r="BI27" i="4"/>
  <c r="BI29" i="4" s="1"/>
  <c r="BF28" i="4"/>
  <c r="BF30" i="4" s="1"/>
  <c r="BF45" i="4" s="1"/>
  <c r="BF27" i="4"/>
  <c r="BF29" i="4" s="1"/>
  <c r="BN27" i="4"/>
  <c r="BN29" i="4" s="1"/>
  <c r="BN28" i="4"/>
  <c r="BN30" i="4" s="1"/>
  <c r="BN45" i="4" s="1"/>
  <c r="BM28" i="4"/>
  <c r="BM30" i="4" s="1"/>
  <c r="BM45" i="4" s="1"/>
  <c r="BM27" i="4"/>
  <c r="BM29" i="4" s="1"/>
  <c r="BH27" i="4"/>
  <c r="BH29" i="4" s="1"/>
  <c r="BH28" i="4"/>
  <c r="BH30" i="4" s="1"/>
  <c r="BH45" i="4" s="1"/>
  <c r="BL27" i="4"/>
  <c r="BL29" i="4" s="1"/>
  <c r="BL28" i="4"/>
  <c r="BL30" i="4" s="1"/>
  <c r="BL45" i="4" s="1"/>
  <c r="BP27" i="4"/>
  <c r="BP29" i="4" s="1"/>
  <c r="BP28" i="4"/>
  <c r="BP30" i="4" s="1"/>
  <c r="BP45" i="4" s="1"/>
  <c r="BG28" i="4"/>
  <c r="BG30" i="4" s="1"/>
  <c r="BG45" i="4" s="1"/>
  <c r="BG27" i="4"/>
  <c r="BG29" i="4" s="1"/>
  <c r="BK28" i="4"/>
  <c r="BK30" i="4" s="1"/>
  <c r="BK45" i="4" s="1"/>
  <c r="BK27" i="4"/>
  <c r="BK29" i="4" s="1"/>
  <c r="BO28" i="4"/>
  <c r="BO30" i="4" s="1"/>
  <c r="BO45" i="4" s="1"/>
  <c r="BO27" i="4"/>
  <c r="BO29" i="4" s="1"/>
  <c r="F27" i="4"/>
  <c r="F29" i="4" s="1"/>
  <c r="F28" i="4"/>
  <c r="F30" i="4" s="1"/>
  <c r="J27" i="4"/>
  <c r="J29" i="4" s="1"/>
  <c r="J28" i="4"/>
  <c r="J30" i="4" s="1"/>
  <c r="J45" i="4" s="1"/>
  <c r="Q28" i="4"/>
  <c r="Q30" i="4" s="1"/>
  <c r="Q27" i="4"/>
  <c r="Q29" i="4" s="1"/>
  <c r="U28" i="4"/>
  <c r="U30" i="4" s="1"/>
  <c r="U27" i="4"/>
  <c r="U29" i="4" s="1"/>
  <c r="Y28" i="4"/>
  <c r="Y30" i="4" s="1"/>
  <c r="Y27" i="4"/>
  <c r="Y29" i="4" s="1"/>
  <c r="E28" i="4"/>
  <c r="E30" i="4" s="1"/>
  <c r="E27" i="4"/>
  <c r="E29" i="4" s="1"/>
  <c r="I28" i="4"/>
  <c r="I30" i="4" s="1"/>
  <c r="I27" i="4"/>
  <c r="I29" i="4" s="1"/>
  <c r="P28" i="4"/>
  <c r="P30" i="4" s="1"/>
  <c r="P27" i="4"/>
  <c r="P29" i="4" s="1"/>
  <c r="T28" i="4"/>
  <c r="T30" i="4" s="1"/>
  <c r="T27" i="4"/>
  <c r="T29" i="4" s="1"/>
  <c r="X28" i="4"/>
  <c r="X30" i="4" s="1"/>
  <c r="X27" i="4"/>
  <c r="X29" i="4" s="1"/>
  <c r="D28" i="4"/>
  <c r="D30" i="4" s="1"/>
  <c r="D27" i="4"/>
  <c r="D29" i="4" s="1"/>
  <c r="H28" i="4"/>
  <c r="H30" i="4" s="1"/>
  <c r="S28" i="4"/>
  <c r="S30" i="4" s="1"/>
  <c r="S27" i="4"/>
  <c r="S29" i="4" s="1"/>
  <c r="W28" i="4"/>
  <c r="W30" i="4" s="1"/>
  <c r="W27" i="4"/>
  <c r="W29" i="4" s="1"/>
  <c r="G27" i="4"/>
  <c r="G29" i="4" s="1"/>
  <c r="G28" i="4"/>
  <c r="G30" i="4" s="1"/>
  <c r="G45" i="4" s="1"/>
  <c r="K27" i="4"/>
  <c r="K29" i="4" s="1"/>
  <c r="K28" i="4"/>
  <c r="K30" i="4" s="1"/>
  <c r="R27" i="4"/>
  <c r="R29" i="4" s="1"/>
  <c r="R28" i="4"/>
  <c r="R30" i="4" s="1"/>
  <c r="V27" i="4"/>
  <c r="V29" i="4" s="1"/>
  <c r="V28" i="4"/>
  <c r="V30" i="4" s="1"/>
  <c r="E5" i="4"/>
  <c r="S35" i="4" s="1"/>
  <c r="S43" i="4" s="1"/>
  <c r="H8" i="4"/>
  <c r="BL35" i="4" s="1"/>
  <c r="BL43" i="4" s="1"/>
  <c r="AD27" i="4"/>
  <c r="AD29" i="4" s="1"/>
  <c r="AD28" i="4"/>
  <c r="AD30" i="4" s="1"/>
  <c r="AH27" i="4"/>
  <c r="AH29" i="4" s="1"/>
  <c r="AH28" i="4"/>
  <c r="AH30" i="4" s="1"/>
  <c r="AH45" i="4" s="1"/>
  <c r="AL27" i="4"/>
  <c r="AL29" i="4" s="1"/>
  <c r="AL28" i="4"/>
  <c r="AL30" i="4" s="1"/>
  <c r="AL45" i="4" s="1"/>
  <c r="AS28" i="4"/>
  <c r="AS30" i="4" s="1"/>
  <c r="AS45" i="4" s="1"/>
  <c r="AW27" i="4"/>
  <c r="AW29" i="4" s="1"/>
  <c r="AW28" i="4"/>
  <c r="AW30" i="4" s="1"/>
  <c r="AW45" i="4" s="1"/>
  <c r="AG28" i="4"/>
  <c r="AG30" i="4" s="1"/>
  <c r="AG45" i="4" s="1"/>
  <c r="AG27" i="4"/>
  <c r="AG29" i="4" s="1"/>
  <c r="AK28" i="4"/>
  <c r="AK30" i="4" s="1"/>
  <c r="AK45" i="4" s="1"/>
  <c r="AK27" i="4"/>
  <c r="AK29" i="4" s="1"/>
  <c r="AR28" i="4"/>
  <c r="AR30" i="4" s="1"/>
  <c r="AR45" i="4" s="1"/>
  <c r="AR27" i="4"/>
  <c r="AR29" i="4" s="1"/>
  <c r="AF27" i="4"/>
  <c r="AF29" i="4" s="1"/>
  <c r="AF28" i="4"/>
  <c r="AF30" i="4" s="1"/>
  <c r="AF45" i="4" s="1"/>
  <c r="AJ27" i="4"/>
  <c r="AJ29" i="4" s="1"/>
  <c r="AJ28" i="4"/>
  <c r="AJ30" i="4" s="1"/>
  <c r="AJ45" i="4" s="1"/>
  <c r="AN27" i="4"/>
  <c r="AN29" i="4" s="1"/>
  <c r="AN28" i="4"/>
  <c r="AN30" i="4" s="1"/>
  <c r="AN45" i="4" s="1"/>
  <c r="AE28" i="4"/>
  <c r="AE30" i="4" s="1"/>
  <c r="AE45" i="4" s="1"/>
  <c r="AE27" i="4"/>
  <c r="AE29" i="4" s="1"/>
  <c r="AI28" i="4"/>
  <c r="AI30" i="4" s="1"/>
  <c r="AI45" i="4" s="1"/>
  <c r="AI27" i="4"/>
  <c r="AI29" i="4" s="1"/>
  <c r="AM28" i="4"/>
  <c r="AM30" i="4" s="1"/>
  <c r="AM45" i="4" s="1"/>
  <c r="AM27" i="4"/>
  <c r="AM29" i="4" s="1"/>
  <c r="AT27" i="4"/>
  <c r="AT29" i="4" s="1"/>
  <c r="AX27" i="4"/>
  <c r="AX29" i="4" s="1"/>
  <c r="B28" i="4"/>
  <c r="B30" i="4" s="1"/>
  <c r="B45" i="4" s="1"/>
  <c r="B27" i="4"/>
  <c r="B29" i="4" s="1"/>
  <c r="J4" i="4" l="1"/>
  <c r="J35" i="4" s="1"/>
  <c r="J43" i="4" s="1"/>
  <c r="B4" i="4"/>
  <c r="B35" i="4" s="1"/>
  <c r="B43" i="4" s="1"/>
  <c r="B9" i="4"/>
  <c r="BT35" i="4" s="1"/>
  <c r="BT43" i="4" s="1"/>
  <c r="BT46" i="4" s="1"/>
  <c r="BT52" i="4" s="1"/>
  <c r="BT36" i="4" s="1"/>
  <c r="BT37" i="4" s="1"/>
  <c r="BT38" i="4" s="1"/>
  <c r="BT39" i="4" s="1"/>
  <c r="BT49" i="4" s="1"/>
  <c r="BT50" i="4" s="1"/>
  <c r="BT51" i="4" s="1"/>
  <c r="BT53" i="4" s="1"/>
  <c r="BT55" i="4" s="1"/>
  <c r="B5" i="4"/>
  <c r="P35" i="4" s="1"/>
  <c r="P43" i="4" s="1"/>
  <c r="C28" i="4"/>
  <c r="C30" i="4" s="1"/>
  <c r="F8" i="4"/>
  <c r="BJ35" i="4" s="1"/>
  <c r="BJ43" i="4" s="1"/>
  <c r="B8" i="4"/>
  <c r="BF35" i="4" s="1"/>
  <c r="BF43" i="4" s="1"/>
  <c r="BF46" i="4" s="1"/>
  <c r="BF52" i="4" s="1"/>
  <c r="BF36" i="4" s="1"/>
  <c r="BF37" i="4" s="1"/>
  <c r="BF38" i="4" s="1"/>
  <c r="BF39" i="4" s="1"/>
  <c r="BF49" i="4" s="1"/>
  <c r="BF50" i="4" s="1"/>
  <c r="BF51" i="4" s="1"/>
  <c r="BF53" i="4" s="1"/>
  <c r="BF55" i="4" s="1"/>
  <c r="I9" i="4"/>
  <c r="CA35" i="4" s="1"/>
  <c r="CA43" i="4" s="1"/>
  <c r="CA46" i="4" s="1"/>
  <c r="CA52" i="4" s="1"/>
  <c r="CA36" i="4" s="1"/>
  <c r="CA37" i="4" s="1"/>
  <c r="CA38" i="4" s="1"/>
  <c r="CA39" i="4" s="1"/>
  <c r="CA49" i="4" s="1"/>
  <c r="CA50" i="4" s="1"/>
  <c r="CA51" i="4" s="1"/>
  <c r="CA53" i="4" s="1"/>
  <c r="CA55" i="4" s="1"/>
  <c r="I87" i="30" s="1"/>
  <c r="B7" i="4"/>
  <c r="AR35" i="4" s="1"/>
  <c r="AR43" i="4" s="1"/>
  <c r="J9" i="4"/>
  <c r="CB35" i="4" s="1"/>
  <c r="CB43" i="4" s="1"/>
  <c r="CB46" i="4" s="1"/>
  <c r="CB52" i="4" s="1"/>
  <c r="CB36" i="4" s="1"/>
  <c r="I8" i="4"/>
  <c r="BM35" i="4" s="1"/>
  <c r="BM43" i="4" s="1"/>
  <c r="BM46" i="4" s="1"/>
  <c r="BM52" i="4" s="1"/>
  <c r="BM36" i="4" s="1"/>
  <c r="BM37" i="4" s="1"/>
  <c r="BM38" i="4" s="1"/>
  <c r="BM39" i="4" s="1"/>
  <c r="BM49" i="4" s="1"/>
  <c r="BM50" i="4" s="1"/>
  <c r="BM51" i="4" s="1"/>
  <c r="BM53" i="4" s="1"/>
  <c r="BM55" i="4" s="1"/>
  <c r="I71" i="30" s="1"/>
  <c r="H7" i="4"/>
  <c r="AX35" i="4" s="1"/>
  <c r="AX43" i="4" s="1"/>
  <c r="AX46" i="4" s="1"/>
  <c r="AX52" i="4" s="1"/>
  <c r="AX36" i="4" s="1"/>
  <c r="AX37" i="4" s="1"/>
  <c r="AX38" i="4" s="1"/>
  <c r="AX39" i="4" s="1"/>
  <c r="AX49" i="4" s="1"/>
  <c r="AX50" i="4" s="1"/>
  <c r="AX51" i="4" s="1"/>
  <c r="AX53" i="4" s="1"/>
  <c r="AX55" i="4" s="1"/>
  <c r="H55" i="30" s="1"/>
  <c r="AY27" i="4"/>
  <c r="AY29" i="4" s="1"/>
  <c r="AZ28" i="4"/>
  <c r="AZ30" i="4" s="1"/>
  <c r="AZ45" i="4" s="1"/>
  <c r="H9" i="4"/>
  <c r="BZ35" i="4" s="1"/>
  <c r="BZ43" i="4" s="1"/>
  <c r="BZ46" i="4" s="1"/>
  <c r="BZ52" i="4" s="1"/>
  <c r="BZ36" i="4" s="1"/>
  <c r="H4" i="4"/>
  <c r="H35" i="4" s="1"/>
  <c r="H43" i="4" s="1"/>
  <c r="H119" i="30"/>
  <c r="E4" i="4"/>
  <c r="E35" i="4" s="1"/>
  <c r="E43" i="4" s="1"/>
  <c r="E6" i="4"/>
  <c r="AG35" i="4" s="1"/>
  <c r="AG43" i="4" s="1"/>
  <c r="AG46" i="4" s="1"/>
  <c r="AG52" i="4" s="1"/>
  <c r="AG36" i="4" s="1"/>
  <c r="AG37" i="4" s="1"/>
  <c r="AG38" i="4" s="1"/>
  <c r="AG39" i="4" s="1"/>
  <c r="AG49" i="4" s="1"/>
  <c r="AG50" i="4" s="1"/>
  <c r="AG51" i="4" s="1"/>
  <c r="AG53" i="4" s="1"/>
  <c r="AG55" i="4" s="1"/>
  <c r="E39" i="30" s="1"/>
  <c r="I6" i="4"/>
  <c r="AK35" i="4" s="1"/>
  <c r="AK43" i="4" s="1"/>
  <c r="AK46" i="4" s="1"/>
  <c r="AK52" i="4" s="1"/>
  <c r="AK36" i="4" s="1"/>
  <c r="AK37" i="4" s="1"/>
  <c r="AK38" i="4" s="1"/>
  <c r="AK39" i="4" s="1"/>
  <c r="AK49" i="4" s="1"/>
  <c r="AK50" i="4" s="1"/>
  <c r="AK51" i="4" s="1"/>
  <c r="AK53" i="4" s="1"/>
  <c r="AK55" i="4" s="1"/>
  <c r="I39" i="30" s="1"/>
  <c r="M119" i="30"/>
  <c r="D8" i="4"/>
  <c r="BH35" i="4" s="1"/>
  <c r="BH43" i="4" s="1"/>
  <c r="BH46" i="4" s="1"/>
  <c r="BH52" i="4" s="1"/>
  <c r="BH36" i="4" s="1"/>
  <c r="BH37" i="4" s="1"/>
  <c r="BH38" i="4" s="1"/>
  <c r="BH39" i="4" s="1"/>
  <c r="BH49" i="4" s="1"/>
  <c r="BH50" i="4" s="1"/>
  <c r="BH51" i="4" s="1"/>
  <c r="BH53" i="4" s="1"/>
  <c r="BH55" i="4" s="1"/>
  <c r="D71" i="30" s="1"/>
  <c r="BW46" i="4"/>
  <c r="BW52" i="4" s="1"/>
  <c r="BW36" i="4" s="1"/>
  <c r="BW37" i="4" s="1"/>
  <c r="BW38" i="4" s="1"/>
  <c r="BW39" i="4" s="1"/>
  <c r="BW49" i="4" s="1"/>
  <c r="BW50" i="4" s="1"/>
  <c r="BW51" i="4" s="1"/>
  <c r="BW53" i="4" s="1"/>
  <c r="BW55" i="4" s="1"/>
  <c r="E87" i="30" s="1"/>
  <c r="E119" i="30"/>
  <c r="E7" i="4"/>
  <c r="AU35" i="4" s="1"/>
  <c r="AU43" i="4" s="1"/>
  <c r="AV27" i="4"/>
  <c r="AV29" i="4" s="1"/>
  <c r="D9" i="4"/>
  <c r="BV35" i="4" s="1"/>
  <c r="BV43" i="4" s="1"/>
  <c r="BV46" i="4" s="1"/>
  <c r="BV52" i="4" s="1"/>
  <c r="BV36" i="4" s="1"/>
  <c r="H5" i="4"/>
  <c r="V35" i="4" s="1"/>
  <c r="V43" i="4" s="1"/>
  <c r="D119" i="30"/>
  <c r="D7" i="4"/>
  <c r="AT35" i="4" s="1"/>
  <c r="AT43" i="4" s="1"/>
  <c r="E8" i="4"/>
  <c r="BI35" i="4" s="1"/>
  <c r="BI43" i="4" s="1"/>
  <c r="BI46" i="4" s="1"/>
  <c r="BI52" i="4" s="1"/>
  <c r="BI36" i="4" s="1"/>
  <c r="BI37" i="4" s="1"/>
  <c r="BI38" i="4" s="1"/>
  <c r="BI39" i="4" s="1"/>
  <c r="BI49" i="4" s="1"/>
  <c r="BI50" i="4" s="1"/>
  <c r="BI51" i="4" s="1"/>
  <c r="BI53" i="4" s="1"/>
  <c r="BI55" i="4" s="1"/>
  <c r="E71" i="30" s="1"/>
  <c r="F5" i="4"/>
  <c r="T35" i="4" s="1"/>
  <c r="T43" i="4" s="1"/>
  <c r="C4" i="4"/>
  <c r="C35" i="4" s="1"/>
  <c r="C43" i="4" s="1"/>
  <c r="J6" i="4"/>
  <c r="AL35" i="4" s="1"/>
  <c r="AL43" i="4" s="1"/>
  <c r="AL46" i="4" s="1"/>
  <c r="AL52" i="4" s="1"/>
  <c r="AL36" i="4" s="1"/>
  <c r="F7" i="4"/>
  <c r="AV35" i="4" s="1"/>
  <c r="AV43" i="4" s="1"/>
  <c r="AV46" i="4" s="1"/>
  <c r="AV52" i="4" s="1"/>
  <c r="AV36" i="4" s="1"/>
  <c r="AV37" i="4" s="1"/>
  <c r="AV38" i="4" s="1"/>
  <c r="AV39" i="4" s="1"/>
  <c r="AV49" i="4" s="1"/>
  <c r="AV50" i="4" s="1"/>
  <c r="AV51" i="4" s="1"/>
  <c r="AV53" i="4" s="1"/>
  <c r="AV55" i="4" s="1"/>
  <c r="F55" i="30" s="1"/>
  <c r="BB27" i="4"/>
  <c r="BB29" i="4" s="1"/>
  <c r="I5" i="4"/>
  <c r="W35" i="4" s="1"/>
  <c r="W43" i="4" s="1"/>
  <c r="M4" i="4"/>
  <c r="M35" i="4" s="1"/>
  <c r="C6" i="4"/>
  <c r="AE35" i="4" s="1"/>
  <c r="AE43" i="4" s="1"/>
  <c r="AE46" i="4" s="1"/>
  <c r="AE52" i="4" s="1"/>
  <c r="AE36" i="4" s="1"/>
  <c r="J5" i="4"/>
  <c r="X35" i="4" s="1"/>
  <c r="X43" i="4" s="1"/>
  <c r="J8" i="4"/>
  <c r="BN35" i="4" s="1"/>
  <c r="BN43" i="4" s="1"/>
  <c r="BN46" i="4" s="1"/>
  <c r="F9" i="4"/>
  <c r="BX35" i="4" s="1"/>
  <c r="BX43" i="4" s="1"/>
  <c r="BX46" i="4" s="1"/>
  <c r="BX52" i="4" s="1"/>
  <c r="BX36" i="4" s="1"/>
  <c r="J119" i="30"/>
  <c r="F119" i="30"/>
  <c r="C9" i="4"/>
  <c r="BU35" i="4" s="1"/>
  <c r="BU43" i="4" s="1"/>
  <c r="BU46" i="4" s="1"/>
  <c r="BU52" i="4" s="1"/>
  <c r="BU36" i="4" s="1"/>
  <c r="BU37" i="4" s="1"/>
  <c r="BU38" i="4" s="1"/>
  <c r="BU39" i="4" s="1"/>
  <c r="BU49" i="4" s="1"/>
  <c r="BU50" i="4" s="1"/>
  <c r="BU51" i="4" s="1"/>
  <c r="BU53" i="4" s="1"/>
  <c r="BU55" i="4" s="1"/>
  <c r="C87" i="30" s="1"/>
  <c r="M9" i="4"/>
  <c r="M7" i="4"/>
  <c r="AZ46" i="4"/>
  <c r="AZ52" i="4" s="1"/>
  <c r="AZ36" i="4" s="1"/>
  <c r="AZ37" i="4" s="1"/>
  <c r="AZ38" i="4" s="1"/>
  <c r="AZ39" i="4" s="1"/>
  <c r="AZ49" i="4" s="1"/>
  <c r="AZ50" i="4" s="1"/>
  <c r="AZ51" i="4" s="1"/>
  <c r="AZ53" i="4" s="1"/>
  <c r="AZ55" i="4" s="1"/>
  <c r="J55" i="30" s="1"/>
  <c r="AA28" i="4"/>
  <c r="AA30" i="4" s="1"/>
  <c r="AA45" i="4" s="1"/>
  <c r="AA46" i="4" s="1"/>
  <c r="AA27" i="4"/>
  <c r="AA29" i="4" s="1"/>
  <c r="BA28" i="4"/>
  <c r="BA30" i="4" s="1"/>
  <c r="BA45" i="4" s="1"/>
  <c r="F4" i="4"/>
  <c r="F35" i="4" s="1"/>
  <c r="F43" i="4" s="1"/>
  <c r="I119" i="30"/>
  <c r="C119" i="30"/>
  <c r="C8" i="4"/>
  <c r="BG35" i="4" s="1"/>
  <c r="BG43" i="4" s="1"/>
  <c r="BG46" i="4" s="1"/>
  <c r="BG52" i="4" s="1"/>
  <c r="BG36" i="4" s="1"/>
  <c r="BG37" i="4" s="1"/>
  <c r="BG38" i="4" s="1"/>
  <c r="BG39" i="4" s="1"/>
  <c r="BG49" i="4" s="1"/>
  <c r="BG50" i="4" s="1"/>
  <c r="BG51" i="4" s="1"/>
  <c r="BG53" i="4" s="1"/>
  <c r="BG55" i="4" s="1"/>
  <c r="C71" i="30" s="1"/>
  <c r="C7" i="4"/>
  <c r="AS35" i="4" s="1"/>
  <c r="AS43" i="4" s="1"/>
  <c r="I7" i="4"/>
  <c r="AY35" i="4" s="1"/>
  <c r="AY43" i="4" s="1"/>
  <c r="M28" i="4"/>
  <c r="M30" i="4" s="1"/>
  <c r="M45" i="4" s="1"/>
  <c r="M27" i="4"/>
  <c r="M29" i="4" s="1"/>
  <c r="L7" i="4"/>
  <c r="BB35" i="4" s="1"/>
  <c r="BB43" i="4" s="1"/>
  <c r="BB46" i="4" s="1"/>
  <c r="BB52" i="4" s="1"/>
  <c r="BB36" i="4" s="1"/>
  <c r="BB37" i="4" s="1"/>
  <c r="BB38" i="4" s="1"/>
  <c r="BB39" i="4" s="1"/>
  <c r="BB49" i="4" s="1"/>
  <c r="BB50" i="4" s="1"/>
  <c r="BB51" i="4" s="1"/>
  <c r="BB53" i="4" s="1"/>
  <c r="BB55" i="4" s="1"/>
  <c r="L55" i="30" s="1"/>
  <c r="K8" i="4"/>
  <c r="BO35" i="4" s="1"/>
  <c r="BO43" i="4" s="1"/>
  <c r="BO46" i="4" s="1"/>
  <c r="BO52" i="4" s="1"/>
  <c r="BO36" i="4" s="1"/>
  <c r="BO37" i="4" s="1"/>
  <c r="BO38" i="4" s="1"/>
  <c r="BO39" i="4" s="1"/>
  <c r="BO49" i="4" s="1"/>
  <c r="BO50" i="4" s="1"/>
  <c r="BO51" i="4" s="1"/>
  <c r="BO53" i="4" s="1"/>
  <c r="BO55" i="4" s="1"/>
  <c r="K71" i="30" s="1"/>
  <c r="K9" i="4"/>
  <c r="CC35" i="4" s="1"/>
  <c r="CC43" i="4" s="1"/>
  <c r="CC46" i="4" s="1"/>
  <c r="CC52" i="4" s="1"/>
  <c r="CC36" i="4" s="1"/>
  <c r="CC37" i="4" s="1"/>
  <c r="CC38" i="4" s="1"/>
  <c r="CC39" i="4" s="1"/>
  <c r="CC49" i="4" s="1"/>
  <c r="CC50" i="4" s="1"/>
  <c r="CC51" i="4" s="1"/>
  <c r="CC53" i="4" s="1"/>
  <c r="CC55" i="4" s="1"/>
  <c r="K87" i="30" s="1"/>
  <c r="M8" i="4"/>
  <c r="M5" i="4"/>
  <c r="L9" i="4"/>
  <c r="CD35" i="4" s="1"/>
  <c r="CD43" i="4" s="1"/>
  <c r="CD46" i="4" s="1"/>
  <c r="CD52" i="4" s="1"/>
  <c r="CD36" i="4" s="1"/>
  <c r="K5" i="4"/>
  <c r="Y35" i="4" s="1"/>
  <c r="Y43" i="4" s="1"/>
  <c r="AW46" i="4"/>
  <c r="AW52" i="4" s="1"/>
  <c r="AW36" i="4" s="1"/>
  <c r="AW37" i="4" s="1"/>
  <c r="AW38" i="4" s="1"/>
  <c r="AW39" i="4" s="1"/>
  <c r="AW49" i="4" s="1"/>
  <c r="AW50" i="4" s="1"/>
  <c r="AW51" i="4" s="1"/>
  <c r="AW53" i="4" s="1"/>
  <c r="AW55" i="4" s="1"/>
  <c r="G55" i="30" s="1"/>
  <c r="L8" i="4"/>
  <c r="BP35" i="4" s="1"/>
  <c r="BP43" i="4" s="1"/>
  <c r="BP46" i="4" s="1"/>
  <c r="BP52" i="4" s="1"/>
  <c r="BP36" i="4" s="1"/>
  <c r="BP37" i="4" s="1"/>
  <c r="BP38" i="4" s="1"/>
  <c r="BP39" i="4" s="1"/>
  <c r="BP49" i="4" s="1"/>
  <c r="BP50" i="4" s="1"/>
  <c r="BP51" i="4" s="1"/>
  <c r="BP53" i="4" s="1"/>
  <c r="BP55" i="4" s="1"/>
  <c r="L71" i="30" s="1"/>
  <c r="AU28" i="4"/>
  <c r="AU30" i="4" s="1"/>
  <c r="AU45" i="4" s="1"/>
  <c r="K119" i="30"/>
  <c r="L119" i="30"/>
  <c r="K7" i="4"/>
  <c r="BA35" i="4" s="1"/>
  <c r="BA43" i="4" s="1"/>
  <c r="L6" i="4"/>
  <c r="AN35" i="4" s="1"/>
  <c r="AN43" i="4" s="1"/>
  <c r="AN46" i="4" s="1"/>
  <c r="AN52" i="4" s="1"/>
  <c r="AN36" i="4" s="1"/>
  <c r="K4" i="4"/>
  <c r="K35" i="4" s="1"/>
  <c r="K43" i="4" s="1"/>
  <c r="L4" i="4"/>
  <c r="L35" i="4" s="1"/>
  <c r="L43" i="4" s="1"/>
  <c r="BC27" i="4"/>
  <c r="BC29" i="4" s="1"/>
  <c r="BC28" i="4"/>
  <c r="BC30" i="4" s="1"/>
  <c r="BC45" i="4" s="1"/>
  <c r="BC46" i="4" s="1"/>
  <c r="AO52" i="4"/>
  <c r="AO36" i="4" s="1"/>
  <c r="AO37" i="4" s="1"/>
  <c r="AO38" i="4" s="1"/>
  <c r="AO39" i="4" s="1"/>
  <c r="AO49" i="4" s="1"/>
  <c r="AO50" i="4" s="1"/>
  <c r="AO51" i="4" s="1"/>
  <c r="AO53" i="4" s="1"/>
  <c r="AO55" i="4" s="1"/>
  <c r="M39" i="30" s="1"/>
  <c r="AY46" i="4"/>
  <c r="AS46" i="4"/>
  <c r="AS52" i="4" s="1"/>
  <c r="AS36" i="4" s="1"/>
  <c r="AS37" i="4" s="1"/>
  <c r="AS38" i="4" s="1"/>
  <c r="AS39" i="4" s="1"/>
  <c r="AS49" i="4" s="1"/>
  <c r="AS50" i="4" s="1"/>
  <c r="AS51" i="4" s="1"/>
  <c r="AS53" i="4" s="1"/>
  <c r="AS55" i="4" s="1"/>
  <c r="C55" i="30" s="1"/>
  <c r="BK46" i="4"/>
  <c r="BK52" i="4" s="1"/>
  <c r="BK36" i="4" s="1"/>
  <c r="BK37" i="4" s="1"/>
  <c r="BK38" i="4" s="1"/>
  <c r="BK39" i="4" s="1"/>
  <c r="BK49" i="4" s="1"/>
  <c r="BK50" i="4" s="1"/>
  <c r="BK51" i="4" s="1"/>
  <c r="BK53" i="4" s="1"/>
  <c r="BK55" i="4" s="1"/>
  <c r="G71" i="30" s="1"/>
  <c r="AI46" i="4"/>
  <c r="AI52" i="4" s="1"/>
  <c r="AI36" i="4" s="1"/>
  <c r="AT46" i="4"/>
  <c r="AT52" i="4" s="1"/>
  <c r="AT36" i="4" s="1"/>
  <c r="AT37" i="4" s="1"/>
  <c r="AT38" i="4" s="1"/>
  <c r="AT39" i="4" s="1"/>
  <c r="AT49" i="4" s="1"/>
  <c r="AT50" i="4" s="1"/>
  <c r="AT51" i="4" s="1"/>
  <c r="AT53" i="4" s="1"/>
  <c r="AT55" i="4" s="1"/>
  <c r="D55" i="30" s="1"/>
  <c r="G46" i="4"/>
  <c r="G52" i="4" s="1"/>
  <c r="G36" i="4" s="1"/>
  <c r="AR46" i="4"/>
  <c r="AR52" i="4" s="1"/>
  <c r="AR36" i="4" s="1"/>
  <c r="AR37" i="4" s="1"/>
  <c r="AR38" i="4" s="1"/>
  <c r="AR39" i="4" s="1"/>
  <c r="AR49" i="4" s="1"/>
  <c r="AR50" i="4" s="1"/>
  <c r="AR51" i="4" s="1"/>
  <c r="AR53" i="4" s="1"/>
  <c r="AR55" i="4" s="1"/>
  <c r="AU46" i="4"/>
  <c r="AU52" i="4" s="1"/>
  <c r="AU36" i="4" s="1"/>
  <c r="AU37" i="4" s="1"/>
  <c r="AU38" i="4" s="1"/>
  <c r="AU39" i="4" s="1"/>
  <c r="AU49" i="4" s="1"/>
  <c r="AU50" i="4" s="1"/>
  <c r="AU51" i="4" s="1"/>
  <c r="AU53" i="4" s="1"/>
  <c r="AU55" i="4" s="1"/>
  <c r="E55" i="30" s="1"/>
  <c r="G10" i="4"/>
  <c r="J46" i="4"/>
  <c r="J52" i="4" s="1"/>
  <c r="J36" i="4" s="1"/>
  <c r="H10" i="4"/>
  <c r="I10" i="4"/>
  <c r="AJ46" i="4"/>
  <c r="AJ52" i="4" s="1"/>
  <c r="AJ36" i="4" s="1"/>
  <c r="AJ37" i="4" s="1"/>
  <c r="AJ38" i="4" s="1"/>
  <c r="AJ39" i="4" s="1"/>
  <c r="AJ49" i="4" s="1"/>
  <c r="AJ50" i="4" s="1"/>
  <c r="AJ51" i="4" s="1"/>
  <c r="AJ53" i="4" s="1"/>
  <c r="AJ55" i="4" s="1"/>
  <c r="H39" i="30" s="1"/>
  <c r="AH46" i="4"/>
  <c r="AH52" i="4" s="1"/>
  <c r="AH36" i="4" s="1"/>
  <c r="AH37" i="4" s="1"/>
  <c r="AH38" i="4" s="1"/>
  <c r="AH39" i="4" s="1"/>
  <c r="AH49" i="4" s="1"/>
  <c r="AH50" i="4" s="1"/>
  <c r="AH51" i="4" s="1"/>
  <c r="AH53" i="4" s="1"/>
  <c r="AH55" i="4" s="1"/>
  <c r="F39" i="30" s="1"/>
  <c r="AF46" i="4"/>
  <c r="AF52" i="4" s="1"/>
  <c r="AF36" i="4" s="1"/>
  <c r="AF37" i="4" s="1"/>
  <c r="AF38" i="4" s="1"/>
  <c r="AF39" i="4" s="1"/>
  <c r="AF49" i="4" s="1"/>
  <c r="AF50" i="4" s="1"/>
  <c r="AF51" i="4" s="1"/>
  <c r="AF53" i="4" s="1"/>
  <c r="AF55" i="4" s="1"/>
  <c r="D39" i="30" s="1"/>
  <c r="BL46" i="4"/>
  <c r="BL52" i="4" s="1"/>
  <c r="BL36" i="4" s="1"/>
  <c r="BL37" i="4" s="1"/>
  <c r="BL38" i="4" s="1"/>
  <c r="BL39" i="4" s="1"/>
  <c r="BL49" i="4" s="1"/>
  <c r="BL50" i="4" s="1"/>
  <c r="BL51" i="4" s="1"/>
  <c r="BL53" i="4" s="1"/>
  <c r="BL55" i="4" s="1"/>
  <c r="H71" i="30" s="1"/>
  <c r="BJ46" i="4"/>
  <c r="BJ52" i="4" s="1"/>
  <c r="BJ36" i="4" s="1"/>
  <c r="BJ37" i="4" s="1"/>
  <c r="BJ38" i="4" s="1"/>
  <c r="BJ39" i="4" s="1"/>
  <c r="BJ49" i="4" s="1"/>
  <c r="BJ50" i="4" s="1"/>
  <c r="BJ51" i="4" s="1"/>
  <c r="BJ53" i="4" s="1"/>
  <c r="BJ55" i="4" s="1"/>
  <c r="F71" i="30" s="1"/>
  <c r="BY52" i="4"/>
  <c r="BY36" i="4" s="1"/>
  <c r="B46" i="4"/>
  <c r="B52" i="4" s="1"/>
  <c r="B36" i="4" s="1"/>
  <c r="B37" i="4" s="1"/>
  <c r="B38" i="4" s="1"/>
  <c r="B39" i="4" s="1"/>
  <c r="B49" i="4" s="1"/>
  <c r="B50" i="4" s="1"/>
  <c r="B51" i="4" s="1"/>
  <c r="B53" i="4" s="1"/>
  <c r="B55" i="4" s="1"/>
  <c r="B7" i="30" s="1"/>
  <c r="B10" i="4"/>
  <c r="AM46" i="4"/>
  <c r="AM52" i="4" s="1"/>
  <c r="AM36" i="4" s="1"/>
  <c r="AD45" i="4"/>
  <c r="AD46" i="4" s="1"/>
  <c r="AD52" i="4" s="1"/>
  <c r="AD36" i="4" s="1"/>
  <c r="AD37" i="4" s="1"/>
  <c r="X45" i="4"/>
  <c r="T45" i="4"/>
  <c r="W45" i="4"/>
  <c r="W46" i="4" s="1"/>
  <c r="W52" i="4" s="1"/>
  <c r="W36" i="4" s="1"/>
  <c r="W37" i="4" s="1"/>
  <c r="S45" i="4"/>
  <c r="S46" i="4" s="1"/>
  <c r="S52" i="4" s="1"/>
  <c r="S36" i="4" s="1"/>
  <c r="S37" i="4" s="1"/>
  <c r="Z45" i="4"/>
  <c r="Z46" i="4" s="1"/>
  <c r="Z52" i="4" s="1"/>
  <c r="Z36" i="4" s="1"/>
  <c r="Z37" i="4" s="1"/>
  <c r="V45" i="4"/>
  <c r="R45" i="4"/>
  <c r="R46" i="4" s="1"/>
  <c r="R52" i="4" s="1"/>
  <c r="R36" i="4" s="1"/>
  <c r="R37" i="4" s="1"/>
  <c r="Y45" i="4"/>
  <c r="U45" i="4"/>
  <c r="U46" i="4" s="1"/>
  <c r="U52" i="4" s="1"/>
  <c r="U36" i="4" s="1"/>
  <c r="U37" i="4" s="1"/>
  <c r="Q45" i="4"/>
  <c r="Q46" i="4" s="1"/>
  <c r="Q52" i="4" s="1"/>
  <c r="Q36" i="4" s="1"/>
  <c r="Q37" i="4" s="1"/>
  <c r="P45" i="4"/>
  <c r="L45" i="4"/>
  <c r="K45" i="4"/>
  <c r="I45" i="4"/>
  <c r="I46" i="4" s="1"/>
  <c r="I52" i="4" s="1"/>
  <c r="I36" i="4" s="1"/>
  <c r="H45" i="4"/>
  <c r="F45" i="4"/>
  <c r="E45" i="4"/>
  <c r="D45" i="4"/>
  <c r="D46" i="4" s="1"/>
  <c r="D52" i="4" s="1"/>
  <c r="D36" i="4" s="1"/>
  <c r="C45" i="4"/>
  <c r="C46" i="4" s="1"/>
  <c r="C52" i="4" s="1"/>
  <c r="C36" i="4" s="1"/>
  <c r="H46" i="4" l="1"/>
  <c r="H52" i="4" s="1"/>
  <c r="H36" i="4" s="1"/>
  <c r="P46" i="4"/>
  <c r="P52" i="4" s="1"/>
  <c r="P36" i="4" s="1"/>
  <c r="Y46" i="4"/>
  <c r="Y52" i="4" s="1"/>
  <c r="Y36" i="4" s="1"/>
  <c r="Y37" i="4" s="1"/>
  <c r="F46" i="4"/>
  <c r="F52" i="4" s="1"/>
  <c r="F36" i="4" s="1"/>
  <c r="F37" i="4" s="1"/>
  <c r="F38" i="4" s="1"/>
  <c r="F39" i="4" s="1"/>
  <c r="F49" i="4" s="1"/>
  <c r="F50" i="4" s="1"/>
  <c r="F51" i="4" s="1"/>
  <c r="F53" i="4" s="1"/>
  <c r="F55" i="4" s="1"/>
  <c r="F7" i="30" s="1"/>
  <c r="D10" i="4"/>
  <c r="J10" i="4"/>
  <c r="BA46" i="4"/>
  <c r="BA52" i="4" s="1"/>
  <c r="BA36" i="4" s="1"/>
  <c r="BA37" i="4" s="1"/>
  <c r="BA38" i="4" s="1"/>
  <c r="BA39" i="4" s="1"/>
  <c r="BA49" i="4" s="1"/>
  <c r="BA50" i="4" s="1"/>
  <c r="BA51" i="4" s="1"/>
  <c r="BA53" i="4" s="1"/>
  <c r="BA55" i="4" s="1"/>
  <c r="K55" i="30" s="1"/>
  <c r="E46" i="4"/>
  <c r="E52" i="4" s="1"/>
  <c r="E36" i="4" s="1"/>
  <c r="E37" i="4" s="1"/>
  <c r="E38" i="4" s="1"/>
  <c r="E39" i="4" s="1"/>
  <c r="E49" i="4" s="1"/>
  <c r="E50" i="4" s="1"/>
  <c r="E51" i="4" s="1"/>
  <c r="E53" i="4" s="1"/>
  <c r="E55" i="4" s="1"/>
  <c r="E7" i="30" s="1"/>
  <c r="BN52" i="4"/>
  <c r="BN36" i="4" s="1"/>
  <c r="BN37" i="4" s="1"/>
  <c r="BN38" i="4" s="1"/>
  <c r="BN39" i="4" s="1"/>
  <c r="BN49" i="4" s="1"/>
  <c r="BN50" i="4" s="1"/>
  <c r="BN51" i="4" s="1"/>
  <c r="BN53" i="4" s="1"/>
  <c r="BN55" i="4" s="1"/>
  <c r="J71" i="30" s="1"/>
  <c r="L46" i="4"/>
  <c r="L52" i="4" s="1"/>
  <c r="L36" i="4" s="1"/>
  <c r="AY52" i="4"/>
  <c r="AY36" i="4" s="1"/>
  <c r="AY37" i="4" s="1"/>
  <c r="AY38" i="4" s="1"/>
  <c r="AY39" i="4" s="1"/>
  <c r="AY49" i="4" s="1"/>
  <c r="AY50" i="4" s="1"/>
  <c r="AY51" i="4" s="1"/>
  <c r="AY53" i="4" s="1"/>
  <c r="AY55" i="4" s="1"/>
  <c r="I55" i="30" s="1"/>
  <c r="E10" i="4"/>
  <c r="V46" i="4"/>
  <c r="V52" i="4" s="1"/>
  <c r="V36" i="4" s="1"/>
  <c r="V37" i="4" s="1"/>
  <c r="T46" i="4"/>
  <c r="T52" i="4" s="1"/>
  <c r="T36" i="4" s="1"/>
  <c r="T37" i="4" s="1"/>
  <c r="K10" i="4"/>
  <c r="F10" i="4"/>
  <c r="C10" i="4"/>
  <c r="M10" i="4"/>
  <c r="X46" i="4"/>
  <c r="X52" i="4" s="1"/>
  <c r="X36" i="4" s="1"/>
  <c r="X37" i="4" s="1"/>
  <c r="AA52" i="4"/>
  <c r="AA36" i="4" s="1"/>
  <c r="AA37" i="4" s="1"/>
  <c r="AA38" i="4" s="1"/>
  <c r="AA39" i="4" s="1"/>
  <c r="AA49" i="4" s="1"/>
  <c r="AA50" i="4" s="1"/>
  <c r="AA51" i="4" s="1"/>
  <c r="AA53" i="4" s="1"/>
  <c r="AA55" i="4" s="1"/>
  <c r="M23" i="30" s="1"/>
  <c r="L10" i="4"/>
  <c r="K46" i="4"/>
  <c r="K52" i="4" s="1"/>
  <c r="K36" i="4" s="1"/>
  <c r="K37" i="4" s="1"/>
  <c r="K38" i="4" s="1"/>
  <c r="K39" i="4" s="1"/>
  <c r="K49" i="4" s="1"/>
  <c r="K50" i="4" s="1"/>
  <c r="K51" i="4" s="1"/>
  <c r="K53" i="4" s="1"/>
  <c r="K55" i="4" s="1"/>
  <c r="K7" i="30" s="1"/>
  <c r="M43" i="4"/>
  <c r="M46" i="4" s="1"/>
  <c r="M52" i="4" s="1"/>
  <c r="M36" i="4" s="1"/>
  <c r="M37" i="4" s="1"/>
  <c r="M38" i="4" s="1"/>
  <c r="M39" i="4" s="1"/>
  <c r="M49" i="4" s="1"/>
  <c r="M50" i="4" s="1"/>
  <c r="BC52" i="4"/>
  <c r="BC36" i="4" s="1"/>
  <c r="BC37" i="4" s="1"/>
  <c r="BC38" i="4" s="1"/>
  <c r="BC39" i="4" s="1"/>
  <c r="BC49" i="4" s="1"/>
  <c r="BC50" i="4" s="1"/>
  <c r="BC51" i="4" s="1"/>
  <c r="BC53" i="4" s="1"/>
  <c r="BC55" i="4" s="1"/>
  <c r="M55" i="30" s="1"/>
  <c r="B55" i="30"/>
  <c r="B71" i="30"/>
  <c r="B87" i="30"/>
  <c r="BY37" i="4"/>
  <c r="BY38" i="4" s="1"/>
  <c r="BY39" i="4" s="1"/>
  <c r="BY49" i="4" s="1"/>
  <c r="BY50" i="4" s="1"/>
  <c r="BY51" i="4" s="1"/>
  <c r="BY53" i="4" s="1"/>
  <c r="BY55" i="4" s="1"/>
  <c r="G87" i="30" s="1"/>
  <c r="CB37" i="4"/>
  <c r="CB38" i="4" s="1"/>
  <c r="CB39" i="4" s="1"/>
  <c r="CB49" i="4" s="1"/>
  <c r="CB50" i="4" s="1"/>
  <c r="CB51" i="4" s="1"/>
  <c r="CB53" i="4" s="1"/>
  <c r="CB55" i="4" s="1"/>
  <c r="J87" i="30" s="1"/>
  <c r="CD37" i="4"/>
  <c r="CD38" i="4" s="1"/>
  <c r="CD39" i="4" s="1"/>
  <c r="CD49" i="4" s="1"/>
  <c r="CD50" i="4" s="1"/>
  <c r="CD51" i="4" s="1"/>
  <c r="CD53" i="4" s="1"/>
  <c r="CD55" i="4" s="1"/>
  <c r="L87" i="30" s="1"/>
  <c r="BV37" i="4"/>
  <c r="BV38" i="4" s="1"/>
  <c r="BV39" i="4" s="1"/>
  <c r="BV49" i="4" s="1"/>
  <c r="BV50" i="4" s="1"/>
  <c r="BV51" i="4" s="1"/>
  <c r="BV53" i="4" s="1"/>
  <c r="BV55" i="4" s="1"/>
  <c r="D87" i="30" s="1"/>
  <c r="BX37" i="4"/>
  <c r="BX38" i="4" s="1"/>
  <c r="BX39" i="4" s="1"/>
  <c r="BX49" i="4" s="1"/>
  <c r="BX50" i="4" s="1"/>
  <c r="BX51" i="4" s="1"/>
  <c r="BX53" i="4" s="1"/>
  <c r="BX55" i="4" s="1"/>
  <c r="F87" i="30" s="1"/>
  <c r="BZ37" i="4"/>
  <c r="BZ38" i="4" s="1"/>
  <c r="BZ39" i="4" s="1"/>
  <c r="BZ49" i="4" s="1"/>
  <c r="BZ50" i="4" s="1"/>
  <c r="BZ51" i="4" s="1"/>
  <c r="BZ53" i="4" s="1"/>
  <c r="BZ55" i="4" s="1"/>
  <c r="H87" i="30" s="1"/>
  <c r="AE37" i="4"/>
  <c r="AE38" i="4" s="1"/>
  <c r="AE39" i="4" s="1"/>
  <c r="AE49" i="4" s="1"/>
  <c r="AE50" i="4" s="1"/>
  <c r="AE51" i="4" s="1"/>
  <c r="AE53" i="4" s="1"/>
  <c r="AE55" i="4" s="1"/>
  <c r="C39" i="30" s="1"/>
  <c r="AL37" i="4"/>
  <c r="AL38" i="4" s="1"/>
  <c r="AL39" i="4" s="1"/>
  <c r="AL49" i="4" s="1"/>
  <c r="AL50" i="4" s="1"/>
  <c r="AL51" i="4" s="1"/>
  <c r="AL53" i="4" s="1"/>
  <c r="AL55" i="4" s="1"/>
  <c r="J39" i="30" s="1"/>
  <c r="AI37" i="4"/>
  <c r="AI38" i="4" s="1"/>
  <c r="AI39" i="4" s="1"/>
  <c r="AI49" i="4" s="1"/>
  <c r="AI50" i="4" s="1"/>
  <c r="AI51" i="4" s="1"/>
  <c r="AI53" i="4" s="1"/>
  <c r="AI55" i="4" s="1"/>
  <c r="G39" i="30" s="1"/>
  <c r="AM37" i="4"/>
  <c r="AM38" i="4" s="1"/>
  <c r="AM39" i="4" s="1"/>
  <c r="AM49" i="4" s="1"/>
  <c r="AM50" i="4" s="1"/>
  <c r="AM51" i="4" s="1"/>
  <c r="AM53" i="4" s="1"/>
  <c r="AM55" i="4" s="1"/>
  <c r="K39" i="30" s="1"/>
  <c r="AN37" i="4"/>
  <c r="AN38" i="4" s="1"/>
  <c r="AN39" i="4" s="1"/>
  <c r="AN49" i="4" s="1"/>
  <c r="AN50" i="4" s="1"/>
  <c r="AN51" i="4" s="1"/>
  <c r="AN53" i="4" s="1"/>
  <c r="AN55" i="4" s="1"/>
  <c r="L39" i="30" s="1"/>
  <c r="H37" i="4"/>
  <c r="H38" i="4" s="1"/>
  <c r="H39" i="4" s="1"/>
  <c r="H49" i="4" s="1"/>
  <c r="H50" i="4" s="1"/>
  <c r="H51" i="4" s="1"/>
  <c r="H53" i="4" s="1"/>
  <c r="H55" i="4" s="1"/>
  <c r="H7" i="30" s="1"/>
  <c r="C37" i="4"/>
  <c r="C38" i="4" s="1"/>
  <c r="C39" i="4" s="1"/>
  <c r="C49" i="4" s="1"/>
  <c r="C50" i="4" s="1"/>
  <c r="C51" i="4" s="1"/>
  <c r="C53" i="4" s="1"/>
  <c r="C55" i="4" s="1"/>
  <c r="C7" i="30" s="1"/>
  <c r="I37" i="4"/>
  <c r="I38" i="4" s="1"/>
  <c r="I39" i="4" s="1"/>
  <c r="I49" i="4" s="1"/>
  <c r="I50" i="4" s="1"/>
  <c r="I51" i="4" s="1"/>
  <c r="I53" i="4" s="1"/>
  <c r="I55" i="4" s="1"/>
  <c r="I7" i="30" s="1"/>
  <c r="G37" i="4"/>
  <c r="G38" i="4" s="1"/>
  <c r="G39" i="4" s="1"/>
  <c r="G49" i="4" s="1"/>
  <c r="G50" i="4" s="1"/>
  <c r="G51" i="4" s="1"/>
  <c r="G53" i="4" s="1"/>
  <c r="G55" i="4" s="1"/>
  <c r="G7" i="30" s="1"/>
  <c r="P37" i="4"/>
  <c r="P38" i="4" s="1"/>
  <c r="P39" i="4" s="1"/>
  <c r="P49" i="4" s="1"/>
  <c r="P50" i="4" s="1"/>
  <c r="D37" i="4"/>
  <c r="D38" i="4" s="1"/>
  <c r="D39" i="4" s="1"/>
  <c r="D49" i="4" s="1"/>
  <c r="D50" i="4" s="1"/>
  <c r="D51" i="4" s="1"/>
  <c r="D53" i="4" s="1"/>
  <c r="D55" i="4" s="1"/>
  <c r="D7" i="30" s="1"/>
  <c r="J37" i="4"/>
  <c r="J38" i="4" s="1"/>
  <c r="J39" i="4" s="1"/>
  <c r="J49" i="4" s="1"/>
  <c r="J50" i="4" s="1"/>
  <c r="J51" i="4" s="1"/>
  <c r="J53" i="4" s="1"/>
  <c r="J55" i="4" s="1"/>
  <c r="J7" i="30" s="1"/>
  <c r="AD38" i="4"/>
  <c r="AD39" i="4" s="1"/>
  <c r="AD49" i="4" s="1"/>
  <c r="AD50" i="4" s="1"/>
  <c r="U38" i="4"/>
  <c r="U39" i="4" s="1"/>
  <c r="U49" i="4" s="1"/>
  <c r="U50" i="4" s="1"/>
  <c r="U51" i="4" s="1"/>
  <c r="U53" i="4" s="1"/>
  <c r="U55" i="4" s="1"/>
  <c r="G23" i="30" s="1"/>
  <c r="Z38" i="4"/>
  <c r="Z39" i="4" s="1"/>
  <c r="Z49" i="4" s="1"/>
  <c r="Z50" i="4" s="1"/>
  <c r="Z51" i="4" s="1"/>
  <c r="Z53" i="4" s="1"/>
  <c r="Z55" i="4" s="1"/>
  <c r="L23" i="30" s="1"/>
  <c r="R38" i="4"/>
  <c r="R39" i="4" s="1"/>
  <c r="R49" i="4" s="1"/>
  <c r="R50" i="4" s="1"/>
  <c r="R51" i="4" s="1"/>
  <c r="R53" i="4" s="1"/>
  <c r="R55" i="4" s="1"/>
  <c r="D23" i="30" s="1"/>
  <c r="Q38" i="4"/>
  <c r="Q39" i="4" s="1"/>
  <c r="Q49" i="4" s="1"/>
  <c r="Q50" i="4" s="1"/>
  <c r="Q51" i="4" s="1"/>
  <c r="Q53" i="4" s="1"/>
  <c r="Q55" i="4" s="1"/>
  <c r="C23" i="30" s="1"/>
  <c r="Y38" i="4"/>
  <c r="Y39" i="4" s="1"/>
  <c r="Y49" i="4" s="1"/>
  <c r="Y50" i="4" s="1"/>
  <c r="Y51" i="4" s="1"/>
  <c r="Y53" i="4" s="1"/>
  <c r="Y55" i="4" s="1"/>
  <c r="K23" i="30" s="1"/>
  <c r="S38" i="4"/>
  <c r="S39" i="4" s="1"/>
  <c r="S49" i="4" s="1"/>
  <c r="S50" i="4" s="1"/>
  <c r="S51" i="4" s="1"/>
  <c r="S53" i="4" s="1"/>
  <c r="S55" i="4" s="1"/>
  <c r="E23" i="30" s="1"/>
  <c r="W38" i="4"/>
  <c r="W39" i="4" s="1"/>
  <c r="W49" i="4" s="1"/>
  <c r="W50" i="4" s="1"/>
  <c r="W51" i="4" s="1"/>
  <c r="W53" i="4" s="1"/>
  <c r="W55" i="4" s="1"/>
  <c r="I23" i="30" s="1"/>
  <c r="T38" i="4" l="1"/>
  <c r="T39" i="4" s="1"/>
  <c r="T49" i="4" s="1"/>
  <c r="T50" i="4" s="1"/>
  <c r="T51" i="4" s="1"/>
  <c r="T53" i="4" s="1"/>
  <c r="T55" i="4" s="1"/>
  <c r="F23" i="30" s="1"/>
  <c r="F103" i="30" s="1"/>
  <c r="X38" i="4"/>
  <c r="X39" i="4" s="1"/>
  <c r="X49" i="4" s="1"/>
  <c r="X50" i="4" s="1"/>
  <c r="X51" i="4" s="1"/>
  <c r="X53" i="4" s="1"/>
  <c r="X55" i="4" s="1"/>
  <c r="J23" i="30" s="1"/>
  <c r="J103" i="30" s="1"/>
  <c r="V38" i="4"/>
  <c r="V39" i="4" s="1"/>
  <c r="V49" i="4" s="1"/>
  <c r="V50" i="4" s="1"/>
  <c r="V51" i="4" s="1"/>
  <c r="V53" i="4" s="1"/>
  <c r="V55" i="4" s="1"/>
  <c r="H23" i="30" s="1"/>
  <c r="H103" i="30" s="1"/>
  <c r="M51" i="4"/>
  <c r="M53" i="4" s="1"/>
  <c r="M55" i="4" s="1"/>
  <c r="M7" i="30" s="1"/>
  <c r="M103" i="30" s="1"/>
  <c r="M135" i="30" s="1"/>
  <c r="L37" i="4"/>
  <c r="L38" i="4" s="1"/>
  <c r="L39" i="4" s="1"/>
  <c r="L49" i="4" s="1"/>
  <c r="L50" i="4" s="1"/>
  <c r="L51" i="4" s="1"/>
  <c r="K103" i="30"/>
  <c r="G103" i="30"/>
  <c r="C103" i="30"/>
  <c r="D103" i="30"/>
  <c r="E103" i="30"/>
  <c r="I103" i="30"/>
  <c r="P51" i="4"/>
  <c r="P53" i="4" s="1"/>
  <c r="P55" i="4" s="1"/>
  <c r="AD51" i="4"/>
  <c r="AD53" i="4" s="1"/>
  <c r="AD55" i="4" s="1"/>
  <c r="L53" i="4" l="1"/>
  <c r="L55" i="4" s="1"/>
  <c r="L7" i="30" s="1"/>
  <c r="E135" i="30"/>
  <c r="D135" i="30"/>
  <c r="K135" i="30"/>
  <c r="J135" i="30"/>
  <c r="G135" i="30"/>
  <c r="H135" i="30"/>
  <c r="F135" i="30"/>
  <c r="I135" i="30"/>
  <c r="C135" i="30"/>
  <c r="B39" i="30"/>
  <c r="B23" i="30"/>
  <c r="L103" i="30" l="1"/>
  <c r="B103" i="30"/>
  <c r="L135" i="30" l="1"/>
  <c r="B135" i="30"/>
  <c r="L126" i="29" l="1"/>
  <c r="Y126" i="29" s="1"/>
  <c r="L130" i="29"/>
  <c r="Y130" i="29" s="1"/>
  <c r="L124" i="29"/>
  <c r="Y124" i="29" s="1"/>
  <c r="L125" i="29"/>
  <c r="Y125" i="29" s="1"/>
  <c r="L129" i="29"/>
  <c r="Y129" i="29" s="1"/>
  <c r="L119" i="29" l="1"/>
  <c r="L121" i="29"/>
  <c r="Y121" i="29" s="1"/>
  <c r="L122" i="29"/>
  <c r="Y122" i="29" s="1"/>
  <c r="L128" i="29"/>
  <c r="Y128" i="29" s="1"/>
  <c r="L120" i="29"/>
  <c r="Y120" i="29" s="1"/>
  <c r="L127" i="29"/>
  <c r="Y127" i="29" s="1"/>
  <c r="L15" i="29" l="1"/>
  <c r="L118" i="29"/>
  <c r="Y118" i="29" s="1"/>
  <c r="L123" i="29"/>
  <c r="Y123" i="29" s="1"/>
  <c r="Y15" i="29" l="1"/>
  <c r="L7" i="29"/>
  <c r="L27" i="29"/>
  <c r="Y27" i="29" s="1"/>
  <c r="L90" i="29"/>
  <c r="Y90" i="29" s="1"/>
  <c r="L58" i="29"/>
  <c r="Y58" i="29" s="1"/>
  <c r="L25" i="29"/>
  <c r="Y25" i="29" s="1"/>
  <c r="L56" i="29"/>
  <c r="Y56" i="29" s="1"/>
  <c r="L88" i="29"/>
  <c r="Y88" i="29" s="1"/>
  <c r="L75" i="29"/>
  <c r="Y75" i="29" s="1"/>
  <c r="L70" i="29"/>
  <c r="Y70" i="29" s="1"/>
  <c r="L98" i="29"/>
  <c r="Y98" i="29" s="1"/>
  <c r="L82" i="29"/>
  <c r="Y82" i="29" s="1"/>
  <c r="L66" i="29"/>
  <c r="Y66" i="29" s="1"/>
  <c r="L50" i="29"/>
  <c r="Y50" i="29" s="1"/>
  <c r="L34" i="29"/>
  <c r="Y34" i="29" s="1"/>
  <c r="L33" i="29"/>
  <c r="Y33" i="29" s="1"/>
  <c r="L47" i="29"/>
  <c r="Y47" i="29" s="1"/>
  <c r="L31" i="29"/>
  <c r="Y31" i="29" s="1"/>
  <c r="L78" i="29"/>
  <c r="Y78" i="29" s="1"/>
  <c r="L46" i="29"/>
  <c r="Y46" i="29" s="1"/>
  <c r="L77" i="29"/>
  <c r="Y77" i="29" s="1"/>
  <c r="L61" i="29"/>
  <c r="Y61" i="29" s="1"/>
  <c r="L45" i="29"/>
  <c r="Y45" i="29" s="1"/>
  <c r="L29" i="29"/>
  <c r="Y29" i="29" s="1"/>
  <c r="L92" i="29"/>
  <c r="Y92" i="29" s="1"/>
  <c r="L44" i="29"/>
  <c r="L40" i="29"/>
  <c r="L39" i="29"/>
  <c r="Y39" i="29" s="1"/>
  <c r="L86" i="29"/>
  <c r="Y86" i="29" s="1"/>
  <c r="Y40" i="29" l="1"/>
  <c r="Y44" i="29"/>
  <c r="Y7" i="29"/>
  <c r="L8" i="29"/>
  <c r="L26" i="29"/>
  <c r="Y26" i="29" s="1"/>
  <c r="L89" i="29"/>
  <c r="Y89" i="29" s="1"/>
  <c r="L59" i="29"/>
  <c r="Y59" i="29" s="1"/>
  <c r="L97" i="29"/>
  <c r="Y97" i="29" s="1"/>
  <c r="L81" i="29"/>
  <c r="Y81" i="29" s="1"/>
  <c r="L65" i="29"/>
  <c r="Y65" i="29" s="1"/>
  <c r="L49" i="29"/>
  <c r="Y49" i="29" s="1"/>
  <c r="L80" i="29"/>
  <c r="Y80" i="29" s="1"/>
  <c r="L16" i="29"/>
  <c r="Y16" i="29" s="1"/>
  <c r="L63" i="29"/>
  <c r="L94" i="29"/>
  <c r="Y94" i="29" s="1"/>
  <c r="L62" i="29"/>
  <c r="Y62" i="29" s="1"/>
  <c r="L30" i="29"/>
  <c r="Y30" i="29" s="1"/>
  <c r="L93" i="29"/>
  <c r="Y93" i="29" s="1"/>
  <c r="L13" i="29"/>
  <c r="L76" i="29"/>
  <c r="Y76" i="29" s="1"/>
  <c r="L60" i="29"/>
  <c r="Y60" i="29" s="1"/>
  <c r="L28" i="29"/>
  <c r="Y28" i="29" s="1"/>
  <c r="L91" i="29"/>
  <c r="Y91" i="29" s="1"/>
  <c r="L43" i="29"/>
  <c r="Y43" i="29" s="1"/>
  <c r="L74" i="29"/>
  <c r="Y74" i="29" s="1"/>
  <c r="L42" i="29"/>
  <c r="Y42" i="29" s="1"/>
  <c r="L73" i="29"/>
  <c r="Y73" i="29" s="1"/>
  <c r="L57" i="29"/>
  <c r="Y57" i="29" s="1"/>
  <c r="L41" i="29"/>
  <c r="Y41" i="29" s="1"/>
  <c r="L72" i="29"/>
  <c r="Y72" i="29" s="1"/>
  <c r="L24" i="29"/>
  <c r="Y24" i="29" s="1"/>
  <c r="L54" i="29"/>
  <c r="Y54" i="29" s="1"/>
  <c r="L38" i="29"/>
  <c r="Y38" i="29" s="1"/>
  <c r="L22" i="29"/>
  <c r="Y22" i="29" s="1"/>
  <c r="Y8" i="29" l="1"/>
  <c r="L104" i="29"/>
  <c r="L109" i="29"/>
  <c r="Y13" i="29"/>
  <c r="Y63" i="29"/>
  <c r="L18" i="29"/>
  <c r="L17" i="29"/>
  <c r="L96" i="29"/>
  <c r="Y96" i="29" s="1"/>
  <c r="L64" i="29"/>
  <c r="Y64" i="29" s="1"/>
  <c r="L48" i="29"/>
  <c r="L32" i="29"/>
  <c r="Y32" i="29" s="1"/>
  <c r="L95" i="29"/>
  <c r="Y95" i="29" s="1"/>
  <c r="L79" i="29"/>
  <c r="Y79" i="29" s="1"/>
  <c r="L14" i="29"/>
  <c r="L12" i="29"/>
  <c r="L11" i="29"/>
  <c r="L10" i="29"/>
  <c r="L9" i="29"/>
  <c r="L87" i="29"/>
  <c r="Y87" i="29" s="1"/>
  <c r="L71" i="29"/>
  <c r="Y71" i="29" s="1"/>
  <c r="L55" i="29"/>
  <c r="L23" i="29"/>
  <c r="Y23" i="29" s="1"/>
  <c r="L6" i="29"/>
  <c r="Y55" i="29" l="1"/>
  <c r="L103" i="29"/>
  <c r="L106" i="29"/>
  <c r="Y10" i="29"/>
  <c r="L107" i="29"/>
  <c r="Y11" i="29"/>
  <c r="Y109" i="29"/>
  <c r="L140" i="29"/>
  <c r="Y139" i="29" s="1"/>
  <c r="L102" i="29"/>
  <c r="Y6" i="29"/>
  <c r="Y12" i="29"/>
  <c r="L108" i="29"/>
  <c r="L113" i="29"/>
  <c r="Y17" i="29"/>
  <c r="L111" i="29"/>
  <c r="L135" i="29"/>
  <c r="Y134" i="29" s="1"/>
  <c r="Y104" i="29"/>
  <c r="L105" i="29"/>
  <c r="Y9" i="29"/>
  <c r="L110" i="29"/>
  <c r="Y14" i="29"/>
  <c r="L112" i="29"/>
  <c r="Y48" i="29"/>
  <c r="L114" i="29"/>
  <c r="Y18" i="29"/>
  <c r="L144" i="29" l="1"/>
  <c r="Y143" i="29" s="1"/>
  <c r="Y113" i="29"/>
  <c r="L133" i="29"/>
  <c r="Y102" i="29"/>
  <c r="L138" i="29"/>
  <c r="Y137" i="29" s="1"/>
  <c r="Y107" i="29"/>
  <c r="L145" i="29"/>
  <c r="Y144" i="29" s="1"/>
  <c r="Y114" i="29"/>
  <c r="L141" i="29"/>
  <c r="Y140" i="29" s="1"/>
  <c r="Y110" i="29"/>
  <c r="L139" i="29"/>
  <c r="Y138" i="29" s="1"/>
  <c r="Y108" i="29"/>
  <c r="L142" i="29"/>
  <c r="Y141" i="29" s="1"/>
  <c r="Y111" i="29"/>
  <c r="L137" i="29"/>
  <c r="Y136" i="29" s="1"/>
  <c r="Y106" i="29"/>
  <c r="L143" i="29"/>
  <c r="Y142" i="29" s="1"/>
  <c r="Y112" i="29"/>
  <c r="L136" i="29"/>
  <c r="Y135" i="29" s="1"/>
  <c r="Y105" i="29"/>
  <c r="L134" i="29"/>
  <c r="Y133" i="29" s="1"/>
  <c r="Y103" i="29"/>
  <c r="B128" i="29" l="1"/>
  <c r="O128" i="29" s="1"/>
  <c r="F128" i="29"/>
  <c r="S128" i="29" s="1"/>
  <c r="C127" i="29"/>
  <c r="P127" i="29" s="1"/>
  <c r="F127" i="29"/>
  <c r="S127" i="29" s="1"/>
  <c r="I125" i="29"/>
  <c r="V125" i="29" s="1"/>
  <c r="G129" i="29"/>
  <c r="T129" i="29" s="1"/>
  <c r="B130" i="29"/>
  <c r="O130" i="29" s="1"/>
  <c r="D128" i="29"/>
  <c r="Q128" i="29" s="1"/>
  <c r="C124" i="29"/>
  <c r="P124" i="29" s="1"/>
  <c r="D119" i="29"/>
  <c r="Q119" i="29" s="1"/>
  <c r="F121" i="29"/>
  <c r="S121" i="29" s="1"/>
  <c r="K128" i="29"/>
  <c r="X128" i="29" s="1"/>
  <c r="F130" i="29"/>
  <c r="S130" i="29" s="1"/>
  <c r="J128" i="29"/>
  <c r="W128" i="29" s="1"/>
  <c r="E128" i="29"/>
  <c r="R128" i="29" s="1"/>
  <c r="J127" i="29"/>
  <c r="W127" i="29" s="1"/>
  <c r="F118" i="29"/>
  <c r="S118" i="29" s="1"/>
  <c r="D120" i="29"/>
  <c r="Q120" i="29" s="1"/>
  <c r="K120" i="29"/>
  <c r="X120" i="29" s="1"/>
  <c r="J123" i="29" l="1"/>
  <c r="W123" i="29" s="1"/>
  <c r="F119" i="29"/>
  <c r="S119" i="29" s="1"/>
  <c r="C130" i="29"/>
  <c r="P130" i="29" s="1"/>
  <c r="F125" i="29"/>
  <c r="S125" i="29" s="1"/>
  <c r="E34" i="29"/>
  <c r="R34" i="29" s="1"/>
  <c r="G128" i="29"/>
  <c r="T128" i="29" s="1"/>
  <c r="G127" i="29"/>
  <c r="T127" i="29" s="1"/>
  <c r="G126" i="29"/>
  <c r="T126" i="29" s="1"/>
  <c r="E124" i="29"/>
  <c r="R124" i="29" s="1"/>
  <c r="C129" i="29"/>
  <c r="P129" i="29" s="1"/>
  <c r="H128" i="29"/>
  <c r="U128" i="29" s="1"/>
  <c r="B127" i="29"/>
  <c r="O127" i="29" s="1"/>
  <c r="C126" i="29"/>
  <c r="P126" i="29" s="1"/>
  <c r="F126" i="29"/>
  <c r="S126" i="29" s="1"/>
  <c r="B126" i="29"/>
  <c r="O126" i="29" s="1"/>
  <c r="G125" i="29"/>
  <c r="T125" i="29" s="1"/>
  <c r="I93" i="29"/>
  <c r="V93" i="29" s="1"/>
  <c r="C92" i="29"/>
  <c r="P92" i="29" s="1"/>
  <c r="B27" i="29"/>
  <c r="O27" i="29" s="1"/>
  <c r="B122" i="29"/>
  <c r="O122" i="29" s="1"/>
  <c r="F120" i="29"/>
  <c r="S120" i="29" s="1"/>
  <c r="H119" i="29"/>
  <c r="U119" i="29" s="1"/>
  <c r="J119" i="29"/>
  <c r="W119" i="29" s="1"/>
  <c r="D118" i="29"/>
  <c r="Q118" i="29" s="1"/>
  <c r="H125" i="29"/>
  <c r="U125" i="29" s="1"/>
  <c r="I127" i="29"/>
  <c r="V127" i="29" s="1"/>
  <c r="B123" i="29"/>
  <c r="O123" i="29" s="1"/>
  <c r="G124" i="29"/>
  <c r="T124" i="29" s="1"/>
  <c r="K129" i="29"/>
  <c r="X129" i="29" s="1"/>
  <c r="D123" i="29"/>
  <c r="Q123" i="29" s="1"/>
  <c r="J120" i="29"/>
  <c r="W120" i="29" s="1"/>
  <c r="D126" i="29"/>
  <c r="Q126" i="29" s="1"/>
  <c r="C76" i="29"/>
  <c r="P76" i="29" s="1"/>
  <c r="H126" i="29"/>
  <c r="U126" i="29" s="1"/>
  <c r="I126" i="29"/>
  <c r="V126" i="29" s="1"/>
  <c r="G119" i="29"/>
  <c r="T119" i="29" s="1"/>
  <c r="C18" i="29"/>
  <c r="G121" i="29"/>
  <c r="T121" i="29" s="1"/>
  <c r="E120" i="29"/>
  <c r="R120" i="29" s="1"/>
  <c r="E129" i="29"/>
  <c r="R129" i="29" s="1"/>
  <c r="B125" i="29"/>
  <c r="O125" i="29" s="1"/>
  <c r="B45" i="29"/>
  <c r="O45" i="29" s="1"/>
  <c r="I124" i="29"/>
  <c r="V124" i="29" s="1"/>
  <c r="F43" i="29"/>
  <c r="S43" i="29" s="1"/>
  <c r="F123" i="29"/>
  <c r="S123" i="29" s="1"/>
  <c r="H120" i="29"/>
  <c r="U120" i="29" s="1"/>
  <c r="H122" i="29"/>
  <c r="U122" i="29" s="1"/>
  <c r="B124" i="29"/>
  <c r="O124" i="29" s="1"/>
  <c r="B60" i="29"/>
  <c r="O60" i="29" s="1"/>
  <c r="E126" i="29"/>
  <c r="R126" i="29" s="1"/>
  <c r="I128" i="29"/>
  <c r="V128" i="29" s="1"/>
  <c r="E130" i="29"/>
  <c r="R130" i="29" s="1"/>
  <c r="F129" i="29"/>
  <c r="S129" i="29" s="1"/>
  <c r="C125" i="29"/>
  <c r="P125" i="29" s="1"/>
  <c r="J121" i="29"/>
  <c r="W121" i="29" s="1"/>
  <c r="H129" i="29"/>
  <c r="U129" i="29" s="1"/>
  <c r="E92" i="29"/>
  <c r="R92" i="29" s="1"/>
  <c r="F122" i="29"/>
  <c r="S122" i="29" s="1"/>
  <c r="G122" i="29"/>
  <c r="T122" i="29" s="1"/>
  <c r="I121" i="29"/>
  <c r="V121" i="29" s="1"/>
  <c r="H118" i="29"/>
  <c r="U118" i="29" s="1"/>
  <c r="E125" i="29"/>
  <c r="R125" i="29" s="1"/>
  <c r="J130" i="29"/>
  <c r="W130" i="29" s="1"/>
  <c r="J129" i="29"/>
  <c r="W129" i="29" s="1"/>
  <c r="H127" i="29"/>
  <c r="U127" i="29" s="1"/>
  <c r="E127" i="29"/>
  <c r="R127" i="29" s="1"/>
  <c r="I130" i="29"/>
  <c r="G130" i="29"/>
  <c r="B129" i="29"/>
  <c r="O129" i="29" s="1"/>
  <c r="D49" i="29"/>
  <c r="Q49" i="29" s="1"/>
  <c r="D129" i="29"/>
  <c r="Q129" i="29" s="1"/>
  <c r="D127" i="29"/>
  <c r="Q127" i="29" s="1"/>
  <c r="D124" i="29"/>
  <c r="Q124" i="29" s="1"/>
  <c r="G123" i="29"/>
  <c r="T123" i="29" s="1"/>
  <c r="H124" i="29"/>
  <c r="U124" i="29" s="1"/>
  <c r="I123" i="29"/>
  <c r="V123" i="29" s="1"/>
  <c r="I120" i="29"/>
  <c r="V120" i="29" s="1"/>
  <c r="B118" i="29"/>
  <c r="O118" i="29" s="1"/>
  <c r="C119" i="29"/>
  <c r="P119" i="29" s="1"/>
  <c r="D122" i="29"/>
  <c r="Q122" i="29" s="1"/>
  <c r="E118" i="29"/>
  <c r="R118" i="29" s="1"/>
  <c r="J58" i="29"/>
  <c r="W58" i="29" s="1"/>
  <c r="J122" i="29"/>
  <c r="W122" i="29" s="1"/>
  <c r="C128" i="29"/>
  <c r="P128" i="29" s="1"/>
  <c r="G118" i="29"/>
  <c r="T118" i="29" s="1"/>
  <c r="E119" i="29"/>
  <c r="R119" i="29" s="1"/>
  <c r="H121" i="29"/>
  <c r="U121" i="29" s="1"/>
  <c r="C121" i="29"/>
  <c r="P121" i="29" s="1"/>
  <c r="C118" i="29"/>
  <c r="P118" i="29" s="1"/>
  <c r="H130" i="29"/>
  <c r="D125" i="29"/>
  <c r="Q125" i="29" s="1"/>
  <c r="J126" i="29"/>
  <c r="W126" i="29" s="1"/>
  <c r="J124" i="29"/>
  <c r="W124" i="29" s="1"/>
  <c r="J118" i="29"/>
  <c r="W118" i="29" s="1"/>
  <c r="D130" i="29"/>
  <c r="Q130" i="29" s="1"/>
  <c r="I129" i="29"/>
  <c r="V129" i="29" s="1"/>
  <c r="C123" i="29"/>
  <c r="P123" i="29" s="1"/>
  <c r="E123" i="29"/>
  <c r="R123" i="29" s="1"/>
  <c r="F124" i="29"/>
  <c r="S124" i="29" s="1"/>
  <c r="H123" i="29"/>
  <c r="U123" i="29" s="1"/>
  <c r="B121" i="29"/>
  <c r="O121" i="29" s="1"/>
  <c r="E121" i="29"/>
  <c r="R121" i="29" s="1"/>
  <c r="E122" i="29"/>
  <c r="R122" i="29" s="1"/>
  <c r="J125" i="29"/>
  <c r="W125" i="29" s="1"/>
  <c r="K124" i="29"/>
  <c r="X124" i="29" s="1"/>
  <c r="K127" i="29"/>
  <c r="X127" i="29" s="1"/>
  <c r="K125" i="29"/>
  <c r="X125" i="29" s="1"/>
  <c r="K119" i="29"/>
  <c r="X119" i="29" s="1"/>
  <c r="D121" i="29"/>
  <c r="Q121" i="29" s="1"/>
  <c r="K126" i="29"/>
  <c r="X126" i="29" s="1"/>
  <c r="K122" i="29"/>
  <c r="X122" i="29" s="1"/>
  <c r="K118" i="29"/>
  <c r="X118" i="29" s="1"/>
  <c r="K130" i="29"/>
  <c r="X130" i="29" s="1"/>
  <c r="K123" i="29"/>
  <c r="X123" i="29" s="1"/>
  <c r="B120" i="29"/>
  <c r="O120" i="29" s="1"/>
  <c r="C120" i="29"/>
  <c r="P120" i="29" s="1"/>
  <c r="G120" i="29"/>
  <c r="T120" i="29" s="1"/>
  <c r="B119" i="29"/>
  <c r="O119" i="29" s="1"/>
  <c r="P18" i="29" l="1"/>
  <c r="F61" i="29"/>
  <c r="S61" i="29" s="1"/>
  <c r="G16" i="29"/>
  <c r="H49" i="29"/>
  <c r="U49" i="29" s="1"/>
  <c r="H74" i="29"/>
  <c r="U74" i="29" s="1"/>
  <c r="C47" i="29"/>
  <c r="P47" i="29" s="1"/>
  <c r="G14" i="29"/>
  <c r="B90" i="29"/>
  <c r="O90" i="29" s="1"/>
  <c r="E76" i="29"/>
  <c r="R76" i="29" s="1"/>
  <c r="D70" i="29"/>
  <c r="Q70" i="29" s="1"/>
  <c r="G54" i="29"/>
  <c r="T54" i="29" s="1"/>
  <c r="G46" i="29"/>
  <c r="T46" i="29" s="1"/>
  <c r="D50" i="29"/>
  <c r="Q50" i="29" s="1"/>
  <c r="J60" i="29"/>
  <c r="C70" i="29"/>
  <c r="P70" i="29" s="1"/>
  <c r="H25" i="29"/>
  <c r="U25" i="29" s="1"/>
  <c r="G80" i="29"/>
  <c r="T80" i="29" s="1"/>
  <c r="G90" i="29"/>
  <c r="T90" i="29" s="1"/>
  <c r="H58" i="29"/>
  <c r="U58" i="29" s="1"/>
  <c r="F11" i="29"/>
  <c r="F80" i="29"/>
  <c r="S80" i="29" s="1"/>
  <c r="B46" i="29"/>
  <c r="O46" i="29" s="1"/>
  <c r="C82" i="29"/>
  <c r="P82" i="29" s="1"/>
  <c r="B25" i="29"/>
  <c r="O25" i="29" s="1"/>
  <c r="G41" i="29"/>
  <c r="T41" i="29" s="1"/>
  <c r="I31" i="29"/>
  <c r="V31" i="29" s="1"/>
  <c r="I15" i="29"/>
  <c r="I62" i="29"/>
  <c r="V62" i="29" s="1"/>
  <c r="E30" i="29"/>
  <c r="R30" i="29" s="1"/>
  <c r="G17" i="29"/>
  <c r="F72" i="29"/>
  <c r="S72" i="29" s="1"/>
  <c r="E66" i="29"/>
  <c r="R66" i="29" s="1"/>
  <c r="F74" i="29"/>
  <c r="S74" i="29" s="1"/>
  <c r="F96" i="29"/>
  <c r="S96" i="29" s="1"/>
  <c r="C49" i="29"/>
  <c r="P49" i="29" s="1"/>
  <c r="I78" i="29"/>
  <c r="V78" i="29" s="1"/>
  <c r="C63" i="29"/>
  <c r="P63" i="29" s="1"/>
  <c r="B75" i="29"/>
  <c r="O75" i="29" s="1"/>
  <c r="E65" i="29"/>
  <c r="R65" i="29" s="1"/>
  <c r="G32" i="29"/>
  <c r="T32" i="29" s="1"/>
  <c r="E48" i="29"/>
  <c r="R48" i="29" s="1"/>
  <c r="J30" i="29"/>
  <c r="W30" i="29" s="1"/>
  <c r="G93" i="29"/>
  <c r="T93" i="29" s="1"/>
  <c r="G13" i="29"/>
  <c r="C29" i="29"/>
  <c r="P29" i="29" s="1"/>
  <c r="B93" i="29"/>
  <c r="O93" i="29" s="1"/>
  <c r="E77" i="29"/>
  <c r="R77" i="29" s="1"/>
  <c r="G61" i="29"/>
  <c r="T61" i="29" s="1"/>
  <c r="F92" i="29"/>
  <c r="S92" i="29" s="1"/>
  <c r="I60" i="29"/>
  <c r="V60" i="29" s="1"/>
  <c r="B28" i="29"/>
  <c r="O28" i="29" s="1"/>
  <c r="J92" i="29"/>
  <c r="I92" i="29"/>
  <c r="V92" i="29" s="1"/>
  <c r="H91" i="29"/>
  <c r="U91" i="29" s="1"/>
  <c r="I27" i="29"/>
  <c r="V27" i="29" s="1"/>
  <c r="H27" i="29"/>
  <c r="U27" i="29" s="1"/>
  <c r="D59" i="29"/>
  <c r="Q59" i="29" s="1"/>
  <c r="D91" i="29"/>
  <c r="Q91" i="29" s="1"/>
  <c r="B43" i="29"/>
  <c r="O43" i="29" s="1"/>
  <c r="B74" i="29"/>
  <c r="O74" i="29" s="1"/>
  <c r="G74" i="29"/>
  <c r="T74" i="29" s="1"/>
  <c r="J71" i="29"/>
  <c r="W71" i="29" s="1"/>
  <c r="G71" i="29"/>
  <c r="T71" i="29" s="1"/>
  <c r="F7" i="29"/>
  <c r="G39" i="29"/>
  <c r="T39" i="29" s="1"/>
  <c r="J38" i="29"/>
  <c r="W38" i="29" s="1"/>
  <c r="H54" i="29"/>
  <c r="U54" i="29" s="1"/>
  <c r="D6" i="29"/>
  <c r="F54" i="29"/>
  <c r="S54" i="29" s="1"/>
  <c r="D14" i="29"/>
  <c r="B59" i="29"/>
  <c r="O59" i="29" s="1"/>
  <c r="K97" i="29"/>
  <c r="X97" i="29" s="1"/>
  <c r="I79" i="29"/>
  <c r="V79" i="29" s="1"/>
  <c r="C44" i="29"/>
  <c r="P44" i="29" s="1"/>
  <c r="F94" i="29"/>
  <c r="S94" i="29" s="1"/>
  <c r="D31" i="29"/>
  <c r="Q31" i="29" s="1"/>
  <c r="F91" i="29"/>
  <c r="S91" i="29" s="1"/>
  <c r="F31" i="29"/>
  <c r="S31" i="29" s="1"/>
  <c r="I95" i="29"/>
  <c r="V95" i="29" s="1"/>
  <c r="E16" i="29"/>
  <c r="I45" i="29"/>
  <c r="V45" i="29" s="1"/>
  <c r="E72" i="29"/>
  <c r="R72" i="29" s="1"/>
  <c r="E88" i="29"/>
  <c r="R88" i="29" s="1"/>
  <c r="C66" i="29"/>
  <c r="P66" i="29" s="1"/>
  <c r="F75" i="29"/>
  <c r="S75" i="29" s="1"/>
  <c r="I63" i="29"/>
  <c r="V63" i="29" s="1"/>
  <c r="D46" i="29"/>
  <c r="Q46" i="29" s="1"/>
  <c r="J47" i="29"/>
  <c r="W47" i="29" s="1"/>
  <c r="J31" i="29"/>
  <c r="W31" i="29" s="1"/>
  <c r="D86" i="29"/>
  <c r="Q86" i="29" s="1"/>
  <c r="F78" i="29"/>
  <c r="S78" i="29" s="1"/>
  <c r="D39" i="29"/>
  <c r="Q39" i="29" s="1"/>
  <c r="C86" i="29"/>
  <c r="P86" i="29" s="1"/>
  <c r="C122" i="29"/>
  <c r="P122" i="29" s="1"/>
  <c r="I12" i="29"/>
  <c r="E82" i="29"/>
  <c r="R82" i="29" s="1"/>
  <c r="C60" i="29"/>
  <c r="P60" i="29" s="1"/>
  <c r="J63" i="29"/>
  <c r="W63" i="29" s="1"/>
  <c r="H90" i="29"/>
  <c r="U90" i="29" s="1"/>
  <c r="H81" i="29"/>
  <c r="U81" i="29" s="1"/>
  <c r="C33" i="29"/>
  <c r="P33" i="29" s="1"/>
  <c r="E12" i="29"/>
  <c r="B13" i="29"/>
  <c r="E17" i="29"/>
  <c r="I32" i="29"/>
  <c r="V32" i="29" s="1"/>
  <c r="I118" i="29"/>
  <c r="V118" i="29" s="1"/>
  <c r="I70" i="29"/>
  <c r="V70" i="29" s="1"/>
  <c r="I86" i="29"/>
  <c r="V86" i="29" s="1"/>
  <c r="H55" i="29"/>
  <c r="U55" i="29" s="1"/>
  <c r="I122" i="29"/>
  <c r="V122" i="29" s="1"/>
  <c r="D11" i="29"/>
  <c r="F97" i="29"/>
  <c r="S97" i="29" s="1"/>
  <c r="I119" i="29"/>
  <c r="V119" i="29" s="1"/>
  <c r="H42" i="29"/>
  <c r="U42" i="29" s="1"/>
  <c r="H10" i="29"/>
  <c r="J7" i="29"/>
  <c r="I44" i="29"/>
  <c r="V44" i="29" s="1"/>
  <c r="I28" i="29"/>
  <c r="V28" i="29" s="1"/>
  <c r="K49" i="29"/>
  <c r="X49" i="29" s="1"/>
  <c r="H39" i="29"/>
  <c r="U39" i="29" s="1"/>
  <c r="F38" i="29"/>
  <c r="S38" i="29" s="1"/>
  <c r="G57" i="29"/>
  <c r="T57" i="29" s="1"/>
  <c r="B82" i="29"/>
  <c r="O82" i="29" s="1"/>
  <c r="J39" i="29"/>
  <c r="W39" i="29" s="1"/>
  <c r="C64" i="29"/>
  <c r="P64" i="29" s="1"/>
  <c r="J70" i="29"/>
  <c r="W70" i="29" s="1"/>
  <c r="I17" i="29"/>
  <c r="D55" i="29"/>
  <c r="Q55" i="29" s="1"/>
  <c r="G86" i="29"/>
  <c r="T86" i="29" s="1"/>
  <c r="D66" i="29"/>
  <c r="Q66" i="29" s="1"/>
  <c r="J28" i="29"/>
  <c r="F9" i="29"/>
  <c r="G15" i="29"/>
  <c r="D27" i="29"/>
  <c r="Q27" i="29" s="1"/>
  <c r="E26" i="29"/>
  <c r="R26" i="29" s="1"/>
  <c r="B89" i="29"/>
  <c r="O89" i="29" s="1"/>
  <c r="B73" i="29"/>
  <c r="O73" i="29" s="1"/>
  <c r="B14" i="29"/>
  <c r="E11" i="29"/>
  <c r="J94" i="29"/>
  <c r="W94" i="29" s="1"/>
  <c r="F25" i="29"/>
  <c r="S25" i="29" s="1"/>
  <c r="H41" i="29"/>
  <c r="U41" i="29" s="1"/>
  <c r="E55" i="29"/>
  <c r="R55" i="29" s="1"/>
  <c r="G22" i="29"/>
  <c r="T22" i="29" s="1"/>
  <c r="G76" i="29"/>
  <c r="T76" i="29" s="1"/>
  <c r="E38" i="29"/>
  <c r="R38" i="29" s="1"/>
  <c r="I72" i="29"/>
  <c r="V72" i="29" s="1"/>
  <c r="I56" i="29"/>
  <c r="V56" i="29" s="1"/>
  <c r="F88" i="29"/>
  <c r="S88" i="29" s="1"/>
  <c r="E28" i="29"/>
  <c r="R28" i="29" s="1"/>
  <c r="H92" i="29"/>
  <c r="U92" i="29" s="1"/>
  <c r="G91" i="29"/>
  <c r="T91" i="29" s="1"/>
  <c r="D28" i="29"/>
  <c r="Q28" i="29" s="1"/>
  <c r="D76" i="29"/>
  <c r="Q76" i="29" s="1"/>
  <c r="D17" i="29"/>
  <c r="B97" i="29"/>
  <c r="O97" i="29" s="1"/>
  <c r="G50" i="29"/>
  <c r="E15" i="29"/>
  <c r="J9" i="29"/>
  <c r="E93" i="29"/>
  <c r="R93" i="29" s="1"/>
  <c r="F90" i="29"/>
  <c r="S90" i="29" s="1"/>
  <c r="E42" i="29"/>
  <c r="R42" i="29" s="1"/>
  <c r="E10" i="29"/>
  <c r="H7" i="29"/>
  <c r="H43" i="29"/>
  <c r="U43" i="29" s="1"/>
  <c r="F44" i="29"/>
  <c r="S44" i="29" s="1"/>
  <c r="E43" i="29"/>
  <c r="R43" i="29" s="1"/>
  <c r="I65" i="29"/>
  <c r="V65" i="29" s="1"/>
  <c r="J14" i="29"/>
  <c r="C54" i="29"/>
  <c r="P54" i="29" s="1"/>
  <c r="C25" i="29"/>
  <c r="P25" i="29" s="1"/>
  <c r="C9" i="29"/>
  <c r="F77" i="29"/>
  <c r="S77" i="29" s="1"/>
  <c r="E6" i="29"/>
  <c r="C23" i="29"/>
  <c r="P23" i="29" s="1"/>
  <c r="B70" i="29"/>
  <c r="O70" i="29" s="1"/>
  <c r="H60" i="29"/>
  <c r="U60" i="29" s="1"/>
  <c r="D97" i="29"/>
  <c r="Q97" i="29" s="1"/>
  <c r="G82" i="29"/>
  <c r="E32" i="29"/>
  <c r="R32" i="29" s="1"/>
  <c r="H22" i="29"/>
  <c r="U22" i="29" s="1"/>
  <c r="D56" i="29"/>
  <c r="Q56" i="29" s="1"/>
  <c r="C39" i="29"/>
  <c r="P39" i="29" s="1"/>
  <c r="B76" i="29"/>
  <c r="O76" i="29" s="1"/>
  <c r="G79" i="29"/>
  <c r="T79" i="29" s="1"/>
  <c r="C13" i="29"/>
  <c r="E24" i="29"/>
  <c r="R24" i="29" s="1"/>
  <c r="F45" i="29"/>
  <c r="S45" i="29" s="1"/>
  <c r="G65" i="29"/>
  <c r="T65" i="29" s="1"/>
  <c r="J23" i="29"/>
  <c r="W23" i="29" s="1"/>
  <c r="I58" i="29"/>
  <c r="V58" i="29" s="1"/>
  <c r="F27" i="29"/>
  <c r="S27" i="29" s="1"/>
  <c r="E97" i="29"/>
  <c r="R97" i="29" s="1"/>
  <c r="E94" i="29"/>
  <c r="R94" i="29" s="1"/>
  <c r="I80" i="29"/>
  <c r="V80" i="29" s="1"/>
  <c r="F82" i="29"/>
  <c r="S82" i="29" s="1"/>
  <c r="E40" i="29"/>
  <c r="R40" i="29" s="1"/>
  <c r="F28" i="29"/>
  <c r="S28" i="29" s="1"/>
  <c r="D77" i="29"/>
  <c r="Q77" i="29" s="1"/>
  <c r="C62" i="29"/>
  <c r="P62" i="29" s="1"/>
  <c r="D94" i="29"/>
  <c r="Q94" i="29" s="1"/>
  <c r="B50" i="29"/>
  <c r="O50" i="29" s="1"/>
  <c r="J95" i="29"/>
  <c r="W95" i="29" s="1"/>
  <c r="D54" i="29"/>
  <c r="Q54" i="29" s="1"/>
  <c r="F86" i="29"/>
  <c r="S86" i="29" s="1"/>
  <c r="B10" i="29"/>
  <c r="D22" i="29"/>
  <c r="Q22" i="29" s="1"/>
  <c r="E91" i="29"/>
  <c r="R91" i="29" s="1"/>
  <c r="D82" i="29"/>
  <c r="Q82" i="29" s="1"/>
  <c r="C77" i="29"/>
  <c r="P77" i="29" s="1"/>
  <c r="F93" i="29"/>
  <c r="S93" i="29" s="1"/>
  <c r="B30" i="29"/>
  <c r="O30" i="29" s="1"/>
  <c r="H76" i="29"/>
  <c r="U76" i="29" s="1"/>
  <c r="C75" i="29"/>
  <c r="P75" i="29" s="1"/>
  <c r="D80" i="29"/>
  <c r="Q80" i="29" s="1"/>
  <c r="G78" i="29"/>
  <c r="T78" i="29" s="1"/>
  <c r="E80" i="29"/>
  <c r="R80" i="29" s="1"/>
  <c r="F50" i="29"/>
  <c r="S50" i="29" s="1"/>
  <c r="J87" i="29"/>
  <c r="W87" i="29" s="1"/>
  <c r="H87" i="29"/>
  <c r="U87" i="29" s="1"/>
  <c r="C15" i="29"/>
  <c r="H44" i="29"/>
  <c r="U44" i="29" s="1"/>
  <c r="F95" i="29"/>
  <c r="S95" i="29" s="1"/>
  <c r="B79" i="29"/>
  <c r="O79" i="29" s="1"/>
  <c r="F48" i="29"/>
  <c r="S48" i="29" s="1"/>
  <c r="C65" i="29"/>
  <c r="P65" i="29" s="1"/>
  <c r="J54" i="29"/>
  <c r="W54" i="29" s="1"/>
  <c r="J44" i="29"/>
  <c r="D71" i="29"/>
  <c r="Q71" i="29" s="1"/>
  <c r="J89" i="29"/>
  <c r="W89" i="29" s="1"/>
  <c r="C98" i="29"/>
  <c r="P98" i="29" s="1"/>
  <c r="G81" i="29"/>
  <c r="T81" i="29" s="1"/>
  <c r="D43" i="29"/>
  <c r="Q43" i="29" s="1"/>
  <c r="G47" i="29"/>
  <c r="T47" i="29" s="1"/>
  <c r="J76" i="29"/>
  <c r="W76" i="29" s="1"/>
  <c r="I94" i="29"/>
  <c r="V94" i="29" s="1"/>
  <c r="G29" i="29"/>
  <c r="T29" i="29" s="1"/>
  <c r="F14" i="29"/>
  <c r="K65" i="29"/>
  <c r="X65" i="29" s="1"/>
  <c r="D75" i="29"/>
  <c r="Q75" i="29" s="1"/>
  <c r="D93" i="29"/>
  <c r="Q93" i="29" s="1"/>
  <c r="H28" i="29"/>
  <c r="U28" i="29" s="1"/>
  <c r="C94" i="29"/>
  <c r="P94" i="29" s="1"/>
  <c r="E75" i="29"/>
  <c r="R75" i="29" s="1"/>
  <c r="C34" i="29"/>
  <c r="P34" i="29" s="1"/>
  <c r="F98" i="29"/>
  <c r="S98" i="29" s="1"/>
  <c r="G49" i="29"/>
  <c r="T49" i="29" s="1"/>
  <c r="B58" i="29"/>
  <c r="O58" i="29" s="1"/>
  <c r="D38" i="29"/>
  <c r="Q38" i="29" s="1"/>
  <c r="I75" i="29"/>
  <c r="V75" i="29" s="1"/>
  <c r="B12" i="29"/>
  <c r="E59" i="29"/>
  <c r="R59" i="29" s="1"/>
  <c r="C46" i="29"/>
  <c r="P46" i="29" s="1"/>
  <c r="C32" i="29"/>
  <c r="P32" i="29" s="1"/>
  <c r="I33" i="29"/>
  <c r="V33" i="29" s="1"/>
  <c r="J8" i="29"/>
  <c r="H26" i="29"/>
  <c r="U26" i="29" s="1"/>
  <c r="F71" i="29"/>
  <c r="S71" i="29" s="1"/>
  <c r="B63" i="29"/>
  <c r="O63" i="29" s="1"/>
  <c r="F81" i="29"/>
  <c r="S81" i="29" s="1"/>
  <c r="B26" i="29"/>
  <c r="O26" i="29" s="1"/>
  <c r="F13" i="29"/>
  <c r="C97" i="29"/>
  <c r="P97" i="29" s="1"/>
  <c r="G28" i="29"/>
  <c r="T28" i="29" s="1"/>
  <c r="I96" i="29"/>
  <c r="V96" i="29" s="1"/>
  <c r="G98" i="29"/>
  <c r="B77" i="29"/>
  <c r="O77" i="29" s="1"/>
  <c r="F46" i="29"/>
  <c r="S46" i="29" s="1"/>
  <c r="B80" i="29"/>
  <c r="O80" i="29" s="1"/>
  <c r="F47" i="29"/>
  <c r="S47" i="29" s="1"/>
  <c r="F87" i="29"/>
  <c r="S87" i="29" s="1"/>
  <c r="F22" i="29"/>
  <c r="S22" i="29" s="1"/>
  <c r="J91" i="29"/>
  <c r="W91" i="29" s="1"/>
  <c r="I61" i="29"/>
  <c r="V61" i="29" s="1"/>
  <c r="E78" i="29"/>
  <c r="R78" i="29" s="1"/>
  <c r="G77" i="29"/>
  <c r="T77" i="29" s="1"/>
  <c r="B32" i="29"/>
  <c r="O32" i="29" s="1"/>
  <c r="F70" i="29"/>
  <c r="S70" i="29" s="1"/>
  <c r="H79" i="29"/>
  <c r="U79" i="29" s="1"/>
  <c r="E79" i="29"/>
  <c r="R79" i="29" s="1"/>
  <c r="G63" i="29"/>
  <c r="T63" i="29" s="1"/>
  <c r="H65" i="29"/>
  <c r="U65" i="29" s="1"/>
  <c r="F59" i="29"/>
  <c r="S59" i="29" s="1"/>
  <c r="G60" i="29"/>
  <c r="T60" i="29" s="1"/>
  <c r="B48" i="29"/>
  <c r="O48" i="29" s="1"/>
  <c r="E98" i="29"/>
  <c r="R98" i="29" s="1"/>
  <c r="I50" i="29"/>
  <c r="C50" i="29"/>
  <c r="P50" i="29" s="1"/>
  <c r="E73" i="29"/>
  <c r="R73" i="29" s="1"/>
  <c r="G38" i="29"/>
  <c r="T38" i="29" s="1"/>
  <c r="J79" i="29"/>
  <c r="W79" i="29" s="1"/>
  <c r="B54" i="29"/>
  <c r="O54" i="29" s="1"/>
  <c r="J80" i="29"/>
  <c r="W80" i="29" s="1"/>
  <c r="J48" i="29"/>
  <c r="W48" i="29" s="1"/>
  <c r="C12" i="29"/>
  <c r="D96" i="29"/>
  <c r="Q96" i="29" s="1"/>
  <c r="E50" i="29"/>
  <c r="R50" i="29" s="1"/>
  <c r="C17" i="29"/>
  <c r="G44" i="29"/>
  <c r="T44" i="29" s="1"/>
  <c r="C81" i="29"/>
  <c r="P81" i="29" s="1"/>
  <c r="D63" i="29"/>
  <c r="Q63" i="29" s="1"/>
  <c r="F30" i="29"/>
  <c r="S30" i="29" s="1"/>
  <c r="C79" i="29"/>
  <c r="P79" i="29" s="1"/>
  <c r="D72" i="29"/>
  <c r="Q72" i="29" s="1"/>
  <c r="E56" i="29"/>
  <c r="R56" i="29" s="1"/>
  <c r="I13" i="29"/>
  <c r="I77" i="29"/>
  <c r="V77" i="29" s="1"/>
  <c r="D34" i="29"/>
  <c r="Q34" i="29" s="1"/>
  <c r="C31" i="29"/>
  <c r="P31" i="29" s="1"/>
  <c r="C30" i="29"/>
  <c r="P30" i="29" s="1"/>
  <c r="C96" i="29"/>
  <c r="P96" i="29" s="1"/>
  <c r="I47" i="29"/>
  <c r="V47" i="29" s="1"/>
  <c r="B94" i="29"/>
  <c r="O94" i="29" s="1"/>
  <c r="G75" i="29"/>
  <c r="T75" i="29" s="1"/>
  <c r="G94" i="29"/>
  <c r="T94" i="29" s="1"/>
  <c r="B78" i="29"/>
  <c r="O78" i="29" s="1"/>
  <c r="B64" i="29"/>
  <c r="O64" i="29" s="1"/>
  <c r="F55" i="29"/>
  <c r="S55" i="29" s="1"/>
  <c r="J32" i="29"/>
  <c r="W32" i="29" s="1"/>
  <c r="C93" i="29"/>
  <c r="P93" i="29" s="1"/>
  <c r="D78" i="29"/>
  <c r="Q78" i="29" s="1"/>
  <c r="B66" i="29"/>
  <c r="O66" i="29" s="1"/>
  <c r="G27" i="29"/>
  <c r="T27" i="29" s="1"/>
  <c r="G92" i="29"/>
  <c r="T92" i="29" s="1"/>
  <c r="B62" i="29"/>
  <c r="O62" i="29" s="1"/>
  <c r="G96" i="29"/>
  <c r="T96" i="29" s="1"/>
  <c r="E96" i="29"/>
  <c r="R96" i="29" s="1"/>
  <c r="F16" i="29"/>
  <c r="J34" i="29"/>
  <c r="W34" i="29" s="1"/>
  <c r="J97" i="29"/>
  <c r="W97" i="29" s="1"/>
  <c r="K121" i="29"/>
  <c r="X121" i="29" s="1"/>
  <c r="R15" i="29" l="1"/>
  <c r="P12" i="29"/>
  <c r="P13" i="29"/>
  <c r="R6" i="29"/>
  <c r="R10" i="29"/>
  <c r="R11" i="29"/>
  <c r="T15" i="29"/>
  <c r="W7" i="29"/>
  <c r="H106" i="29"/>
  <c r="U10" i="29"/>
  <c r="R17" i="29"/>
  <c r="R12" i="29"/>
  <c r="V12" i="29"/>
  <c r="R16" i="29"/>
  <c r="Q14" i="29"/>
  <c r="T17" i="29"/>
  <c r="F107" i="29"/>
  <c r="S11" i="29"/>
  <c r="T14" i="29"/>
  <c r="S13" i="29"/>
  <c r="O12" i="29"/>
  <c r="S14" i="29"/>
  <c r="P15" i="29"/>
  <c r="P9" i="29"/>
  <c r="U7" i="29"/>
  <c r="B110" i="29"/>
  <c r="O14" i="29"/>
  <c r="S9" i="29"/>
  <c r="V17" i="29"/>
  <c r="O13" i="29"/>
  <c r="D102" i="29"/>
  <c r="Q6" i="29"/>
  <c r="W8" i="29"/>
  <c r="V13" i="29"/>
  <c r="C113" i="29"/>
  <c r="P17" i="29"/>
  <c r="S16" i="29"/>
  <c r="O10" i="29"/>
  <c r="W14" i="29"/>
  <c r="W9" i="29"/>
  <c r="Q17" i="29"/>
  <c r="S7" i="29"/>
  <c r="I111" i="29"/>
  <c r="V15" i="29"/>
  <c r="D107" i="29"/>
  <c r="Q11" i="29"/>
  <c r="T13" i="29"/>
  <c r="T16" i="29"/>
  <c r="C114" i="29"/>
  <c r="B81" i="29"/>
  <c r="O81" i="29" s="1"/>
  <c r="F33" i="29"/>
  <c r="S33" i="29" s="1"/>
  <c r="I30" i="29"/>
  <c r="V30" i="29" s="1"/>
  <c r="J11" i="29"/>
  <c r="B95" i="29"/>
  <c r="O95" i="29" s="1"/>
  <c r="G23" i="29"/>
  <c r="T23" i="29" s="1"/>
  <c r="E8" i="29"/>
  <c r="I23" i="29"/>
  <c r="V23" i="29" s="1"/>
  <c r="G55" i="29"/>
  <c r="T55" i="29" s="1"/>
  <c r="G7" i="29"/>
  <c r="F73" i="29"/>
  <c r="S73" i="29" s="1"/>
  <c r="B29" i="29"/>
  <c r="O29" i="29" s="1"/>
  <c r="H23" i="29"/>
  <c r="U23" i="29" s="1"/>
  <c r="F65" i="29"/>
  <c r="S65" i="29" s="1"/>
  <c r="H33" i="29"/>
  <c r="U33" i="29" s="1"/>
  <c r="H17" i="29"/>
  <c r="I90" i="29"/>
  <c r="V90" i="29" s="1"/>
  <c r="I42" i="29"/>
  <c r="V42" i="29" s="1"/>
  <c r="I38" i="29"/>
  <c r="V38" i="29" s="1"/>
  <c r="I22" i="29"/>
  <c r="V22" i="29" s="1"/>
  <c r="E33" i="29"/>
  <c r="R33" i="29" s="1"/>
  <c r="C10" i="29"/>
  <c r="C90" i="29"/>
  <c r="P90" i="29" s="1"/>
  <c r="H29" i="29"/>
  <c r="U29" i="29" s="1"/>
  <c r="I10" i="29"/>
  <c r="I26" i="29"/>
  <c r="V26" i="29" s="1"/>
  <c r="I74" i="29"/>
  <c r="V74" i="29" s="1"/>
  <c r="I87" i="29"/>
  <c r="V87" i="29" s="1"/>
  <c r="C26" i="29"/>
  <c r="P26" i="29" s="1"/>
  <c r="C42" i="29"/>
  <c r="P42" i="29" s="1"/>
  <c r="E87" i="29"/>
  <c r="R87" i="29" s="1"/>
  <c r="C71" i="29"/>
  <c r="P71" i="29" s="1"/>
  <c r="C73" i="29"/>
  <c r="P73" i="29" s="1"/>
  <c r="G59" i="29"/>
  <c r="T59" i="29" s="1"/>
  <c r="C55" i="29"/>
  <c r="P55" i="29" s="1"/>
  <c r="D65" i="29"/>
  <c r="Q65" i="29" s="1"/>
  <c r="H47" i="29"/>
  <c r="U47" i="29" s="1"/>
  <c r="D90" i="29"/>
  <c r="Q90" i="29" s="1"/>
  <c r="H63" i="29"/>
  <c r="U63" i="29" s="1"/>
  <c r="I34" i="29"/>
  <c r="D92" i="29"/>
  <c r="Q92" i="29" s="1"/>
  <c r="I91" i="29"/>
  <c r="V91" i="29" s="1"/>
  <c r="C28" i="29"/>
  <c r="P28" i="29" s="1"/>
  <c r="H75" i="29"/>
  <c r="U75" i="29" s="1"/>
  <c r="I40" i="29"/>
  <c r="V40" i="29" s="1"/>
  <c r="C59" i="29"/>
  <c r="P59" i="29" s="1"/>
  <c r="G26" i="29"/>
  <c r="T26" i="29" s="1"/>
  <c r="C14" i="29"/>
  <c r="E22" i="29"/>
  <c r="R22" i="29" s="1"/>
  <c r="J50" i="29"/>
  <c r="W50" i="29" s="1"/>
  <c r="G70" i="29"/>
  <c r="T70" i="29" s="1"/>
  <c r="C89" i="29"/>
  <c r="P89" i="29" s="1"/>
  <c r="E18" i="29"/>
  <c r="F15" i="29"/>
  <c r="G12" i="29"/>
  <c r="J42" i="29"/>
  <c r="W42" i="29" s="1"/>
  <c r="I82" i="29"/>
  <c r="G66" i="29"/>
  <c r="G43" i="29"/>
  <c r="T43" i="29" s="1"/>
  <c r="F10" i="29"/>
  <c r="I11" i="29"/>
  <c r="C22" i="29"/>
  <c r="P22" i="29" s="1"/>
  <c r="J17" i="29"/>
  <c r="C7" i="29"/>
  <c r="D10" i="29"/>
  <c r="B17" i="29"/>
  <c r="F58" i="29"/>
  <c r="S58" i="29" s="1"/>
  <c r="G58" i="29"/>
  <c r="T58" i="29" s="1"/>
  <c r="G10" i="29"/>
  <c r="E61" i="29"/>
  <c r="R61" i="29" s="1"/>
  <c r="I59" i="29"/>
  <c r="V59" i="29" s="1"/>
  <c r="E86" i="29"/>
  <c r="R86" i="29" s="1"/>
  <c r="J74" i="29"/>
  <c r="W74" i="29" s="1"/>
  <c r="C48" i="29"/>
  <c r="P48" i="29" s="1"/>
  <c r="E23" i="29"/>
  <c r="R23" i="29" s="1"/>
  <c r="H11" i="29"/>
  <c r="B44" i="29"/>
  <c r="O44" i="29" s="1"/>
  <c r="E25" i="29"/>
  <c r="R25" i="29" s="1"/>
  <c r="E63" i="29"/>
  <c r="R63" i="29" s="1"/>
  <c r="I16" i="29"/>
  <c r="E14" i="29"/>
  <c r="B11" i="29"/>
  <c r="B22" i="29"/>
  <c r="O22" i="29" s="1"/>
  <c r="J10" i="29"/>
  <c r="J26" i="29"/>
  <c r="W26" i="29" s="1"/>
  <c r="I14" i="29"/>
  <c r="G6" i="29"/>
  <c r="H34" i="29"/>
  <c r="D45" i="29"/>
  <c r="Q45" i="29" s="1"/>
  <c r="D29" i="29"/>
  <c r="Q29" i="29" s="1"/>
  <c r="D18" i="29"/>
  <c r="H18" i="29"/>
  <c r="C27" i="29"/>
  <c r="P27" i="29" s="1"/>
  <c r="C91" i="29"/>
  <c r="P91" i="29" s="1"/>
  <c r="F76" i="29"/>
  <c r="S76" i="29" s="1"/>
  <c r="F60" i="29"/>
  <c r="S60" i="29" s="1"/>
  <c r="B57" i="29"/>
  <c r="O57" i="29" s="1"/>
  <c r="E41" i="29"/>
  <c r="R41" i="29" s="1"/>
  <c r="E74" i="29"/>
  <c r="R74" i="29" s="1"/>
  <c r="J75" i="29"/>
  <c r="W75" i="29" s="1"/>
  <c r="K64" i="29"/>
  <c r="X64" i="29" s="1"/>
  <c r="C87" i="29"/>
  <c r="P87" i="29" s="1"/>
  <c r="D23" i="29"/>
  <c r="Q23" i="29" s="1"/>
  <c r="J33" i="29"/>
  <c r="W33" i="29" s="1"/>
  <c r="I81" i="29"/>
  <c r="V81" i="29" s="1"/>
  <c r="E46" i="29"/>
  <c r="R46" i="29" s="1"/>
  <c r="D79" i="29"/>
  <c r="Q79" i="29" s="1"/>
  <c r="J66" i="29"/>
  <c r="W66" i="29" s="1"/>
  <c r="C57" i="29"/>
  <c r="P57" i="29" s="1"/>
  <c r="C41" i="29"/>
  <c r="P41" i="29" s="1"/>
  <c r="D32" i="29"/>
  <c r="Q32" i="29" s="1"/>
  <c r="H95" i="29"/>
  <c r="U95" i="29" s="1"/>
  <c r="B33" i="29"/>
  <c r="O33" i="29" s="1"/>
  <c r="B18" i="29"/>
  <c r="K62" i="29"/>
  <c r="X62" i="29" s="1"/>
  <c r="E54" i="29"/>
  <c r="R54" i="29" s="1"/>
  <c r="J93" i="29"/>
  <c r="W93" i="29" s="1"/>
  <c r="J25" i="29"/>
  <c r="W25" i="29" s="1"/>
  <c r="I29" i="29"/>
  <c r="V29" i="29" s="1"/>
  <c r="K40" i="29"/>
  <c r="X40" i="29" s="1"/>
  <c r="K71" i="29"/>
  <c r="X71" i="29" s="1"/>
  <c r="G24" i="29"/>
  <c r="T24" i="29" s="1"/>
  <c r="J96" i="29"/>
  <c r="W96" i="29" s="1"/>
  <c r="J46" i="29"/>
  <c r="W46" i="29" s="1"/>
  <c r="J18" i="29"/>
  <c r="E62" i="29"/>
  <c r="R62" i="29" s="1"/>
  <c r="E31" i="29"/>
  <c r="R31" i="29" s="1"/>
  <c r="D42" i="29"/>
  <c r="Q42" i="29" s="1"/>
  <c r="J65" i="29"/>
  <c r="W65" i="29" s="1"/>
  <c r="J57" i="29"/>
  <c r="W57" i="29" s="1"/>
  <c r="B47" i="29"/>
  <c r="O47" i="29" s="1"/>
  <c r="D64" i="29"/>
  <c r="Q64" i="29" s="1"/>
  <c r="B65" i="29"/>
  <c r="O65" i="29" s="1"/>
  <c r="D62" i="29"/>
  <c r="Q62" i="29" s="1"/>
  <c r="I64" i="29"/>
  <c r="V64" i="29" s="1"/>
  <c r="K80" i="29"/>
  <c r="X80" i="29" s="1"/>
  <c r="J64" i="29"/>
  <c r="W64" i="29" s="1"/>
  <c r="I57" i="29"/>
  <c r="V57" i="29" s="1"/>
  <c r="E7" i="29"/>
  <c r="I54" i="29"/>
  <c r="V54" i="29" s="1"/>
  <c r="B9" i="29"/>
  <c r="C61" i="29"/>
  <c r="P61" i="29" s="1"/>
  <c r="D58" i="29"/>
  <c r="Q58" i="29" s="1"/>
  <c r="F63" i="29"/>
  <c r="S63" i="29" s="1"/>
  <c r="D33" i="29"/>
  <c r="Q33" i="29" s="1"/>
  <c r="B31" i="29"/>
  <c r="O31" i="29" s="1"/>
  <c r="B96" i="29"/>
  <c r="O96" i="29" s="1"/>
  <c r="J73" i="29"/>
  <c r="W73" i="29" s="1"/>
  <c r="E95" i="29"/>
  <c r="R95" i="29" s="1"/>
  <c r="B42" i="29"/>
  <c r="O42" i="29" s="1"/>
  <c r="F17" i="29"/>
  <c r="D44" i="29"/>
  <c r="Q44" i="29" s="1"/>
  <c r="H88" i="29"/>
  <c r="U88" i="29" s="1"/>
  <c r="H71" i="29"/>
  <c r="U71" i="29" s="1"/>
  <c r="J27" i="29"/>
  <c r="W27" i="29" s="1"/>
  <c r="D30" i="29"/>
  <c r="Q30" i="29" s="1"/>
  <c r="K46" i="29"/>
  <c r="X46" i="29" s="1"/>
  <c r="K48" i="29"/>
  <c r="X48" i="29" s="1"/>
  <c r="J61" i="29"/>
  <c r="W61" i="29" s="1"/>
  <c r="F23" i="29"/>
  <c r="S23" i="29" s="1"/>
  <c r="G25" i="29"/>
  <c r="T25" i="29" s="1"/>
  <c r="B49" i="29"/>
  <c r="O49" i="29" s="1"/>
  <c r="E45" i="29"/>
  <c r="R45" i="29" s="1"/>
  <c r="I71" i="29"/>
  <c r="V71" i="29" s="1"/>
  <c r="B61" i="29"/>
  <c r="O61" i="29" s="1"/>
  <c r="G64" i="29"/>
  <c r="T64" i="29" s="1"/>
  <c r="K17" i="29"/>
  <c r="G9" i="29"/>
  <c r="F62" i="29"/>
  <c r="S62" i="29" s="1"/>
  <c r="I89" i="29"/>
  <c r="V89" i="29" s="1"/>
  <c r="I66" i="29"/>
  <c r="C58" i="29"/>
  <c r="P58" i="29" s="1"/>
  <c r="B41" i="29"/>
  <c r="O41" i="29" s="1"/>
  <c r="H97" i="29"/>
  <c r="U97" i="29" s="1"/>
  <c r="F29" i="29"/>
  <c r="S29" i="29" s="1"/>
  <c r="H98" i="29"/>
  <c r="I73" i="29"/>
  <c r="V73" i="29" s="1"/>
  <c r="D26" i="29"/>
  <c r="Q26" i="29" s="1"/>
  <c r="D16" i="29"/>
  <c r="D47" i="29"/>
  <c r="Q47" i="29" s="1"/>
  <c r="D48" i="29"/>
  <c r="Q48" i="29" s="1"/>
  <c r="D95" i="29"/>
  <c r="Q95" i="29" s="1"/>
  <c r="K96" i="29"/>
  <c r="X96" i="29" s="1"/>
  <c r="K56" i="29"/>
  <c r="X56" i="29" s="1"/>
  <c r="J43" i="29"/>
  <c r="W43" i="29" s="1"/>
  <c r="J29" i="29"/>
  <c r="W29" i="29" s="1"/>
  <c r="E81" i="29"/>
  <c r="R81" i="29" s="1"/>
  <c r="G62" i="29"/>
  <c r="T62" i="29" s="1"/>
  <c r="E29" i="29"/>
  <c r="R29" i="29" s="1"/>
  <c r="G33" i="29"/>
  <c r="T33" i="29" s="1"/>
  <c r="I48" i="29"/>
  <c r="V48" i="29" s="1"/>
  <c r="G89" i="29"/>
  <c r="T89" i="29" s="1"/>
  <c r="E89" i="29"/>
  <c r="R89" i="29" s="1"/>
  <c r="G42" i="29"/>
  <c r="T42" i="29" s="1"/>
  <c r="J22" i="29"/>
  <c r="W22" i="29" s="1"/>
  <c r="J15" i="29"/>
  <c r="G48" i="29"/>
  <c r="T48" i="29" s="1"/>
  <c r="G31" i="29"/>
  <c r="T31" i="29" s="1"/>
  <c r="K16" i="29"/>
  <c r="H57" i="29"/>
  <c r="U57" i="29" s="1"/>
  <c r="I41" i="29"/>
  <c r="V41" i="29" s="1"/>
  <c r="F41" i="29"/>
  <c r="S41" i="29" s="1"/>
  <c r="J41" i="29"/>
  <c r="W41" i="29" s="1"/>
  <c r="J45" i="29"/>
  <c r="W45" i="29" s="1"/>
  <c r="G95" i="29"/>
  <c r="T95" i="29" s="1"/>
  <c r="I46" i="29"/>
  <c r="V46" i="29" s="1"/>
  <c r="B34" i="29"/>
  <c r="O34" i="29" s="1"/>
  <c r="J59" i="29"/>
  <c r="W59" i="29" s="1"/>
  <c r="K81" i="29"/>
  <c r="X81" i="29" s="1"/>
  <c r="H72" i="29"/>
  <c r="U72" i="29" s="1"/>
  <c r="H45" i="29"/>
  <c r="U45" i="29" s="1"/>
  <c r="H64" i="29"/>
  <c r="U64" i="29" s="1"/>
  <c r="J88" i="29"/>
  <c r="W88" i="29" s="1"/>
  <c r="J55" i="29"/>
  <c r="W55" i="29" s="1"/>
  <c r="D81" i="29"/>
  <c r="Q81" i="29" s="1"/>
  <c r="H24" i="29"/>
  <c r="U24" i="29" s="1"/>
  <c r="H13" i="29"/>
  <c r="H32" i="29"/>
  <c r="U32" i="29" s="1"/>
  <c r="H16" i="29"/>
  <c r="H14" i="29"/>
  <c r="H96" i="29"/>
  <c r="U96" i="29" s="1"/>
  <c r="H93" i="29"/>
  <c r="U93" i="29" s="1"/>
  <c r="H94" i="29"/>
  <c r="U94" i="29" s="1"/>
  <c r="H56" i="29"/>
  <c r="U56" i="29" s="1"/>
  <c r="H40" i="29"/>
  <c r="U40" i="29" s="1"/>
  <c r="H61" i="29"/>
  <c r="U61" i="29" s="1"/>
  <c r="H50" i="29"/>
  <c r="H62" i="29"/>
  <c r="U62" i="29" s="1"/>
  <c r="H46" i="29"/>
  <c r="U46" i="29" s="1"/>
  <c r="H82" i="29"/>
  <c r="H78" i="29"/>
  <c r="U78" i="29" s="1"/>
  <c r="H77" i="29"/>
  <c r="U77" i="29" s="1"/>
  <c r="K58" i="29"/>
  <c r="X58" i="29" s="1"/>
  <c r="H66" i="29"/>
  <c r="H30" i="29"/>
  <c r="U30" i="29" s="1"/>
  <c r="F8" i="29"/>
  <c r="E70" i="29"/>
  <c r="R70" i="29" s="1"/>
  <c r="B38" i="29"/>
  <c r="O38" i="29" s="1"/>
  <c r="J49" i="29"/>
  <c r="W49" i="29" s="1"/>
  <c r="D61" i="29"/>
  <c r="Q61" i="29" s="1"/>
  <c r="I49" i="29"/>
  <c r="V49" i="29" s="1"/>
  <c r="G30" i="29"/>
  <c r="T30" i="29" s="1"/>
  <c r="H31" i="29"/>
  <c r="U31" i="29" s="1"/>
  <c r="J81" i="29"/>
  <c r="W81" i="29" s="1"/>
  <c r="F66" i="29"/>
  <c r="S66" i="29" s="1"/>
  <c r="G18" i="29"/>
  <c r="G45" i="29"/>
  <c r="T45" i="29" s="1"/>
  <c r="E60" i="29"/>
  <c r="R60" i="29" s="1"/>
  <c r="F49" i="29"/>
  <c r="S49" i="29" s="1"/>
  <c r="F89" i="29"/>
  <c r="S89" i="29" s="1"/>
  <c r="F6" i="29"/>
  <c r="J77" i="29"/>
  <c r="W77" i="29" s="1"/>
  <c r="J98" i="29"/>
  <c r="W98" i="29" s="1"/>
  <c r="E44" i="29"/>
  <c r="R44" i="29" s="1"/>
  <c r="K88" i="29"/>
  <c r="X88" i="29" s="1"/>
  <c r="K55" i="29"/>
  <c r="X55" i="29" s="1"/>
  <c r="E57" i="29"/>
  <c r="R57" i="29" s="1"/>
  <c r="D7" i="29"/>
  <c r="J78" i="29"/>
  <c r="W78" i="29" s="1"/>
  <c r="C43" i="29"/>
  <c r="P43" i="29" s="1"/>
  <c r="K33" i="29"/>
  <c r="X33" i="29" s="1"/>
  <c r="H48" i="29"/>
  <c r="U48" i="29" s="1"/>
  <c r="H80" i="29"/>
  <c r="U80" i="29" s="1"/>
  <c r="D87" i="29"/>
  <c r="Q87" i="29" s="1"/>
  <c r="F42" i="29"/>
  <c r="S42" i="29" s="1"/>
  <c r="F32" i="29"/>
  <c r="S32" i="29" s="1"/>
  <c r="B91" i="29"/>
  <c r="O91" i="29" s="1"/>
  <c r="G87" i="29"/>
  <c r="T87" i="29" s="1"/>
  <c r="I98" i="29"/>
  <c r="B92" i="29"/>
  <c r="O92" i="29" s="1"/>
  <c r="I8" i="29"/>
  <c r="D98" i="29"/>
  <c r="Q98" i="29" s="1"/>
  <c r="B98" i="29"/>
  <c r="O98" i="29" s="1"/>
  <c r="F18" i="29"/>
  <c r="F34" i="29"/>
  <c r="S34" i="29" s="1"/>
  <c r="F64" i="29"/>
  <c r="S64" i="29" s="1"/>
  <c r="F57" i="29"/>
  <c r="S57" i="29" s="1"/>
  <c r="E71" i="29"/>
  <c r="R71" i="29" s="1"/>
  <c r="D60" i="29"/>
  <c r="Q60" i="29" s="1"/>
  <c r="F79" i="29"/>
  <c r="S79" i="29" s="1"/>
  <c r="H86" i="29"/>
  <c r="U86" i="29" s="1"/>
  <c r="I25" i="29"/>
  <c r="V25" i="29" s="1"/>
  <c r="I97" i="29"/>
  <c r="V97" i="29" s="1"/>
  <c r="B15" i="29"/>
  <c r="T18" i="29" l="1"/>
  <c r="H110" i="29"/>
  <c r="U14" i="29"/>
  <c r="X16" i="29"/>
  <c r="J111" i="29"/>
  <c r="W15" i="29"/>
  <c r="K113" i="29"/>
  <c r="X17" i="29"/>
  <c r="F113" i="29"/>
  <c r="S17" i="29"/>
  <c r="B114" i="29"/>
  <c r="O18" i="29"/>
  <c r="H114" i="29"/>
  <c r="U18" i="29"/>
  <c r="E110" i="29"/>
  <c r="R14" i="29"/>
  <c r="U11" i="29"/>
  <c r="C103" i="29"/>
  <c r="P7" i="29"/>
  <c r="F111" i="29"/>
  <c r="S15" i="29"/>
  <c r="P10" i="29"/>
  <c r="G103" i="29"/>
  <c r="T7" i="29"/>
  <c r="B111" i="29"/>
  <c r="O15" i="29"/>
  <c r="H112" i="29"/>
  <c r="U16" i="29"/>
  <c r="D112" i="29"/>
  <c r="Q16" i="29"/>
  <c r="R7" i="29"/>
  <c r="D114" i="29"/>
  <c r="Q18" i="29"/>
  <c r="G102" i="29"/>
  <c r="T6" i="29"/>
  <c r="W10" i="29"/>
  <c r="B107" i="29"/>
  <c r="O11" i="29"/>
  <c r="I112" i="29"/>
  <c r="V16" i="29"/>
  <c r="G106" i="29"/>
  <c r="T10" i="29"/>
  <c r="J113" i="29"/>
  <c r="W17" i="29"/>
  <c r="V11" i="29"/>
  <c r="E114" i="29"/>
  <c r="R18" i="29"/>
  <c r="H113" i="29"/>
  <c r="U17" i="29"/>
  <c r="J107" i="29"/>
  <c r="W11" i="29"/>
  <c r="C145" i="29"/>
  <c r="P144" i="29" s="1"/>
  <c r="P114" i="29"/>
  <c r="G109" i="29"/>
  <c r="I142" i="29"/>
  <c r="V141" i="29" s="1"/>
  <c r="V111" i="29"/>
  <c r="D113" i="29"/>
  <c r="F112" i="29"/>
  <c r="I109" i="29"/>
  <c r="D133" i="29"/>
  <c r="Q102" i="29"/>
  <c r="I113" i="29"/>
  <c r="B141" i="29"/>
  <c r="O140" i="29" s="1"/>
  <c r="O110" i="29"/>
  <c r="C105" i="29"/>
  <c r="F110" i="29"/>
  <c r="F109" i="29"/>
  <c r="F138" i="29"/>
  <c r="S137" i="29" s="1"/>
  <c r="S107" i="29"/>
  <c r="D110" i="29"/>
  <c r="J103" i="29"/>
  <c r="E102" i="29"/>
  <c r="C108" i="29"/>
  <c r="F106" i="29"/>
  <c r="S10" i="29"/>
  <c r="P14" i="29"/>
  <c r="I106" i="29"/>
  <c r="V10" i="29"/>
  <c r="V8" i="29"/>
  <c r="D103" i="29"/>
  <c r="Q7" i="29"/>
  <c r="S8" i="29"/>
  <c r="W18" i="29"/>
  <c r="I110" i="29"/>
  <c r="V14" i="29"/>
  <c r="E64" i="29"/>
  <c r="B113" i="29"/>
  <c r="O17" i="29"/>
  <c r="F114" i="29"/>
  <c r="S18" i="29"/>
  <c r="F102" i="29"/>
  <c r="S6" i="29"/>
  <c r="H109" i="29"/>
  <c r="U13" i="29"/>
  <c r="T9" i="29"/>
  <c r="C95" i="29"/>
  <c r="B105" i="29"/>
  <c r="O9" i="29"/>
  <c r="D106" i="29"/>
  <c r="Q10" i="29"/>
  <c r="G108" i="29"/>
  <c r="T12" i="29"/>
  <c r="E104" i="29"/>
  <c r="R8" i="29"/>
  <c r="G112" i="29"/>
  <c r="D138" i="29"/>
  <c r="Q137" i="29" s="1"/>
  <c r="Q107" i="29"/>
  <c r="F103" i="29"/>
  <c r="J105" i="29"/>
  <c r="B106" i="29"/>
  <c r="C144" i="29"/>
  <c r="P143" i="29" s="1"/>
  <c r="P113" i="29"/>
  <c r="B109" i="29"/>
  <c r="F105" i="29"/>
  <c r="H103" i="29"/>
  <c r="B108" i="29"/>
  <c r="G110" i="29"/>
  <c r="E108" i="29"/>
  <c r="H137" i="29"/>
  <c r="U136" i="29" s="1"/>
  <c r="U106" i="29"/>
  <c r="G111" i="29"/>
  <c r="I6" i="29"/>
  <c r="I39" i="29"/>
  <c r="V39" i="29" s="1"/>
  <c r="G73" i="29"/>
  <c r="T73" i="29" s="1"/>
  <c r="C74" i="29"/>
  <c r="P74" i="29" s="1"/>
  <c r="C78" i="29"/>
  <c r="P78" i="29" s="1"/>
  <c r="H6" i="29"/>
  <c r="F39" i="29"/>
  <c r="S39" i="29" s="1"/>
  <c r="H70" i="29"/>
  <c r="U70" i="29" s="1"/>
  <c r="H89" i="29"/>
  <c r="U89" i="29" s="1"/>
  <c r="H38" i="29"/>
  <c r="U38" i="29" s="1"/>
  <c r="E27" i="29"/>
  <c r="J86" i="29"/>
  <c r="W86" i="29" s="1"/>
  <c r="C38" i="29"/>
  <c r="P38" i="29" s="1"/>
  <c r="I43" i="29"/>
  <c r="V43" i="29" s="1"/>
  <c r="I24" i="29"/>
  <c r="V24" i="29" s="1"/>
  <c r="F26" i="29"/>
  <c r="S26" i="29" s="1"/>
  <c r="G11" i="29"/>
  <c r="E58" i="29"/>
  <c r="J12" i="29"/>
  <c r="C16" i="29"/>
  <c r="D74" i="29"/>
  <c r="Q74" i="29" s="1"/>
  <c r="C80" i="29"/>
  <c r="P80" i="29" s="1"/>
  <c r="E90" i="29"/>
  <c r="R90" i="29" s="1"/>
  <c r="I88" i="29"/>
  <c r="V88" i="29" s="1"/>
  <c r="D24" i="29"/>
  <c r="Q24" i="29" s="1"/>
  <c r="H15" i="29"/>
  <c r="B6" i="29"/>
  <c r="C11" i="29"/>
  <c r="D13" i="29"/>
  <c r="H73" i="29"/>
  <c r="U73" i="29" s="1"/>
  <c r="E39" i="29"/>
  <c r="R39" i="29" s="1"/>
  <c r="I18" i="29"/>
  <c r="E13" i="29"/>
  <c r="I55" i="29"/>
  <c r="V55" i="29" s="1"/>
  <c r="E9" i="29"/>
  <c r="C6" i="29"/>
  <c r="H9" i="29"/>
  <c r="B86" i="29"/>
  <c r="O86" i="29" s="1"/>
  <c r="E49" i="29"/>
  <c r="R49" i="29" s="1"/>
  <c r="H59" i="29"/>
  <c r="U59" i="29" s="1"/>
  <c r="E47" i="29"/>
  <c r="R47" i="29" s="1"/>
  <c r="B16" i="29"/>
  <c r="D40" i="29"/>
  <c r="Q40" i="29" s="1"/>
  <c r="J16" i="29"/>
  <c r="K66" i="29"/>
  <c r="X66" i="29" s="1"/>
  <c r="J82" i="29"/>
  <c r="W82" i="29" s="1"/>
  <c r="K43" i="29"/>
  <c r="X43" i="29" s="1"/>
  <c r="D88" i="29"/>
  <c r="Q88" i="29" s="1"/>
  <c r="K45" i="29"/>
  <c r="X45" i="29" s="1"/>
  <c r="J72" i="29"/>
  <c r="W72" i="29" s="1"/>
  <c r="F56" i="29"/>
  <c r="S56" i="29" s="1"/>
  <c r="B23" i="29"/>
  <c r="O23" i="29" s="1"/>
  <c r="K27" i="29"/>
  <c r="X27" i="29" s="1"/>
  <c r="K75" i="29"/>
  <c r="X75" i="29" s="1"/>
  <c r="K39" i="29"/>
  <c r="X39" i="29" s="1"/>
  <c r="K98" i="29"/>
  <c r="X98" i="29" s="1"/>
  <c r="K90" i="29"/>
  <c r="X90" i="29" s="1"/>
  <c r="K23" i="29"/>
  <c r="X23" i="29" s="1"/>
  <c r="K18" i="29"/>
  <c r="K50" i="29"/>
  <c r="X50" i="29" s="1"/>
  <c r="K22" i="29"/>
  <c r="X22" i="29" s="1"/>
  <c r="K59" i="29"/>
  <c r="X59" i="29" s="1"/>
  <c r="K61" i="29"/>
  <c r="X61" i="29" s="1"/>
  <c r="K29" i="29"/>
  <c r="K32" i="29"/>
  <c r="X32" i="29" s="1"/>
  <c r="K14" i="29"/>
  <c r="K79" i="29"/>
  <c r="X79" i="29" s="1"/>
  <c r="K70" i="29"/>
  <c r="X70" i="29" s="1"/>
  <c r="K76" i="29"/>
  <c r="K82" i="29"/>
  <c r="X82" i="29" s="1"/>
  <c r="K74" i="29"/>
  <c r="X74" i="29" s="1"/>
  <c r="K47" i="29"/>
  <c r="X47" i="29" s="1"/>
  <c r="K94" i="29"/>
  <c r="X94" i="29" s="1"/>
  <c r="K93" i="29"/>
  <c r="X93" i="29" s="1"/>
  <c r="K63" i="29"/>
  <c r="X63" i="29" s="1"/>
  <c r="K30" i="29"/>
  <c r="X30" i="29" s="1"/>
  <c r="K91" i="29"/>
  <c r="X91" i="29" s="1"/>
  <c r="K78" i="29"/>
  <c r="X78" i="29" s="1"/>
  <c r="G97" i="29"/>
  <c r="K77" i="29"/>
  <c r="X77" i="29" s="1"/>
  <c r="K86" i="29"/>
  <c r="X86" i="29" s="1"/>
  <c r="K8" i="29"/>
  <c r="K24" i="29"/>
  <c r="X24" i="29" s="1"/>
  <c r="J56" i="29"/>
  <c r="H8" i="29"/>
  <c r="K38" i="29"/>
  <c r="X38" i="29" s="1"/>
  <c r="K72" i="29"/>
  <c r="X72" i="29" s="1"/>
  <c r="K87" i="29"/>
  <c r="X87" i="29" s="1"/>
  <c r="J62" i="29"/>
  <c r="J40" i="29"/>
  <c r="W40" i="29" s="1"/>
  <c r="K44" i="29"/>
  <c r="X44" i="29" s="1"/>
  <c r="K34" i="29"/>
  <c r="X34" i="29" s="1"/>
  <c r="J24" i="29"/>
  <c r="W24" i="29" s="1"/>
  <c r="F40" i="29"/>
  <c r="S40" i="29" s="1"/>
  <c r="K26" i="29"/>
  <c r="X26" i="29" s="1"/>
  <c r="D15" i="29"/>
  <c r="B71" i="29"/>
  <c r="O71" i="29" s="1"/>
  <c r="K54" i="29"/>
  <c r="X54" i="29" s="1"/>
  <c r="D25" i="29"/>
  <c r="Q25" i="29" s="1"/>
  <c r="K60" i="29"/>
  <c r="X60" i="29" s="1"/>
  <c r="W62" i="29" l="1"/>
  <c r="J110" i="29"/>
  <c r="C112" i="29"/>
  <c r="P16" i="29"/>
  <c r="F134" i="29"/>
  <c r="S133" i="29" s="1"/>
  <c r="S103" i="29"/>
  <c r="P95" i="29"/>
  <c r="C111" i="29"/>
  <c r="R64" i="29"/>
  <c r="E112" i="29"/>
  <c r="J134" i="29"/>
  <c r="W133" i="29" s="1"/>
  <c r="W103" i="29"/>
  <c r="I107" i="29"/>
  <c r="B138" i="29"/>
  <c r="O137" i="29" s="1"/>
  <c r="O107" i="29"/>
  <c r="E103" i="29"/>
  <c r="G134" i="29"/>
  <c r="T133" i="29" s="1"/>
  <c r="T103" i="29"/>
  <c r="H107" i="29"/>
  <c r="H145" i="29"/>
  <c r="U144" i="29" s="1"/>
  <c r="J142" i="29"/>
  <c r="W141" i="29" s="1"/>
  <c r="W111" i="29"/>
  <c r="K104" i="29"/>
  <c r="X8" i="29"/>
  <c r="J112" i="29"/>
  <c r="W16" i="29"/>
  <c r="I114" i="29"/>
  <c r="V18" i="29"/>
  <c r="C107" i="29"/>
  <c r="P11" i="29"/>
  <c r="R27" i="29"/>
  <c r="E107" i="29"/>
  <c r="G142" i="29"/>
  <c r="T141" i="29" s="1"/>
  <c r="T111" i="29"/>
  <c r="G141" i="29"/>
  <c r="T140" i="29" s="1"/>
  <c r="T110" i="29"/>
  <c r="B140" i="29"/>
  <c r="O139" i="29" s="1"/>
  <c r="O109" i="29"/>
  <c r="J136" i="29"/>
  <c r="W135" i="29" s="1"/>
  <c r="W105" i="29"/>
  <c r="G143" i="29"/>
  <c r="T142" i="29" s="1"/>
  <c r="T112" i="29"/>
  <c r="G139" i="29"/>
  <c r="T138" i="29" s="1"/>
  <c r="T108" i="29"/>
  <c r="B136" i="29"/>
  <c r="O135" i="29" s="1"/>
  <c r="O105" i="29"/>
  <c r="G105" i="29"/>
  <c r="F133" i="29"/>
  <c r="S102" i="29"/>
  <c r="B144" i="29"/>
  <c r="O143" i="29" s="1"/>
  <c r="O113" i="29"/>
  <c r="I141" i="29"/>
  <c r="V140" i="29" s="1"/>
  <c r="V110" i="29"/>
  <c r="I104" i="29"/>
  <c r="C110" i="29"/>
  <c r="E133" i="29"/>
  <c r="R102" i="29"/>
  <c r="C136" i="29"/>
  <c r="P135" i="29" s="1"/>
  <c r="P105" i="29"/>
  <c r="D144" i="29"/>
  <c r="Q143" i="29" s="1"/>
  <c r="Q113" i="29"/>
  <c r="T97" i="29"/>
  <c r="G113" i="29"/>
  <c r="H105" i="29"/>
  <c r="U9" i="29"/>
  <c r="H111" i="29"/>
  <c r="U15" i="29"/>
  <c r="J108" i="29"/>
  <c r="W12" i="29"/>
  <c r="G107" i="29"/>
  <c r="T11" i="29"/>
  <c r="H102" i="29"/>
  <c r="U6" i="29"/>
  <c r="I102" i="29"/>
  <c r="V6" i="29"/>
  <c r="E111" i="29"/>
  <c r="H134" i="29"/>
  <c r="U133" i="29" s="1"/>
  <c r="U103" i="29"/>
  <c r="E135" i="29"/>
  <c r="R134" i="29" s="1"/>
  <c r="R104" i="29"/>
  <c r="D137" i="29"/>
  <c r="Q136" i="29" s="1"/>
  <c r="Q106" i="29"/>
  <c r="H140" i="29"/>
  <c r="U139" i="29" s="1"/>
  <c r="U109" i="29"/>
  <c r="F145" i="29"/>
  <c r="S144" i="29" s="1"/>
  <c r="S114" i="29"/>
  <c r="J114" i="29"/>
  <c r="D134" i="29"/>
  <c r="Q133" i="29" s="1"/>
  <c r="Q103" i="29"/>
  <c r="I137" i="29"/>
  <c r="V136" i="29" s="1"/>
  <c r="V106" i="29"/>
  <c r="F137" i="29"/>
  <c r="S136" i="29" s="1"/>
  <c r="S106" i="29"/>
  <c r="E113" i="29"/>
  <c r="F140" i="29"/>
  <c r="S139" i="29" s="1"/>
  <c r="S109" i="29"/>
  <c r="I140" i="29"/>
  <c r="V139" i="29" s="1"/>
  <c r="V109" i="29"/>
  <c r="H104" i="29"/>
  <c r="U8" i="29"/>
  <c r="K114" i="29"/>
  <c r="X18" i="29"/>
  <c r="E105" i="29"/>
  <c r="R9" i="29"/>
  <c r="B102" i="29"/>
  <c r="O6" i="29"/>
  <c r="B139" i="29"/>
  <c r="O138" i="29" s="1"/>
  <c r="O108" i="29"/>
  <c r="H144" i="29"/>
  <c r="U143" i="29" s="1"/>
  <c r="U113" i="29"/>
  <c r="G137" i="29"/>
  <c r="T136" i="29" s="1"/>
  <c r="T106" i="29"/>
  <c r="G133" i="29"/>
  <c r="T102" i="29"/>
  <c r="H143" i="29"/>
  <c r="U142" i="29" s="1"/>
  <c r="U112" i="29"/>
  <c r="F142" i="29"/>
  <c r="S141" i="29" s="1"/>
  <c r="S111" i="29"/>
  <c r="F144" i="29"/>
  <c r="S143" i="29" s="1"/>
  <c r="S113" i="29"/>
  <c r="H141" i="29"/>
  <c r="U140" i="29" s="1"/>
  <c r="U110" i="29"/>
  <c r="K110" i="29"/>
  <c r="X14" i="29"/>
  <c r="D111" i="29"/>
  <c r="Q15" i="29"/>
  <c r="W56" i="29"/>
  <c r="J104" i="29"/>
  <c r="B112" i="29"/>
  <c r="O16" i="29"/>
  <c r="C102" i="29"/>
  <c r="P6" i="29"/>
  <c r="E109" i="29"/>
  <c r="R13" i="29"/>
  <c r="D109" i="29"/>
  <c r="Q13" i="29"/>
  <c r="J90" i="29"/>
  <c r="R58" i="29"/>
  <c r="E106" i="29"/>
  <c r="E139" i="29"/>
  <c r="R138" i="29" s="1"/>
  <c r="R108" i="29"/>
  <c r="F136" i="29"/>
  <c r="S135" i="29" s="1"/>
  <c r="S105" i="29"/>
  <c r="B137" i="29"/>
  <c r="O136" i="29" s="1"/>
  <c r="O106" i="29"/>
  <c r="C139" i="29"/>
  <c r="P138" i="29" s="1"/>
  <c r="P108" i="29"/>
  <c r="D141" i="29"/>
  <c r="Q140" i="29" s="1"/>
  <c r="Q110" i="29"/>
  <c r="F141" i="29"/>
  <c r="S140" i="29" s="1"/>
  <c r="S110" i="29"/>
  <c r="I144" i="29"/>
  <c r="V143" i="29" s="1"/>
  <c r="V113" i="29"/>
  <c r="F143" i="29"/>
  <c r="S142" i="29" s="1"/>
  <c r="S112" i="29"/>
  <c r="G140" i="29"/>
  <c r="T139" i="29" s="1"/>
  <c r="T109" i="29"/>
  <c r="J138" i="29"/>
  <c r="W137" i="29" s="1"/>
  <c r="W107" i="29"/>
  <c r="E145" i="29"/>
  <c r="R144" i="29" s="1"/>
  <c r="R114" i="29"/>
  <c r="J144" i="29"/>
  <c r="W143" i="29" s="1"/>
  <c r="W113" i="29"/>
  <c r="I143" i="29"/>
  <c r="V142" i="29" s="1"/>
  <c r="V112" i="29"/>
  <c r="D145" i="29"/>
  <c r="Q144" i="29" s="1"/>
  <c r="Q114" i="29"/>
  <c r="D143" i="29"/>
  <c r="Q142" i="29" s="1"/>
  <c r="Q112" i="29"/>
  <c r="B142" i="29"/>
  <c r="O141" i="29" s="1"/>
  <c r="O111" i="29"/>
  <c r="C106" i="29"/>
  <c r="C134" i="29"/>
  <c r="P133" i="29" s="1"/>
  <c r="P103" i="29"/>
  <c r="E141" i="29"/>
  <c r="R140" i="29" s="1"/>
  <c r="R110" i="29"/>
  <c r="B145" i="29"/>
  <c r="O144" i="29" s="1"/>
  <c r="O114" i="29"/>
  <c r="K144" i="29"/>
  <c r="X143" i="29" s="1"/>
  <c r="X113" i="29"/>
  <c r="K112" i="29"/>
  <c r="I7" i="29"/>
  <c r="C45" i="29"/>
  <c r="D12" i="29"/>
  <c r="F12" i="29"/>
  <c r="I9" i="29"/>
  <c r="H12" i="29"/>
  <c r="J13" i="29"/>
  <c r="K31" i="29"/>
  <c r="X31" i="29" s="1"/>
  <c r="G56" i="29"/>
  <c r="T56" i="29" s="1"/>
  <c r="D89" i="29"/>
  <c r="Q89" i="29" s="1"/>
  <c r="B56" i="29"/>
  <c r="O56" i="29" s="1"/>
  <c r="C24" i="29"/>
  <c r="P24" i="29" s="1"/>
  <c r="D41" i="29"/>
  <c r="Q41" i="29" s="1"/>
  <c r="B55" i="29"/>
  <c r="O55" i="29" s="1"/>
  <c r="K42" i="29"/>
  <c r="X42" i="29" s="1"/>
  <c r="B87" i="29"/>
  <c r="O87" i="29" s="1"/>
  <c r="K13" i="29"/>
  <c r="K95" i="29"/>
  <c r="X95" i="29" s="1"/>
  <c r="B72" i="29"/>
  <c r="O72" i="29" s="1"/>
  <c r="G34" i="29"/>
  <c r="G72" i="29"/>
  <c r="T72" i="29" s="1"/>
  <c r="C56" i="29"/>
  <c r="P56" i="29" s="1"/>
  <c r="I76" i="29"/>
  <c r="C40" i="29"/>
  <c r="P40" i="29" s="1"/>
  <c r="F24" i="29"/>
  <c r="S24" i="29" s="1"/>
  <c r="B39" i="29"/>
  <c r="O39" i="29" s="1"/>
  <c r="B40" i="29"/>
  <c r="O40" i="29" s="1"/>
  <c r="G88" i="29"/>
  <c r="T88" i="29" s="1"/>
  <c r="K57" i="29"/>
  <c r="X57" i="29" s="1"/>
  <c r="D73" i="29"/>
  <c r="Q73" i="29" s="1"/>
  <c r="K73" i="29"/>
  <c r="X73" i="29" s="1"/>
  <c r="J6" i="29"/>
  <c r="D8" i="29"/>
  <c r="K28" i="29"/>
  <c r="X28" i="29" s="1"/>
  <c r="D57" i="29"/>
  <c r="Q57" i="29" s="1"/>
  <c r="B24" i="29"/>
  <c r="O24" i="29" s="1"/>
  <c r="C88" i="29"/>
  <c r="P88" i="29" s="1"/>
  <c r="G40" i="29"/>
  <c r="T40" i="29" s="1"/>
  <c r="C72" i="29"/>
  <c r="P72" i="29" s="1"/>
  <c r="K92" i="29"/>
  <c r="X92" i="29" s="1"/>
  <c r="B88" i="29"/>
  <c r="O88" i="29" s="1"/>
  <c r="P45" i="29" l="1"/>
  <c r="C109" i="29"/>
  <c r="W90" i="29"/>
  <c r="J106" i="29"/>
  <c r="E144" i="29"/>
  <c r="R143" i="29" s="1"/>
  <c r="R113" i="29"/>
  <c r="I133" i="29"/>
  <c r="V102" i="29"/>
  <c r="G138" i="29"/>
  <c r="T137" i="29" s="1"/>
  <c r="T107" i="29"/>
  <c r="H142" i="29"/>
  <c r="U141" i="29" s="1"/>
  <c r="U111" i="29"/>
  <c r="I135" i="29"/>
  <c r="V134" i="29" s="1"/>
  <c r="V104" i="29"/>
  <c r="G136" i="29"/>
  <c r="T135" i="29" s="1"/>
  <c r="T105" i="29"/>
  <c r="I145" i="29"/>
  <c r="V144" i="29" s="1"/>
  <c r="K135" i="29"/>
  <c r="X134" i="29" s="1"/>
  <c r="X104" i="29"/>
  <c r="E134" i="29"/>
  <c r="R133" i="29" s="1"/>
  <c r="R103" i="29"/>
  <c r="C142" i="29"/>
  <c r="P141" i="29" s="1"/>
  <c r="P111" i="29"/>
  <c r="W13" i="29"/>
  <c r="J109" i="29"/>
  <c r="G114" i="29"/>
  <c r="I103" i="29"/>
  <c r="V7" i="29"/>
  <c r="C137" i="29"/>
  <c r="P136" i="29" s="1"/>
  <c r="P106" i="29"/>
  <c r="E140" i="29"/>
  <c r="R139" i="29" s="1"/>
  <c r="R109" i="29"/>
  <c r="B143" i="29"/>
  <c r="O142" i="29" s="1"/>
  <c r="O112" i="29"/>
  <c r="D142" i="29"/>
  <c r="Q141" i="29" s="1"/>
  <c r="Q111" i="29"/>
  <c r="B133" i="29"/>
  <c r="O102" i="29"/>
  <c r="K145" i="29"/>
  <c r="X144" i="29" s="1"/>
  <c r="X114" i="29"/>
  <c r="F104" i="29"/>
  <c r="H138" i="29"/>
  <c r="U137" i="29" s="1"/>
  <c r="U107" i="29"/>
  <c r="C143" i="29"/>
  <c r="P142" i="29" s="1"/>
  <c r="P112" i="29"/>
  <c r="K143" i="29"/>
  <c r="X142" i="29" s="1"/>
  <c r="X112" i="29"/>
  <c r="D104" i="29"/>
  <c r="Q8" i="29"/>
  <c r="V76" i="29"/>
  <c r="I108" i="29"/>
  <c r="J102" i="29"/>
  <c r="W6" i="29"/>
  <c r="K109" i="29"/>
  <c r="X13" i="29"/>
  <c r="H108" i="29"/>
  <c r="U12" i="29"/>
  <c r="F108" i="29"/>
  <c r="S12" i="29"/>
  <c r="E137" i="29"/>
  <c r="R136" i="29" s="1"/>
  <c r="R106" i="29"/>
  <c r="J135" i="29"/>
  <c r="W134" i="29" s="1"/>
  <c r="W104" i="29"/>
  <c r="E142" i="29"/>
  <c r="R141" i="29" s="1"/>
  <c r="R111" i="29"/>
  <c r="H133" i="29"/>
  <c r="U102" i="29"/>
  <c r="J139" i="29"/>
  <c r="W138" i="29" s="1"/>
  <c r="H136" i="29"/>
  <c r="U135" i="29" s="1"/>
  <c r="U105" i="29"/>
  <c r="C138" i="29"/>
  <c r="P137" i="29" s="1"/>
  <c r="P107" i="29"/>
  <c r="J143" i="29"/>
  <c r="W142" i="29" s="1"/>
  <c r="W112" i="29"/>
  <c r="E143" i="29"/>
  <c r="R142" i="29" s="1"/>
  <c r="R112" i="29"/>
  <c r="J141" i="29"/>
  <c r="W140" i="29" s="1"/>
  <c r="W110" i="29"/>
  <c r="I105" i="29"/>
  <c r="V9" i="29"/>
  <c r="D108" i="29"/>
  <c r="Q12" i="29"/>
  <c r="D140" i="29"/>
  <c r="Q139" i="29" s="1"/>
  <c r="Q109" i="29"/>
  <c r="C133" i="29"/>
  <c r="P102" i="29"/>
  <c r="K141" i="29"/>
  <c r="X140" i="29" s="1"/>
  <c r="X110" i="29"/>
  <c r="E136" i="29"/>
  <c r="R135" i="29" s="1"/>
  <c r="R105" i="29"/>
  <c r="H135" i="29"/>
  <c r="U134" i="29" s="1"/>
  <c r="U104" i="29"/>
  <c r="J145" i="29"/>
  <c r="W144" i="29" s="1"/>
  <c r="W114" i="29"/>
  <c r="G144" i="29"/>
  <c r="T143" i="29" s="1"/>
  <c r="T113" i="29"/>
  <c r="C141" i="29"/>
  <c r="P140" i="29" s="1"/>
  <c r="P110" i="29"/>
  <c r="E138" i="29"/>
  <c r="R137" i="29" s="1"/>
  <c r="R107" i="29"/>
  <c r="I138" i="29"/>
  <c r="V137" i="29" s="1"/>
  <c r="V107" i="29"/>
  <c r="K10" i="29"/>
  <c r="K89" i="29"/>
  <c r="X89" i="29" s="1"/>
  <c r="K11" i="29"/>
  <c r="K6" i="29"/>
  <c r="K12" i="29"/>
  <c r="B7" i="29"/>
  <c r="K7" i="29"/>
  <c r="K25" i="29"/>
  <c r="X25" i="29" s="1"/>
  <c r="D9" i="29"/>
  <c r="K15" i="29"/>
  <c r="G8" i="29"/>
  <c r="B8" i="29"/>
  <c r="C8" i="29"/>
  <c r="K41" i="29"/>
  <c r="X41" i="29" s="1"/>
  <c r="K103" i="29" l="1"/>
  <c r="X7" i="29"/>
  <c r="I139" i="29"/>
  <c r="V138" i="29" s="1"/>
  <c r="V108" i="29"/>
  <c r="I134" i="29"/>
  <c r="V133" i="29" s="1"/>
  <c r="V103" i="29"/>
  <c r="C104" i="29"/>
  <c r="P8" i="29"/>
  <c r="K111" i="29"/>
  <c r="X15" i="29"/>
  <c r="B103" i="29"/>
  <c r="O7" i="29"/>
  <c r="D139" i="29"/>
  <c r="Q138" i="29" s="1"/>
  <c r="Q108" i="29"/>
  <c r="F139" i="29"/>
  <c r="S138" i="29" s="1"/>
  <c r="S108" i="29"/>
  <c r="K140" i="29"/>
  <c r="X139" i="29" s="1"/>
  <c r="X109" i="29"/>
  <c r="G145" i="29"/>
  <c r="T144" i="29" s="1"/>
  <c r="J137" i="29"/>
  <c r="W136" i="29" s="1"/>
  <c r="W106" i="29"/>
  <c r="K108" i="29"/>
  <c r="X12" i="29"/>
  <c r="B104" i="29"/>
  <c r="O8" i="29"/>
  <c r="D105" i="29"/>
  <c r="Q9" i="29"/>
  <c r="K106" i="29"/>
  <c r="X10" i="29"/>
  <c r="F135" i="29"/>
  <c r="S134" i="29" s="1"/>
  <c r="S104" i="29"/>
  <c r="G104" i="29"/>
  <c r="T8" i="29"/>
  <c r="K102" i="29"/>
  <c r="X6" i="29"/>
  <c r="I136" i="29"/>
  <c r="V135" i="29" s="1"/>
  <c r="V105" i="29"/>
  <c r="H139" i="29"/>
  <c r="U138" i="29" s="1"/>
  <c r="U108" i="29"/>
  <c r="J133" i="29"/>
  <c r="W102" i="29"/>
  <c r="D135" i="29"/>
  <c r="Q134" i="29" s="1"/>
  <c r="Q104" i="29"/>
  <c r="J140" i="29"/>
  <c r="W139" i="29" s="1"/>
  <c r="W109" i="29"/>
  <c r="C140" i="29"/>
  <c r="P139" i="29" s="1"/>
  <c r="P109" i="29"/>
  <c r="K107" i="29"/>
  <c r="X11" i="29"/>
  <c r="K9" i="29"/>
  <c r="K138" i="29" l="1"/>
  <c r="X137" i="29" s="1"/>
  <c r="X107" i="29"/>
  <c r="G135" i="29"/>
  <c r="T134" i="29" s="1"/>
  <c r="T104" i="29"/>
  <c r="K137" i="29"/>
  <c r="X136" i="29" s="1"/>
  <c r="X106" i="29"/>
  <c r="B135" i="29"/>
  <c r="O134" i="29" s="1"/>
  <c r="O104" i="29"/>
  <c r="K142" i="29"/>
  <c r="X141" i="29" s="1"/>
  <c r="X111" i="29"/>
  <c r="K134" i="29"/>
  <c r="X133" i="29" s="1"/>
  <c r="X103" i="29"/>
  <c r="K133" i="29"/>
  <c r="X102" i="29"/>
  <c r="D136" i="29"/>
  <c r="Q135" i="29" s="1"/>
  <c r="Q105" i="29"/>
  <c r="K139" i="29"/>
  <c r="X138" i="29" s="1"/>
  <c r="X108" i="29"/>
  <c r="B134" i="29"/>
  <c r="O133" i="29" s="1"/>
  <c r="O103" i="29"/>
  <c r="C135" i="29"/>
  <c r="P134" i="29" s="1"/>
  <c r="P104" i="29"/>
  <c r="K105" i="29"/>
  <c r="X9" i="29"/>
  <c r="K136" i="29" l="1"/>
  <c r="X135" i="29" s="1"/>
  <c r="X105" i="29"/>
</calcChain>
</file>

<file path=xl/comments1.xml><?xml version="1.0" encoding="utf-8"?>
<comments xmlns="http://schemas.openxmlformats.org/spreadsheetml/2006/main">
  <authors>
    <author>Lutton, Evan</author>
  </authors>
  <commentList>
    <comment ref="W12"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J15" authorId="0" shapeId="0">
      <text>
        <r>
          <rPr>
            <b/>
            <sz val="9"/>
            <color indexed="81"/>
            <rFont val="Tahoma"/>
            <family val="2"/>
          </rPr>
          <t>Lutton, Evan:</t>
        </r>
        <r>
          <rPr>
            <sz val="9"/>
            <color indexed="81"/>
            <rFont val="Tahoma"/>
            <family val="2"/>
          </rPr>
          <t xml:space="preserve">
Our AUC spreadsheet is missing an opening RAB value. This is corrected here.</t>
        </r>
      </text>
    </comment>
    <comment ref="W15" authorId="0" shapeId="0">
      <text>
        <r>
          <rPr>
            <b/>
            <sz val="9"/>
            <color indexed="81"/>
            <rFont val="Tahoma"/>
            <family val="2"/>
          </rPr>
          <t>Lutton, Evan:</t>
        </r>
        <r>
          <rPr>
            <sz val="9"/>
            <color indexed="81"/>
            <rFont val="Tahoma"/>
            <family val="2"/>
          </rPr>
          <t xml:space="preserve">
Error in original AUC spreadsheet. Missing opening RAB value.</t>
        </r>
      </text>
    </comment>
    <comment ref="T18" authorId="0" shapeId="0">
      <text>
        <r>
          <rPr>
            <b/>
            <sz val="9"/>
            <color indexed="81"/>
            <rFont val="Tahoma"/>
            <family val="2"/>
          </rPr>
          <t>Lutton, Evan:</t>
        </r>
        <r>
          <rPr>
            <sz val="9"/>
            <color indexed="81"/>
            <rFont val="Tahoma"/>
            <family val="2"/>
          </rPr>
          <t xml:space="preserve">
Corrected RAB from previous revision in 2016.</t>
        </r>
      </text>
    </comment>
    <comment ref="L21" authorId="0" shapeId="0">
      <text>
        <r>
          <rPr>
            <b/>
            <sz val="9"/>
            <color indexed="81"/>
            <rFont val="Tahoma"/>
            <family val="2"/>
          </rPr>
          <t>Lutton, Evan:</t>
        </r>
        <r>
          <rPr>
            <sz val="9"/>
            <color indexed="81"/>
            <rFont val="Tahoma"/>
            <family val="2"/>
          </rPr>
          <t xml:space="preserve">
We incorrectly calculated overhead 33kV AUC in our published AUC spreadsheet. We did not included easements.</t>
        </r>
      </text>
    </comment>
    <comment ref="Y23" authorId="0" shapeId="0">
      <text>
        <r>
          <rPr>
            <b/>
            <sz val="9"/>
            <color indexed="81"/>
            <rFont val="Tahoma"/>
            <family val="2"/>
          </rPr>
          <t>Lutton, Evan:</t>
        </r>
        <r>
          <rPr>
            <sz val="9"/>
            <color indexed="81"/>
            <rFont val="Tahoma"/>
            <family val="2"/>
          </rPr>
          <t xml:space="preserve">
See comment box in cell L21. Common issue in our AUC spreadsheet for 2016.</t>
        </r>
      </text>
    </comment>
    <comment ref="W28"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K29" authorId="0" shapeId="0">
      <text>
        <r>
          <rPr>
            <b/>
            <sz val="9"/>
            <color indexed="81"/>
            <rFont val="Tahoma"/>
            <family val="2"/>
          </rPr>
          <t>Lutton, Evan:</t>
        </r>
        <r>
          <rPr>
            <sz val="9"/>
            <color indexed="81"/>
            <rFont val="Tahoma"/>
            <family val="2"/>
          </rPr>
          <t xml:space="preserve">
Our original AUC spreadsheet incorrectly calculated these two AUC values for Jemena.</t>
        </r>
      </text>
    </comment>
    <comment ref="X29" authorId="0" shapeId="0">
      <text>
        <r>
          <rPr>
            <b/>
            <sz val="9"/>
            <color indexed="81"/>
            <rFont val="Tahoma"/>
            <family val="2"/>
          </rPr>
          <t>Lutton, Evan:</t>
        </r>
        <r>
          <rPr>
            <sz val="9"/>
            <color indexed="81"/>
            <rFont val="Tahoma"/>
            <family val="2"/>
          </rPr>
          <t xml:space="preserve">
Error in original AUC spreadsheet. This also applies to 2016.</t>
        </r>
      </text>
    </comment>
    <comment ref="T34" authorId="0" shapeId="0">
      <text>
        <r>
          <rPr>
            <b/>
            <sz val="9"/>
            <color indexed="81"/>
            <rFont val="Tahoma"/>
            <family val="2"/>
          </rPr>
          <t>Lutton, Evan:</t>
        </r>
        <r>
          <rPr>
            <sz val="9"/>
            <color indexed="81"/>
            <rFont val="Tahoma"/>
            <family val="2"/>
          </rPr>
          <t xml:space="preserve">
Corrected RAB from previous revision in 2016.</t>
        </r>
      </text>
    </comment>
    <comment ref="W44"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T50" authorId="0" shapeId="0">
      <text>
        <r>
          <rPr>
            <b/>
            <sz val="9"/>
            <color indexed="81"/>
            <rFont val="Tahoma"/>
            <family val="2"/>
          </rPr>
          <t>Lutton, Evan:</t>
        </r>
        <r>
          <rPr>
            <sz val="9"/>
            <color indexed="81"/>
            <rFont val="Tahoma"/>
            <family val="2"/>
          </rPr>
          <t xml:space="preserve">
Corrected RAB from previous revision in 2016.</t>
        </r>
      </text>
    </comment>
    <comment ref="W60"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T66" authorId="0" shapeId="0">
      <text>
        <r>
          <rPr>
            <b/>
            <sz val="9"/>
            <color indexed="81"/>
            <rFont val="Tahoma"/>
            <family val="2"/>
          </rPr>
          <t>Lutton, Evan:</t>
        </r>
        <r>
          <rPr>
            <sz val="9"/>
            <color indexed="81"/>
            <rFont val="Tahoma"/>
            <family val="2"/>
          </rPr>
          <t xml:space="preserve">
Corrected RAB from previous revision in 2016.</t>
        </r>
      </text>
    </comment>
    <comment ref="X76"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T82" authorId="0" shapeId="0">
      <text>
        <r>
          <rPr>
            <b/>
            <sz val="9"/>
            <color indexed="81"/>
            <rFont val="Tahoma"/>
            <family val="2"/>
          </rPr>
          <t>Lutton, Evan:</t>
        </r>
        <r>
          <rPr>
            <sz val="9"/>
            <color indexed="81"/>
            <rFont val="Tahoma"/>
            <family val="2"/>
          </rPr>
          <t xml:space="preserve">
Corrected RAB from previous revision in 2016.</t>
        </r>
      </text>
    </comment>
    <comment ref="T88" authorId="0" shapeId="0">
      <text>
        <r>
          <rPr>
            <b/>
            <sz val="9"/>
            <color indexed="81"/>
            <rFont val="Tahoma"/>
            <family val="2"/>
          </rPr>
          <t>Lutton, Evan:</t>
        </r>
        <r>
          <rPr>
            <sz val="9"/>
            <color indexed="81"/>
            <rFont val="Tahoma"/>
            <family val="2"/>
          </rPr>
          <t xml:space="preserve">
Revised values for 'other' assets in June 2015. These weren't picked up in our AUC spreadsheet. This also applies to Powercor.</t>
        </r>
      </text>
    </comment>
    <comment ref="W92" authorId="0" shapeId="0">
      <text>
        <r>
          <rPr>
            <b/>
            <sz val="9"/>
            <color indexed="81"/>
            <rFont val="Tahoma"/>
            <family val="2"/>
          </rPr>
          <t>Lutton, Evan:</t>
        </r>
        <r>
          <rPr>
            <sz val="9"/>
            <color indexed="81"/>
            <rFont val="Tahoma"/>
            <family val="2"/>
          </rPr>
          <t xml:space="preserve">
Revsied RAB values from Essential for 2014-15 and 2015-16 (submitted in 2018).</t>
        </r>
      </text>
    </comment>
    <comment ref="T98" authorId="0" shapeId="0">
      <text>
        <r>
          <rPr>
            <b/>
            <sz val="9"/>
            <color indexed="81"/>
            <rFont val="Tahoma"/>
            <family val="2"/>
          </rPr>
          <t>Lutton, Evan:</t>
        </r>
        <r>
          <rPr>
            <sz val="9"/>
            <color indexed="81"/>
            <rFont val="Tahoma"/>
            <family val="2"/>
          </rPr>
          <t xml:space="preserve">
Corrected RAB from previous revision in 2016.</t>
        </r>
      </text>
    </comment>
  </commentList>
</comments>
</file>

<file path=xl/comments2.xml><?xml version="1.0" encoding="utf-8"?>
<comments xmlns="http://schemas.openxmlformats.org/spreadsheetml/2006/main">
  <authors>
    <author>Lutton, Evan</author>
  </authors>
  <commentList>
    <comment ref="L96" authorId="0" shapeId="0">
      <text>
        <r>
          <rPr>
            <b/>
            <sz val="9"/>
            <color indexed="81"/>
            <rFont val="Tahoma"/>
            <family val="2"/>
          </rPr>
          <t>Lutton, Evan:</t>
        </r>
        <r>
          <rPr>
            <sz val="9"/>
            <color indexed="81"/>
            <rFont val="Tahoma"/>
            <family val="2"/>
          </rPr>
          <t xml:space="preserve">
This value is incorrect. There is an error in SAPN's 2015-16 EB RIN.</t>
        </r>
      </text>
    </comment>
  </commentList>
</comments>
</file>

<file path=xl/connections.xml><?xml version="1.0" encoding="utf-8"?>
<connections xmlns="http://schemas.openxmlformats.org/spreadsheetml/2006/main">
  <connection id="1" odcFile="\\cdchnas-evs02\home$\shoga\My Data Sources\scbrdb001_crmprod ACCC AER Cube Base.odc" keepAlive="1" name="scbrdb001_crmprod ACCC AER Cube Base" type="5" refreshedVersion="6" background="1">
    <dbPr connection="Provider=MSOLAP.5;Integrated Security=SSPI;Persist Security Info=True;Initial Catalog=ACCC AER Cube;Data Source=scbrdb001\crmprod;MDX Compatibility=1;Safety Options=2;MDX Missing Member Mode=Error;Update Isolation Level=2" command="Base" commandType="1"/>
    <olapPr sendLocale="1" rowDrillCount="1000"/>
  </connection>
</connections>
</file>

<file path=xl/metadata.xml><?xml version="1.0" encoding="utf-8"?>
<metadata xmlns="http://schemas.openxmlformats.org/spreadsheetml/2006/main">
  <metadataTypes count="1">
    <metadataType name="XLMDX" minSupportedVersion="120000" copy="1" pasteAll="1" pasteValues="1" merge="1" splitFirst="1" rowColShift="1" clearFormats="1" clearComments="1" assign="1" coerce="1"/>
  </metadataTypes>
  <metadataStrings count="8">
    <s v="scbrdb001_crmprod ACCC AER Cube Base"/>
    <s v="{[Dim Organisation].[Trading Name].[All]}"/>
    <s v="{[Dim Submission].[RIN - Model].&amp;[EB]}"/>
    <s v="{[Dim Variable].[Scope Of Service].&amp;[standard]}"/>
    <s v="{[Regulatory Year].[Fiscal Hierarchy].[All]}"/>
    <s v="{[Dim Submission].[Segment].&amp;[Distribution]}"/>
    <s v="{[Dim Variable].[Table Number].[Level3].&amp;[3.2 - operating expenditure]&amp;[3.2.2 - opex consistency]&amp;[current cost allocation approach]}"/>
    <s v="{[Dim Variable].[Scope Of Service].&amp;[network]}"/>
  </metadataStrings>
  <mdxMetadata count="7">
    <mdx n="0" f="s">
      <ms ns="1" c="0"/>
    </mdx>
    <mdx n="0" f="s">
      <ms ns="2" c="0"/>
    </mdx>
    <mdx n="0" f="s">
      <ms ns="3" c="0"/>
    </mdx>
    <mdx n="0" f="s">
      <ms ns="4" c="0"/>
    </mdx>
    <mdx n="0" f="s">
      <ms ns="5" c="0"/>
    </mdx>
    <mdx n="0" f="s">
      <ms ns="6" c="0"/>
    </mdx>
    <mdx n="0" f="s">
      <ms ns="7" c="0"/>
    </mdx>
  </mdxMetadata>
  <valueMetadata count="7">
    <bk>
      <rc t="1" v="0"/>
    </bk>
    <bk>
      <rc t="1" v="1"/>
    </bk>
    <bk>
      <rc t="1" v="2"/>
    </bk>
    <bk>
      <rc t="1" v="3"/>
    </bk>
    <bk>
      <rc t="1" v="4"/>
    </bk>
    <bk>
      <rc t="1" v="5"/>
    </bk>
    <bk>
      <rc t="1" v="6"/>
    </bk>
  </valueMetadata>
</metadata>
</file>

<file path=xl/sharedStrings.xml><?xml version="1.0" encoding="utf-8"?>
<sst xmlns="http://schemas.openxmlformats.org/spreadsheetml/2006/main" count="2315" uniqueCount="258">
  <si>
    <t>All</t>
  </si>
  <si>
    <t>Trading Name</t>
  </si>
  <si>
    <t>RIN - Model</t>
  </si>
  <si>
    <t>EB</t>
  </si>
  <si>
    <t>Scope Of Service</t>
  </si>
  <si>
    <t>standard</t>
  </si>
  <si>
    <t>Jemena Electricity</t>
  </si>
  <si>
    <t>3.3 - rab asset data</t>
  </si>
  <si>
    <t>3.3.2 - asset value roll forward</t>
  </si>
  <si>
    <t>for overhead network assets less than 33kv</t>
  </si>
  <si>
    <t>for easements</t>
  </si>
  <si>
    <t>for overhead network assets 33kv and above</t>
  </si>
  <si>
    <t>for underground network assets 33kv and above</t>
  </si>
  <si>
    <t>for underground network assets less than 33kv</t>
  </si>
  <si>
    <t>2006</t>
  </si>
  <si>
    <t>2007</t>
  </si>
  <si>
    <t>2008</t>
  </si>
  <si>
    <t>2009</t>
  </si>
  <si>
    <t>2010</t>
  </si>
  <si>
    <t>2011</t>
  </si>
  <si>
    <t>2012</t>
  </si>
  <si>
    <t>2013</t>
  </si>
  <si>
    <t>2014</t>
  </si>
  <si>
    <t>2015</t>
  </si>
  <si>
    <t>2016</t>
  </si>
  <si>
    <t>Regulatory Year.Fiscal Hierarchy</t>
  </si>
  <si>
    <t>actual additions (recognised in rab)</t>
  </si>
  <si>
    <t>closing value</t>
  </si>
  <si>
    <t>disposals</t>
  </si>
  <si>
    <t>inflation addition</t>
  </si>
  <si>
    <t>opening value</t>
  </si>
  <si>
    <t>straight line depreciation</t>
  </si>
  <si>
    <t>Data value</t>
  </si>
  <si>
    <t>Consolidated</t>
  </si>
  <si>
    <t>ActewAGL Distribution</t>
  </si>
  <si>
    <t>Ausgrid</t>
  </si>
  <si>
    <t>AusNet (D)</t>
  </si>
  <si>
    <t>CitiPower</t>
  </si>
  <si>
    <t>Endeavour Energy</t>
  </si>
  <si>
    <t>Energex</t>
  </si>
  <si>
    <t>Ergon Energy</t>
  </si>
  <si>
    <t>Essential Energy</t>
  </si>
  <si>
    <t>Powercor Australia</t>
  </si>
  <si>
    <t>SA Power Networks</t>
  </si>
  <si>
    <t>TasNetworks (D)</t>
  </si>
  <si>
    <t>United Energy</t>
  </si>
  <si>
    <t>Overhead less than 33kV</t>
  </si>
  <si>
    <t>Overhead 33kV and above</t>
  </si>
  <si>
    <t>Pro-rata ratios based on proportion of RAB</t>
  </si>
  <si>
    <t>Total RAB</t>
  </si>
  <si>
    <t>Underground less than 33kV</t>
  </si>
  <si>
    <t>Underground 33kV and above</t>
  </si>
  <si>
    <t>Transformers</t>
  </si>
  <si>
    <t>Other</t>
  </si>
  <si>
    <t>Check</t>
  </si>
  <si>
    <t>Opening value</t>
  </si>
  <si>
    <t>Inflation addition</t>
  </si>
  <si>
    <t>Straight line depreciation</t>
  </si>
  <si>
    <t>Regulatory depreciation</t>
  </si>
  <si>
    <t>Actual additions (recognised in RAB)</t>
  </si>
  <si>
    <t>Debt / Equity Shares &amp; Return</t>
  </si>
  <si>
    <t>Nominal RAB (start of period)</t>
  </si>
  <si>
    <t>Equity share of RAB</t>
  </si>
  <si>
    <t>Debt share of RAB</t>
  </si>
  <si>
    <t>Return on Equity</t>
  </si>
  <si>
    <t>Return on Debt</t>
  </si>
  <si>
    <t>Building block components</t>
  </si>
  <si>
    <t>Return on capital (at Nominal Vanilla WACC)</t>
  </si>
  <si>
    <t>Return of Capital (Regulatory Depreciation)</t>
  </si>
  <si>
    <t>Operations &amp; Maintenance Expenditure</t>
  </si>
  <si>
    <t>Tax payable</t>
  </si>
  <si>
    <t>Less value of imputation credits</t>
  </si>
  <si>
    <t>Benchmark Tax liability</t>
  </si>
  <si>
    <t>Revenue Requirement</t>
  </si>
  <si>
    <t>Tax expenses</t>
  </si>
  <si>
    <t>Opex</t>
  </si>
  <si>
    <t>Depreciation</t>
  </si>
  <si>
    <t>Interest (on debt)</t>
  </si>
  <si>
    <t>Total tax expenses</t>
  </si>
  <si>
    <t>Tax Calculation</t>
  </si>
  <si>
    <t>Pre-tax Income (neglecting capital contributions and carry-forwards)</t>
  </si>
  <si>
    <t>Tax Payable</t>
  </si>
  <si>
    <t>Value of Imputation Credits</t>
  </si>
  <si>
    <t>Intermediate tax calculation</t>
  </si>
  <si>
    <t>Benchmark tax liability</t>
  </si>
  <si>
    <t>User cost of capital</t>
  </si>
  <si>
    <t>Table Number</t>
  </si>
  <si>
    <t>opex for network services</t>
  </si>
  <si>
    <t>NETWORK SERVICES OPEX</t>
  </si>
  <si>
    <t>Year Name</t>
  </si>
  <si>
    <t>Data Quality</t>
  </si>
  <si>
    <t>Row Description</t>
  </si>
  <si>
    <t>Segment</t>
  </si>
  <si>
    <t>Distribution</t>
  </si>
  <si>
    <t>Level1</t>
  </si>
  <si>
    <t>Level2</t>
  </si>
  <si>
    <t>Level3</t>
  </si>
  <si>
    <t>Year staring</t>
  </si>
  <si>
    <t>Nominal Risk Free Rate</t>
  </si>
  <si>
    <t>Rf</t>
  </si>
  <si>
    <t>Real Risk Free Rate</t>
  </si>
  <si>
    <t>Rrf</t>
  </si>
  <si>
    <t>Inflation Rate</t>
  </si>
  <si>
    <t>f</t>
  </si>
  <si>
    <t>Cost of Debt Margin</t>
  </si>
  <si>
    <t>DRP</t>
  </si>
  <si>
    <t>Nominal Pre-tax Cost of Debt</t>
  </si>
  <si>
    <t>Rd</t>
  </si>
  <si>
    <t>Real Pre-tax Cost of Debt</t>
  </si>
  <si>
    <t>Rrd</t>
  </si>
  <si>
    <t xml:space="preserve">Market Risk Premium </t>
  </si>
  <si>
    <t>MRP</t>
  </si>
  <si>
    <t>Corporate Tax Rate</t>
  </si>
  <si>
    <t>T</t>
  </si>
  <si>
    <t>Effective Tax Rate for Equity (From Relevant Cash flows)</t>
  </si>
  <si>
    <t>Te</t>
  </si>
  <si>
    <t>Effective Tax Rate for Debt (Effective Debt Shield)</t>
  </si>
  <si>
    <t>Td</t>
  </si>
  <si>
    <t>Utilisation of Imputation (Franking) Credits</t>
  </si>
  <si>
    <t>g</t>
  </si>
  <si>
    <t>Proportion of Equity Funding</t>
  </si>
  <si>
    <t>E/V</t>
  </si>
  <si>
    <t>Proportion of Debt Funding</t>
  </si>
  <si>
    <t>D/V</t>
  </si>
  <si>
    <t>Equity Beta</t>
  </si>
  <si>
    <t>βe</t>
  </si>
  <si>
    <t>WACC Analysis</t>
  </si>
  <si>
    <t>Post-tax Nominal Return on Equity(pre-imp)</t>
  </si>
  <si>
    <t>Post-tax Real Return on Equity(pre-imp)</t>
  </si>
  <si>
    <t>Nominal Vanilla WACC</t>
  </si>
  <si>
    <t>Real Vanilla WACC</t>
  </si>
  <si>
    <t xml:space="preserve">Post-tax Nominal WACC </t>
  </si>
  <si>
    <t xml:space="preserve">Post-tax Real WACC </t>
  </si>
  <si>
    <t xml:space="preserve">Pre-tax Nominal WACC </t>
  </si>
  <si>
    <t xml:space="preserve">Pre-tax Real WACC </t>
  </si>
  <si>
    <t>Nominal Tax Allowance</t>
  </si>
  <si>
    <t>Real Tax Allowance</t>
  </si>
  <si>
    <t>current cost allocation approach</t>
  </si>
  <si>
    <t>Source File Name</t>
  </si>
  <si>
    <t>I:\AER_DataWarehouse\AER_ETL_SHARE\AusNet (D) 2006-13 - EB - 20150429 - revision - (D14 68256(v3)).xlsx</t>
  </si>
  <si>
    <t>I:\AER_DataWarehouse\AER_ETL_SHARE\AusNet (D) 2014 - EB - 20160715 - revision - (d15_57030(v4)).xlsm</t>
  </si>
  <si>
    <t>I:\AER_DataWarehouse\AER_ETL_SHARE\AusNet (D) 2015 - EB - 20161014 - revision - (d16 55418(v3)).xlsm</t>
  </si>
  <si>
    <t>I:\AER_DataWarehouse\AER_ETL_SHARE\Endeavour 2006-13 - EB - 20150805 - revision - (d14 68872(V5)).xlsx</t>
  </si>
  <si>
    <t>I:\AER_DataWarehouse\AER_ETL_SHARE\Endeavour 2013-14 - EB - 20150605 - revision - (D14 149156(V2)).xlsm</t>
  </si>
  <si>
    <t>I:\AER_DataWarehouse\AER_ETL_SHARE\Endeavour 2015-16 - EB - 20161031 - original (d16 146898).xlsm</t>
  </si>
  <si>
    <t>I:\AER_DataWarehouse\AER_ETL_SHARE\Energex 2006-13 - EB - 20150604 - revision - (D14 68381(V4)).xlsx</t>
  </si>
  <si>
    <t>I:\AER_DataWarehouse\AER_ETL_SHARE\Energex 2014-15 - EB - 20151030 - original - (D15 164814).xlsm</t>
  </si>
  <si>
    <t>I:\AER_DataWarehouse\AER_ETL_SHARE\Energex 2015-16 - EB - 20161031 - original - (d16 147380).xlsm</t>
  </si>
  <si>
    <t>I:\AER_DataWarehouse\AER_ETL_SHARE\Ergon 2006-13 - EB - 20160801 - revision - (D14 68728(V5)).xlsx</t>
  </si>
  <si>
    <t>I:\AER_DataWarehouse\AER_ETL_SHARE\Ergon 2013-14 - EB - 20160801 - revision - (d14 149988(v4)).xlsm</t>
  </si>
  <si>
    <t>I:\AER_DataWarehouse\AER_ETL_SHARE\Ergon 2014-15 - EB - 20160801 - revision - (d15 165577[v2]).xlsm</t>
  </si>
  <si>
    <t>I:\AER_DataWarehouse\AER_ETL_SHARE\Ergon 2015-16 - EB - 20161031 - original - (d16 147244).xlsm</t>
  </si>
  <si>
    <t>I:\AER_DataWarehouse\AER_ETL_SHARE\Essential 2006-13 - EB - 20140430 - original - (d14 68699).xlsx</t>
  </si>
  <si>
    <t>I:\AER_DataWarehouse\AER_ETL_SHARE\Jemena 2015 - EB - 20160616 - revision - (d16 54376(v2)).xlsm</t>
  </si>
  <si>
    <t>I:\AER_DataWarehouse\AER_ETL_SHARE\Jemena 2016 - EB - 20170428 - original - (d17 55135).xlsm</t>
  </si>
  <si>
    <t>I:\AER_DataWarehouse\AER_ETL_SHARE\SA Power Networks 2006-13 - EB - 20140430 - original - (d1468606).xlsx</t>
  </si>
  <si>
    <t>I:\AER_DataWarehouse\AER_ETL_SHARE\SA Power Networks 2013-14 - EB - revision - 20160706 - (d14 149038(v2)).xlsm</t>
  </si>
  <si>
    <t>I:\AER_DataWarehouse\AER_ETL_SHARE\SA Power Networks 2014-15 - EB - revision - 20160706 - (d15 164663(v2)).xlsm</t>
  </si>
  <si>
    <t>I:\AER_DataWarehouse\AER_ETL_SHARE\SA Power Networks 2015-16 - EB - 20161031 - original - (d16 147369).xlsm</t>
  </si>
  <si>
    <t>I:\AER_DataWarehouse\AER_ETL_SHARE\United Energy 2006-13 - EB - 20160605 - revision - (d14 68640(v2)).xlsx</t>
  </si>
  <si>
    <t>I:\AER_DataWarehouse\AER_ETL_SHARE\United Energy 2016 - EB - 20170501 - original - (d17 55792).xlsm</t>
  </si>
  <si>
    <t>Regulatory Year Ending</t>
  </si>
  <si>
    <t>SOURCE FILES</t>
  </si>
  <si>
    <t>network</t>
  </si>
  <si>
    <t>Annual user costs for overhead, underground, transformers and other.</t>
  </si>
  <si>
    <t>01ACT</t>
  </si>
  <si>
    <t>02AGD</t>
  </si>
  <si>
    <t>03CIT</t>
  </si>
  <si>
    <t>04END</t>
  </si>
  <si>
    <t>05ENX</t>
  </si>
  <si>
    <t>06ERG</t>
  </si>
  <si>
    <t>07ESS</t>
  </si>
  <si>
    <t>08JEN</t>
  </si>
  <si>
    <t>09PCR</t>
  </si>
  <si>
    <t>10SAP</t>
  </si>
  <si>
    <t>11SPD</t>
  </si>
  <si>
    <t>12TND</t>
  </si>
  <si>
    <t>13UED</t>
  </si>
  <si>
    <t>Total</t>
  </si>
  <si>
    <t>AUC/ Total RAB</t>
  </si>
  <si>
    <t>2017</t>
  </si>
  <si>
    <t>Power and Water</t>
  </si>
  <si>
    <t>I:\AER_DataWarehouse\AER_ETL_SHARE\ActewAGL 2015-16 - EB - 20161121 - revision1 - (d16 147902(V2)).xlsm</t>
  </si>
  <si>
    <t>I:\AER_DataWarehouse\AER_ETL_SHARE\Ausgrid 2014-15 - EB - 20170407 - revision - (d15 165200(v2)).xlsm</t>
  </si>
  <si>
    <t>I:\AER_DataWarehouse\AER_ETL_SHARE\Ausgrid 2016-17 - EB - 20171121 - revision1 - (d17 155125(v2)).xlsm</t>
  </si>
  <si>
    <t>I:\AER_DataWarehouse\AER_ETL_SHARE\AusNet (D) 2016 - EB - 20170815 - revision1 - (d17 55325(V2).xlsm</t>
  </si>
  <si>
    <t>AusNet (T)</t>
  </si>
  <si>
    <t>I:\AER_DataWarehouse\AER_ETL_SHARE\AusNet (T) 2013-14 - EB - 20150612 - revision - (d14 120094(v3)).xlsm</t>
  </si>
  <si>
    <t>I:\AER_DataWarehouse\AER_ETL_SHARE\AusNet (T) 2014-15 - EB - 20150730 - original - (D15 113091).xlsm</t>
  </si>
  <si>
    <t>I:\AER_DataWarehouse\AER_ETL_SHARE\AusNet (T) 2015-16 - EB - 20160729 - original - D16 105746.xlsm</t>
  </si>
  <si>
    <t>ElectraNet</t>
  </si>
  <si>
    <t>I:\AER_DataWarehouse\AER_ETL_SHARE\ElectraNet 2013-14 - EB - 20151031 - revision - (d14 149762(v3)).xlsm</t>
  </si>
  <si>
    <t>I:\AER_DataWarehouse\AER_ETL_SHARE\ElectraNet 2014-15 - EB - 20151102 - original - (D15 166479).xlsm</t>
  </si>
  <si>
    <t>I:\AER_DataWarehouse\AER_ETL_SHARE\ElectraNet 2015-16 - EB - 20161122 - revision - (d16 147489(v3)).xlsm</t>
  </si>
  <si>
    <t>I:\AER_DataWarehouse\AER_ETL_SHARE\Endeavour 2014-15 - EB - 20161123 - revision2 - (d15 177215(V4)).xlsm</t>
  </si>
  <si>
    <t>I:\AER_DataWarehouse\AER_ETL_SHARE\Endeavour 2016-17 - EB - 20171131 - original - (d17 152387).xlsm</t>
  </si>
  <si>
    <t>I:\AER_DataWarehouse\AER_ETL_SHARE\Energex 2016-17 - EB - 20171031 - original - (d17 155180).xlsm</t>
  </si>
  <si>
    <t>I:\AER_DataWarehouse\AER_ETL_SHARE\Ergon 2016-17 - EB - 20171031 - (d17 155406).xlsm</t>
  </si>
  <si>
    <t>I:\AER_DataWarehouse\AER_ETL_SHARE\Essential 2013-14 - EB - 20180131 - revision5 - (d15 32328(v6)).xlsm</t>
  </si>
  <si>
    <t>I:\AER_DataWarehouse\AER_ETL_SHARE\Essential 2014-15 - EB - 20180212 - revision4 - (d15 179620(v5)).xlsm</t>
  </si>
  <si>
    <t>I:\AER_DataWarehouse\AER_ETL_SHARE\Essential 2015-16 - EB - 20180212 - revision2 - (d16 1559799(v3).xlsm</t>
  </si>
  <si>
    <t>I:\AER_DataWarehouse\AER_ETL_SHARE\Power and Water 2006-17 - EB - 20171106 - historical - (dx).xlsm</t>
  </si>
  <si>
    <t>Powerlink</t>
  </si>
  <si>
    <t>I:\AER_DataWarehouse\AER_ETL_SHARE\Powerlink 2013-14 - EB - 20150715 - revision - (d14 148976(v3)).xlsm</t>
  </si>
  <si>
    <t>I:\AER_DataWarehouse\AER_ETL_SHARE\Powerlink 2015-16 - EB - 20161014 - original - (d16 140261).xlsm</t>
  </si>
  <si>
    <t>I:\AER_DataWarehouse\AER_ETL_SHARE\Powerlink 2016-17 - EB - 20171030 - original - (d17 152051).xlsm</t>
  </si>
  <si>
    <t>I:\AER_DataWarehouse\AER_ETL_SHARE\SA Power Networks 2016-17 - EB - 20171031 - revision - (d17 152953(v2)).xlsm</t>
  </si>
  <si>
    <t>TasNetworks (T)</t>
  </si>
  <si>
    <t>I:\AER_DataWarehouse\AER_ETL_SHARE\TasNetworks (T) 2013-14 - EB - 20150612 - revision - (d14 149064(V2)).xlsm</t>
  </si>
  <si>
    <t>I:\AER_DataWarehouse\AER_ETL_SHARE\TasNetworks (T) 2014-15 - EB - 20151102 - original - (D15 165821).xlsm</t>
  </si>
  <si>
    <t>I:\AER_DataWarehouse\AER_ETL_SHARE\TasNetworks (T) 2015-16 - EB - 20161031 - original - (d16 147180).xlsm</t>
  </si>
  <si>
    <t>TransGrid</t>
  </si>
  <si>
    <t>I:\AER_DataWarehouse\AER_ETL_SHARE\TransGrid 2015-16 - EB - 20161031 - original - (d16 146655).xlsm</t>
  </si>
  <si>
    <t>I:\AER_DataWarehouse\AER_ETL_SHARE\United Energy 2014 - EB - 20150605 - revision - (D15 56855(v2)).xlsm</t>
  </si>
  <si>
    <t>I:\AER_DataWarehouse\AER_ETL_SHARE\United Energy 2015 - EB - 20160627 - revision1 - (D16 54841(v2)).xlsm</t>
  </si>
  <si>
    <t>CHECK</t>
  </si>
  <si>
    <t>Disposals</t>
  </si>
  <si>
    <t>Closing value</t>
  </si>
  <si>
    <t>for zone substations and transformers</t>
  </si>
  <si>
    <t>for distribution substations and transformers</t>
  </si>
  <si>
    <t>for “other” asset items with short lives</t>
  </si>
  <si>
    <t>for “other” asset items with long lives</t>
  </si>
  <si>
    <t>Opex for network services</t>
  </si>
  <si>
    <t>I:\AER_DataWarehouse\AER_ETL_SHARE\ActewAGL 2006-13 - EB - 20160725 - revision3 - (d16 118684(v6)).xlsx</t>
  </si>
  <si>
    <t>I:\AER_DataWarehouse\AER_ETL_SHARE\ActewAGL 2013-14 - EB - 20160725 - revision3 - (d16 118684(v5)).xlsm</t>
  </si>
  <si>
    <t>I:\AER_DataWarehouse\AER_ETL_SHARE\Ausgrid 2006-13 - EB - 20160713 - revision2 - (d14 68862(V3)).xlsx</t>
  </si>
  <si>
    <t>I:\AER_DataWarehouse\AER_ETL_SHARE\Ausgrid 2013-14 - EB - 20160713 - revision2 - (d14 148899(v3)).xlsm</t>
  </si>
  <si>
    <t>I:\AER_DataWarehouse\AER_ETL_SHARE\AusNet (D) 2017 – EB - 20180430 - original -(d18 59755).XLSM</t>
  </si>
  <si>
    <t>I:\AER_DataWarehouse\AER_ETL_SHARE\Jemena 2006-13 - EB - 20160725 - revision2 - (d14 68157(v3)).xlsx</t>
  </si>
  <si>
    <t>I:\AER_DataWarehouse\AER_ETL_SHARE\Jemena 2014 - EB - 20160725 - revision2 - (d15 59255(v3)).xlsm</t>
  </si>
  <si>
    <t>I:\AER_DataWarehouse\AER_ETL_SHARE\Jemena 2017 - EB - 20180430 - original - (d18 59601).XLSM</t>
  </si>
  <si>
    <t>I:\AER_DataWarehouse\AER_ETL_SHARE\Powerlink 2014-15 - EB - 20180413 - revision1 - (d15 165377[v2]).xlsm</t>
  </si>
  <si>
    <t>I:\AER_DataWarehouse\AER_ETL_SHARE\TasNetworks (D) 2006-13 - EB - 20180614 - revision2 - (d14 68110(v3)).xlsx</t>
  </si>
  <si>
    <t>I:\AER_DataWarehouse\AER_ETL_SHARE\TasNetworks (D) 2013-14 - EB - 20180614 - revision3 - (d14 151981(v4)).xlsm</t>
  </si>
  <si>
    <t>I:\AER_DataWarehouse\AER_ETL_SHARE\TasNetworks (D) 2014-15 - EB - 20180604 - revision3 - (d15 165815(v4)).xlsm</t>
  </si>
  <si>
    <t>I:\AER_DataWarehouse\AER_ETL_SHARE\TasNetworks (D) 2015-16 - EB - 20180614 - revision2 - (d16 147196(v3)).xlsm</t>
  </si>
  <si>
    <t>I:\AER_DataWarehouse\AER_ETL_SHARE\TasNetworks (D) 2016-17 - EB - 20180614 - revision1 - (d17 154295(v2)).xlsm</t>
  </si>
  <si>
    <t>I:\AER_DataWarehouse\AER_ETL_SHARE\Transgrid 2013-14 - EB - 20160411 - revision1 - (d14 150036(v5)).xlsm</t>
  </si>
  <si>
    <t>I:\AER_DataWarehouse\AER_ETL_SHARE\TransGrid 2014-15 - EB - 20161222 - revision2 - ((d15 166016(v3)).xlsm</t>
  </si>
  <si>
    <t>I:\AER_DataWarehouse\AER_ETL_SHARE\United Energy 2017 – EB - 20180430 - original - (d18 60357).XLSM</t>
  </si>
  <si>
    <t>RAB ASSETS</t>
  </si>
  <si>
    <t>I:\AER_DataWarehouse\AER_ETL_SHARE\ActewAGL 2014-15 - EB - 20160725 - revision3 - (d16 118684(v3)).xlsm</t>
  </si>
  <si>
    <t>I:\AER_DataWarehouse\AER_ETL_SHARE\Evoenergy 2016-17 - EB - 20180715 - revision1 - (d17 154083(v2)).xlsm</t>
  </si>
  <si>
    <t>I:\AER_DataWarehouse\AER_ETL_SHARE\Ausgrid 2015-16 - EB - 20180614 - revision1 - (d16 146576(v2)).xlsm</t>
  </si>
  <si>
    <t>I:\AER_DataWarehouse\AER_ETL_SHARE\Citipower 2006-13 - EB - 20180709 - revision4 - (d14_68453(v4) with d15_108336)).xlsx</t>
  </si>
  <si>
    <t>I:\AER_DataWarehouse\AER_ETL_SHARE\CitiPower 2014 - EB - 20180709 - revision4  - (d15 56720[v4]).xlsm</t>
  </si>
  <si>
    <t>I:\AER_DataWarehouse\AER_ETL_SHARE\CitiPower 2015 - EB - 20180709 - revision1 - (d16 54034(v2)).xlsm</t>
  </si>
  <si>
    <t>I:\AER_DataWarehouse\AER_ETL_SHARE\CitiPower 2016 - EB - 20180709 - revision3 - (d17 54738(v3)).xlsm</t>
  </si>
  <si>
    <t>I:\AER_DataWarehouse\AER_ETL_SHARE\CitiPower 2017 – EB - 20180709 - revision1 - (d18 60150(v2)).xlsm</t>
  </si>
  <si>
    <t>I:\AER_DataWarehouse\AER_ETL_SHARE\Energex 2013-14 - EB - 20160715 - revision2 - (d14 149046[v3]).xlsm</t>
  </si>
  <si>
    <t>I:\AER_DataWarehouse\AER_ETL_SHARE\Essential 2016-17 - EB - 20180608 - revision2 - (d18 13246(v3)).xlsm</t>
  </si>
  <si>
    <t>I:\AER_DataWarehouse\AER_ETL_SHARE\Powercor 2006-13 - EB - 20180709 - revision3 - (d14 68446(v4) with d15 59508(v2).xlsx</t>
  </si>
  <si>
    <t>I:\AER_DataWarehouse\AER_ETL_SHARE\Powercor 2014 - EB - 20180709 - revision3 - (d15 56782[v4] with d15 59508[v2]).xlsm</t>
  </si>
  <si>
    <t>I:\AER_DataWarehouse\AER_ETL_SHARE\Powercor 2015 - EB - 20180709 - revision2 - (d16 54022[v3]).xlsm</t>
  </si>
  <si>
    <t>I:\AER_DataWarehouse\AER_ETL_SHARE\Powercor 2016 - EB - 20180709 - revision3 - (d17 54700(v3)).xlsm</t>
  </si>
  <si>
    <t>I:\AER_DataWarehouse\AER_ETL_SHARE\Powercor 2017 – EB - 20180709 - revision1 - (d18 60251(v2)).xlsm</t>
  </si>
  <si>
    <t>I:\AER_DataWarehouse\AER_ETL_SHARE\TransGrid 2016-17 - EB - 20180703 - revision1 - (d17 150396(v2)).xlsm</t>
  </si>
  <si>
    <t>This workbook extracts data from the database which is then used to populate the individual worksheets for each business (01ACT BB, 02AGD BB, etc).
The data is then collected in this worksheet AUC db for input into the consolidated benchmarking data file.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</si>
</sst>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43" formatCode="_-* #,##0.00_-;\-* #,##0.00_-;_-* &quot;-&quot;??_-;_-@_-"/>
    <numFmt numFmtId="164" formatCode="_-* #,##0_-;\-* #,##0_-;_-* &quot;-&quot;??_-;_-@_-"/>
    <numFmt numFmtId="165" formatCode="mmmm\ yyyy"/>
    <numFmt numFmtId="166" formatCode="#,##0_ ;[Red]\-#,##0\ "/>
  </numFmts>
  <fonts count="15" x14ac:knownFonts="1">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11"/>
      <name val="Calibri"/>
      <family val="2"/>
      <scheme val="minor"/>
    </font>
    <font>
      <b/>
      <sz val="11"/>
      <name val="Calibri"/>
      <family val="2"/>
      <scheme val="minor"/>
    </font>
    <font>
      <i/>
      <sz val="11"/>
      <name val="Calibri"/>
      <family val="2"/>
      <scheme val="minor"/>
    </font>
    <font>
      <b/>
      <sz val="14"/>
      <color theme="1"/>
      <name val="Calibri"/>
      <family val="2"/>
      <scheme val="minor"/>
    </font>
    <font>
      <b/>
      <sz val="10"/>
      <name val="Arial"/>
      <family val="2"/>
    </font>
    <font>
      <b/>
      <sz val="10"/>
      <color indexed="10"/>
      <name val="Arial"/>
      <family val="2"/>
    </font>
    <font>
      <sz val="10"/>
      <color indexed="10"/>
      <name val="Arial"/>
      <family val="2"/>
    </font>
    <font>
      <sz val="9"/>
      <name val="Times New Roman"/>
      <family val="1"/>
    </font>
    <font>
      <b/>
      <sz val="12"/>
      <color theme="1"/>
      <name val="Calibri"/>
      <family val="2"/>
      <scheme val="minor"/>
    </font>
    <font>
      <sz val="9"/>
      <color indexed="81"/>
      <name val="Tahoma"/>
      <family val="2"/>
    </font>
    <font>
      <b/>
      <sz val="9"/>
      <color indexed="81"/>
      <name val="Tahoma"/>
      <family val="2"/>
    </font>
  </fonts>
  <fills count="13">
    <fill>
      <patternFill patternType="none"/>
    </fill>
    <fill>
      <patternFill patternType="gray125"/>
    </fill>
    <fill>
      <patternFill patternType="solid">
        <fgColor theme="9" tint="-0.249977111117893"/>
        <bgColor indexed="64"/>
      </patternFill>
    </fill>
    <fill>
      <patternFill patternType="solid">
        <fgColor rgb="FF92D050"/>
        <bgColor indexed="64"/>
      </patternFill>
    </fill>
    <fill>
      <patternFill patternType="solid">
        <fgColor indexed="9"/>
        <bgColor indexed="64"/>
      </patternFill>
    </fill>
    <fill>
      <patternFill patternType="solid">
        <fgColor indexed="47"/>
        <bgColor indexed="64"/>
      </patternFill>
    </fill>
    <fill>
      <patternFill patternType="solid">
        <fgColor indexed="41"/>
        <bgColor indexed="64"/>
      </patternFill>
    </fill>
    <fill>
      <patternFill patternType="solid">
        <fgColor rgb="FFFFFF00"/>
        <bgColor indexed="64"/>
      </patternFill>
    </fill>
    <fill>
      <patternFill patternType="solid">
        <fgColor theme="0" tint="-0.14999847407452621"/>
        <bgColor indexed="64"/>
      </patternFill>
    </fill>
    <fill>
      <patternFill patternType="solid">
        <fgColor theme="4" tint="0.59999389629810485"/>
        <bgColor indexed="64"/>
      </patternFill>
    </fill>
    <fill>
      <patternFill patternType="solid">
        <fgColor theme="9" tint="0.59999389629810485"/>
        <bgColor indexed="64"/>
      </patternFill>
    </fill>
    <fill>
      <patternFill patternType="solid">
        <fgColor theme="2" tint="-9.9978637043366805E-2"/>
        <bgColor indexed="64"/>
      </patternFill>
    </fill>
    <fill>
      <patternFill patternType="solid">
        <fgColor theme="6" tint="0.59999389629810485"/>
        <bgColor indexed="64"/>
      </patternFill>
    </fill>
  </fills>
  <borders count="22">
    <border>
      <left/>
      <right/>
      <top/>
      <bottom/>
      <diagonal/>
    </border>
    <border>
      <left style="medium">
        <color indexed="64"/>
      </left>
      <right style="thin">
        <color theme="0" tint="-0.34998626667073579"/>
      </right>
      <top style="thin">
        <color theme="0" tint="-0.34998626667073579"/>
      </top>
      <bottom style="thin">
        <color theme="0" tint="-0.34998626667073579"/>
      </bottom>
      <diagonal/>
    </border>
    <border>
      <left/>
      <right/>
      <top style="thin">
        <color indexed="64"/>
      </top>
      <bottom/>
      <diagonal/>
    </border>
    <border>
      <left style="thin">
        <color indexed="23"/>
      </left>
      <right style="thin">
        <color indexed="23"/>
      </right>
      <top style="thin">
        <color indexed="23"/>
      </top>
      <bottom/>
      <diagonal/>
    </border>
    <border>
      <left style="thin">
        <color indexed="23"/>
      </left>
      <right style="thin">
        <color indexed="23"/>
      </right>
      <top/>
      <bottom style="thin">
        <color indexed="23"/>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style="thin">
        <color theme="0" tint="-0.24994659260841701"/>
      </right>
      <top style="medium">
        <color indexed="64"/>
      </top>
      <bottom style="thin">
        <color theme="0" tint="-0.24994659260841701"/>
      </bottom>
      <diagonal/>
    </border>
    <border>
      <left style="thin">
        <color theme="0" tint="-0.24994659260841701"/>
      </left>
      <right style="thin">
        <color theme="0" tint="-0.24994659260841701"/>
      </right>
      <top style="medium">
        <color indexed="64"/>
      </top>
      <bottom style="thin">
        <color theme="0" tint="-0.24994659260841701"/>
      </bottom>
      <diagonal/>
    </border>
    <border>
      <left style="thin">
        <color theme="0" tint="-0.24994659260841701"/>
      </left>
      <right style="thin">
        <color indexed="64"/>
      </right>
      <top style="medium">
        <color indexed="64"/>
      </top>
      <bottom style="thin">
        <color theme="0" tint="-0.24994659260841701"/>
      </bottom>
      <diagonal/>
    </border>
    <border>
      <left style="medium">
        <color indexed="64"/>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indexed="64"/>
      </right>
      <top style="thin">
        <color theme="0" tint="-0.24994659260841701"/>
      </top>
      <bottom style="thin">
        <color theme="0" tint="-0.24994659260841701"/>
      </bottom>
      <diagonal/>
    </border>
    <border>
      <left style="medium">
        <color indexed="64"/>
      </left>
      <right style="thin">
        <color theme="0" tint="-0.24994659260841701"/>
      </right>
      <top style="thin">
        <color theme="0" tint="-0.24994659260841701"/>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4659260841701"/>
      </left>
      <right style="thin">
        <color indexed="64"/>
      </right>
      <top style="thin">
        <color theme="0" tint="-0.24994659260841701"/>
      </top>
      <bottom style="medium">
        <color indexed="64"/>
      </bottom>
      <diagonal/>
    </border>
    <border>
      <left style="medium">
        <color indexed="64"/>
      </left>
      <right/>
      <top/>
      <bottom style="thin">
        <color theme="0" tint="-0.24994659260841701"/>
      </bottom>
      <diagonal/>
    </border>
    <border>
      <left style="medium">
        <color indexed="64"/>
      </left>
      <right/>
      <top style="thin">
        <color theme="0" tint="-0.24994659260841701"/>
      </top>
      <bottom style="thin">
        <color theme="0" tint="-0.24994659260841701"/>
      </bottom>
      <diagonal/>
    </border>
    <border>
      <left style="medium">
        <color indexed="64"/>
      </left>
      <right/>
      <top style="thin">
        <color theme="0" tint="-0.24994659260841701"/>
      </top>
      <bottom style="medium">
        <color indexed="64"/>
      </bottom>
      <diagonal/>
    </border>
    <border>
      <left/>
      <right/>
      <top/>
      <bottom style="medium">
        <color indexed="64"/>
      </bottom>
      <diagonal/>
    </border>
    <border>
      <left style="medium">
        <color indexed="64"/>
      </left>
      <right/>
      <top style="medium">
        <color indexed="64"/>
      </top>
      <bottom style="thin">
        <color theme="0" tint="-0.24994659260841701"/>
      </bottom>
      <diagonal/>
    </border>
  </borders>
  <cellStyleXfs count="8">
    <xf numFmtId="0" fontId="0" fillId="0" borderId="0"/>
    <xf numFmtId="43" fontId="1" fillId="0" borderId="0" applyFont="0" applyFill="0" applyBorder="0" applyAlignment="0" applyProtection="0"/>
    <xf numFmtId="9" fontId="1" fillId="0" borderId="0" applyFont="0" applyFill="0" applyBorder="0" applyAlignment="0" applyProtection="0"/>
    <xf numFmtId="0" fontId="3" fillId="0" borderId="1">
      <alignment horizontal="left" vertical="center" wrapText="1" indent="1"/>
    </xf>
    <xf numFmtId="0" fontId="3" fillId="0" borderId="0"/>
    <xf numFmtId="0" fontId="3" fillId="0" borderId="0"/>
    <xf numFmtId="43" fontId="3" fillId="0" borderId="0" applyFont="0" applyFill="0" applyBorder="0" applyAlignment="0" applyProtection="0"/>
    <xf numFmtId="9" fontId="3" fillId="0" borderId="0" applyFont="0" applyFill="0" applyBorder="0" applyAlignment="0" applyProtection="0"/>
  </cellStyleXfs>
  <cellXfs count="116">
    <xf numFmtId="0" fontId="0" fillId="0" borderId="0" xfId="0"/>
    <xf numFmtId="164" fontId="0" fillId="0" borderId="0" xfId="1" applyNumberFormat="1" applyFont="1"/>
    <xf numFmtId="164" fontId="0" fillId="0" borderId="0" xfId="0" applyNumberFormat="1" applyFill="1"/>
    <xf numFmtId="0" fontId="0" fillId="0" borderId="0" xfId="0" applyFont="1" applyAlignment="1">
      <alignment horizontal="left" indent="1"/>
    </xf>
    <xf numFmtId="164" fontId="0" fillId="0" borderId="0" xfId="0" applyNumberFormat="1"/>
    <xf numFmtId="164" fontId="2" fillId="0" borderId="0" xfId="1" applyNumberFormat="1" applyFont="1"/>
    <xf numFmtId="0" fontId="2" fillId="0" borderId="0" xfId="0" applyFont="1"/>
    <xf numFmtId="0" fontId="0" fillId="0" borderId="0" xfId="0" applyFont="1"/>
    <xf numFmtId="0" fontId="5" fillId="0" borderId="0" xfId="0" applyFont="1" applyFill="1"/>
    <xf numFmtId="0" fontId="4" fillId="0" borderId="0" xfId="0" applyFont="1" applyFill="1"/>
    <xf numFmtId="0" fontId="6" fillId="0" borderId="0" xfId="0" applyFont="1" applyFill="1" applyAlignment="1">
      <alignment horizontal="left" indent="3"/>
    </xf>
    <xf numFmtId="0" fontId="0" fillId="0" borderId="0" xfId="0" applyFont="1" applyFill="1" applyBorder="1"/>
    <xf numFmtId="0" fontId="0" fillId="0" borderId="0" xfId="0"/>
    <xf numFmtId="0" fontId="2" fillId="0" borderId="0" xfId="0" applyFont="1"/>
    <xf numFmtId="0" fontId="0" fillId="0" borderId="0" xfId="0" applyFont="1"/>
    <xf numFmtId="0" fontId="7" fillId="0" borderId="0" xfId="0" applyFont="1" applyAlignment="1">
      <alignment vertical="center"/>
    </xf>
    <xf numFmtId="0" fontId="0" fillId="0" borderId="0" xfId="0"/>
    <xf numFmtId="0" fontId="2" fillId="0" borderId="0" xfId="0" applyFont="1"/>
    <xf numFmtId="10" fontId="10" fillId="4" borderId="3" xfId="7" applyNumberFormat="1" applyFont="1" applyFill="1" applyBorder="1" applyAlignment="1" applyProtection="1">
      <alignment horizontal="center"/>
      <protection locked="0"/>
    </xf>
    <xf numFmtId="10" fontId="10" fillId="4" borderId="4" xfId="7" applyNumberFormat="1" applyFont="1" applyFill="1" applyBorder="1" applyAlignment="1" applyProtection="1">
      <alignment horizontal="center"/>
      <protection locked="0"/>
    </xf>
    <xf numFmtId="0" fontId="3" fillId="4" borderId="0" xfId="0" applyFont="1" applyFill="1" applyProtection="1">
      <protection locked="0"/>
    </xf>
    <xf numFmtId="0" fontId="3" fillId="0" borderId="0" xfId="0" applyFont="1" applyAlignment="1" applyProtection="1">
      <alignment horizontal="center"/>
      <protection locked="0"/>
    </xf>
    <xf numFmtId="0" fontId="0" fillId="0" borderId="0" xfId="0" applyFont="1"/>
    <xf numFmtId="165" fontId="0" fillId="0" borderId="0" xfId="0" applyNumberFormat="1" applyFont="1"/>
    <xf numFmtId="10" fontId="10" fillId="4" borderId="0" xfId="7" applyNumberFormat="1" applyFont="1" applyFill="1" applyBorder="1" applyAlignment="1" applyProtection="1">
      <alignment horizontal="center"/>
      <protection locked="0"/>
    </xf>
    <xf numFmtId="10" fontId="3" fillId="4" borderId="0" xfId="7" applyNumberFormat="1" applyFont="1" applyFill="1" applyBorder="1" applyAlignment="1" applyProtection="1">
      <alignment horizontal="center"/>
      <protection locked="0"/>
    </xf>
    <xf numFmtId="10" fontId="9" fillId="6" borderId="0" xfId="7" applyNumberFormat="1" applyFont="1" applyFill="1" applyBorder="1" applyAlignment="1" applyProtection="1">
      <alignment horizontal="center"/>
      <protection locked="0"/>
    </xf>
    <xf numFmtId="0" fontId="0" fillId="0" borderId="0" xfId="0" applyBorder="1"/>
    <xf numFmtId="2" fontId="10" fillId="4" borderId="0" xfId="6" applyNumberFormat="1" applyFont="1" applyFill="1" applyBorder="1" applyAlignment="1" applyProtection="1">
      <alignment horizontal="center"/>
    </xf>
    <xf numFmtId="0" fontId="8" fillId="5" borderId="2" xfId="0" applyFont="1" applyFill="1" applyBorder="1"/>
    <xf numFmtId="0" fontId="11" fillId="5" borderId="2" xfId="0" applyFont="1" applyFill="1" applyBorder="1" applyAlignment="1" applyProtection="1">
      <alignment horizontal="right"/>
      <protection locked="0"/>
    </xf>
    <xf numFmtId="43" fontId="11" fillId="5" borderId="2" xfId="6" applyFont="1" applyFill="1" applyBorder="1" applyProtection="1">
      <protection locked="0"/>
    </xf>
    <xf numFmtId="43" fontId="11" fillId="5" borderId="2" xfId="6" applyFont="1" applyFill="1" applyBorder="1" applyAlignment="1" applyProtection="1">
      <alignment horizontal="center"/>
      <protection locked="0"/>
    </xf>
    <xf numFmtId="10" fontId="0" fillId="0" borderId="0" xfId="2" applyNumberFormat="1" applyFont="1"/>
    <xf numFmtId="10" fontId="2" fillId="0" borderId="0" xfId="2" applyNumberFormat="1" applyFont="1"/>
    <xf numFmtId="10" fontId="0" fillId="0" borderId="0" xfId="0" applyNumberFormat="1"/>
    <xf numFmtId="0" fontId="0" fillId="0" borderId="0" xfId="0"/>
    <xf numFmtId="0" fontId="0" fillId="0" borderId="0" xfId="0" applyFill="1"/>
    <xf numFmtId="164" fontId="0" fillId="0" borderId="0" xfId="1" applyNumberFormat="1" applyFont="1" applyFill="1"/>
    <xf numFmtId="164" fontId="2" fillId="0" borderId="0" xfId="1" applyNumberFormat="1" applyFont="1" applyFill="1"/>
    <xf numFmtId="0" fontId="2" fillId="0" borderId="0" xfId="0" applyFont="1" applyFill="1"/>
    <xf numFmtId="0" fontId="0" fillId="3" borderId="0" xfId="0" applyFill="1"/>
    <xf numFmtId="164" fontId="0" fillId="3" borderId="0" xfId="1" applyNumberFormat="1" applyFont="1" applyFill="1"/>
    <xf numFmtId="0" fontId="0" fillId="0" borderId="0" xfId="0"/>
    <xf numFmtId="0" fontId="2" fillId="0" borderId="0" xfId="0" applyFont="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10" fontId="0" fillId="0" borderId="0" xfId="2" applyNumberFormat="1" applyFont="1"/>
    <xf numFmtId="0" fontId="0" fillId="0" borderId="0" xfId="0" applyFont="1" applyFill="1" applyBorder="1"/>
    <xf numFmtId="0" fontId="0" fillId="8" borderId="0" xfId="0" applyFont="1" applyFill="1" applyAlignment="1">
      <alignment horizontal="left" indent="1"/>
    </xf>
    <xf numFmtId="164" fontId="0" fillId="8" borderId="0" xfId="0" applyNumberFormat="1" applyFill="1"/>
    <xf numFmtId="0" fontId="0" fillId="8" borderId="0" xfId="0" applyFill="1"/>
    <xf numFmtId="0" fontId="0" fillId="0" borderId="0" xfId="0"/>
    <xf numFmtId="0" fontId="0" fillId="0" borderId="6" xfId="0" applyBorder="1"/>
    <xf numFmtId="0" fontId="0" fillId="0" borderId="7" xfId="0" applyBorder="1"/>
    <xf numFmtId="0" fontId="2" fillId="0" borderId="0" xfId="0" applyFont="1"/>
    <xf numFmtId="4" fontId="0" fillId="0" borderId="0" xfId="0" applyNumberFormat="1" applyBorder="1"/>
    <xf numFmtId="10" fontId="0" fillId="0" borderId="5" xfId="0" applyNumberFormat="1" applyBorder="1"/>
    <xf numFmtId="0" fontId="0" fillId="0" borderId="0" xfId="0" applyFill="1"/>
    <xf numFmtId="0" fontId="0" fillId="0" borderId="0" xfId="0" applyFont="1"/>
    <xf numFmtId="0" fontId="0" fillId="3" borderId="0" xfId="0" applyFont="1" applyFill="1"/>
    <xf numFmtId="0" fontId="5" fillId="0" borderId="0" xfId="0" applyFont="1" applyFill="1"/>
    <xf numFmtId="0" fontId="4" fillId="0" borderId="0" xfId="0" applyFont="1" applyFill="1"/>
    <xf numFmtId="0" fontId="6" fillId="0" borderId="0" xfId="0" applyFont="1" applyFill="1" applyAlignment="1">
      <alignment horizontal="left" indent="3"/>
    </xf>
    <xf numFmtId="4" fontId="0" fillId="0" borderId="0" xfId="0" applyNumberFormat="1"/>
    <xf numFmtId="0" fontId="0" fillId="0" borderId="0" xfId="0" applyBorder="1"/>
    <xf numFmtId="10" fontId="0" fillId="0" borderId="0" xfId="2" applyNumberFormat="1" applyFont="1"/>
    <xf numFmtId="0" fontId="0" fillId="0" borderId="0" xfId="0" applyFont="1" applyFill="1" applyBorder="1"/>
    <xf numFmtId="10" fontId="0" fillId="0" borderId="5" xfId="0" applyNumberFormat="1" applyFill="1" applyBorder="1"/>
    <xf numFmtId="166" fontId="0" fillId="0" borderId="5" xfId="0" applyNumberFormat="1" applyBorder="1"/>
    <xf numFmtId="166" fontId="0" fillId="0" borderId="11" xfId="0" applyNumberFormat="1" applyBorder="1"/>
    <xf numFmtId="166" fontId="0" fillId="0" borderId="12" xfId="0" applyNumberFormat="1" applyBorder="1"/>
    <xf numFmtId="166" fontId="0" fillId="0" borderId="13" xfId="0" applyNumberFormat="1" applyBorder="1"/>
    <xf numFmtId="166" fontId="0" fillId="0" borderId="14" xfId="0" applyNumberFormat="1" applyBorder="1"/>
    <xf numFmtId="166" fontId="0" fillId="0" borderId="15" xfId="0" applyNumberFormat="1" applyBorder="1"/>
    <xf numFmtId="166" fontId="0" fillId="0" borderId="16" xfId="0" applyNumberFormat="1" applyBorder="1"/>
    <xf numFmtId="0" fontId="0" fillId="0" borderId="17" xfId="0" applyBorder="1"/>
    <xf numFmtId="0" fontId="0" fillId="0" borderId="18" xfId="0" applyBorder="1"/>
    <xf numFmtId="0" fontId="0" fillId="0" borderId="19" xfId="0" applyBorder="1"/>
    <xf numFmtId="166" fontId="0" fillId="0" borderId="8" xfId="0" applyNumberFormat="1" applyBorder="1"/>
    <xf numFmtId="166" fontId="0" fillId="0" borderId="9" xfId="0" applyNumberFormat="1" applyBorder="1"/>
    <xf numFmtId="166" fontId="0" fillId="0" borderId="10" xfId="0" applyNumberFormat="1" applyBorder="1"/>
    <xf numFmtId="0" fontId="0" fillId="0" borderId="20" xfId="0" applyBorder="1"/>
    <xf numFmtId="0" fontId="0" fillId="9" borderId="0" xfId="0" applyFill="1" applyBorder="1"/>
    <xf numFmtId="10" fontId="0" fillId="0" borderId="8" xfId="0" applyNumberFormat="1" applyBorder="1"/>
    <xf numFmtId="10" fontId="0" fillId="0" borderId="9" xfId="0" applyNumberFormat="1" applyBorder="1"/>
    <xf numFmtId="10" fontId="0" fillId="0" borderId="10" xfId="0" applyNumberFormat="1" applyBorder="1"/>
    <xf numFmtId="10" fontId="0" fillId="0" borderId="11" xfId="0" applyNumberFormat="1" applyBorder="1"/>
    <xf numFmtId="10" fontId="0" fillId="0" borderId="12" xfId="0" applyNumberFormat="1" applyBorder="1"/>
    <xf numFmtId="10" fontId="0" fillId="0" borderId="13" xfId="0" applyNumberFormat="1" applyBorder="1"/>
    <xf numFmtId="10" fontId="0" fillId="0" borderId="12" xfId="0" applyNumberFormat="1" applyFill="1" applyBorder="1"/>
    <xf numFmtId="10" fontId="0" fillId="0" borderId="14" xfId="0" applyNumberFormat="1" applyBorder="1"/>
    <xf numFmtId="10" fontId="0" fillId="0" borderId="15" xfId="0" applyNumberFormat="1" applyBorder="1"/>
    <xf numFmtId="10" fontId="0" fillId="0" borderId="16" xfId="0" applyNumberFormat="1" applyBorder="1"/>
    <xf numFmtId="0" fontId="0" fillId="0" borderId="21" xfId="0" applyBorder="1"/>
    <xf numFmtId="10" fontId="0" fillId="7" borderId="12" xfId="0" applyNumberFormat="1" applyFill="1" applyBorder="1"/>
    <xf numFmtId="166" fontId="0" fillId="0" borderId="11" xfId="0" applyNumberFormat="1" applyFill="1" applyBorder="1"/>
    <xf numFmtId="166" fontId="0" fillId="0" borderId="12" xfId="0" applyNumberFormat="1" applyFill="1" applyBorder="1"/>
    <xf numFmtId="10" fontId="0" fillId="0" borderId="11" xfId="0" applyNumberFormat="1" applyFill="1" applyBorder="1"/>
    <xf numFmtId="0" fontId="0" fillId="0" borderId="0" xfId="0" applyAlignment="1">
      <alignment horizontal="left" vertical="center"/>
    </xf>
    <xf numFmtId="164" fontId="0" fillId="11" borderId="0" xfId="1" applyNumberFormat="1" applyFont="1" applyFill="1"/>
    <xf numFmtId="10" fontId="0" fillId="11" borderId="0" xfId="2" applyNumberFormat="1" applyFont="1" applyFill="1"/>
    <xf numFmtId="10" fontId="0" fillId="11" borderId="0" xfId="0" applyNumberFormat="1" applyFill="1"/>
    <xf numFmtId="0" fontId="2" fillId="0" borderId="0" xfId="0" applyFont="1" applyAlignment="1">
      <alignment horizontal="left"/>
    </xf>
    <xf numFmtId="43" fontId="0" fillId="0" borderId="0" xfId="0" applyNumberFormat="1"/>
    <xf numFmtId="0" fontId="0" fillId="12" borderId="0" xfId="0" applyFill="1"/>
    <xf numFmtId="166" fontId="0" fillId="7" borderId="5" xfId="0" applyNumberFormat="1" applyFill="1" applyBorder="1"/>
    <xf numFmtId="43" fontId="8" fillId="4" borderId="0" xfId="6" applyFont="1" applyFill="1" applyAlignment="1" applyProtection="1">
      <alignment horizontal="center" wrapText="1"/>
      <protection locked="0"/>
    </xf>
    <xf numFmtId="0" fontId="7" fillId="2" borderId="0" xfId="0" applyFont="1" applyFill="1" applyAlignment="1">
      <alignment horizontal="center" vertical="center"/>
    </xf>
    <xf numFmtId="0" fontId="12" fillId="10" borderId="0" xfId="0" applyFont="1" applyFill="1" applyAlignment="1">
      <alignment horizontal="left" vertical="center" wrapText="1"/>
    </xf>
    <xf numFmtId="0" fontId="12" fillId="10" borderId="0" xfId="0" applyFont="1" applyFill="1" applyAlignment="1">
      <alignment horizontal="left" vertical="center"/>
    </xf>
    <xf numFmtId="0" fontId="0" fillId="0" borderId="0" xfId="0" applyFont="1" applyFill="1"/>
  </cellXfs>
  <cellStyles count="8">
    <cellStyle name="Comma" xfId="1" builtinId="3"/>
    <cellStyle name="Comma 2" xfId="6"/>
    <cellStyle name="dms_Row" xfId="3"/>
    <cellStyle name="Normal" xfId="0" builtinId="0"/>
    <cellStyle name="Normal 2" xfId="5"/>
    <cellStyle name="Normal 2 2" xfId="4"/>
    <cellStyle name="Percent" xfId="2" builtinId="5"/>
    <cellStyle name="Percent 2" xfId="7"/>
  </cellStyles>
  <dxfs count="132">
    <dxf>
      <fill>
        <patternFill patternType="none">
          <bgColor auto="1"/>
        </patternFill>
      </fill>
    </dxf>
    <dxf>
      <fill>
        <patternFill patternType="none">
          <bgColor auto="1"/>
        </patternFill>
      </fill>
    </dxf>
    <dxf>
      <numFmt numFmtId="164" formatCode="_-* #,##0_-;\-* #,##0_-;_-* &quot;-&quot;??_-;_-@_-"/>
    </dxf>
    <dxf>
      <fill>
        <patternFill patternType="none">
          <bgColor auto="1"/>
        </patternFill>
      </fill>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ont>
        <color rgb="FF00B050"/>
      </font>
    </dxf>
    <dxf>
      <font>
        <color rgb="FFFF0000"/>
      </font>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4" formatCode="_-* #,##0_-;\-* #,##0_-;_-* &quot;-&quot;??_-;_-@_-"/>
    </dxf>
    <dxf>
      <fill>
        <patternFill patternType="none">
          <bgColor auto="1"/>
        </patternFill>
      </fill>
    </dxf>
    <dxf>
      <fill>
        <patternFill patternType="none">
          <bgColor auto="1"/>
        </patternFill>
      </fill>
    </dxf>
    <dxf>
      <fill>
        <patternFill patternType="none">
          <bgColor auto="1"/>
        </patternFill>
      </fill>
    </dxf>
    <dxf>
      <fill>
        <patternFill patternType="solid">
          <fgColor indexed="64"/>
          <bgColor theme="2" tint="-0.249977111117893"/>
        </patternFill>
      </fill>
    </dxf>
    <dxf>
      <fill>
        <patternFill patternType="none">
          <bgColor auto="1"/>
        </patternFill>
      </fill>
    </dxf>
    <dxf>
      <numFmt numFmtId="164" formatCode="_-* #,##0_-;\-* #,##0_-;_-* &quot;-&quot;??_-;_-@_-"/>
    </dxf>
    <dxf>
      <fill>
        <patternFill patternType="none">
          <bgColor auto="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pivotCacheDefinition" Target="pivotCache/pivotCacheDefinition5.xml"/><Relationship Id="rId39"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externalLink" Target="externalLinks/externalLink2.xml"/><Relationship Id="rId34" Type="http://schemas.microsoft.com/office/2007/relationships/slicerCache" Target="slicerCaches/slicerCache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4.xml"/><Relationship Id="rId33" Type="http://schemas.microsoft.com/office/2007/relationships/slicerCache" Target="slicerCaches/slicerCache6.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externalLink" Target="externalLinks/externalLink1.xml"/><Relationship Id="rId29" Type="http://schemas.microsoft.com/office/2007/relationships/slicerCache" Target="slicerCaches/slicerCache2.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pivotCacheDefinition" Target="pivotCache/pivotCacheDefinition3.xml"/><Relationship Id="rId32" Type="http://schemas.microsoft.com/office/2007/relationships/slicerCache" Target="slicerCaches/slicerCache5.xml"/><Relationship Id="rId37" Type="http://schemas.openxmlformats.org/officeDocument/2006/relationships/connections" Target="connections.xml"/><Relationship Id="rId40" Type="http://schemas.openxmlformats.org/officeDocument/2006/relationships/sheetMetadata" Target="metadata.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2.xml"/><Relationship Id="rId28" Type="http://schemas.microsoft.com/office/2007/relationships/slicerCache" Target="slicerCaches/slicerCache1.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microsoft.com/office/2007/relationships/slicerCache" Target="slicerCaches/slicerCache4.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1.xml"/><Relationship Id="rId27" Type="http://schemas.openxmlformats.org/officeDocument/2006/relationships/pivotCacheDefinition" Target="pivotCache/pivotCacheDefinition6.xml"/><Relationship Id="rId30" Type="http://schemas.microsoft.com/office/2007/relationships/slicerCache" Target="slicerCaches/slicerCache3.xml"/><Relationship Id="rId35" Type="http://schemas.microsoft.com/office/2007/relationships/slicerCache" Target="slicerCaches/slicerCache8.xml"/></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116541</xdr:colOff>
      <xdr:row>2</xdr:row>
      <xdr:rowOff>160244</xdr:rowOff>
    </xdr:from>
    <xdr:to>
      <xdr:col>0</xdr:col>
      <xdr:colOff>1950944</xdr:colOff>
      <xdr:row>11</xdr:row>
      <xdr:rowOff>125506</xdr:rowOff>
    </xdr:to>
    <mc:AlternateContent xmlns:mc="http://schemas.openxmlformats.org/markup-compatibility/2006" xmlns:a14="http://schemas.microsoft.com/office/drawing/2010/main">
      <mc:Choice Requires="a14">
        <xdr:graphicFrame macro="">
          <xdr:nvGraphicFramePr>
            <xdr:cNvPr id="3" name="Trading Name 10"/>
            <xdr:cNvGraphicFramePr/>
          </xdr:nvGraphicFramePr>
          <xdr:xfrm>
            <a:off x="0" y="0"/>
            <a:ext cx="0" cy="0"/>
          </xdr:xfrm>
          <a:graphic>
            <a:graphicData uri="http://schemas.microsoft.com/office/drawing/2010/slicer">
              <sle:slicer xmlns:sle="http://schemas.microsoft.com/office/drawing/2010/slicer" name="Trading Name 10"/>
            </a:graphicData>
          </a:graphic>
        </xdr:graphicFrame>
      </mc:Choice>
      <mc:Fallback xmlns="">
        <xdr:sp macro="" textlink="">
          <xdr:nvSpPr>
            <xdr:cNvPr id="0" name=""/>
            <xdr:cNvSpPr>
              <a:spLocks noTextEdit="1"/>
            </xdr:cNvSpPr>
          </xdr:nvSpPr>
          <xdr:spPr>
            <a:xfrm>
              <a:off x="116541" y="2748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124386</xdr:colOff>
      <xdr:row>12</xdr:row>
      <xdr:rowOff>21852</xdr:rowOff>
    </xdr:from>
    <xdr:to>
      <xdr:col>0</xdr:col>
      <xdr:colOff>1953186</xdr:colOff>
      <xdr:row>17</xdr:row>
      <xdr:rowOff>174812</xdr:rowOff>
    </xdr:to>
    <mc:AlternateContent xmlns:mc="http://schemas.openxmlformats.org/markup-compatibility/2006" xmlns:a14="http://schemas.microsoft.com/office/drawing/2010/main">
      <mc:Choice Requires="a14">
        <xdr:graphicFrame macro="">
          <xdr:nvGraphicFramePr>
            <xdr:cNvPr id="5" name="Scope Of Service 10"/>
            <xdr:cNvGraphicFramePr/>
          </xdr:nvGraphicFramePr>
          <xdr:xfrm>
            <a:off x="0" y="0"/>
            <a:ext cx="0" cy="0"/>
          </xdr:xfrm>
          <a:graphic>
            <a:graphicData uri="http://schemas.microsoft.com/office/drawing/2010/slicer">
              <sle:slicer xmlns:sle="http://schemas.microsoft.com/office/drawing/2010/slicer" name="Scope Of Service 10"/>
            </a:graphicData>
          </a:graphic>
        </xdr:graphicFrame>
      </mc:Choice>
      <mc:Fallback xmlns="">
        <xdr:sp macro="" textlink="">
          <xdr:nvSpPr>
            <xdr:cNvPr id="0" name=""/>
            <xdr:cNvSpPr>
              <a:spLocks noTextEdit="1"/>
            </xdr:cNvSpPr>
          </xdr:nvSpPr>
          <xdr:spPr>
            <a:xfrm>
              <a:off x="124386" y="4515411"/>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4</xdr:col>
      <xdr:colOff>546847</xdr:colOff>
      <xdr:row>0</xdr:row>
      <xdr:rowOff>165848</xdr:rowOff>
    </xdr:from>
    <xdr:to>
      <xdr:col>12</xdr:col>
      <xdr:colOff>567578</xdr:colOff>
      <xdr:row>0</xdr:row>
      <xdr:rowOff>1512794</xdr:rowOff>
    </xdr:to>
    <mc:AlternateContent xmlns:mc="http://schemas.openxmlformats.org/markup-compatibility/2006" xmlns:a14="http://schemas.microsoft.com/office/drawing/2010/main">
      <mc:Choice Requires="a14">
        <xdr:graphicFrame macro="">
          <xdr:nvGraphicFramePr>
            <xdr:cNvPr id="9" name="Level3 5"/>
            <xdr:cNvGraphicFramePr/>
          </xdr:nvGraphicFramePr>
          <xdr:xfrm>
            <a:off x="0" y="0"/>
            <a:ext cx="0" cy="0"/>
          </xdr:xfrm>
          <a:graphic>
            <a:graphicData uri="http://schemas.microsoft.com/office/drawing/2010/slicer">
              <sle:slicer xmlns:sle="http://schemas.microsoft.com/office/drawing/2010/slicer" name="Level3 5"/>
            </a:graphicData>
          </a:graphic>
        </xdr:graphicFrame>
      </mc:Choice>
      <mc:Fallback xmlns="">
        <xdr:sp macro="" textlink="">
          <xdr:nvSpPr>
            <xdr:cNvPr id="0" name=""/>
            <xdr:cNvSpPr>
              <a:spLocks noTextEdit="1"/>
            </xdr:cNvSpPr>
          </xdr:nvSpPr>
          <xdr:spPr>
            <a:xfrm>
              <a:off x="9029700" y="165848"/>
              <a:ext cx="7640731"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5"/>
            <xdr:cNvGraphicFramePr/>
          </xdr:nvGraphicFramePr>
          <xdr:xfrm>
            <a:off x="0" y="0"/>
            <a:ext cx="0" cy="0"/>
          </xdr:xfrm>
          <a:graphic>
            <a:graphicData uri="http://schemas.microsoft.com/office/drawing/2010/slicer">
              <sle:slicer xmlns:sle="http://schemas.microsoft.com/office/drawing/2010/slicer" name="Level1 5"/>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3</xdr:col>
      <xdr:colOff>1266264</xdr:colOff>
      <xdr:row>0</xdr:row>
      <xdr:rowOff>1456764</xdr:rowOff>
    </xdr:to>
    <mc:AlternateContent xmlns:mc="http://schemas.openxmlformats.org/markup-compatibility/2006" xmlns:a14="http://schemas.microsoft.com/office/drawing/2010/main">
      <mc:Choice Requires="a14">
        <xdr:graphicFrame macro="">
          <xdr:nvGraphicFramePr>
            <xdr:cNvPr id="11" name="Level2 5"/>
            <xdr:cNvGraphicFramePr/>
          </xdr:nvGraphicFramePr>
          <xdr:xfrm>
            <a:off x="0" y="0"/>
            <a:ext cx="0" cy="0"/>
          </xdr:xfrm>
          <a:graphic>
            <a:graphicData uri="http://schemas.microsoft.com/office/drawing/2010/slicer">
              <sle:slicer xmlns:sle="http://schemas.microsoft.com/office/drawing/2010/slicer" name="Level2 5"/>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6</xdr:row>
      <xdr:rowOff>126627</xdr:rowOff>
    </xdr:from>
    <xdr:to>
      <xdr:col>0</xdr:col>
      <xdr:colOff>1872503</xdr:colOff>
      <xdr:row>15</xdr:row>
      <xdr:rowOff>91889</xdr:rowOff>
    </xdr:to>
    <mc:AlternateContent xmlns:mc="http://schemas.openxmlformats.org/markup-compatibility/2006" xmlns:a14="http://schemas.microsoft.com/office/drawing/2010/main">
      <mc:Choice Requires="a14">
        <xdr:graphicFrame macro="">
          <xdr:nvGraphicFramePr>
            <xdr:cNvPr id="3" name="Trading Name 9"/>
            <xdr:cNvGraphicFramePr/>
          </xdr:nvGraphicFramePr>
          <xdr:xfrm>
            <a:off x="0" y="0"/>
            <a:ext cx="0" cy="0"/>
          </xdr:xfrm>
          <a:graphic>
            <a:graphicData uri="http://schemas.microsoft.com/office/drawing/2010/slicer">
              <sle:slicer xmlns:sle="http://schemas.microsoft.com/office/drawing/2010/slicer" name="Trading Name 9"/>
            </a:graphicData>
          </a:graphic>
        </xdr:graphicFrame>
      </mc:Choice>
      <mc:Fallback xmlns="">
        <xdr:sp macro="" textlink="">
          <xdr:nvSpPr>
            <xdr:cNvPr id="0" name=""/>
            <xdr:cNvSpPr>
              <a:spLocks noTextEdit="1"/>
            </xdr:cNvSpPr>
          </xdr:nvSpPr>
          <xdr:spPr>
            <a:xfrm>
              <a:off x="38100" y="3891803"/>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16</xdr:row>
      <xdr:rowOff>55470</xdr:rowOff>
    </xdr:from>
    <xdr:to>
      <xdr:col>0</xdr:col>
      <xdr:colOff>1863539</xdr:colOff>
      <xdr:row>22</xdr:row>
      <xdr:rowOff>17930</xdr:rowOff>
    </xdr:to>
    <mc:AlternateContent xmlns:mc="http://schemas.openxmlformats.org/markup-compatibility/2006" xmlns:a14="http://schemas.microsoft.com/office/drawing/2010/main">
      <mc:Choice Requires="a14">
        <xdr:graphicFrame macro="">
          <xdr:nvGraphicFramePr>
            <xdr:cNvPr id="5" name="Scope Of Service 9"/>
            <xdr:cNvGraphicFramePr/>
          </xdr:nvGraphicFramePr>
          <xdr:xfrm>
            <a:off x="0" y="0"/>
            <a:ext cx="0" cy="0"/>
          </xdr:xfrm>
          <a:graphic>
            <a:graphicData uri="http://schemas.microsoft.com/office/drawing/2010/slicer">
              <sle:slicer xmlns:sle="http://schemas.microsoft.com/office/drawing/2010/slicer" name="Scope Of Service 9"/>
            </a:graphicData>
          </a:graphic>
        </xdr:graphicFrame>
      </mc:Choice>
      <mc:Fallback xmlns="">
        <xdr:sp macro="" textlink="">
          <xdr:nvSpPr>
            <xdr:cNvPr id="0" name=""/>
            <xdr:cNvSpPr>
              <a:spLocks noTextEdit="1"/>
            </xdr:cNvSpPr>
          </xdr:nvSpPr>
          <xdr:spPr>
            <a:xfrm>
              <a:off x="34739" y="5725646"/>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twoCellAnchor editAs="oneCell">
    <xdr:from>
      <xdr:col>6</xdr:col>
      <xdr:colOff>1928533</xdr:colOff>
      <xdr:row>0</xdr:row>
      <xdr:rowOff>143436</xdr:rowOff>
    </xdr:from>
    <xdr:to>
      <xdr:col>13</xdr:col>
      <xdr:colOff>387405</xdr:colOff>
      <xdr:row>0</xdr:row>
      <xdr:rowOff>1490382</xdr:rowOff>
    </xdr:to>
    <mc:AlternateContent xmlns:mc="http://schemas.openxmlformats.org/markup-compatibility/2006" xmlns:a14="http://schemas.microsoft.com/office/drawing/2010/main">
      <mc:Choice Requires="a14">
        <xdr:graphicFrame macro="">
          <xdr:nvGraphicFramePr>
            <xdr:cNvPr id="9" name="Level3 4"/>
            <xdr:cNvGraphicFramePr/>
          </xdr:nvGraphicFramePr>
          <xdr:xfrm>
            <a:off x="0" y="0"/>
            <a:ext cx="0" cy="0"/>
          </xdr:xfrm>
          <a:graphic>
            <a:graphicData uri="http://schemas.microsoft.com/office/drawing/2010/slicer">
              <sle:slicer xmlns:sle="http://schemas.microsoft.com/office/drawing/2010/slicer" name="Level3 4"/>
            </a:graphicData>
          </a:graphic>
        </xdr:graphicFrame>
      </mc:Choice>
      <mc:Fallback xmlns="">
        <xdr:sp macro="" textlink="">
          <xdr:nvSpPr>
            <xdr:cNvPr id="0" name=""/>
            <xdr:cNvSpPr>
              <a:spLocks noTextEdit="1"/>
            </xdr:cNvSpPr>
          </xdr:nvSpPr>
          <xdr:spPr>
            <a:xfrm>
              <a:off x="8091208" y="143436"/>
              <a:ext cx="7631447" cy="1346946"/>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133349</xdr:colOff>
      <xdr:row>0</xdr:row>
      <xdr:rowOff>140634</xdr:rowOff>
    </xdr:from>
    <xdr:to>
      <xdr:col>1</xdr:col>
      <xdr:colOff>268940</xdr:colOff>
      <xdr:row>0</xdr:row>
      <xdr:rowOff>1445559</xdr:rowOff>
    </xdr:to>
    <mc:AlternateContent xmlns:mc="http://schemas.openxmlformats.org/markup-compatibility/2006" xmlns:a14="http://schemas.microsoft.com/office/drawing/2010/main">
      <mc:Choice Requires="a14">
        <xdr:graphicFrame macro="">
          <xdr:nvGraphicFramePr>
            <xdr:cNvPr id="10" name="Level1 4"/>
            <xdr:cNvGraphicFramePr/>
          </xdr:nvGraphicFramePr>
          <xdr:xfrm>
            <a:off x="0" y="0"/>
            <a:ext cx="0" cy="0"/>
          </xdr:xfrm>
          <a:graphic>
            <a:graphicData uri="http://schemas.microsoft.com/office/drawing/2010/slicer">
              <sle:slicer xmlns:sle="http://schemas.microsoft.com/office/drawing/2010/slicer" name="Level1 4"/>
            </a:graphicData>
          </a:graphic>
        </xdr:graphicFrame>
      </mc:Choice>
      <mc:Fallback xmlns="">
        <xdr:sp macro="" textlink="">
          <xdr:nvSpPr>
            <xdr:cNvPr id="0" name=""/>
            <xdr:cNvSpPr>
              <a:spLocks noTextEdit="1"/>
            </xdr:cNvSpPr>
          </xdr:nvSpPr>
          <xdr:spPr>
            <a:xfrm>
              <a:off x="133349" y="140634"/>
              <a:ext cx="2634503" cy="130492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twoCellAnchor editAs="oneCell">
    <xdr:from>
      <xdr:col>1</xdr:col>
      <xdr:colOff>441511</xdr:colOff>
      <xdr:row>0</xdr:row>
      <xdr:rowOff>168649</xdr:rowOff>
    </xdr:from>
    <xdr:to>
      <xdr:col>6</xdr:col>
      <xdr:colOff>1624853</xdr:colOff>
      <xdr:row>0</xdr:row>
      <xdr:rowOff>1456764</xdr:rowOff>
    </xdr:to>
    <mc:AlternateContent xmlns:mc="http://schemas.openxmlformats.org/markup-compatibility/2006" xmlns:a14="http://schemas.microsoft.com/office/drawing/2010/main">
      <mc:Choice Requires="a14">
        <xdr:graphicFrame macro="">
          <xdr:nvGraphicFramePr>
            <xdr:cNvPr id="11" name="Level2 4"/>
            <xdr:cNvGraphicFramePr/>
          </xdr:nvGraphicFramePr>
          <xdr:xfrm>
            <a:off x="0" y="0"/>
            <a:ext cx="0" cy="0"/>
          </xdr:xfrm>
          <a:graphic>
            <a:graphicData uri="http://schemas.microsoft.com/office/drawing/2010/slicer">
              <sle:slicer xmlns:sle="http://schemas.microsoft.com/office/drawing/2010/slicer" name="Level2 4"/>
            </a:graphicData>
          </a:graphic>
        </xdr:graphicFrame>
      </mc:Choice>
      <mc:Fallback xmlns="">
        <xdr:sp macro="" textlink="">
          <xdr:nvSpPr>
            <xdr:cNvPr id="0" name=""/>
            <xdr:cNvSpPr>
              <a:spLocks noTextEdit="1"/>
            </xdr:cNvSpPr>
          </xdr:nvSpPr>
          <xdr:spPr>
            <a:xfrm>
              <a:off x="2940423" y="168649"/>
              <a:ext cx="4847665" cy="1288115"/>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-1451071</xdr:colOff>
          <xdr:row>0</xdr:row>
          <xdr:rowOff>0</xdr:rowOff>
        </xdr:from>
        <xdr:to>
          <xdr:col>0</xdr:col>
          <xdr:colOff>-1451071</xdr:colOff>
          <xdr:row>0</xdr:row>
          <xdr:rowOff>0</xdr:rowOff>
        </xdr:to>
        <xdr:grpSp>
          <xdr:nvGrpSpPr>
            <xdr:cNvPr id="2" name="Group 1"/>
            <xdr:cNvGrpSpPr/>
          </xdr:nvGrpSpPr>
          <xdr:grpSpPr>
            <a:xfrm>
              <a:off x="-1451071" y="0"/>
              <a:ext cx="0" cy="0"/>
              <a:chOff x="-1451071" y="0"/>
              <a:chExt cx="0" cy="0"/>
            </a:xfrm>
          </xdr:grpSpPr>
        </xdr:grpSp>
        <xdr:clientData/>
      </xdr:twoCellAnchor>
    </mc:Choice>
    <mc:Fallback/>
  </mc:AlternateContent>
  <xdr:twoCellAnchor editAs="oneCell">
    <xdr:from>
      <xdr:col>0</xdr:col>
      <xdr:colOff>38100</xdr:colOff>
      <xdr:row>11</xdr:row>
      <xdr:rowOff>126627</xdr:rowOff>
    </xdr:from>
    <xdr:to>
      <xdr:col>0</xdr:col>
      <xdr:colOff>1872503</xdr:colOff>
      <xdr:row>20</xdr:row>
      <xdr:rowOff>91889</xdr:rowOff>
    </xdr:to>
    <mc:AlternateContent xmlns:mc="http://schemas.openxmlformats.org/markup-compatibility/2006" xmlns:a14="http://schemas.microsoft.com/office/drawing/2010/main">
      <mc:Choice Requires="a14">
        <xdr:graphicFrame macro="">
          <xdr:nvGraphicFramePr>
            <xdr:cNvPr id="3" name="Trading Name 11"/>
            <xdr:cNvGraphicFramePr/>
          </xdr:nvGraphicFramePr>
          <xdr:xfrm>
            <a:off x="0" y="0"/>
            <a:ext cx="0" cy="0"/>
          </xdr:xfrm>
          <a:graphic>
            <a:graphicData uri="http://schemas.microsoft.com/office/drawing/2010/slicer">
              <sle:slicer xmlns:sle="http://schemas.microsoft.com/office/drawing/2010/slicer" name="Trading Name 11"/>
            </a:graphicData>
          </a:graphic>
        </xdr:graphicFrame>
      </mc:Choice>
      <mc:Fallback xmlns="">
        <xdr:sp macro="" textlink="">
          <xdr:nvSpPr>
            <xdr:cNvPr id="0" name=""/>
            <xdr:cNvSpPr>
              <a:spLocks noTextEdit="1"/>
            </xdr:cNvSpPr>
          </xdr:nvSpPr>
          <xdr:spPr>
            <a:xfrm>
              <a:off x="38100" y="3723715"/>
              <a:ext cx="1834403" cy="1679762"/>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-2891119</xdr:colOff>
          <xdr:row>0</xdr:row>
          <xdr:rowOff>0</xdr:rowOff>
        </xdr:from>
        <xdr:to>
          <xdr:col>0</xdr:col>
          <xdr:colOff>-2891119</xdr:colOff>
          <xdr:row>0</xdr:row>
          <xdr:rowOff>0</xdr:rowOff>
        </xdr:to>
        <xdr:grpSp>
          <xdr:nvGrpSpPr>
            <xdr:cNvPr id="4" name="Group 3"/>
            <xdr:cNvGrpSpPr/>
          </xdr:nvGrpSpPr>
          <xdr:grpSpPr>
            <a:xfrm>
              <a:off x="-2891119" y="0"/>
              <a:ext cx="0" cy="0"/>
              <a:chOff x="-2891119" y="0"/>
              <a:chExt cx="0" cy="0"/>
            </a:xfrm>
          </xdr:grpSpPr>
        </xdr:grpSp>
        <xdr:clientData/>
      </xdr:twoCellAnchor>
    </mc:Choice>
    <mc:Fallback/>
  </mc:AlternateContent>
  <xdr:twoCellAnchor editAs="oneCell">
    <xdr:from>
      <xdr:col>0</xdr:col>
      <xdr:colOff>34739</xdr:colOff>
      <xdr:row>21</xdr:row>
      <xdr:rowOff>55470</xdr:rowOff>
    </xdr:from>
    <xdr:to>
      <xdr:col>0</xdr:col>
      <xdr:colOff>1863539</xdr:colOff>
      <xdr:row>27</xdr:row>
      <xdr:rowOff>17930</xdr:rowOff>
    </xdr:to>
    <mc:AlternateContent xmlns:mc="http://schemas.openxmlformats.org/markup-compatibility/2006" xmlns:a14="http://schemas.microsoft.com/office/drawing/2010/main">
      <mc:Choice Requires="a14">
        <xdr:graphicFrame macro="">
          <xdr:nvGraphicFramePr>
            <xdr:cNvPr id="5" name="Scope Of Service 11"/>
            <xdr:cNvGraphicFramePr/>
          </xdr:nvGraphicFramePr>
          <xdr:xfrm>
            <a:off x="0" y="0"/>
            <a:ext cx="0" cy="0"/>
          </xdr:xfrm>
          <a:graphic>
            <a:graphicData uri="http://schemas.microsoft.com/office/drawing/2010/slicer">
              <sle:slicer xmlns:sle="http://schemas.microsoft.com/office/drawing/2010/slicer" name="Scope Of Service 11"/>
            </a:graphicData>
          </a:graphic>
        </xdr:graphicFrame>
      </mc:Choice>
      <mc:Fallback xmlns="">
        <xdr:sp macro="" textlink="">
          <xdr:nvSpPr>
            <xdr:cNvPr id="0" name=""/>
            <xdr:cNvSpPr>
              <a:spLocks noTextEdit="1"/>
            </xdr:cNvSpPr>
          </xdr:nvSpPr>
          <xdr:spPr>
            <a:xfrm>
              <a:off x="34739" y="5557558"/>
              <a:ext cx="1828800" cy="1105460"/>
            </a:xfrm>
            <a:prstGeom prst="rect">
              <a:avLst/>
            </a:prstGeom>
            <a:solidFill>
              <a:prstClr val="white"/>
            </a:solidFill>
            <a:ln w="1">
              <a:solidFill>
                <a:prstClr val="green"/>
              </a:solidFill>
            </a:ln>
          </xdr:spPr>
          <xdr:txBody>
            <a:bodyPr vertOverflow="clip" horzOverflow="clip"/>
            <a:lstStyle/>
            <a:p>
              <a:r>
                <a:rPr lang="en-AU" sz="1100"/>
                <a:t>This shape represents a slicer. Slicers can be used in at least Excel 2010.
If the shape was modified in an earlier version of Excel, or if the workbook was saved in Excel 2003 or earlier, the slicer cannot be used.</a:t>
              </a:r>
            </a:p>
          </xdr:txBody>
        </xdr:sp>
      </mc:Fallback>
    </mc:AlternateContent>
    <xdr:clientData/>
  </xdr:twoCellAnchor>
  <mc:AlternateContent xmlns:mc="http://schemas.openxmlformats.org/markup-compatibility/2006">
    <mc:Choice xmlns:a14="http://schemas.microsoft.com/office/drawing/2010/main" Requires="a14">
      <xdr:twoCellAnchor>
        <xdr:from>
          <xdr:col>0</xdr:col>
          <xdr:colOff>-3899841</xdr:colOff>
          <xdr:row>0</xdr:row>
          <xdr:rowOff>0</xdr:rowOff>
        </xdr:from>
        <xdr:to>
          <xdr:col>0</xdr:col>
          <xdr:colOff>-3899841</xdr:colOff>
          <xdr:row>0</xdr:row>
          <xdr:rowOff>0</xdr:rowOff>
        </xdr:to>
        <xdr:grpSp>
          <xdr:nvGrpSpPr>
            <xdr:cNvPr id="6" name="Group 5"/>
            <xdr:cNvGrpSpPr/>
          </xdr:nvGrpSpPr>
          <xdr:grpSpPr>
            <a:xfrm>
              <a:off x="-3899841" y="0"/>
              <a:ext cx="0" cy="0"/>
              <a:chOff x="-3899841" y="0"/>
              <a:chExt cx="0" cy="0"/>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0</xdr:col>
          <xdr:colOff>-16453222</xdr:colOff>
          <xdr:row>0</xdr:row>
          <xdr:rowOff>0</xdr:rowOff>
        </xdr:from>
        <xdr:to>
          <xdr:col>0</xdr:col>
          <xdr:colOff>-16453222</xdr:colOff>
          <xdr:row>0</xdr:row>
          <xdr:rowOff>0</xdr:rowOff>
        </xdr:to>
        <xdr:grpSp>
          <xdr:nvGrpSpPr>
            <xdr:cNvPr id="7" name="Group 6"/>
            <xdr:cNvGrpSpPr/>
          </xdr:nvGrpSpPr>
          <xdr:grpSpPr>
            <a:xfrm>
              <a:off x="-16453222" y="0"/>
              <a:ext cx="0" cy="0"/>
              <a:chOff x="-16453222" y="0"/>
              <a:chExt cx="0" cy="0"/>
            </a:xfrm>
          </xdr:grpSpPr>
          <xdr:grpSp>
            <xdr:nvGrpSpPr>
              <xdr:cNvPr id="8" name="Group 7"/>
              <xdr:cNvGrpSpPr/>
            </xdr:nvGrpSpPr>
            <xdr:grpSpPr>
              <a:xfrm>
                <a:off x="-16462027" y="-647986"/>
                <a:ext cx="0" cy="0"/>
                <a:chOff x="0" y="0"/>
                <a:chExt cx="0" cy="0"/>
              </a:xfrm>
            </xdr:grpSpPr>
          </xdr:grpSp>
        </xdr:grp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AER\DMT\SSRS%20REPORT%20SPECIFICATION\EB%20consultants%20report\Database%20-%20AUC%20and%20reliability%20data\Source\WACC%20Confidential\CONFIDENTIAL%20-%20WACC%20data.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AER/EBTRIN/00AER%20modelling/2016/Published%20data/DNSP%20AUC%20(final).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TRM inputs"/>
      <sheetName val="WACC - annual"/>
      <sheetName val="WACC - daily"/>
      <sheetName val="Derived cost of debt"/>
      <sheetName val="Raw CGS FVC"/>
      <sheetName val="Raw BBB FVC"/>
      <sheetName val="Raw A FVC"/>
      <sheetName val="Raw AA FVC"/>
      <sheetName val="Raw AAA FVC"/>
      <sheetName val="Sheet1"/>
    </sheetNames>
    <sheetDataSet>
      <sheetData sheetId="0">
        <row r="3">
          <cell r="C3">
            <v>5.426912643678157E-2</v>
          </cell>
        </row>
        <row r="19">
          <cell r="K19">
            <v>7.832236781609192E-2</v>
          </cell>
        </row>
        <row r="20">
          <cell r="K20">
            <v>5.2021822259601835E-2</v>
          </cell>
        </row>
        <row r="21">
          <cell r="K21">
            <v>6.7885385889877775E-2</v>
          </cell>
        </row>
        <row r="22">
          <cell r="K22">
            <v>4.1839400868173462E-2</v>
          </cell>
        </row>
        <row r="23">
          <cell r="K23">
            <v>5.3736459139144814E-2</v>
          </cell>
        </row>
        <row r="24">
          <cell r="K24">
            <v>2.8035569891848633E-2</v>
          </cell>
        </row>
        <row r="25">
          <cell r="K25">
            <v>7.2658378572433735E-2</v>
          </cell>
        </row>
        <row r="26">
          <cell r="K26">
            <v>4.6495979095057427E-2</v>
          </cell>
        </row>
        <row r="27">
          <cell r="K27">
            <v>4.7729926825559599E-3</v>
          </cell>
        </row>
        <row r="28">
          <cell r="K28">
            <v>4.6565782268839645E-3</v>
          </cell>
        </row>
        <row r="49">
          <cell r="K49">
            <v>8.2835528735632186E-2</v>
          </cell>
        </row>
        <row r="50">
          <cell r="K50">
            <v>5.6424906083543558E-2</v>
          </cell>
        </row>
        <row r="51">
          <cell r="K51">
            <v>6.9467012507261616E-2</v>
          </cell>
        </row>
        <row r="52">
          <cell r="K52">
            <v>4.3382451226596744E-2</v>
          </cell>
        </row>
        <row r="53">
          <cell r="K53">
            <v>5.5201821337573009E-2</v>
          </cell>
        </row>
        <row r="54">
          <cell r="K54">
            <v>2.9465191548851744E-2</v>
          </cell>
        </row>
        <row r="55">
          <cell r="K55">
            <v>7.4515038805945538E-2</v>
          </cell>
        </row>
        <row r="56">
          <cell r="K56">
            <v>4.8307354932629831E-2</v>
          </cell>
        </row>
        <row r="57">
          <cell r="K57">
            <v>5.0480262986839219E-3</v>
          </cell>
        </row>
        <row r="58">
          <cell r="K58">
            <v>4.9249037060330875E-3</v>
          </cell>
        </row>
      </sheetData>
      <sheetData sheetId="1"/>
      <sheetData sheetId="2"/>
      <sheetData sheetId="3"/>
      <sheetData sheetId="4"/>
      <sheetData sheetId="5"/>
      <sheetData sheetId="6"/>
      <sheetData sheetId="7"/>
      <sheetData sheetId="8"/>
      <sheetData sheetId="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C"/>
      <sheetName val="WACC"/>
      <sheetName val="DNSP stacked data"/>
      <sheetName val="01ACT BB"/>
      <sheetName val="02AGD BB"/>
      <sheetName val="03CIT BB"/>
      <sheetName val="04END BB"/>
      <sheetName val="05ENX BB"/>
      <sheetName val="06ERG BB"/>
      <sheetName val="07ESS BB"/>
      <sheetName val="08JEN BB"/>
      <sheetName val="09PCR BB"/>
      <sheetName val="10SAP BB"/>
      <sheetName val="11SPD BB"/>
      <sheetName val="12TND BB"/>
      <sheetName val="13UED BB"/>
      <sheetName val="Sheet1"/>
    </sheetNames>
    <sheetDataSet>
      <sheetData sheetId="0">
        <row r="6">
          <cell r="B6">
            <v>10545.326925516567</v>
          </cell>
          <cell r="C6">
            <v>9750.0442797958149</v>
          </cell>
          <cell r="D6">
            <v>12972.026478330521</v>
          </cell>
          <cell r="E6">
            <v>12266.448869498669</v>
          </cell>
          <cell r="F6">
            <v>16734.0013294116</v>
          </cell>
          <cell r="G6">
            <v>16939.391515219184</v>
          </cell>
          <cell r="H6">
            <v>16990.335917615648</v>
          </cell>
          <cell r="I6">
            <v>18672.079228500977</v>
          </cell>
          <cell r="J6">
            <v>15647.248964000373</v>
          </cell>
          <cell r="K6">
            <v>17002.151496290324</v>
          </cell>
          <cell r="L6">
            <v>18977.480769132148</v>
          </cell>
        </row>
        <row r="7">
          <cell r="B7">
            <v>46226.716496714762</v>
          </cell>
          <cell r="C7">
            <v>42521.633631526674</v>
          </cell>
          <cell r="D7">
            <v>59912.09765430414</v>
          </cell>
          <cell r="E7">
            <v>55639.432420709258</v>
          </cell>
          <cell r="F7">
            <v>87304.988774333659</v>
          </cell>
          <cell r="G7">
            <v>95940.448072398038</v>
          </cell>
          <cell r="H7">
            <v>99334.859063595097</v>
          </cell>
          <cell r="I7">
            <v>119097.03549045353</v>
          </cell>
          <cell r="J7">
            <v>101288.84005911232</v>
          </cell>
          <cell r="K7">
            <v>113908.04352494152</v>
          </cell>
          <cell r="L7">
            <v>120171.83155404334</v>
          </cell>
        </row>
        <row r="8">
          <cell r="B8">
            <v>7512.2297847550853</v>
          </cell>
          <cell r="C8">
            <v>7309.8942925662259</v>
          </cell>
          <cell r="D8">
            <v>10586.654229493099</v>
          </cell>
          <cell r="E8">
            <v>8407.1144532957205</v>
          </cell>
          <cell r="F8">
            <v>13167.640685605005</v>
          </cell>
          <cell r="G8">
            <v>12671.609296174236</v>
          </cell>
          <cell r="H8">
            <v>11933.505149901994</v>
          </cell>
          <cell r="I8">
            <v>12674.661496062434</v>
          </cell>
          <cell r="J8">
            <v>12856.599303894091</v>
          </cell>
          <cell r="K8">
            <v>12659.521237952185</v>
          </cell>
          <cell r="L8">
            <v>13716.311863740293</v>
          </cell>
        </row>
        <row r="9">
          <cell r="B9">
            <v>36642.461130220858</v>
          </cell>
          <cell r="C9">
            <v>36086.228458172714</v>
          </cell>
          <cell r="D9">
            <v>47557.733702559075</v>
          </cell>
          <cell r="E9">
            <v>46668.579139308946</v>
          </cell>
          <cell r="F9">
            <v>65573.025663101304</v>
          </cell>
          <cell r="G9">
            <v>63868.675687869312</v>
          </cell>
          <cell r="H9">
            <v>60032.47661434512</v>
          </cell>
          <cell r="I9">
            <v>70722.684094806362</v>
          </cell>
          <cell r="J9">
            <v>62527.474777865951</v>
          </cell>
          <cell r="K9">
            <v>57407.046004852775</v>
          </cell>
          <cell r="L9">
            <v>62292.834612267747</v>
          </cell>
        </row>
        <row r="10">
          <cell r="B10">
            <v>66065.136190472607</v>
          </cell>
          <cell r="C10">
            <v>73537.343181634453</v>
          </cell>
          <cell r="D10">
            <v>66171.554072827799</v>
          </cell>
          <cell r="E10">
            <v>93450.919078255058</v>
          </cell>
          <cell r="F10">
            <v>91248.030083292819</v>
          </cell>
          <cell r="G10">
            <v>105080.30622876089</v>
          </cell>
          <cell r="H10">
            <v>133893.24253703101</v>
          </cell>
          <cell r="I10">
            <v>115786.43218510857</v>
          </cell>
          <cell r="J10">
            <v>107291.11254613067</v>
          </cell>
          <cell r="K10">
            <v>133962.77285264814</v>
          </cell>
          <cell r="L10">
            <v>110244.45259088944</v>
          </cell>
        </row>
        <row r="11">
          <cell r="B11">
            <v>132134.60712050478</v>
          </cell>
          <cell r="C11">
            <v>156479.20661112663</v>
          </cell>
          <cell r="D11">
            <v>134493.28928505833</v>
          </cell>
          <cell r="E11">
            <v>199605.64640877527</v>
          </cell>
          <cell r="F11">
            <v>184545.0435827247</v>
          </cell>
          <cell r="G11">
            <v>184309.8270031072</v>
          </cell>
          <cell r="H11">
            <v>245120.29068527257</v>
          </cell>
          <cell r="I11">
            <v>202020.6679618484</v>
          </cell>
          <cell r="J11">
            <v>176393.41055173159</v>
          </cell>
          <cell r="K11">
            <v>210230.31399950161</v>
          </cell>
          <cell r="L11">
            <v>202701.8635186468</v>
          </cell>
        </row>
        <row r="12">
          <cell r="B12">
            <v>77166.162365548676</v>
          </cell>
          <cell r="C12">
            <v>75230.868036647531</v>
          </cell>
          <cell r="D12">
            <v>107457.48187082649</v>
          </cell>
          <cell r="E12">
            <v>104008.38789225862</v>
          </cell>
          <cell r="F12">
            <v>157759.78693387099</v>
          </cell>
          <cell r="G12">
            <v>162947.72967627112</v>
          </cell>
          <cell r="H12">
            <v>178145.54925992677</v>
          </cell>
          <cell r="I12">
            <v>216667.09552489244</v>
          </cell>
          <cell r="J12">
            <v>187670.7942526729</v>
          </cell>
          <cell r="K12">
            <v>205567.51425017804</v>
          </cell>
          <cell r="L12">
            <v>221466.89466469956</v>
          </cell>
        </row>
        <row r="13">
          <cell r="B13">
            <v>30868.375544872917</v>
          </cell>
          <cell r="C13">
            <v>29331.871531620596</v>
          </cell>
          <cell r="D13">
            <v>41349.280840196305</v>
          </cell>
          <cell r="E13">
            <v>32221.835218443979</v>
          </cell>
          <cell r="F13">
            <v>48118.512406414644</v>
          </cell>
          <cell r="G13">
            <v>44796.765990361142</v>
          </cell>
          <cell r="H13">
            <v>43652.147111136714</v>
          </cell>
          <cell r="I13">
            <v>46926.01677146116</v>
          </cell>
          <cell r="J13">
            <v>49080.957451525152</v>
          </cell>
          <cell r="K13">
            <v>48610.028329247034</v>
          </cell>
          <cell r="L13">
            <v>51818.998204494506</v>
          </cell>
        </row>
        <row r="14">
          <cell r="B14">
            <v>57202.655944338578</v>
          </cell>
          <cell r="C14">
            <v>55196.345153138638</v>
          </cell>
          <cell r="D14">
            <v>78331.438580282018</v>
          </cell>
          <cell r="E14">
            <v>62339.820791721046</v>
          </cell>
          <cell r="F14">
            <v>94866.731222878239</v>
          </cell>
          <cell r="G14">
            <v>85641.110991520778</v>
          </cell>
          <cell r="H14">
            <v>80235.814519545689</v>
          </cell>
          <cell r="I14">
            <v>88037.384100204668</v>
          </cell>
          <cell r="J14">
            <v>91356.307425268868</v>
          </cell>
          <cell r="K14">
            <v>91686.227198338485</v>
          </cell>
          <cell r="L14">
            <v>102427.94667964643</v>
          </cell>
        </row>
        <row r="15">
          <cell r="B15">
            <v>52185.573586990235</v>
          </cell>
          <cell r="C15">
            <v>55572.488160651505</v>
          </cell>
          <cell r="D15">
            <v>47077.656234095797</v>
          </cell>
          <cell r="E15">
            <v>65607.323125072275</v>
          </cell>
          <cell r="F15">
            <v>59426.16182302752</v>
          </cell>
          <cell r="G15">
            <v>62299.362937156729</v>
          </cell>
          <cell r="H15">
            <v>74955.152337285879</v>
          </cell>
          <cell r="I15">
            <v>61395.514029348771</v>
          </cell>
          <cell r="J15">
            <v>12033.859710747189</v>
          </cell>
          <cell r="K15">
            <v>65702.786189820297</v>
          </cell>
          <cell r="L15">
            <v>56883.684273943451</v>
          </cell>
        </row>
        <row r="16">
          <cell r="B16">
            <v>44659.767556178631</v>
          </cell>
          <cell r="C16">
            <v>43536.755252479656</v>
          </cell>
          <cell r="D16">
            <v>68143.506311451405</v>
          </cell>
          <cell r="E16">
            <v>53714.787935686771</v>
          </cell>
          <cell r="F16">
            <v>92441.821569843873</v>
          </cell>
          <cell r="G16">
            <v>95510.79467975178</v>
          </cell>
          <cell r="H16">
            <v>89905.94587817938</v>
          </cell>
          <cell r="I16">
            <v>97737.566978252289</v>
          </cell>
          <cell r="J16">
            <v>104277.86603665825</v>
          </cell>
          <cell r="K16">
            <v>140954.33572673166</v>
          </cell>
          <cell r="L16">
            <v>193988.8226933525</v>
          </cell>
        </row>
        <row r="17">
          <cell r="B17">
            <v>33462.180441931967</v>
          </cell>
          <cell r="C17">
            <v>38353.561171084977</v>
          </cell>
          <cell r="D17">
            <v>39170.048809817323</v>
          </cell>
          <cell r="E17">
            <v>43790.93780381445</v>
          </cell>
          <cell r="F17">
            <v>54249.12122873035</v>
          </cell>
          <cell r="G17">
            <v>60601.703961751358</v>
          </cell>
          <cell r="H17">
            <v>59333.989955363053</v>
          </cell>
          <cell r="I17">
            <v>67665.581104219891</v>
          </cell>
          <cell r="J17">
            <v>56447.629102591069</v>
          </cell>
          <cell r="K17">
            <v>57869.436108062597</v>
          </cell>
          <cell r="L17">
            <v>66287.164709816148</v>
          </cell>
        </row>
        <row r="18">
          <cell r="B18">
            <v>37731.437448444005</v>
          </cell>
          <cell r="C18">
            <v>36064.224384784182</v>
          </cell>
          <cell r="D18">
            <v>53816.912511731702</v>
          </cell>
          <cell r="E18">
            <v>41115.938306715594</v>
          </cell>
          <cell r="F18">
            <v>67373.492073271482</v>
          </cell>
          <cell r="G18">
            <v>64048.345895174127</v>
          </cell>
          <cell r="H18">
            <v>60513.444487641631</v>
          </cell>
          <cell r="I18">
            <v>65865.721937045251</v>
          </cell>
          <cell r="J18">
            <v>68491.697424406186</v>
          </cell>
          <cell r="K18">
            <v>70386.582737462115</v>
          </cell>
          <cell r="L18">
            <v>74380.523600439861</v>
          </cell>
        </row>
        <row r="22">
          <cell r="B22">
            <v>3117.0301424854947</v>
          </cell>
          <cell r="C22">
            <v>2778.980198738981</v>
          </cell>
          <cell r="D22">
            <v>3395.8176776093915</v>
          </cell>
          <cell r="E22">
            <v>2970.9753001513754</v>
          </cell>
          <cell r="F22">
            <v>3757.5612761725642</v>
          </cell>
          <cell r="G22">
            <v>4363.0123476923627</v>
          </cell>
          <cell r="H22">
            <v>4713.0611233626605</v>
          </cell>
          <cell r="I22">
            <v>5522.6536951495636</v>
          </cell>
          <cell r="J22">
            <v>4740.0992250431918</v>
          </cell>
          <cell r="K22">
            <v>5086.2037943960122</v>
          </cell>
          <cell r="L22">
            <v>5235.2578650949463</v>
          </cell>
        </row>
        <row r="23">
          <cell r="B23">
            <v>33614.272181028842</v>
          </cell>
          <cell r="C23">
            <v>33862.694004369223</v>
          </cell>
          <cell r="D23">
            <v>43476.853131766868</v>
          </cell>
          <cell r="E23">
            <v>47060.439520563428</v>
          </cell>
          <cell r="F23">
            <v>45270.209889884107</v>
          </cell>
          <cell r="G23">
            <v>51468.879815592009</v>
          </cell>
          <cell r="H23">
            <v>60156.727601482242</v>
          </cell>
          <cell r="I23">
            <v>62892.736403460825</v>
          </cell>
          <cell r="J23">
            <v>49711.045369059706</v>
          </cell>
          <cell r="K23">
            <v>66677.22756334093</v>
          </cell>
          <cell r="L23">
            <v>60372.553977634605</v>
          </cell>
        </row>
        <row r="24">
          <cell r="B24">
            <v>609.24703432917102</v>
          </cell>
          <cell r="C24">
            <v>592.83748588780691</v>
          </cell>
          <cell r="D24">
            <v>858.58498443113422</v>
          </cell>
          <cell r="E24">
            <v>681.82280024642751</v>
          </cell>
          <cell r="F24">
            <v>1067.904772175247</v>
          </cell>
          <cell r="G24">
            <v>1027.6762832173943</v>
          </cell>
          <cell r="H24">
            <v>967.8155261549573</v>
          </cell>
          <cell r="I24">
            <v>1027.9238187405799</v>
          </cell>
          <cell r="J24">
            <v>1042.6791008645016</v>
          </cell>
          <cell r="K24">
            <v>1026.6959333301313</v>
          </cell>
          <cell r="L24">
            <v>1112.4024019117487</v>
          </cell>
        </row>
        <row r="25">
          <cell r="B25">
            <v>13275.677332634908</v>
          </cell>
          <cell r="C25">
            <v>13162.953923237215</v>
          </cell>
          <cell r="D25">
            <v>17409.631744322502</v>
          </cell>
          <cell r="E25">
            <v>17791.649064009373</v>
          </cell>
          <cell r="F25">
            <v>24156.262051269372</v>
          </cell>
          <cell r="G25">
            <v>22528.705071245098</v>
          </cell>
          <cell r="H25">
            <v>18714.28383840232</v>
          </cell>
          <cell r="I25">
            <v>20708.153956521266</v>
          </cell>
          <cell r="J25">
            <v>19027.348726545632</v>
          </cell>
          <cell r="K25">
            <v>21298.269388236178</v>
          </cell>
          <cell r="L25">
            <v>23893.739764552469</v>
          </cell>
        </row>
        <row r="26">
          <cell r="B26">
            <v>16698.642451358683</v>
          </cell>
          <cell r="C26">
            <v>20227.27988803275</v>
          </cell>
          <cell r="D26">
            <v>17403.688707651083</v>
          </cell>
          <cell r="E26">
            <v>27090.238861660891</v>
          </cell>
          <cell r="F26">
            <v>27065.34372475696</v>
          </cell>
          <cell r="G26">
            <v>34225.457460550104</v>
          </cell>
          <cell r="H26">
            <v>48057.785514645177</v>
          </cell>
          <cell r="I26">
            <v>39397.281273646498</v>
          </cell>
          <cell r="J26">
            <v>32581.770176253631</v>
          </cell>
          <cell r="K26">
            <v>39871.663913884971</v>
          </cell>
          <cell r="L26">
            <v>36461.331893485985</v>
          </cell>
        </row>
        <row r="27">
          <cell r="B27">
            <v>63780.555290206241</v>
          </cell>
          <cell r="C27">
            <v>69153.824201940413</v>
          </cell>
          <cell r="D27">
            <v>59073.123365938016</v>
          </cell>
          <cell r="E27">
            <v>94771.982852252651</v>
          </cell>
          <cell r="F27">
            <v>89185.968429180648</v>
          </cell>
          <cell r="G27">
            <v>99260.071947341072</v>
          </cell>
          <cell r="H27">
            <v>126350.54841788222</v>
          </cell>
          <cell r="I27">
            <v>95328.990659860545</v>
          </cell>
          <cell r="J27">
            <v>77449.822405575862</v>
          </cell>
          <cell r="K27">
            <v>93292.77242204026</v>
          </cell>
          <cell r="L27">
            <v>81874.512179595273</v>
          </cell>
        </row>
        <row r="28">
          <cell r="B28">
            <v>38604.993292919251</v>
          </cell>
          <cell r="C28">
            <v>34010.93669099531</v>
          </cell>
          <cell r="D28">
            <v>44183.36845764496</v>
          </cell>
          <cell r="E28">
            <v>40677.582115522317</v>
          </cell>
          <cell r="F28">
            <v>55298.968950348113</v>
          </cell>
          <cell r="G28">
            <v>59248.740685482131</v>
          </cell>
          <cell r="H28">
            <v>64808.443085885032</v>
          </cell>
          <cell r="I28">
            <v>75744.932379819205</v>
          </cell>
          <cell r="J28">
            <v>66180.241252648368</v>
          </cell>
          <cell r="K28">
            <v>69185.777172964401</v>
          </cell>
          <cell r="L28">
            <v>68984.740633552283</v>
          </cell>
        </row>
        <row r="29">
          <cell r="B29">
            <v>3791.2660286657492</v>
          </cell>
          <cell r="C29">
            <v>3828.4136232326969</v>
          </cell>
          <cell r="D29">
            <v>5999.0375040095059</v>
          </cell>
          <cell r="E29">
            <v>4719.4776278284025</v>
          </cell>
          <cell r="F29">
            <v>8015.8163437908906</v>
          </cell>
          <cell r="G29">
            <v>7120.6404431932424</v>
          </cell>
          <cell r="H29">
            <v>7019.6497094480146</v>
          </cell>
          <cell r="I29">
            <v>7821.683796311363</v>
          </cell>
          <cell r="J29">
            <v>8476.8692928132459</v>
          </cell>
          <cell r="K29">
            <v>12298.647571568246</v>
          </cell>
          <cell r="L29">
            <v>11986.008813282215</v>
          </cell>
        </row>
        <row r="30">
          <cell r="B30">
            <v>9777.9197144571226</v>
          </cell>
          <cell r="C30">
            <v>9434.9715503423104</v>
          </cell>
          <cell r="D30">
            <v>13389.562161260628</v>
          </cell>
          <cell r="E30">
            <v>10656.0395256511</v>
          </cell>
          <cell r="F30">
            <v>16216.017703319449</v>
          </cell>
          <cell r="G30">
            <v>14639.038934605253</v>
          </cell>
          <cell r="H30">
            <v>13715.086120469501</v>
          </cell>
          <cell r="I30">
            <v>15048.64519647923</v>
          </cell>
          <cell r="J30">
            <v>15615.964410511791</v>
          </cell>
          <cell r="K30">
            <v>15672.359153029052</v>
          </cell>
          <cell r="L30">
            <v>17508.491350371994</v>
          </cell>
        </row>
        <row r="31">
          <cell r="B31">
            <v>8705.4970418293542</v>
          </cell>
          <cell r="C31">
            <v>9553.7104522067493</v>
          </cell>
          <cell r="D31">
            <v>8204.2538971078884</v>
          </cell>
          <cell r="E31">
            <v>12043.878462440018</v>
          </cell>
          <cell r="F31">
            <v>11363.012925874342</v>
          </cell>
          <cell r="G31">
            <v>12828.356073681209</v>
          </cell>
          <cell r="H31">
            <v>16464.728282336331</v>
          </cell>
          <cell r="I31">
            <v>13480.996252321262</v>
          </cell>
          <cell r="J31">
            <v>11577.747880252366</v>
          </cell>
          <cell r="K31">
            <v>15278.630992468417</v>
          </cell>
          <cell r="L31">
            <v>9441.8580423708336</v>
          </cell>
        </row>
        <row r="32">
          <cell r="B32">
            <v>4273.5506059658419</v>
          </cell>
          <cell r="C32">
            <v>4306.2726180012678</v>
          </cell>
          <cell r="D32">
            <v>6682.217893331399</v>
          </cell>
          <cell r="E32">
            <v>5658.6684074476434</v>
          </cell>
          <cell r="F32">
            <v>9555.2969827622892</v>
          </cell>
          <cell r="G32">
            <v>7314.7301299079218</v>
          </cell>
          <cell r="H32">
            <v>7414.6624007490391</v>
          </cell>
          <cell r="I32">
            <v>8892.5929971009391</v>
          </cell>
          <cell r="J32">
            <v>11432.456707830104</v>
          </cell>
          <cell r="K32">
            <v>18325.593321804052</v>
          </cell>
          <cell r="L32">
            <v>19588.220663230841</v>
          </cell>
        </row>
        <row r="33">
          <cell r="B33">
            <v>514.43335700190482</v>
          </cell>
          <cell r="C33">
            <v>693.13830559747578</v>
          </cell>
          <cell r="D33">
            <v>735.69538847283388</v>
          </cell>
          <cell r="E33">
            <v>787.42554882645641</v>
          </cell>
          <cell r="F33">
            <v>914.08067222415787</v>
          </cell>
          <cell r="G33">
            <v>938.38141266855234</v>
          </cell>
          <cell r="H33">
            <v>851.4501837943302</v>
          </cell>
          <cell r="I33">
            <v>1023.940269505797</v>
          </cell>
          <cell r="J33">
            <v>875.2545523955032</v>
          </cell>
          <cell r="K33">
            <v>902.81448081362066</v>
          </cell>
          <cell r="L33">
            <v>1028.0918395424781</v>
          </cell>
        </row>
        <row r="34">
          <cell r="B34">
            <v>9400.2512909922443</v>
          </cell>
          <cell r="C34">
            <v>9258.1449035771402</v>
          </cell>
          <cell r="D34">
            <v>15561.696471322743</v>
          </cell>
          <cell r="E34">
            <v>11407.459481646651</v>
          </cell>
          <cell r="F34">
            <v>20231.633256641904</v>
          </cell>
          <cell r="G34">
            <v>24587.01692008114</v>
          </cell>
          <cell r="H34">
            <v>22322.405185715899</v>
          </cell>
          <cell r="I34">
            <v>24768.537490282095</v>
          </cell>
          <cell r="J34">
            <v>24985.227010517963</v>
          </cell>
          <cell r="K34">
            <v>24673.312991702831</v>
          </cell>
          <cell r="L34">
            <v>25851.409403105816</v>
          </cell>
        </row>
        <row r="38">
          <cell r="B38">
            <v>18206.858323512002</v>
          </cell>
          <cell r="C38">
            <v>16345.787903176291</v>
          </cell>
          <cell r="D38">
            <v>21175.029184301144</v>
          </cell>
          <cell r="E38">
            <v>18959.618728667534</v>
          </cell>
          <cell r="F38">
            <v>25912.805184809335</v>
          </cell>
          <cell r="G38">
            <v>25720.779713416654</v>
          </cell>
          <cell r="H38">
            <v>25189.708775134011</v>
          </cell>
          <cell r="I38">
            <v>27570.454057407871</v>
          </cell>
          <cell r="J38">
            <v>22779.562918321084</v>
          </cell>
          <cell r="K38">
            <v>24488.828092498032</v>
          </cell>
          <cell r="L38">
            <v>27102.920156901015</v>
          </cell>
        </row>
        <row r="39">
          <cell r="B39">
            <v>99978.178015089798</v>
          </cell>
          <cell r="C39">
            <v>92939.520966024444</v>
          </cell>
          <cell r="D39">
            <v>132925.56992568602</v>
          </cell>
          <cell r="E39">
            <v>126821.92393642658</v>
          </cell>
          <cell r="F39">
            <v>184359.85385138911</v>
          </cell>
          <cell r="G39">
            <v>192324.14873554831</v>
          </cell>
          <cell r="H39">
            <v>206977.25007760111</v>
          </cell>
          <cell r="I39">
            <v>245478.27537370031</v>
          </cell>
          <cell r="J39">
            <v>207711.23387480623</v>
          </cell>
          <cell r="K39">
            <v>229417.75543407316</v>
          </cell>
          <cell r="L39">
            <v>240795.4631823099</v>
          </cell>
        </row>
        <row r="40">
          <cell r="B40">
            <v>37974.442268080558</v>
          </cell>
          <cell r="C40">
            <v>36951.633103949003</v>
          </cell>
          <cell r="D40">
            <v>53515.707235933995</v>
          </cell>
          <cell r="E40">
            <v>42498.09864651689</v>
          </cell>
          <cell r="F40">
            <v>66562.6352427448</v>
          </cell>
          <cell r="G40">
            <v>64055.188598963985</v>
          </cell>
          <cell r="H40">
            <v>60324.060279736223</v>
          </cell>
          <cell r="I40">
            <v>64070.617518441402</v>
          </cell>
          <cell r="J40">
            <v>64990.316060398283</v>
          </cell>
          <cell r="K40">
            <v>63994.08327042115</v>
          </cell>
          <cell r="L40">
            <v>69336.176300391584</v>
          </cell>
        </row>
        <row r="41">
          <cell r="B41">
            <v>65652.657653763134</v>
          </cell>
          <cell r="C41">
            <v>60633.852417866474</v>
          </cell>
          <cell r="D41">
            <v>81707.130012463589</v>
          </cell>
          <cell r="E41">
            <v>74474.409003175402</v>
          </cell>
          <cell r="F41">
            <v>104062.38179438638</v>
          </cell>
          <cell r="G41">
            <v>103769.84880475255</v>
          </cell>
          <cell r="H41">
            <v>111873.46623552073</v>
          </cell>
          <cell r="I41">
            <v>118546.33098147798</v>
          </cell>
          <cell r="J41">
            <v>96634.02518558412</v>
          </cell>
          <cell r="K41">
            <v>112135.78260966178</v>
          </cell>
          <cell r="L41">
            <v>119283.40524608982</v>
          </cell>
        </row>
        <row r="42">
          <cell r="B42">
            <v>61546.76575112198</v>
          </cell>
          <cell r="C42">
            <v>72638.489805756675</v>
          </cell>
          <cell r="D42">
            <v>63022.565226275059</v>
          </cell>
          <cell r="E42">
            <v>103695.18155476343</v>
          </cell>
          <cell r="F42">
            <v>96592.80268682586</v>
          </cell>
          <cell r="G42">
            <v>112093.74060121308</v>
          </cell>
          <cell r="H42">
            <v>150862.55300045345</v>
          </cell>
          <cell r="I42">
            <v>117387.02332274798</v>
          </cell>
          <cell r="J42">
            <v>102762.64808157945</v>
          </cell>
          <cell r="K42">
            <v>143623.29206980462</v>
          </cell>
          <cell r="L42">
            <v>121870.46941896339</v>
          </cell>
        </row>
        <row r="43">
          <cell r="B43">
            <v>17920.451299050328</v>
          </cell>
          <cell r="C43">
            <v>18314.922535651411</v>
          </cell>
          <cell r="D43">
            <v>17003.400200565542</v>
          </cell>
          <cell r="E43">
            <v>29430.157436183687</v>
          </cell>
          <cell r="F43">
            <v>27703.769421214973</v>
          </cell>
          <cell r="G43">
            <v>34430.128843602222</v>
          </cell>
          <cell r="H43">
            <v>47077.784450692183</v>
          </cell>
          <cell r="I43">
            <v>37348.592744176603</v>
          </cell>
          <cell r="J43">
            <v>31539.014745681372</v>
          </cell>
          <cell r="K43">
            <v>39793.949564263501</v>
          </cell>
          <cell r="L43">
            <v>34572.640348546171</v>
          </cell>
        </row>
        <row r="44">
          <cell r="B44">
            <v>18033.735701660335</v>
          </cell>
          <cell r="C44">
            <v>16642.136967935385</v>
          </cell>
          <cell r="D44">
            <v>21332.323514416326</v>
          </cell>
          <cell r="E44">
            <v>20833.378411402035</v>
          </cell>
          <cell r="F44">
            <v>31600.04116879616</v>
          </cell>
          <cell r="G44">
            <v>41361.922260012805</v>
          </cell>
          <cell r="H44">
            <v>42043.583848857117</v>
          </cell>
          <cell r="I44">
            <v>45768.697000821747</v>
          </cell>
          <cell r="J44">
            <v>37045.618309240839</v>
          </cell>
          <cell r="K44">
            <v>38181.847696096527</v>
          </cell>
          <cell r="L44">
            <v>40483.360306252405</v>
          </cell>
        </row>
        <row r="45">
          <cell r="B45">
            <v>2221.3165970986861</v>
          </cell>
          <cell r="C45">
            <v>2110.7483599984025</v>
          </cell>
          <cell r="D45">
            <v>2975.5321485868917</v>
          </cell>
          <cell r="E45">
            <v>2318.7127957433709</v>
          </cell>
          <cell r="F45">
            <v>3462.6522565364216</v>
          </cell>
          <cell r="G45">
            <v>3223.6163398388785</v>
          </cell>
          <cell r="H45">
            <v>3141.2485161716554</v>
          </cell>
          <cell r="I45">
            <v>3376.8391776447497</v>
          </cell>
          <cell r="J45">
            <v>3531.910684126547</v>
          </cell>
          <cell r="K45">
            <v>3498.0221928500041</v>
          </cell>
          <cell r="L45">
            <v>3728.9426063040523</v>
          </cell>
        </row>
        <row r="46">
          <cell r="B46">
            <v>29133.476839248535</v>
          </cell>
          <cell r="C46">
            <v>28111.656995347672</v>
          </cell>
          <cell r="D46">
            <v>39894.426473558233</v>
          </cell>
          <cell r="E46">
            <v>31749.849639250144</v>
          </cell>
          <cell r="F46">
            <v>48315.89847132744</v>
          </cell>
          <cell r="G46">
            <v>43617.2636107453</v>
          </cell>
          <cell r="H46">
            <v>40864.330604823503</v>
          </cell>
          <cell r="I46">
            <v>44837.692382099689</v>
          </cell>
          <cell r="J46">
            <v>46528.029556584843</v>
          </cell>
          <cell r="K46">
            <v>46696.058643851014</v>
          </cell>
          <cell r="L46">
            <v>52166.847989077149</v>
          </cell>
        </row>
        <row r="47">
          <cell r="B47">
            <v>88478.7225774978</v>
          </cell>
          <cell r="C47">
            <v>93467.223400760529</v>
          </cell>
          <cell r="D47">
            <v>80998.759123939832</v>
          </cell>
          <cell r="E47">
            <v>111415.97324063112</v>
          </cell>
          <cell r="F47">
            <v>101487.19819197762</v>
          </cell>
          <cell r="G47">
            <v>100501.6562127775</v>
          </cell>
          <cell r="H47">
            <v>119282.98210926613</v>
          </cell>
          <cell r="I47">
            <v>99622.376025718811</v>
          </cell>
          <cell r="J47">
            <v>89470.831549183858</v>
          </cell>
          <cell r="K47">
            <v>111812.9052124572</v>
          </cell>
          <cell r="L47">
            <v>99196.876168333387</v>
          </cell>
        </row>
        <row r="48">
          <cell r="B48">
            <v>28487.803223448693</v>
          </cell>
          <cell r="C48">
            <v>27771.450334127338</v>
          </cell>
          <cell r="D48">
            <v>43467.731808377721</v>
          </cell>
          <cell r="E48">
            <v>34263.866397786835</v>
          </cell>
          <cell r="F48">
            <v>58967.266660897112</v>
          </cell>
          <cell r="G48">
            <v>60924.919081347653</v>
          </cell>
          <cell r="H48">
            <v>57349.669175366289</v>
          </cell>
          <cell r="I48">
            <v>62345.344097741014</v>
          </cell>
          <cell r="J48">
            <v>62396.351560943323</v>
          </cell>
          <cell r="K48">
            <v>38699.514845981423</v>
          </cell>
          <cell r="L48">
            <v>53260.322111199275</v>
          </cell>
        </row>
        <row r="49">
          <cell r="B49">
            <v>15967.351191735106</v>
          </cell>
          <cell r="C49">
            <v>17818.967779060578</v>
          </cell>
          <cell r="D49">
            <v>17527.275319315602</v>
          </cell>
          <cell r="E49">
            <v>20321.927327153633</v>
          </cell>
          <cell r="F49">
            <v>25805.030932288719</v>
          </cell>
          <cell r="G49">
            <v>28912.930656703611</v>
          </cell>
          <cell r="H49">
            <v>27516.424938303971</v>
          </cell>
          <cell r="I49">
            <v>32034.052672983744</v>
          </cell>
          <cell r="J49">
            <v>24339.289685507847</v>
          </cell>
          <cell r="K49">
            <v>24098.894771402083</v>
          </cell>
          <cell r="L49">
            <v>27688.835710542939</v>
          </cell>
        </row>
        <row r="50">
          <cell r="B50">
            <v>16936.370313033884</v>
          </cell>
          <cell r="C50">
            <v>16188.354459903256</v>
          </cell>
          <cell r="D50">
            <v>24158.611776935239</v>
          </cell>
          <cell r="E50">
            <v>18456.886602874154</v>
          </cell>
          <cell r="F50">
            <v>30245.458046750518</v>
          </cell>
          <cell r="G50">
            <v>28753.418889958659</v>
          </cell>
          <cell r="H50">
            <v>27166.951256636748</v>
          </cell>
          <cell r="I50">
            <v>29570.609380936916</v>
          </cell>
          <cell r="J50">
            <v>30750.042353324297</v>
          </cell>
          <cell r="K50">
            <v>31601.193686841925</v>
          </cell>
          <cell r="L50">
            <v>33394.555891307136</v>
          </cell>
        </row>
        <row r="54">
          <cell r="B54">
            <v>66.261829292384263</v>
          </cell>
          <cell r="C54">
            <v>57.492781450560983</v>
          </cell>
          <cell r="D54">
            <v>72.415348874789217</v>
          </cell>
          <cell r="E54">
            <v>62.290303429489263</v>
          </cell>
          <cell r="F54">
            <v>81.655418840249979</v>
          </cell>
          <cell r="G54">
            <v>77.827584567027841</v>
          </cell>
          <cell r="H54">
            <v>72.924239889474649</v>
          </cell>
          <cell r="I54">
            <v>76.151286461170372</v>
          </cell>
          <cell r="J54">
            <v>61.328672798067032</v>
          </cell>
          <cell r="K54">
            <v>62.176775760851505</v>
          </cell>
          <cell r="L54">
            <v>67.490217198500844</v>
          </cell>
        </row>
        <row r="55">
          <cell r="B55">
            <v>40034.40503361405</v>
          </cell>
          <cell r="C55">
            <v>40729.167991299466</v>
          </cell>
          <cell r="D55">
            <v>46698.382823078864</v>
          </cell>
          <cell r="E55">
            <v>51080.484697342748</v>
          </cell>
          <cell r="F55">
            <v>56708.252597788211</v>
          </cell>
          <cell r="G55">
            <v>69374.143464224107</v>
          </cell>
          <cell r="H55">
            <v>87969.376795814198</v>
          </cell>
          <cell r="I55">
            <v>99388.345411530754</v>
          </cell>
          <cell r="J55">
            <v>88206.714476411755</v>
          </cell>
          <cell r="K55">
            <v>112012.67914259026</v>
          </cell>
          <cell r="L55">
            <v>108358.75569637548</v>
          </cell>
        </row>
        <row r="56">
          <cell r="B56">
            <v>7465.3757939300385</v>
          </cell>
          <cell r="C56">
            <v>7264.302273960644</v>
          </cell>
          <cell r="D56">
            <v>10520.624965965619</v>
          </cell>
          <cell r="E56">
            <v>8354.6790413413091</v>
          </cell>
          <cell r="F56">
            <v>13085.513736144158</v>
          </cell>
          <cell r="G56">
            <v>12592.576108597044</v>
          </cell>
          <cell r="H56">
            <v>11859.075538877745</v>
          </cell>
          <cell r="I56">
            <v>12595.609271827729</v>
          </cell>
          <cell r="J56">
            <v>12776.412328377395</v>
          </cell>
          <cell r="K56">
            <v>12580.563443937937</v>
          </cell>
          <cell r="L56">
            <v>13630.76243392869</v>
          </cell>
        </row>
        <row r="57">
          <cell r="B57">
            <v>6988.4675555982449</v>
          </cell>
          <cell r="C57">
            <v>6624.4856682308491</v>
          </cell>
          <cell r="D57">
            <v>8619.5565463994681</v>
          </cell>
          <cell r="E57">
            <v>7971.4086130705527</v>
          </cell>
          <cell r="F57">
            <v>9893.1902442711053</v>
          </cell>
          <cell r="G57">
            <v>8485.2283652255901</v>
          </cell>
          <cell r="H57">
            <v>6630.7911853254473</v>
          </cell>
          <cell r="I57">
            <v>6615.781038252434</v>
          </cell>
          <cell r="J57">
            <v>5635.2562673900102</v>
          </cell>
          <cell r="K57">
            <v>9633.8534104742575</v>
          </cell>
          <cell r="L57">
            <v>9926.357983669337</v>
          </cell>
        </row>
        <row r="58">
          <cell r="B58">
            <v>21820.635966823684</v>
          </cell>
          <cell r="C58">
            <v>26170.815985658253</v>
          </cell>
          <cell r="D58">
            <v>25273.250293618192</v>
          </cell>
          <cell r="E58">
            <v>38432.004654463242</v>
          </cell>
          <cell r="F58">
            <v>39511.102930341192</v>
          </cell>
          <cell r="G58">
            <v>47959.123797625558</v>
          </cell>
          <cell r="H58">
            <v>63533.348687099002</v>
          </cell>
          <cell r="I58">
            <v>52774.852174892985</v>
          </cell>
          <cell r="J58">
            <v>46582.116643675981</v>
          </cell>
          <cell r="K58">
            <v>56045.525903993948</v>
          </cell>
          <cell r="L58">
            <v>47863.014911511375</v>
          </cell>
        </row>
        <row r="59">
          <cell r="B59">
            <v>1656.0767176111513</v>
          </cell>
          <cell r="C59">
            <v>1718.5342368620563</v>
          </cell>
          <cell r="D59">
            <v>1740.2119999442968</v>
          </cell>
          <cell r="E59">
            <v>4097.3749783354306</v>
          </cell>
          <cell r="F59">
            <v>4168.0169683405693</v>
          </cell>
          <cell r="G59">
            <v>5993.1514416553782</v>
          </cell>
          <cell r="H59">
            <v>7509.8072404552886</v>
          </cell>
          <cell r="I59">
            <v>6019.7500293186395</v>
          </cell>
          <cell r="J59">
            <v>5096.3663878054385</v>
          </cell>
          <cell r="K59">
            <v>5841.0081538319128</v>
          </cell>
          <cell r="L59">
            <v>5352.6822728290181</v>
          </cell>
        </row>
        <row r="60">
          <cell r="B60">
            <v>1250.4159400342214</v>
          </cell>
          <cell r="C60">
            <v>1099.444055315231</v>
          </cell>
          <cell r="D60">
            <v>1352.6733332924496</v>
          </cell>
          <cell r="E60">
            <v>1220.4481653514117</v>
          </cell>
          <cell r="F60">
            <v>1634.3243862799457</v>
          </cell>
          <cell r="G60">
            <v>2451.2908227844641</v>
          </cell>
          <cell r="H60">
            <v>2278.7495906144618</v>
          </cell>
          <cell r="I60">
            <v>2295.183177151881</v>
          </cell>
          <cell r="J60">
            <v>1561.9008063000958</v>
          </cell>
          <cell r="K60">
            <v>1581.8376530610594</v>
          </cell>
          <cell r="L60">
            <v>1621.5976097375571</v>
          </cell>
        </row>
        <row r="61">
          <cell r="B61">
            <v>145.42571290330639</v>
          </cell>
          <cell r="C61">
            <v>146.85062357475363</v>
          </cell>
          <cell r="D61">
            <v>230.11160365902379</v>
          </cell>
          <cell r="E61">
            <v>181.03013435849297</v>
          </cell>
          <cell r="F61">
            <v>307.47138224642316</v>
          </cell>
          <cell r="G61">
            <v>273.13414699730845</v>
          </cell>
          <cell r="H61">
            <v>269.26033562652049</v>
          </cell>
          <cell r="I61">
            <v>300.02482906300514</v>
          </cell>
          <cell r="J61">
            <v>325.15649146608507</v>
          </cell>
          <cell r="K61">
            <v>329.77789316682487</v>
          </cell>
          <cell r="L61">
            <v>371.26336816933366</v>
          </cell>
        </row>
        <row r="62">
          <cell r="B62">
            <v>263.06698577144113</v>
          </cell>
          <cell r="C62">
            <v>253.840244046804</v>
          </cell>
          <cell r="D62">
            <v>360.23529149602354</v>
          </cell>
          <cell r="E62">
            <v>286.69208585642502</v>
          </cell>
          <cell r="F62">
            <v>436.27878147958603</v>
          </cell>
          <cell r="G62">
            <v>393.85144893585243</v>
          </cell>
          <cell r="H62">
            <v>368.99324914409567</v>
          </cell>
          <cell r="I62">
            <v>404.87157262381595</v>
          </cell>
          <cell r="J62">
            <v>420.13483515450599</v>
          </cell>
          <cell r="K62">
            <v>421.6520898835908</v>
          </cell>
          <cell r="L62">
            <v>471.05156813594374</v>
          </cell>
        </row>
        <row r="63">
          <cell r="B63">
            <v>1505.4938164507682</v>
          </cell>
          <cell r="C63">
            <v>1652.1804488415414</v>
          </cell>
          <cell r="D63">
            <v>1418.8108331253347</v>
          </cell>
          <cell r="E63">
            <v>2082.8201381454742</v>
          </cell>
          <cell r="F63">
            <v>1965.0739772762197</v>
          </cell>
          <cell r="G63">
            <v>2209.5100022461866</v>
          </cell>
          <cell r="H63">
            <v>2831.2645202175399</v>
          </cell>
          <cell r="I63">
            <v>2301.0065972429225</v>
          </cell>
          <cell r="J63">
            <v>1974.3421682079593</v>
          </cell>
          <cell r="K63">
            <v>2589.9687779260403</v>
          </cell>
          <cell r="L63">
            <v>1544.799253464631</v>
          </cell>
        </row>
        <row r="64">
          <cell r="B64">
            <v>0</v>
          </cell>
          <cell r="C64">
            <v>0</v>
          </cell>
          <cell r="D64">
            <v>0</v>
          </cell>
          <cell r="E64">
            <v>0</v>
          </cell>
          <cell r="F64">
            <v>0</v>
          </cell>
          <cell r="G64">
            <v>0</v>
          </cell>
          <cell r="H64">
            <v>0</v>
          </cell>
          <cell r="I64">
            <v>0</v>
          </cell>
          <cell r="J64">
            <v>0</v>
          </cell>
          <cell r="K64">
            <v>0</v>
          </cell>
          <cell r="L64">
            <v>0</v>
          </cell>
        </row>
        <row r="65">
          <cell r="B65">
            <v>522.1656891867076</v>
          </cell>
          <cell r="C65">
            <v>625.61268450706029</v>
          </cell>
          <cell r="D65">
            <v>632.51759468479929</v>
          </cell>
          <cell r="E65">
            <v>684.03754451408338</v>
          </cell>
          <cell r="F65">
            <v>815.25448059251596</v>
          </cell>
          <cell r="G65">
            <v>873.89061204173061</v>
          </cell>
          <cell r="H65">
            <v>813.24827068014054</v>
          </cell>
          <cell r="I65">
            <v>927.36396445140861</v>
          </cell>
          <cell r="J65">
            <v>702.21806341859235</v>
          </cell>
          <cell r="K65">
            <v>689.90817352543195</v>
          </cell>
          <cell r="L65">
            <v>775.15707081542394</v>
          </cell>
        </row>
        <row r="66">
          <cell r="B66">
            <v>2510.3128615438709</v>
          </cell>
          <cell r="C66">
            <v>2471.9506114792935</v>
          </cell>
          <cell r="D66">
            <v>4153.119793249276</v>
          </cell>
          <cell r="E66">
            <v>3044.6927918921206</v>
          </cell>
          <cell r="F66">
            <v>5398.1133367948878</v>
          </cell>
          <cell r="G66">
            <v>6559.3114649017662</v>
          </cell>
          <cell r="H66">
            <v>5954.6931193812361</v>
          </cell>
          <cell r="I66">
            <v>6606.4270950225591</v>
          </cell>
          <cell r="J66">
            <v>6663.6896082515041</v>
          </cell>
          <cell r="K66">
            <v>6580.0026483016791</v>
          </cell>
          <cell r="L66">
            <v>6893.9444153556178</v>
          </cell>
        </row>
        <row r="70">
          <cell r="B70">
            <v>16137.155386725641</v>
          </cell>
          <cell r="C70">
            <v>14749.005536739131</v>
          </cell>
          <cell r="D70">
            <v>18530.088183234686</v>
          </cell>
          <cell r="E70">
            <v>17051.359633477783</v>
          </cell>
          <cell r="F70">
            <v>22388.145620470692</v>
          </cell>
          <cell r="G70">
            <v>23005.340571650413</v>
          </cell>
          <cell r="H70">
            <v>23538.550625094002</v>
          </cell>
          <cell r="I70">
            <v>26975.560581278223</v>
          </cell>
          <cell r="J70">
            <v>23722.204264490214</v>
          </cell>
          <cell r="K70">
            <v>25170.459779224686</v>
          </cell>
          <cell r="L70">
            <v>26187.007313482773</v>
          </cell>
        </row>
        <row r="71">
          <cell r="B71">
            <v>193571.56269400989</v>
          </cell>
          <cell r="C71">
            <v>191251.01250521815</v>
          </cell>
          <cell r="D71">
            <v>250005.31446864206</v>
          </cell>
          <cell r="E71">
            <v>262363.39230590378</v>
          </cell>
          <cell r="F71">
            <v>354120.14508566278</v>
          </cell>
          <cell r="G71">
            <v>392569.78766761767</v>
          </cell>
          <cell r="H71">
            <v>441265.05046674336</v>
          </cell>
          <cell r="I71">
            <v>490918.07743968209</v>
          </cell>
          <cell r="J71">
            <v>411973.86406686081</v>
          </cell>
          <cell r="K71">
            <v>451977.07726715266</v>
          </cell>
          <cell r="L71">
            <v>451303.86798009975</v>
          </cell>
        </row>
        <row r="72">
          <cell r="B72">
            <v>16151.712487273755</v>
          </cell>
          <cell r="C72">
            <v>15716.679908473054</v>
          </cell>
          <cell r="D72">
            <v>22761.896296617073</v>
          </cell>
          <cell r="E72">
            <v>18075.764371957797</v>
          </cell>
          <cell r="F72">
            <v>28311.160944680047</v>
          </cell>
          <cell r="G72">
            <v>27244.665827210752</v>
          </cell>
          <cell r="H72">
            <v>25657.700798472277</v>
          </cell>
          <cell r="I72">
            <v>27251.228226985557</v>
          </cell>
          <cell r="J72">
            <v>27642.404648216088</v>
          </cell>
          <cell r="K72">
            <v>27218.675828698142</v>
          </cell>
          <cell r="L72">
            <v>29490.833978476319</v>
          </cell>
        </row>
        <row r="73">
          <cell r="B73">
            <v>88153.821960345085</v>
          </cell>
          <cell r="C73">
            <v>88636.616084007124</v>
          </cell>
          <cell r="D73">
            <v>127850.3870212655</v>
          </cell>
          <cell r="E73">
            <v>125763.51420812885</v>
          </cell>
          <cell r="F73">
            <v>198374.24329049466</v>
          </cell>
          <cell r="G73">
            <v>203792.45419937122</v>
          </cell>
          <cell r="H73">
            <v>214671.30613865351</v>
          </cell>
          <cell r="I73">
            <v>253529.64689574926</v>
          </cell>
          <cell r="J73">
            <v>215577.10938922083</v>
          </cell>
          <cell r="K73">
            <v>216514.18156245194</v>
          </cell>
          <cell r="L73">
            <v>230706.33671158736</v>
          </cell>
        </row>
        <row r="74">
          <cell r="B74">
            <v>126761.76252025148</v>
          </cell>
          <cell r="C74">
            <v>150016.3589078534</v>
          </cell>
          <cell r="D74">
            <v>136257.251722766</v>
          </cell>
          <cell r="E74">
            <v>214891.18791339465</v>
          </cell>
          <cell r="F74">
            <v>214883.1933877785</v>
          </cell>
          <cell r="G74">
            <v>249629.49623542561</v>
          </cell>
          <cell r="H74">
            <v>336620.08469082578</v>
          </cell>
          <cell r="I74">
            <v>281313.06557276502</v>
          </cell>
          <cell r="J74">
            <v>238490.14130196851</v>
          </cell>
          <cell r="K74">
            <v>342867.91497713933</v>
          </cell>
          <cell r="L74">
            <v>276329.46608166595</v>
          </cell>
        </row>
        <row r="75">
          <cell r="B75">
            <v>98455.022839957615</v>
          </cell>
          <cell r="C75">
            <v>111906.90107666119</v>
          </cell>
          <cell r="D75">
            <v>101688.65549632895</v>
          </cell>
          <cell r="E75">
            <v>162717.47101697931</v>
          </cell>
          <cell r="F75">
            <v>164755.77899730377</v>
          </cell>
          <cell r="G75">
            <v>184938.52357516313</v>
          </cell>
          <cell r="H75">
            <v>243034.27046119288</v>
          </cell>
          <cell r="I75">
            <v>199580.51394790123</v>
          </cell>
          <cell r="J75">
            <v>173839.51371829348</v>
          </cell>
          <cell r="K75">
            <v>212994.22141933587</v>
          </cell>
          <cell r="L75">
            <v>207160.34677254723</v>
          </cell>
        </row>
        <row r="76">
          <cell r="B76">
            <v>85952.558797306294</v>
          </cell>
          <cell r="C76">
            <v>80732.011929576343</v>
          </cell>
          <cell r="D76">
            <v>110546.43392044006</v>
          </cell>
          <cell r="E76">
            <v>108793.60654323097</v>
          </cell>
          <cell r="F76">
            <v>157368.57516466305</v>
          </cell>
          <cell r="G76">
            <v>167259.71762896134</v>
          </cell>
          <cell r="H76">
            <v>169086.43965092232</v>
          </cell>
          <cell r="I76">
            <v>188753.61580344976</v>
          </cell>
          <cell r="J76">
            <v>161060.34948682235</v>
          </cell>
          <cell r="K76">
            <v>159768.52449733962</v>
          </cell>
          <cell r="L76">
            <v>166809.40643665841</v>
          </cell>
        </row>
        <row r="77">
          <cell r="B77">
            <v>5230.5101073414316</v>
          </cell>
          <cell r="C77">
            <v>5182.3310985564822</v>
          </cell>
          <cell r="D77">
            <v>7871.1750790628885</v>
          </cell>
          <cell r="E77">
            <v>6175.6524855310681</v>
          </cell>
          <cell r="F77">
            <v>10131.738860307325</v>
          </cell>
          <cell r="G77">
            <v>9111.2091704469494</v>
          </cell>
          <cell r="H77">
            <v>8954.4511652290093</v>
          </cell>
          <cell r="I77">
            <v>9884.8946700307297</v>
          </cell>
          <cell r="J77">
            <v>10616.890213909668</v>
          </cell>
          <cell r="K77">
            <v>10704.607676981546</v>
          </cell>
          <cell r="L77">
            <v>11894.102455896496</v>
          </cell>
        </row>
        <row r="78">
          <cell r="B78">
            <v>21503.629730385939</v>
          </cell>
          <cell r="C78">
            <v>20749.417121446553</v>
          </cell>
          <cell r="D78">
            <v>29446.3643981475</v>
          </cell>
          <cell r="E78">
            <v>23434.793396100307</v>
          </cell>
          <cell r="F78">
            <v>35662.313720779537</v>
          </cell>
          <cell r="G78">
            <v>32194.217384810308</v>
          </cell>
          <cell r="H78">
            <v>30162.257644524558</v>
          </cell>
          <cell r="I78">
            <v>33095.024677956979</v>
          </cell>
          <cell r="J78">
            <v>34342.674758316331</v>
          </cell>
          <cell r="K78">
            <v>34466.698241556653</v>
          </cell>
          <cell r="L78">
            <v>38504.7255100693</v>
          </cell>
        </row>
        <row r="79">
          <cell r="B79">
            <v>74602.261088274216</v>
          </cell>
          <cell r="C79">
            <v>81925.899415224878</v>
          </cell>
          <cell r="D79">
            <v>71615.037842221544</v>
          </cell>
          <cell r="E79">
            <v>103615.2297419134</v>
          </cell>
          <cell r="F79">
            <v>98175.022431557634</v>
          </cell>
          <cell r="G79">
            <v>111470.02508252839</v>
          </cell>
          <cell r="H79">
            <v>144295.09904344252</v>
          </cell>
          <cell r="I79">
            <v>126391.13901024735</v>
          </cell>
          <cell r="J79">
            <v>112102.27363427688</v>
          </cell>
          <cell r="K79">
            <v>151284.21112560038</v>
          </cell>
          <cell r="L79">
            <v>136730.80955139504</v>
          </cell>
        </row>
        <row r="80">
          <cell r="B80">
            <v>22233.694483027273</v>
          </cell>
          <cell r="C80">
            <v>21944.240825085988</v>
          </cell>
          <cell r="D80">
            <v>34235.57430335239</v>
          </cell>
          <cell r="E80">
            <v>27739.247637551456</v>
          </cell>
          <cell r="F80">
            <v>47386.320491523227</v>
          </cell>
          <cell r="G80">
            <v>44039.786709840992</v>
          </cell>
          <cell r="H80">
            <v>42473.243931474171</v>
          </cell>
          <cell r="I80">
            <v>47773.422669549625</v>
          </cell>
          <cell r="J80">
            <v>49673.395370142214</v>
          </cell>
          <cell r="K80">
            <v>34926.041590503439</v>
          </cell>
          <cell r="L80">
            <v>43477.634804988891</v>
          </cell>
        </row>
        <row r="81">
          <cell r="B81">
            <v>15270.864983566185</v>
          </cell>
          <cell r="C81">
            <v>17074.062969129449</v>
          </cell>
          <cell r="D81">
            <v>16985.740060893739</v>
          </cell>
          <cell r="E81">
            <v>18213.059854424966</v>
          </cell>
          <cell r="F81">
            <v>22320.596301114852</v>
          </cell>
          <cell r="G81">
            <v>24802.480003473131</v>
          </cell>
          <cell r="H81">
            <v>24361.969371370753</v>
          </cell>
          <cell r="I81">
            <v>28283.129627497383</v>
          </cell>
          <cell r="J81">
            <v>23094.871042541705</v>
          </cell>
          <cell r="K81">
            <v>23613.780640337241</v>
          </cell>
          <cell r="L81">
            <v>26804.875342141851</v>
          </cell>
        </row>
        <row r="82">
          <cell r="B82">
            <v>13009.342675400836</v>
          </cell>
          <cell r="C82">
            <v>12561.872021412299</v>
          </cell>
          <cell r="D82">
            <v>19559.385336655108</v>
          </cell>
          <cell r="E82">
            <v>14718.819860349158</v>
          </cell>
          <cell r="F82">
            <v>24835.965614888373</v>
          </cell>
          <cell r="G82">
            <v>26075.325251957096</v>
          </cell>
          <cell r="H82">
            <v>24213.821151063898</v>
          </cell>
          <cell r="I82">
            <v>26574.948229922717</v>
          </cell>
          <cell r="J82">
            <v>27277.532511346031</v>
          </cell>
          <cell r="K82">
            <v>27454.060273129668</v>
          </cell>
          <cell r="L82">
            <v>29069.090512780458</v>
          </cell>
        </row>
        <row r="86">
          <cell r="B86">
            <v>4117.8998967739526</v>
          </cell>
          <cell r="C86">
            <v>3957.5495667443656</v>
          </cell>
          <cell r="D86">
            <v>4937.311728445562</v>
          </cell>
          <cell r="E86">
            <v>5203.3024060912367</v>
          </cell>
          <cell r="F86">
            <v>5279.9880880685023</v>
          </cell>
          <cell r="G86">
            <v>7856.1771109594119</v>
          </cell>
          <cell r="H86">
            <v>9993.0047842736167</v>
          </cell>
          <cell r="I86">
            <v>11637.944820848656</v>
          </cell>
          <cell r="J86">
            <v>13371.561352471421</v>
          </cell>
          <cell r="K86">
            <v>19602.372002675897</v>
          </cell>
          <cell r="L86">
            <v>21469.323106746182</v>
          </cell>
        </row>
        <row r="87">
          <cell r="B87">
            <v>71534.675455772813</v>
          </cell>
          <cell r="C87">
            <v>78678.783379946981</v>
          </cell>
          <cell r="D87">
            <v>102965.00184206651</v>
          </cell>
          <cell r="E87">
            <v>121923.99140743214</v>
          </cell>
          <cell r="F87">
            <v>137310.96931197631</v>
          </cell>
          <cell r="G87">
            <v>172883.87093305468</v>
          </cell>
          <cell r="H87">
            <v>216262.00497697783</v>
          </cell>
          <cell r="I87">
            <v>254872.24211842337</v>
          </cell>
          <cell r="J87">
            <v>218878.65379148757</v>
          </cell>
          <cell r="K87">
            <v>227865.72560321185</v>
          </cell>
          <cell r="L87">
            <v>233208.30246173491</v>
          </cell>
        </row>
        <row r="88">
          <cell r="B88">
            <v>19570.386712932657</v>
          </cell>
          <cell r="C88">
            <v>16863.626233134877</v>
          </cell>
          <cell r="D88">
            <v>16257.896079117321</v>
          </cell>
          <cell r="E88">
            <v>15063.249663388398</v>
          </cell>
          <cell r="F88">
            <v>17305.393625161443</v>
          </cell>
          <cell r="G88">
            <v>5979.8027820506304</v>
          </cell>
          <cell r="H88">
            <v>6862.428562341157</v>
          </cell>
          <cell r="I88">
            <v>8718.4174038449582</v>
          </cell>
          <cell r="J88">
            <v>10314.541884284221</v>
          </cell>
          <cell r="K88">
            <v>12829.189429562504</v>
          </cell>
          <cell r="L88">
            <v>16820.522559919256</v>
          </cell>
        </row>
        <row r="89">
          <cell r="B89">
            <v>59851.55376694358</v>
          </cell>
          <cell r="C89">
            <v>63049.681264779341</v>
          </cell>
          <cell r="D89">
            <v>74422.729096983894</v>
          </cell>
          <cell r="E89">
            <v>74279.303955460433</v>
          </cell>
          <cell r="F89">
            <v>96532.45111305773</v>
          </cell>
          <cell r="G89">
            <v>80710.021670859889</v>
          </cell>
          <cell r="H89">
            <v>82273.253160820721</v>
          </cell>
          <cell r="I89">
            <v>79227.712809122517</v>
          </cell>
          <cell r="J89">
            <v>64599.282160517512</v>
          </cell>
          <cell r="K89">
            <v>46755.298470443253</v>
          </cell>
          <cell r="L89">
            <v>45627.191781095673</v>
          </cell>
        </row>
        <row r="90">
          <cell r="B90">
            <v>89825.728573825036</v>
          </cell>
          <cell r="C90">
            <v>113400.27349462318</v>
          </cell>
          <cell r="D90">
            <v>111188.25876893346</v>
          </cell>
          <cell r="E90">
            <v>120247.44329713748</v>
          </cell>
          <cell r="F90">
            <v>116717.87379073817</v>
          </cell>
          <cell r="G90">
            <v>133442.13241528341</v>
          </cell>
          <cell r="H90">
            <v>145140.94322505876</v>
          </cell>
          <cell r="I90">
            <v>130170.20420253077</v>
          </cell>
          <cell r="J90">
            <v>121173.89783607963</v>
          </cell>
          <cell r="K90">
            <v>132512.1601155712</v>
          </cell>
          <cell r="L90">
            <v>93451.496773911131</v>
          </cell>
        </row>
        <row r="91">
          <cell r="B91">
            <v>102267.60230728614</v>
          </cell>
          <cell r="C91">
            <v>117953.45104982599</v>
          </cell>
          <cell r="D91">
            <v>107010.34366097132</v>
          </cell>
          <cell r="E91">
            <v>129016.32715052716</v>
          </cell>
          <cell r="F91">
            <v>127782.50821930058</v>
          </cell>
          <cell r="G91">
            <v>145987.93320215782</v>
          </cell>
          <cell r="H91">
            <v>187293.90839511869</v>
          </cell>
          <cell r="I91">
            <v>163698.85366635447</v>
          </cell>
          <cell r="J91">
            <v>150975.34824308485</v>
          </cell>
          <cell r="K91">
            <v>151001.47880867196</v>
          </cell>
          <cell r="L91">
            <v>147978.47020280437</v>
          </cell>
        </row>
        <row r="92">
          <cell r="B92">
            <v>67596.638512056699</v>
          </cell>
          <cell r="C92">
            <v>78805.987702046914</v>
          </cell>
          <cell r="D92">
            <v>106982.19108199053</v>
          </cell>
          <cell r="E92">
            <v>119471.714059469</v>
          </cell>
          <cell r="F92">
            <v>159386.47578871553</v>
          </cell>
          <cell r="G92">
            <v>177749.84334536135</v>
          </cell>
          <cell r="H92">
            <v>131298.74425717583</v>
          </cell>
          <cell r="I92">
            <v>155284.55705830784</v>
          </cell>
          <cell r="J92">
            <v>146728.4675770094</v>
          </cell>
          <cell r="K92">
            <v>106697.11588865584</v>
          </cell>
          <cell r="L92">
            <v>121447.53601614641</v>
          </cell>
        </row>
        <row r="93">
          <cell r="B93">
            <v>10693.692139371342</v>
          </cell>
          <cell r="C93">
            <v>11948.388156695766</v>
          </cell>
          <cell r="D93">
            <v>14408.805722080822</v>
          </cell>
          <cell r="E93">
            <v>12245.053051596347</v>
          </cell>
          <cell r="F93">
            <v>16152.501190698822</v>
          </cell>
          <cell r="G93">
            <v>15778.221768443495</v>
          </cell>
          <cell r="H93">
            <v>20111.063323467693</v>
          </cell>
          <cell r="I93">
            <v>27795.994947921568</v>
          </cell>
          <cell r="J93">
            <v>30786.400600188863</v>
          </cell>
          <cell r="K93">
            <v>31951.969956170469</v>
          </cell>
          <cell r="L93">
            <v>43779.2107767282</v>
          </cell>
        </row>
        <row r="94">
          <cell r="B94">
            <v>25057.219151905225</v>
          </cell>
          <cell r="C94">
            <v>25600.822950993592</v>
          </cell>
          <cell r="D94">
            <v>33323.062392745596</v>
          </cell>
          <cell r="E94">
            <v>31546.383925759685</v>
          </cell>
          <cell r="F94">
            <v>44524.398541523682</v>
          </cell>
          <cell r="G94">
            <v>43676.902033570121</v>
          </cell>
          <cell r="H94">
            <v>46902.677162554239</v>
          </cell>
          <cell r="I94">
            <v>50922.080628210024</v>
          </cell>
          <cell r="J94">
            <v>53574.717069160717</v>
          </cell>
          <cell r="K94">
            <v>58957.079251986375</v>
          </cell>
          <cell r="L94">
            <v>62236.490804762128</v>
          </cell>
        </row>
        <row r="95">
          <cell r="B95">
            <v>38728.871610442911</v>
          </cell>
          <cell r="C95">
            <v>52005.036730792221</v>
          </cell>
          <cell r="D95">
            <v>49155.268479681195</v>
          </cell>
          <cell r="E95">
            <v>64388.573168306808</v>
          </cell>
          <cell r="F95">
            <v>71779.450598015319</v>
          </cell>
          <cell r="G95">
            <v>49474.654167363522</v>
          </cell>
          <cell r="H95">
            <v>66270.312908922861</v>
          </cell>
          <cell r="I95">
            <v>69014.255798333674</v>
          </cell>
          <cell r="J95">
            <v>73230.708621920785</v>
          </cell>
          <cell r="K95">
            <v>97343.20820599515</v>
          </cell>
          <cell r="L95">
            <v>52099.518987382224</v>
          </cell>
        </row>
        <row r="96">
          <cell r="B96">
            <v>22139.824978449389</v>
          </cell>
          <cell r="C96">
            <v>26543.028835995312</v>
          </cell>
          <cell r="D96">
            <v>30877.141107476684</v>
          </cell>
          <cell r="E96">
            <v>31108.010259205905</v>
          </cell>
          <cell r="F96">
            <v>35720.638731804334</v>
          </cell>
          <cell r="G96">
            <v>70555.544618536223</v>
          </cell>
          <cell r="H96">
            <v>42099.704941409189</v>
          </cell>
          <cell r="I96">
            <v>53534.059395099059</v>
          </cell>
          <cell r="J96">
            <v>46690.934844354248</v>
          </cell>
          <cell r="K96">
            <v>41801.438960580752</v>
          </cell>
          <cell r="L96">
            <v>28459.773077359041</v>
          </cell>
        </row>
        <row r="97">
          <cell r="B97">
            <v>21541.046046499345</v>
          </cell>
          <cell r="C97">
            <v>27672.179601925156</v>
          </cell>
          <cell r="D97">
            <v>26039.26397390381</v>
          </cell>
          <cell r="E97">
            <v>17567.225630785975</v>
          </cell>
          <cell r="F97">
            <v>23937.413426905317</v>
          </cell>
          <cell r="G97">
            <v>29005.119693130917</v>
          </cell>
          <cell r="H97">
            <v>30370.150215950172</v>
          </cell>
          <cell r="I97">
            <v>30480.162204932079</v>
          </cell>
          <cell r="J97">
            <v>28289.585494804371</v>
          </cell>
          <cell r="K97">
            <v>30432.355730091789</v>
          </cell>
          <cell r="L97">
            <v>30645.475414321554</v>
          </cell>
        </row>
        <row r="98">
          <cell r="B98">
            <v>43477.967315159702</v>
          </cell>
          <cell r="C98">
            <v>41679.764799753546</v>
          </cell>
          <cell r="D98">
            <v>45230.992220769003</v>
          </cell>
          <cell r="E98">
            <v>33989.516490898015</v>
          </cell>
          <cell r="F98">
            <v>31296.363876792184</v>
          </cell>
          <cell r="G98">
            <v>7009.9279735685504</v>
          </cell>
          <cell r="H98">
            <v>22598.971621045126</v>
          </cell>
          <cell r="I98">
            <v>29062.873077466589</v>
          </cell>
          <cell r="J98">
            <v>32323.034370879268</v>
          </cell>
          <cell r="K98">
            <v>38282.439433909763</v>
          </cell>
          <cell r="L98">
            <v>60398.833432633633</v>
          </cell>
        </row>
        <row r="118">
          <cell r="B118">
            <v>505234.72765536292</v>
          </cell>
          <cell r="C118">
            <v>518879.19912906014</v>
          </cell>
          <cell r="D118">
            <v>542290.90434767236</v>
          </cell>
          <cell r="E118">
            <v>564270.37511732092</v>
          </cell>
          <cell r="F118">
            <v>587973.52291738684</v>
          </cell>
          <cell r="G118">
            <v>634842.75888573332</v>
          </cell>
          <cell r="H118">
            <v>692174.53406190907</v>
          </cell>
          <cell r="I118">
            <v>747939.45700115326</v>
          </cell>
          <cell r="J118">
            <v>787964.78274074337</v>
          </cell>
          <cell r="K118">
            <v>846577.353</v>
          </cell>
          <cell r="L118">
            <v>890339.59600000002</v>
          </cell>
        </row>
        <row r="119">
          <cell r="B119">
            <v>4984720.0329999998</v>
          </cell>
          <cell r="C119">
            <v>5487544.8959999997</v>
          </cell>
          <cell r="D119">
            <v>6202092.1339999996</v>
          </cell>
          <cell r="E119">
            <v>7017219.9289999995</v>
          </cell>
          <cell r="F119">
            <v>8111639.989000001</v>
          </cell>
          <cell r="G119">
            <v>9324089.8819999993</v>
          </cell>
          <cell r="H119">
            <v>10807963.050000001</v>
          </cell>
          <cell r="I119">
            <v>12453705.396</v>
          </cell>
          <cell r="J119">
            <v>13466103.355</v>
          </cell>
          <cell r="K119">
            <v>14287405.305000002</v>
          </cell>
          <cell r="L119">
            <v>14565368.149074547</v>
          </cell>
        </row>
        <row r="120">
          <cell r="B120">
            <v>770764.42469223472</v>
          </cell>
          <cell r="C120">
            <v>813083.31184425694</v>
          </cell>
          <cell r="D120">
            <v>855130.33671700559</v>
          </cell>
          <cell r="E120">
            <v>885822.76735373924</v>
          </cell>
          <cell r="F120">
            <v>969037.21559044649</v>
          </cell>
          <cell r="G120">
            <v>1028094.4815907683</v>
          </cell>
          <cell r="H120">
            <v>1122298.9254462596</v>
          </cell>
          <cell r="I120">
            <v>1204378.4030298064</v>
          </cell>
          <cell r="J120">
            <v>1284239.0542126468</v>
          </cell>
          <cell r="K120">
            <v>1357566.1282688447</v>
          </cell>
          <cell r="L120">
            <v>1432454.3849999998</v>
          </cell>
        </row>
        <row r="121">
          <cell r="B121">
            <v>2381569.6982534616</v>
          </cell>
          <cell r="C121">
            <v>2637303.8957380373</v>
          </cell>
          <cell r="D121">
            <v>2951003.0509034586</v>
          </cell>
          <cell r="E121">
            <v>3213419.9839681732</v>
          </cell>
          <cell r="F121">
            <v>3625771.2169666267</v>
          </cell>
          <cell r="G121">
            <v>3879437.5861201184</v>
          </cell>
          <cell r="H121">
            <v>4281112.8898665626</v>
          </cell>
          <cell r="I121">
            <v>4844340.2269305978</v>
          </cell>
          <cell r="J121">
            <v>5279166.3087162254</v>
          </cell>
          <cell r="K121">
            <v>5559483.4968109252</v>
          </cell>
          <cell r="L121">
            <v>5851882.9197540553</v>
          </cell>
        </row>
        <row r="122">
          <cell r="B122">
            <v>3602153.1389212674</v>
          </cell>
          <cell r="C122">
            <v>4077824.543622674</v>
          </cell>
          <cell r="D122">
            <v>4478653.8022167441</v>
          </cell>
          <cell r="E122">
            <v>4881562.0917269969</v>
          </cell>
          <cell r="F122">
            <v>5369487.5426334003</v>
          </cell>
          <cell r="G122">
            <v>6151983.9738174453</v>
          </cell>
          <cell r="H122">
            <v>6789381.7689463487</v>
          </cell>
          <cell r="I122">
            <v>7346771.6551985685</v>
          </cell>
          <cell r="J122">
            <v>7988755.4365374753</v>
          </cell>
          <cell r="K122">
            <v>8800381.6314246934</v>
          </cell>
          <cell r="L122">
            <v>9071370.3373349272</v>
          </cell>
        </row>
        <row r="123">
          <cell r="B123">
            <v>3855310.0482531702</v>
          </cell>
          <cell r="C123">
            <v>4227180.0335840927</v>
          </cell>
          <cell r="D123">
            <v>4594244.1377890585</v>
          </cell>
          <cell r="E123">
            <v>4996177.1037090281</v>
          </cell>
          <cell r="F123">
            <v>5376217.8210471105</v>
          </cell>
          <cell r="G123">
            <v>5883735.0347184082</v>
          </cell>
          <cell r="H123">
            <v>6444037.4973969413</v>
          </cell>
          <cell r="I123">
            <v>6840111.2870210754</v>
          </cell>
          <cell r="J123">
            <v>7362075.0924236486</v>
          </cell>
          <cell r="K123">
            <v>7870541.8196606971</v>
          </cell>
          <cell r="L123">
            <v>7944463.388244722</v>
          </cell>
        </row>
        <row r="124">
          <cell r="B124">
            <v>2535889.5913759377</v>
          </cell>
          <cell r="C124">
            <v>2824817.5885981065</v>
          </cell>
          <cell r="D124">
            <v>3220261.1942854002</v>
          </cell>
          <cell r="E124">
            <v>3627377.5522520137</v>
          </cell>
          <cell r="F124">
            <v>4220949.2048883643</v>
          </cell>
          <cell r="G124">
            <v>4709348.7344573289</v>
          </cell>
          <cell r="H124">
            <v>5276526.852814992</v>
          </cell>
          <cell r="I124">
            <v>5963190.0775635373</v>
          </cell>
          <cell r="J124">
            <v>6409106.1012880718</v>
          </cell>
          <cell r="K124">
            <v>6753945.5749111483</v>
          </cell>
          <cell r="L124">
            <v>7024584.8223667592</v>
          </cell>
        </row>
        <row r="125">
          <cell r="B125">
            <v>460096.29984329996</v>
          </cell>
          <cell r="C125">
            <v>495664.2687008715</v>
          </cell>
          <cell r="D125">
            <v>537963.71778262034</v>
          </cell>
          <cell r="E125">
            <v>549503.93308706931</v>
          </cell>
          <cell r="F125">
            <v>608125.80768634891</v>
          </cell>
          <cell r="G125">
            <v>626852.63889194198</v>
          </cell>
          <cell r="H125">
            <v>722141.08401789272</v>
          </cell>
          <cell r="I125">
            <v>809008.67921884859</v>
          </cell>
          <cell r="J125">
            <v>882164.26626825356</v>
          </cell>
          <cell r="K125">
            <v>963670.8399760708</v>
          </cell>
          <cell r="L125">
            <v>1031155.145671586</v>
          </cell>
        </row>
        <row r="126">
          <cell r="B126">
            <v>1265631.5610493703</v>
          </cell>
          <cell r="C126">
            <v>1364449.9405211932</v>
          </cell>
          <cell r="D126">
            <v>1474133.5956784717</v>
          </cell>
          <cell r="E126">
            <v>1559843.4718780913</v>
          </cell>
          <cell r="F126">
            <v>1707776.019788391</v>
          </cell>
          <cell r="G126">
            <v>1809478.2372764214</v>
          </cell>
          <cell r="H126">
            <v>1976102.0182559707</v>
          </cell>
          <cell r="I126">
            <v>2170960.205174949</v>
          </cell>
          <cell r="J126">
            <v>2350575.2354074484</v>
          </cell>
          <cell r="K126">
            <v>2533681.7094512349</v>
          </cell>
          <cell r="L126">
            <v>2736151.76</v>
          </cell>
        </row>
        <row r="127">
          <cell r="B127">
            <v>2497680.9018860045</v>
          </cell>
          <cell r="C127">
            <v>2574172.2582963649</v>
          </cell>
          <cell r="D127">
            <v>2597655.3215982122</v>
          </cell>
          <cell r="E127">
            <v>2655385.0031922744</v>
          </cell>
          <cell r="F127">
            <v>2706169.3553336705</v>
          </cell>
          <cell r="G127">
            <v>2723122.6196551505</v>
          </cell>
          <cell r="H127">
            <v>2909040.1003326168</v>
          </cell>
          <cell r="I127">
            <v>3092390.2859548749</v>
          </cell>
          <cell r="J127">
            <v>2746299.9418892306</v>
          </cell>
          <cell r="K127">
            <v>3456377.6979511771</v>
          </cell>
          <cell r="L127">
            <v>3566298.2426140825</v>
          </cell>
        </row>
        <row r="128">
          <cell r="B128">
            <v>1264717.1873971471</v>
          </cell>
          <cell r="C128">
            <v>1365589.4550493823</v>
          </cell>
          <cell r="D128">
            <v>1481845.5596482118</v>
          </cell>
          <cell r="E128">
            <v>1624751.2993556559</v>
          </cell>
          <cell r="F128">
            <v>1858761.6668045539</v>
          </cell>
          <cell r="G128">
            <v>2077259.1923929197</v>
          </cell>
          <cell r="H128">
            <v>2276705.5632902901</v>
          </cell>
          <cell r="I128">
            <v>2562318.0069176252</v>
          </cell>
          <cell r="J128">
            <v>2857947.8644268541</v>
          </cell>
          <cell r="K128">
            <v>3196930.3363886834</v>
          </cell>
          <cell r="L128">
            <v>3440511.5108184339</v>
          </cell>
        </row>
        <row r="129">
          <cell r="B129">
            <v>744355.86750215373</v>
          </cell>
          <cell r="C129">
            <v>821591.92470156192</v>
          </cell>
          <cell r="D129">
            <v>873953.15944513434</v>
          </cell>
          <cell r="E129">
            <v>946076.77746461332</v>
          </cell>
          <cell r="F129">
            <v>1050237.7285714087</v>
          </cell>
          <cell r="G129">
            <v>1152146.6045872956</v>
          </cell>
          <cell r="H129">
            <v>1251526.1611447823</v>
          </cell>
          <cell r="I129">
            <v>1334192.2607127011</v>
          </cell>
          <cell r="J129">
            <v>1370445.2900181604</v>
          </cell>
          <cell r="K129">
            <v>1429838.8308700735</v>
          </cell>
          <cell r="L129">
            <v>1477502.2738718668</v>
          </cell>
        </row>
        <row r="130">
          <cell r="B130">
            <v>1052819.0597203688</v>
          </cell>
          <cell r="C130">
            <v>1096071.7854103455</v>
          </cell>
          <cell r="D130">
            <v>1137404.432618212</v>
          </cell>
          <cell r="E130">
            <v>1153687.6225641361</v>
          </cell>
          <cell r="F130">
            <v>1243024.6996479162</v>
          </cell>
          <cell r="G130">
            <v>1299933.8380532605</v>
          </cell>
          <cell r="H130">
            <v>1451113.4117864484</v>
          </cell>
          <cell r="I130">
            <v>1612838.9923467715</v>
          </cell>
          <cell r="J130">
            <v>1731497.8960526614</v>
          </cell>
          <cell r="K130">
            <v>1866881.1583275595</v>
          </cell>
          <cell r="L130">
            <v>2028283.7887637499</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pivotCache/pivotCacheDefinition1.xml><?xml version="1.0" encoding="utf-8"?>
<pivotCacheDefinition xmlns="http://schemas.openxmlformats.org/spreadsheetml/2006/main" xmlns:r="http://schemas.openxmlformats.org/officeDocument/2006/relationships" saveData="0" refreshedBy="Lutton, Evan" refreshedDate="43294.683198379629" backgroundQuery="1" createdVersion="4" refreshedVersion="6" minRefreshableVersion="3" recordCount="0" supportSubquery="1" supportAdvancedDrill="1">
  <cacheSource type="external" connectionId="1"/>
  <cacheFields count="28">
    <cacheField name="[Dim Variable].[Scope Of Service].[Scope Of Service]" caption="Scope Of Service" numFmtId="0" hierarchy="35" level="1">
      <sharedItems containsSemiMixedTypes="0" containsString="0"/>
    </cacheField>
    <cacheField name="[Dim Submission].[RIN - Model].[RIN - Model]" caption="RIN - Model" numFmtId="0" hierarchy="24" level="1">
      <sharedItems containsSemiMixedTypes="0" containsString="0"/>
    </cacheField>
    <cacheField name="[Dim Submission].[Data Quality].[Data Quality]" caption="Data Quality" numFmtId="0" hierarchy="16" level="1">
      <sharedItems count="1">
        <s v="[Dim Submission].[Data Quality].&amp;[Consolidated]" c="Consolidated"/>
      </sharedItems>
    </cacheField>
    <cacheField name="[Regulatory Year].[Calendar Hierarchy].[Year Name]" caption="Year Name" numFmtId="0" hierarchy="49" level="1">
      <sharedItems count="12">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haredItems>
    </cacheField>
    <cacheField name="[Regulatory Year].[Calendar Hierarchy].[Month Name]" caption="Month Name" numFmtId="0" hierarchy="49" level="2">
      <sharedItems containsSemiMixedTypes="0" containsString="0"/>
    </cacheField>
    <cacheField name="[Regulatory Year].[Calendar Hierarchy].[Date Name]" caption="Date Name" numFmtId="0" hierarchy="49" level="3">
      <sharedItems containsSemiMixedTypes="0" containsString="0"/>
    </cacheField>
    <cacheField name="[Regulatory Year].[Calendar Hierarchy].[Month Name].[Quarter Name]" caption="Quarter Name" propertyName="Quarter Name" numFmtId="0" hierarchy="49" level="2" memberPropertyField="1">
      <sharedItems containsSemiMixedTypes="0" containsString="0"/>
    </cacheField>
    <cacheField name="[Regulatory Year].[Calendar Hierarchy].[Date Name].[Month Name]" caption="Month Name" propertyName="Month Name" numFmtId="0" hierarchy="49" level="3" memberPropertyField="1">
      <sharedItems containsSemiMixedTypes="0" containsString="0"/>
    </cacheField>
    <cacheField name="[Dim Organisation].[Trading Name].[Trading Name]" caption="Trading Name" numFmtId="0" hierarchy="12" level="1">
      <sharedItems containsSemiMixedTypes="0" containsString="0"/>
    </cacheField>
    <cacheField name="[Regulatory Year].[Fiscal Hierarchy].[Fiscal Year Name]" caption="Fiscal Year Name" numFmtId="0" hierarchy="66" level="1">
      <sharedItems containsSemiMixedTypes="0" containsString="0"/>
    </cacheField>
    <cacheField name="[Regulatory Year].[Fiscal Hierarchy].[Month Name]" caption="Month Name" numFmtId="0" hierarchy="66" level="2">
      <sharedItems containsSemiMixedTypes="0" containsString="0"/>
    </cacheField>
    <cacheField name="[Regulatory Year].[Fiscal Hierarchy].[Date Name]" caption="Date Name" numFmtId="0" hierarchy="66" level="3">
      <sharedItems containsSemiMixedTypes="0" containsString="0"/>
    </cacheField>
    <cacheField name="[Regulatory Year].[Fiscal Hierarchy].[Month Name].[Quarter Name]" caption="Quarter Name" propertyName="Quarter Name" numFmtId="0" hierarchy="66" level="2" memberPropertyField="1">
      <sharedItems containsSemiMixedTypes="0" containsString="0"/>
    </cacheField>
    <cacheField name="[Regulatory Year].[Fiscal Hierarchy].[Date Name].[Month Name]" caption="Month Name" propertyName="Month Name" numFmtId="0" hierarchy="66" level="3" memberPropertyField="1">
      <sharedItems containsSemiMixedTypes="0" containsString="0"/>
    </cacheField>
    <cacheField name="[Dim Variable].[Table Number].[Level1]" caption="Level1" numFmtId="0" hierarchy="36" level="1">
      <sharedItems count="1">
        <s v="[Dim Variable].[Table Number].[Level1].&amp;[3.3 - rab asset data]" c="3.3 - rab asset data"/>
      </sharedItems>
    </cacheField>
    <cacheField name="[Dim Variable].[Table Number].[Level2]" caption="Level2" numFmtId="0" hierarchy="36" level="2" mappingCount="1">
      <sharedItems count="1">
        <s v="[Dim Variable].[Table Number].[Level2].&amp;[3.3 - rab asset data]&amp;[3.3.2 - asset value roll forward]" c="3.3.2 - asset value roll forward" cp="1">
          <x/>
        </s>
      </sharedItems>
      <mpMap v="19"/>
    </cacheField>
    <cacheField name="[Dim Variable].[Table Number].[Level3]" caption="Level3" numFmtId="0" hierarchy="36" level="3" mappingCount="1">
      <sharedItems count="9">
        <s v="[Dim Variable].[Table Number].[Level3].&amp;[3.3 - rab asset data]&amp;[3.3.2 - asset value roll forward]&amp;[for “other” asset items with long lives]" c="for “other” asset items with long lives" cp="1">
          <x/>
        </s>
        <s v="[Dim Variable].[Table Number].[Level3].&amp;[3.3 - rab asset data]&amp;[3.3.2 - asset value roll forward]&amp;[for “other” asset items with short lives]" c="for “other” asset items with short lives" cp="1">
          <x/>
        </s>
        <s v="[Dim Variable].[Table Number].[Level3].&amp;[3.3 - rab asset data]&amp;[3.3.2 - asset value roll forward]&amp;[for distribution substations and transformers]" c="for distribution substations and transformers" cp="1">
          <x/>
        </s>
        <s v="[Dim Variable].[Table Number].[Level3].&amp;[3.3 - rab asset data]&amp;[3.3.2 - asset value roll forward]&amp;[for easements]" c="for easements" cp="1">
          <x/>
        </s>
        <s v="[Dim Variable].[Table Number].[Level3].&amp;[3.3 - rab asset data]&amp;[3.3.2 - asset value roll forward]&amp;[for overhead network assets 33kv and above]" c="for overhead network assets 33kv and above" cp="1">
          <x/>
        </s>
        <s v="[Dim Variable].[Table Number].[Level3].&amp;[3.3 - rab asset data]&amp;[3.3.2 - asset value roll forward]&amp;[for overhead network assets less than 33kv]" c="for overhead network assets less than 33kv" cp="1">
          <x/>
        </s>
        <s v="[Dim Variable].[Table Number].[Level3].&amp;[3.3 - rab asset data]&amp;[3.3.2 - asset value roll forward]&amp;[for underground network assets 33kv and above]" c="for underground network assets 33kv and above" cp="1">
          <x/>
        </s>
        <s v="[Dim Variable].[Table Number].[Level3].&amp;[3.3 - rab asset data]&amp;[3.3.2 - asset value roll forward]&amp;[for underground network assets less than 33kv]" c="for underground network assets less than 33kv" cp="1">
          <x/>
        </s>
        <s v="[Dim Variable].[Table Number].[Level3].&amp;[3.3 - rab asset data]&amp;[3.3.2 - asset value roll forward]&amp;[for zone substations and transformers]" c="for zone substations and transformers" cp="1">
          <x/>
        </s>
      </sharedItems>
      <mpMap v="20"/>
    </cacheField>
    <cacheField name="[Dim Variable].[Table Number].[Level4]" caption="Level4" numFmtId="0" hierarchy="36" level="4">
      <sharedItems containsSemiMixedTypes="0" containsString="0"/>
    </cacheField>
    <cacheField name="[Dim Variable].[Table Number].[Level5]" caption="Level5" numFmtId="0" hierarchy="36" level="5">
      <sharedItems containsSemiMixedTypes="0" containsString="0"/>
    </cacheField>
    <cacheField name="[Dim Variable].[Table Number].[Level2].[Level1]" caption="Level1" propertyName="Level1" numFmtId="0" hierarchy="36" level="2" memberPropertyField="1">
      <sharedItems count="1">
        <s v="3.3 - rab asset data"/>
      </sharedItems>
    </cacheField>
    <cacheField name="[Dim Variable].[Table Number].[Level3].[Level2]" caption="Level2" propertyName="Level2" numFmtId="0" hierarchy="36" level="3" memberPropertyField="1">
      <sharedItems count="1">
        <s v="3.3.2 - asset value roll forward"/>
      </sharedItems>
    </cacheField>
    <cacheField name="[Dim Variable].[Table Number].[Level4].[Level3]" caption="Level3" propertyName="Level3" numFmtId="0" hierarchy="36" level="4" memberPropertyField="1">
      <sharedItems containsSemiMixedTypes="0" containsString="0"/>
    </cacheField>
    <cacheField name="[Dim Variable].[Table Number].[Level5].[Level4]" caption="Level4" propertyName="Level4" numFmtId="0" hierarchy="36" level="5" memberPropertyField="1">
      <sharedItems containsSemiMixedTypes="0" containsString="0"/>
    </cacheField>
    <cacheField name="[Dim Submission].[Trading Name].[Trading Name]" caption="Trading Name" numFmtId="0" hierarchy="30" level="1">
      <sharedItems count="14">
        <s v="[Dim Submission].[Trading Name].&amp;[ActewAGL Distribution]" c="ActewAGL Distribution"/>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17" level="1">
      <sharedItems containsSemiMixedTypes="0" containsString="0"/>
    </cacheField>
    <cacheField name="[Dim Variable].[Worksheet].[Worksheet]" caption="Worksheet" numFmtId="0" hierarchy="41" level="1">
      <sharedItems containsSemiMixedTypes="0" containsString="0"/>
    </cacheField>
    <cacheField name="[Dim Variable].[Row Description].[Row Description]" caption="Row Description" numFmtId="0" hierarchy="34" level="1">
      <sharedItems count="6">
        <s v="[Dim Variable].[Row Description].&amp;[actual additions (recognised in rab)]" c="actual additions (recognised in rab)"/>
        <s v="[Dim Variable].[Row Description].&amp;[closing value]" c="closing value"/>
        <s v="[Dim Variable].[Row Description].&amp;[disposals]" c="disposals"/>
        <s v="[Dim Variable].[Row Description].&amp;[inflation addition]" c="inflation addition"/>
        <s v="[Dim Variable].[Row Description].&amp;[opening value]" c="opening value"/>
        <s v="[Dim Variable].[Row Description].&amp;[straight line depreciation]" c="straight line depreciation"/>
      </sharedItems>
    </cacheField>
    <cacheField name="[Measures].[Data value]" caption="Data value" numFmtId="0" hierarchy="153" level="32767"/>
  </cacheFields>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7">
    <dimension name="Dim Organisation" uniqueName="[Dim Organisation]" caption="Dim Organisation"/>
    <dimension name="Dim Submission" uniqueName="[Dim Submission]" caption="Dim Submission"/>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6">
    <map measureGroup="0" dimension="0"/>
    <map measureGroup="0" dimension="1"/>
    <map measureGroup="0" dimension="2"/>
    <map measureGroup="0" dimension="3"/>
    <map measureGroup="0" dimension="5"/>
    <map measureGroup="0"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saveData="0" refreshedBy="Lutton, Evan" refreshedDate="43294.683277199074" backgroundQuery="1" createdVersion="4" refreshedVersion="6" minRefreshableVersion="3" recordCount="0" supportSubquery="1" supportAdvancedDrill="1">
  <cacheSource type="external" connectionId="1"/>
  <cacheFields count="8">
    <cacheField name="[Dim Variable].[Scope Of Service].[Scope Of Service]" caption="Scope Of Service" numFmtId="0" hierarchy="35" level="1">
      <sharedItems containsSemiMixedTypes="0" containsString="0"/>
    </cacheField>
    <cacheField name="[Dim Submission].[RIN - Model].[RIN - Model]" caption="RIN - Model" numFmtId="0" hierarchy="24" level="1">
      <sharedItems containsSemiMixedTypes="0" containsString="0"/>
    </cacheField>
    <cacheField name="[Dim Submission].[Trading Name].[Trading Name]" caption="Trading Name" numFmtId="0" hierarchy="30" level="1">
      <sharedItems count="19">
        <s v="[Dim Submission].[Trading Name].&amp;[ActewAGL Distribution]" c="ActewAGL Distribution"/>
        <s v="[Dim Submission].[Trading Name].&amp;[Ausgrid]" c="Ausgrid"/>
        <s v="[Dim Submission].[Trading Name].&amp;[AusNet (D)]" c="AusNet (D)"/>
        <s v="[Dim Submission].[Trading Name].&amp;[AusNet (T)]" c="AusNet (T)"/>
        <s v="[Dim Submission].[Trading Name].&amp;[CitiPower]" c="CitiPower"/>
        <s v="[Dim Submission].[Trading Name].&amp;[ElectraNet]" c="ElectraNet"/>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Powerlink]" c="Powerlink"/>
        <s v="[Dim Submission].[Trading Name].&amp;[SA Power Networks]" c="SA Power Networks"/>
        <s v="[Dim Submission].[Trading Name].&amp;[TasNetworks (D)]" c="TasNetworks (D)"/>
        <s v="[Dim Submission].[Trading Name].&amp;[TasNetworks (T)]" c="TasNetworks (T)"/>
        <s v="[Dim Submission].[Trading Name].&amp;[TransGrid]" c="TransGrid"/>
        <s v="[Dim Submission].[Trading Name].&amp;[United Energy]" c="United Energy"/>
      </sharedItems>
    </cacheField>
    <cacheField name="[Dim Submission].[Energy Sector].[Energy Sector]" caption="Energy Sector" numFmtId="0" hierarchy="17" level="1">
      <sharedItems containsSemiMixedTypes="0" containsString="0"/>
    </cacheField>
    <cacheField name="[Dim Variable].[Worksheet].[Worksheet]" caption="Worksheet" numFmtId="0" hierarchy="41" level="1">
      <sharedItems containsSemiMixedTypes="0" containsString="0"/>
    </cacheField>
    <cacheField name="[Dim Variable].[Row Description].[Row Description]" caption="Row Description" numFmtId="0" hierarchy="34" level="1">
      <sharedItems count="1">
        <s v="[Dim Variable].[Row Description].&amp;[opening value]" c="opening value"/>
      </sharedItems>
    </cacheField>
    <cacheField name="[Dim Submission].[Source File Name].[Source File Name]" caption="Source File Name" numFmtId="0" hierarchy="28" level="1">
      <sharedItems count="83">
        <s v="[Dim Submission].[Source File Name].&amp;[I:\AER_DataWarehouse\AER_ETL_SHARE\ActewAGL 2006-13 - EB - 20160725 - revision3 - (d16 118684(v6)).xlsx]" c="I:\AER_DataWarehouse\AER_ETL_SHARE\ActewAGL 2006-13 - EB - 20160725 - revision3 - (d16 118684(v6)).xlsx"/>
        <s v="[Dim Submission].[Source File Name].&amp;[I:\AER_DataWarehouse\AER_ETL_SHARE\ActewAGL 2013-14 - EB - 20160725 - revision3 - (d16 118684(v5)).xlsm]" c="I:\AER_DataWarehouse\AER_ETL_SHARE\ActewAGL 2013-14 - EB - 20160725 - revision3 - (d16 118684(v5)).xlsm"/>
        <s v="[Dim Submission].[Source File Name].&amp;[I:\AER_DataWarehouse\AER_ETL_SHARE\ActewAGL 2014-15 - EB - 20160725 - revision3 - (d16 118684(v3)).xlsm]" c="I:\AER_DataWarehouse\AER_ETL_SHARE\ActewAGL 2014-15 - EB - 20160725 - revision3 - (d16 118684(v3)).xlsm"/>
        <s v="[Dim Submission].[Source File Name].&amp;[I:\AER_DataWarehouse\AER_ETL_SHARE\ActewAGL 2015-16 - EB - 20161121 - revision1 - (d16 147902(V2)).xlsm]" c="I:\AER_DataWarehouse\AER_ETL_SHARE\ActewAGL 2015-16 - EB - 20161121 - revision1 - (d16 147902(V2)).xlsm"/>
        <s v="[Dim Submission].[Source File Name].&amp;[I:\AER_DataWarehouse\AER_ETL_SHARE\Ausgrid 2006-13 - EB - 20160713 - revision2 - (d14 68862(V3)).xlsx]" c="I:\AER_DataWarehouse\AER_ETL_SHARE\Ausgrid 2006-13 - EB - 20160713 - revision2 - (d14 68862(V3)).xlsx"/>
        <s v="[Dim Submission].[Source File Name].&amp;[I:\AER_DataWarehouse\AER_ETL_SHARE\Ausgrid 2013-14 - EB - 20160713 - revision2 - (d14 148899(v3)).xlsm]" c="I:\AER_DataWarehouse\AER_ETL_SHARE\Ausgrid 2013-14 - EB - 20160713 - revision2 - (d14 148899(v3)).xlsm"/>
        <s v="[Dim Submission].[Source File Name].&amp;[I:\AER_DataWarehouse\AER_ETL_SHARE\Ausgrid 2014-15 - EB - 20170407 - revision - (d15 165200(v2)).xlsm]" c="I:\AER_DataWarehouse\AER_ETL_SHARE\Ausgrid 2014-15 - EB - 20170407 - revision - (d15 165200(v2)).xlsm"/>
        <s v="[Dim Submission].[Source File Name].&amp;[I:\AER_DataWarehouse\AER_ETL_SHARE\Ausgrid 2015-16 - EB - 20180614 - revision1 - (d16 146576(v2)).xlsm]" c="I:\AER_DataWarehouse\AER_ETL_SHARE\Ausgrid 2015-16 - EB - 20180614 - revision1 - (d16 146576(v2)).xlsm"/>
        <s v="[Dim Submission].[Source File Name].&amp;[I:\AER_DataWarehouse\AER_ETL_SHARE\Ausgrid 2016-17 - EB - 20171121 - revision1 - (d17 155125(v2)).xlsm]" c="I:\AER_DataWarehouse\AER_ETL_SHARE\Ausgrid 2016-17 - EB - 20171121 - revision1 - (d17 155125(v2)).xlsm"/>
        <s v="[Dim Submission].[Source File Name].&amp;[I:\AER_DataWarehouse\AER_ETL_SHARE\AusNet (D) 2006-13 - EB - 20150429 - revision - (D14 68256(v3)).xlsx]" c="I:\AER_DataWarehouse\AER_ETL_SHARE\AusNet (D) 2006-13 - EB - 20150429 - revision - (D14 68256(v3)).xlsx"/>
        <s v="[Dim Submission].[Source File Name].&amp;[I:\AER_DataWarehouse\AER_ETL_SHARE\AusNet (D) 2014 - EB - 20160715 - revision - (d15_57030(v4)).xlsm]" c="I:\AER_DataWarehouse\AER_ETL_SHARE\AusNet (D) 2014 - EB - 20160715 - revision - (d15_57030(v4)).xlsm"/>
        <s v="[Dim Submission].[Source File Name].&amp;[I:\AER_DataWarehouse\AER_ETL_SHARE\AusNet (D) 2015 - EB - 20161014 - revision - (d16 55418(v3)).xlsm]" c="I:\AER_DataWarehouse\AER_ETL_SHARE\AusNet (D) 2015 - EB - 20161014 - revision - (d16 55418(v3)).xlsm"/>
        <s v="[Dim Submission].[Source File Name].&amp;[I:\AER_DataWarehouse\AER_ETL_SHARE\AusNet (D) 2016 - EB - 20170815 - revision1 - (d17 55325(V2).xlsm]" c="I:\AER_DataWarehouse\AER_ETL_SHARE\AusNet (D) 2016 - EB - 20170815 - revision1 - (d17 55325(V2).xlsm"/>
        <s v="[Dim Submission].[Source File Name].&amp;[I:\AER_DataWarehouse\AER_ETL_SHARE\AusNet (D) 2017 – EB - 20180430 - original -(d18 59755).XLSM]" c="I:\AER_DataWarehouse\AER_ETL_SHARE\AusNet (D) 2017 – EB - 20180430 - original -(d18 59755).XLSM"/>
        <s v="[Dim Submission].[Source File Name].&amp;[I:\AER_DataWarehouse\AER_ETL_SHARE\AusNet (T) 2013-14 - EB - 20150612 - revision - (d14 120094(v3)).xlsm]" c="I:\AER_DataWarehouse\AER_ETL_SHARE\AusNet (T) 2013-14 - EB - 20150612 - revision - (d14 120094(v3)).xlsm"/>
        <s v="[Dim Submission].[Source File Name].&amp;[I:\AER_DataWarehouse\AER_ETL_SHARE\AusNet (T) 2014-15 - EB - 20150730 - original - (D15 113091).xlsm]" c="I:\AER_DataWarehouse\AER_ETL_SHARE\AusNet (T) 2014-15 - EB - 20150730 - original - (D15 113091).xlsm"/>
        <s v="[Dim Submission].[Source File Name].&amp;[I:\AER_DataWarehouse\AER_ETL_SHARE\AusNet (T) 2015-16 - EB - 20160729 - original - D16 105746.xlsm]" c="I:\AER_DataWarehouse\AER_ETL_SHARE\AusNet (T) 2015-16 - EB - 20160729 - original - D16 105746.xlsm"/>
        <s v="[Dim Submission].[Source File Name].&amp;[I:\AER_DataWarehouse\AER_ETL_SHARE\Citipower 2006-13 - EB - 20180709 - revision4 - (d14_68453(v4) with d15_108336)).xlsx]" c="I:\AER_DataWarehouse\AER_ETL_SHARE\Citipower 2006-13 - EB - 20180709 - revision4 - (d14_68453(v4) with d15_108336)).xlsx"/>
        <s v="[Dim Submission].[Source File Name].&amp;[I:\AER_DataWarehouse\AER_ETL_SHARE\CitiPower 2014 - EB - 20180709 - revision4  - (d15 56720[v4]]).xlsm]" c="I:\AER_DataWarehouse\AER_ETL_SHARE\CitiPower 2014 - EB - 20180709 - revision4  - (d15 56720[v4]).xlsm"/>
        <s v="[Dim Submission].[Source File Name].&amp;[I:\AER_DataWarehouse\AER_ETL_SHARE\CitiPower 2015 - EB - 20180709 - revision1 - (d16 54034(v2)).xlsm]" c="I:\AER_DataWarehouse\AER_ETL_SHARE\CitiPower 2015 - EB - 20180709 - revision1 - (d16 54034(v2)).xlsm"/>
        <s v="[Dim Submission].[Source File Name].&amp;[I:\AER_DataWarehouse\AER_ETL_SHARE\CitiPower 2016 - EB - 20180709 - revision3 - (d17 54738(v3)).xlsm]" c="I:\AER_DataWarehouse\AER_ETL_SHARE\CitiPower 2016 - EB - 20180709 - revision3 - (d17 54738(v3)).xlsm"/>
        <s v="[Dim Submission].[Source File Name].&amp;[I:\AER_DataWarehouse\AER_ETL_SHARE\CitiPower 2017 – EB - 20180709 - revision1 - (d18 60150(v2)).xlsm]" c="I:\AER_DataWarehouse\AER_ETL_SHARE\CitiPower 2017 – EB - 20180709 - revision1 - (d18 60150(v2)).xlsm"/>
        <s v="[Dim Submission].[Source File Name].&amp;[I:\AER_DataWarehouse\AER_ETL_SHARE\ElectraNet 2013-14 - EB - 20151031 - revision - (d14 149762(v3)).xlsm]" c="I:\AER_DataWarehouse\AER_ETL_SHARE\ElectraNet 2013-14 - EB - 20151031 - revision - (d14 149762(v3)).xlsm"/>
        <s v="[Dim Submission].[Source File Name].&amp;[I:\AER_DataWarehouse\AER_ETL_SHARE\ElectraNet 2014-15 - EB - 20151102 - original - (D15 166479).xlsm]" c="I:\AER_DataWarehouse\AER_ETL_SHARE\ElectraNet 2014-15 - EB - 20151102 - original - (D15 166479).xlsm"/>
        <s v="[Dim Submission].[Source File Name].&amp;[I:\AER_DataWarehouse\AER_ETL_SHARE\ElectraNet 2015-16 - EB - 20161122 - revision - (d16 147489(v3)).xlsm]" c="I:\AER_DataWarehouse\AER_ETL_SHARE\ElectraNet 2015-16 - EB - 20161122 - revision - (d16 147489(v3)).xlsm"/>
        <s v="[Dim Submission].[Source File Name].&amp;[I:\AER_DataWarehouse\AER_ETL_SHARE\Endeavour 2006-13 - EB - 20150805 - revision - (d14 68872(V5)).xlsx]" c="I:\AER_DataWarehouse\AER_ETL_SHARE\Endeavour 2006-13 - EB - 20150805 - revision - (d14 68872(V5)).xlsx"/>
        <s v="[Dim Submission].[Source File Name].&amp;[I:\AER_DataWarehouse\AER_ETL_SHARE\Endeavour 2013-14 - EB - 20150605 - revision - (D14 149156(V2)).xlsm]" c="I:\AER_DataWarehouse\AER_ETL_SHARE\Endeavour 2013-14 - EB - 20150605 - revision - (D14 149156(V2)).xlsm"/>
        <s v="[Dim Submission].[Source File Name].&amp;[I:\AER_DataWarehouse\AER_ETL_SHARE\Endeavour 2014-15 - EB - 20161123 - revision2 - (d15 177215(V4)).xlsm]" c="I:\AER_DataWarehouse\AER_ETL_SHARE\Endeavour 2014-15 - EB - 20161123 - revision2 - (d15 177215(V4)).xlsm"/>
        <s v="[Dim Submission].[Source File Name].&amp;[I:\AER_DataWarehouse\AER_ETL_SHARE\Endeavour 2015-16 - EB - 20161031 - original (d16 146898).xlsm]" c="I:\AER_DataWarehouse\AER_ETL_SHARE\Endeavour 2015-16 - EB - 20161031 - original (d16 146898).xlsm"/>
        <s v="[Dim Submission].[Source File Name].&amp;[I:\AER_DataWarehouse\AER_ETL_SHARE\Endeavour 2016-17 - EB - 20171131 - original - (d17 152387).xlsm]" c="I:\AER_DataWarehouse\AER_ETL_SHARE\Endeavour 2016-17 - EB - 20171131 - original - (d17 152387).xlsm"/>
        <s v="[Dim Submission].[Source File Name].&amp;[I:\AER_DataWarehouse\AER_ETL_SHARE\Energex 2006-13 - EB - 20150604 - revision - (D14 68381(V4)).xlsx]" c="I:\AER_DataWarehouse\AER_ETL_SHARE\Energex 2006-13 - EB - 20150604 - revision - (D14 68381(V4)).xlsx"/>
        <s v="[Dim Submission].[Source File Name].&amp;[I:\AER_DataWarehouse\AER_ETL_SHARE\Energex 2013-14 - EB - 20160715 - revision2 - (d14 149046[v3]]).xlsm]" c="I:\AER_DataWarehouse\AER_ETL_SHARE\Energex 2013-14 - EB - 20160715 - revision2 - (d14 149046[v3]).xlsm"/>
        <s v="[Dim Submission].[Source File Name].&amp;[I:\AER_DataWarehouse\AER_ETL_SHARE\Energex 2014-15 - EB - 20151030 - original - (D15 164814).xlsm]" c="I:\AER_DataWarehouse\AER_ETL_SHARE\Energex 2014-15 - EB - 20151030 - original - (D15 164814).xlsm"/>
        <s v="[Dim Submission].[Source File Name].&amp;[I:\AER_DataWarehouse\AER_ETL_SHARE\Energex 2015-16 - EB - 20161031 - original - (d16 147380).xlsm]" c="I:\AER_DataWarehouse\AER_ETL_SHARE\Energex 2015-16 - EB - 20161031 - original - (d16 147380).xlsm"/>
        <s v="[Dim Submission].[Source File Name].&amp;[I:\AER_DataWarehouse\AER_ETL_SHARE\Energex 2016-17 - EB - 20171031 - original - (d17 155180).xlsm]" c="I:\AER_DataWarehouse\AER_ETL_SHARE\Energex 2016-17 - EB - 20171031 - original - (d17 155180).xlsm"/>
        <s v="[Dim Submission].[Source File Name].&amp;[I:\AER_DataWarehouse\AER_ETL_SHARE\Ergon 2006-13 - EB - 20160801 - revision - (D14 68728(V5)).xlsx]" c="I:\AER_DataWarehouse\AER_ETL_SHARE\Ergon 2006-13 - EB - 20160801 - revision - (D14 68728(V5)).xlsx"/>
        <s v="[Dim Submission].[Source File Name].&amp;[I:\AER_DataWarehouse\AER_ETL_SHARE\Ergon 2013-14 - EB - 20160801 - revision - (d14 149988(v4)).xlsm]" c="I:\AER_DataWarehouse\AER_ETL_SHARE\Ergon 2013-14 - EB - 20160801 - revision - (d14 149988(v4)).xlsm"/>
        <s v="[Dim Submission].[Source File Name].&amp;[I:\AER_DataWarehouse\AER_ETL_SHARE\Ergon 2014-15 - EB - 20160801 - revision - (d15 165577[v2]]).xlsm]" c="I:\AER_DataWarehouse\AER_ETL_SHARE\Ergon 2014-15 - EB - 20160801 - revision - (d15 165577[v2]).xlsm"/>
        <s v="[Dim Submission].[Source File Name].&amp;[I:\AER_DataWarehouse\AER_ETL_SHARE\Ergon 2015-16 - EB - 20161031 - original - (d16 147244).xlsm]" c="I:\AER_DataWarehouse\AER_ETL_SHARE\Ergon 2015-16 - EB - 20161031 - original - (d16 147244).xlsm"/>
        <s v="[Dim Submission].[Source File Name].&amp;[I:\AER_DataWarehouse\AER_ETL_SHARE\Ergon 2016-17 - EB - 20171031 - (d17 155406).xlsm]" c="I:\AER_DataWarehouse\AER_ETL_SHARE\Ergon 2016-17 - EB - 20171031 - (d17 155406).xlsm"/>
        <s v="[Dim Submission].[Source File Name].&amp;[I:\AER_DataWarehouse\AER_ETL_SHARE\Essential 2006-13 - EB - 20140430 - original - (d14 68699).xlsx]" c="I:\AER_DataWarehouse\AER_ETL_SHARE\Essential 2006-13 - EB - 20140430 - original - (d14 68699).xlsx"/>
        <s v="[Dim Submission].[Source File Name].&amp;[I:\AER_DataWarehouse\AER_ETL_SHARE\Essential 2013-14 - EB - 20180131 - revision5 - (d15 32328(v6)).xlsm]" c="I:\AER_DataWarehouse\AER_ETL_SHARE\Essential 2013-14 - EB - 20180131 - revision5 - (d15 32328(v6)).xlsm"/>
        <s v="[Dim Submission].[Source File Name].&amp;[I:\AER_DataWarehouse\AER_ETL_SHARE\Essential 2014-15 - EB - 20180212 - revision4 - (d15 179620(v5)).xlsm]" c="I:\AER_DataWarehouse\AER_ETL_SHARE\Essential 2014-15 - EB - 20180212 - revision4 - (d15 179620(v5)).xlsm"/>
        <s v="[Dim Submission].[Source File Name].&amp;[I:\AER_DataWarehouse\AER_ETL_SHARE\Essential 2015-16 - EB - 20180212 - revision2 - (d16 1559799(v3).xlsm]" c="I:\AER_DataWarehouse\AER_ETL_SHARE\Essential 2015-16 - EB - 20180212 - revision2 - (d16 1559799(v3).xlsm"/>
        <s v="[Dim Submission].[Source File Name].&amp;[I:\AER_DataWarehouse\AER_ETL_SHARE\Essential 2016-17 - EB - 20180608 - revision2 - (d18 13246(v3)).xlsm]" c="I:\AER_DataWarehouse\AER_ETL_SHARE\Essential 2016-17 - EB - 20180608 - revision2 - (d18 13246(v3)).xlsm"/>
        <s v="[Dim Submission].[Source File Name].&amp;[I:\AER_DataWarehouse\AER_ETL_SHARE\Evoenergy 2016-17 - EB - 20180715 - revision1 - (d17 154083(v2)).xlsm]" c="I:\AER_DataWarehouse\AER_ETL_SHARE\Evoenergy 2016-17 - EB - 20180715 - revision1 - (d17 154083(v2)).xlsm"/>
        <s v="[Dim Submission].[Source File Name].&amp;[I:\AER_DataWarehouse\AER_ETL_SHARE\Jemena 2006-13 - EB - 20160725 - revision2 - (d14 68157(v3)).xlsx]" c="I:\AER_DataWarehouse\AER_ETL_SHARE\Jemena 2006-13 - EB - 20160725 - revision2 - (d14 68157(v3)).xlsx"/>
        <s v="[Dim Submission].[Source File Name].&amp;[I:\AER_DataWarehouse\AER_ETL_SHARE\Jemena 2014 - EB - 20160725 - revision2 - (d15 59255(v3)).xlsm]" c="I:\AER_DataWarehouse\AER_ETL_SHARE\Jemena 2014 - EB - 20160725 - revision2 - (d15 59255(v3)).xlsm"/>
        <s v="[Dim Submission].[Source File Name].&amp;[I:\AER_DataWarehouse\AER_ETL_SHARE\Jemena 2015 - EB - 20160616 - revision - (d16 54376(v2)).xlsm]" c="I:\AER_DataWarehouse\AER_ETL_SHARE\Jemena 2015 - EB - 20160616 - revision - (d16 54376(v2)).xlsm"/>
        <s v="[Dim Submission].[Source File Name].&amp;[I:\AER_DataWarehouse\AER_ETL_SHARE\Jemena 2016 - EB - 20170428 - original - (d17 55135).xlsm]" c="I:\AER_DataWarehouse\AER_ETL_SHARE\Jemena 2016 - EB - 20170428 - original - (d17 55135).xlsm"/>
        <s v="[Dim Submission].[Source File Name].&amp;[I:\AER_DataWarehouse\AER_ETL_SHARE\Jemena 2017 - EB - 20180430 - original - (d18 59601).XLSM]" c="I:\AER_DataWarehouse\AER_ETL_SHARE\Jemena 2017 - EB - 20180430 - original - (d18 59601).XLSM"/>
        <s v="[Dim Submission].[Source File Name].&amp;[I:\AER_DataWarehouse\AER_ETL_SHARE\Power and Water 2006-17 - EB - 20171106 - historical - (dx).xlsm]" c="I:\AER_DataWarehouse\AER_ETL_SHARE\Power and Water 2006-17 - EB - 20171106 - historical - (dx).xlsm"/>
        <s v="[Dim Submission].[Source File Name].&amp;[I:\AER_DataWarehouse\AER_ETL_SHARE\Powercor 2006-13 - EB - 20180709 - revision3 - (d14 68446(v4) with d15 59508(v2).xlsx]" c="I:\AER_DataWarehouse\AER_ETL_SHARE\Powercor 2006-13 - EB - 20180709 - revision3 - (d14 68446(v4) with d15 59508(v2).xlsx"/>
        <s v="[Dim Submission].[Source File Name].&amp;[I:\AER_DataWarehouse\AER_ETL_SHARE\Powercor 2014 - EB - 20180709 - revision3 - (d15 56782[v4]] with d15 59508[v2]]).xlsm]" c="I:\AER_DataWarehouse\AER_ETL_SHARE\Powercor 2014 - EB - 20180709 - revision3 - (d15 56782[v4] with d15 59508[v2]).xlsm"/>
        <s v="[Dim Submission].[Source File Name].&amp;[I:\AER_DataWarehouse\AER_ETL_SHARE\Powercor 2015 - EB - 20180709 - revision2 - (d16 54022[v3]]).xlsm]" c="I:\AER_DataWarehouse\AER_ETL_SHARE\Powercor 2015 - EB - 20180709 - revision2 - (d16 54022[v3]).xlsm"/>
        <s v="[Dim Submission].[Source File Name].&amp;[I:\AER_DataWarehouse\AER_ETL_SHARE\Powercor 2016 - EB - 20180709 - revision3 - (d17 54700(v3)).xlsm]" c="I:\AER_DataWarehouse\AER_ETL_SHARE\Powercor 2016 - EB - 20180709 - revision3 - (d17 54700(v3)).xlsm"/>
        <s v="[Dim Submission].[Source File Name].&amp;[I:\AER_DataWarehouse\AER_ETL_SHARE\Powercor 2017 – EB - 20180709 - revision1 - (d18 60251(v2)).xlsm]" c="I:\AER_DataWarehouse\AER_ETL_SHARE\Powercor 2017 – EB - 20180709 - revision1 - (d18 60251(v2)).xlsm"/>
        <s v="[Dim Submission].[Source File Name].&amp;[I:\AER_DataWarehouse\AER_ETL_SHARE\Powerlink 2013-14 - EB - 20150715 - revision - (d14 148976(v3)).xlsm]" c="I:\AER_DataWarehouse\AER_ETL_SHARE\Powerlink 2013-14 - EB - 20150715 - revision - (d14 148976(v3)).xlsm"/>
        <s v="[Dim Submission].[Source File Name].&amp;[I:\AER_DataWarehouse\AER_ETL_SHARE\Powerlink 2014-15 - EB - 20180413 - revision1 - (d15 165377[v2]]).xlsm]" c="I:\AER_DataWarehouse\AER_ETL_SHARE\Powerlink 2014-15 - EB - 20180413 - revision1 - (d15 165377[v2]).xlsm"/>
        <s v="[Dim Submission].[Source File Name].&amp;[I:\AER_DataWarehouse\AER_ETL_SHARE\Powerlink 2015-16 - EB - 20161014 - original - (d16 140261).xlsm]" c="I:\AER_DataWarehouse\AER_ETL_SHARE\Powerlink 2015-16 - EB - 20161014 - original - (d16 140261).xlsm"/>
        <s v="[Dim Submission].[Source File Name].&amp;[I:\AER_DataWarehouse\AER_ETL_SHARE\Powerlink 2016-17 - EB - 20171030 - original - (d17 152051).xlsm]" c="I:\AER_DataWarehouse\AER_ETL_SHARE\Powerlink 2016-17 - EB - 20171030 - original - (d17 152051).xlsm"/>
        <s v="[Dim Submission].[Source File Name].&amp;[I:\AER_DataWarehouse\AER_ETL_SHARE\SA Power Networks 2006-13 - EB - 20140430 - original - (d1468606).xlsx]" c="I:\AER_DataWarehouse\AER_ETL_SHARE\SA Power Networks 2006-13 - EB - 20140430 - original - (d1468606).xlsx"/>
        <s v="[Dim Submission].[Source File Name].&amp;[I:\AER_DataWarehouse\AER_ETL_SHARE\SA Power Networks 2013-14 - EB - revision - 20160706 - (d14 149038(v2)).xlsm]" c="I:\AER_DataWarehouse\AER_ETL_SHARE\SA Power Networks 2013-14 - EB - revision - 20160706 - (d14 149038(v2)).xlsm"/>
        <s v="[Dim Submission].[Source File Name].&amp;[I:\AER_DataWarehouse\AER_ETL_SHARE\SA Power Networks 2014-15 - EB - revision - 20160706 - (d15 164663(v2)).xlsm]" c="I:\AER_DataWarehouse\AER_ETL_SHARE\SA Power Networks 2014-15 - EB - revision - 20160706 - (d15 164663(v2)).xlsm"/>
        <s v="[Dim Submission].[Source File Name].&amp;[I:\AER_DataWarehouse\AER_ETL_SHARE\SA Power Networks 2015-16 - EB - 20161031 - original - (d16 147369).xlsm]" c="I:\AER_DataWarehouse\AER_ETL_SHARE\SA Power Networks 2015-16 - EB - 20161031 - original - (d16 147369).xlsm"/>
        <s v="[Dim Submission].[Source File Name].&amp;[I:\AER_DataWarehouse\AER_ETL_SHARE\SA Power Networks 2016-17 - EB - 20171031 - revision - (d17 152953(v2)).xlsm]" c="I:\AER_DataWarehouse\AER_ETL_SHARE\SA Power Networks 2016-17 - EB - 20171031 - revision - (d17 152953(v2)).xlsm"/>
        <s v="[Dim Submission].[Source File Name].&amp;[I:\AER_DataWarehouse\AER_ETL_SHARE\TasNetworks (D) 2006-13 - EB - 20180614 - revision2 - (d14 68110(v3)).xlsx]" c="I:\AER_DataWarehouse\AER_ETL_SHARE\TasNetworks (D) 2006-13 - EB - 20180614 - revision2 - (d14 68110(v3)).xlsx"/>
        <s v="[Dim Submission].[Source File Name].&amp;[I:\AER_DataWarehouse\AER_ETL_SHARE\TasNetworks (D) 2013-14 - EB - 20180614 - revision3 - (d14 151981(v4)).xlsm]" c="I:\AER_DataWarehouse\AER_ETL_SHARE\TasNetworks (D) 2013-14 - EB - 20180614 - revision3 - (d14 151981(v4)).xlsm"/>
        <s v="[Dim Submission].[Source File Name].&amp;[I:\AER_DataWarehouse\AER_ETL_SHARE\TasNetworks (D) 2014-15 - EB - 20180604 - revision3 - (d15 165815(v4)).xlsm]" c="I:\AER_DataWarehouse\AER_ETL_SHARE\TasNetworks (D) 2014-15 - EB - 20180604 - revision3 - (d15 165815(v4)).xlsm"/>
        <s v="[Dim Submission].[Source File Name].&amp;[I:\AER_DataWarehouse\AER_ETL_SHARE\TasNetworks (D) 2015-16 - EB - 20180614 - revision2 - (d16 147196(v3)).xlsm]" c="I:\AER_DataWarehouse\AER_ETL_SHARE\TasNetworks (D) 2015-16 - EB - 20180614 - revision2 - (d16 147196(v3)).xlsm"/>
        <s v="[Dim Submission].[Source File Name].&amp;[I:\AER_DataWarehouse\AER_ETL_SHARE\TasNetworks (D) 2016-17 - EB - 20180614 - revision1 - (d17 154295(v2)).xlsm]" c="I:\AER_DataWarehouse\AER_ETL_SHARE\TasNetworks (D) 2016-17 - EB - 20180614 - revision1 - (d17 154295(v2)).xlsm"/>
        <s v="[Dim Submission].[Source File Name].&amp;[I:\AER_DataWarehouse\AER_ETL_SHARE\TasNetworks (T) 2013-14 - EB - 20150612 - revision - (d14 149064(V2)).xlsm]" c="I:\AER_DataWarehouse\AER_ETL_SHARE\TasNetworks (T) 2013-14 - EB - 20150612 - revision - (d14 149064(V2)).xlsm"/>
        <s v="[Dim Submission].[Source File Name].&amp;[I:\AER_DataWarehouse\AER_ETL_SHARE\TasNetworks (T) 2014-15 - EB - 20151102 - original - (D15 165821).xlsm]" c="I:\AER_DataWarehouse\AER_ETL_SHARE\TasNetworks (T) 2014-15 - EB - 20151102 - original - (D15 165821).xlsm"/>
        <s v="[Dim Submission].[Source File Name].&amp;[I:\AER_DataWarehouse\AER_ETL_SHARE\TasNetworks (T) 2015-16 - EB - 20161031 - original - (d16 147180).xlsm]" c="I:\AER_DataWarehouse\AER_ETL_SHARE\TasNetworks (T) 2015-16 - EB - 20161031 - original - (d16 147180).xlsm"/>
        <s v="[Dim Submission].[Source File Name].&amp;[I:\AER_DataWarehouse\AER_ETL_SHARE\Transgrid 2013-14 - EB - 20160411 - revision1 - (d14 150036(v5)).xlsm]" c="I:\AER_DataWarehouse\AER_ETL_SHARE\Transgrid 2013-14 - EB - 20160411 - revision1 - (d14 150036(v5)).xlsm"/>
        <s v="[Dim Submission].[Source File Name].&amp;[I:\AER_DataWarehouse\AER_ETL_SHARE\TransGrid 2014-15 - EB - 20161222 - revision2 - ((d15 166016(v3)).xlsm]" c="I:\AER_DataWarehouse\AER_ETL_SHARE\TransGrid 2014-15 - EB - 20161222 - revision2 - ((d15 166016(v3)).xlsm"/>
        <s v="[Dim Submission].[Source File Name].&amp;[I:\AER_DataWarehouse\AER_ETL_SHARE\TransGrid 2015-16 - EB - 20161031 - original - (d16 146655).xlsm]" c="I:\AER_DataWarehouse\AER_ETL_SHARE\TransGrid 2015-16 - EB - 20161031 - original - (d16 146655).xlsm"/>
        <s v="[Dim Submission].[Source File Name].&amp;[I:\AER_DataWarehouse\AER_ETL_SHARE\TransGrid 2016-17 - EB - 20180703 - revision1 - (d17 150396(v2)).xlsm]" c="I:\AER_DataWarehouse\AER_ETL_SHARE\TransGrid 2016-17 - EB - 20180703 - revision1 - (d17 150396(v2)).xlsm"/>
        <s v="[Dim Submission].[Source File Name].&amp;[I:\AER_DataWarehouse\AER_ETL_SHARE\United Energy 2006-13 - EB - 20160605 - revision - (d14 68640(v2)).xlsx]" c="I:\AER_DataWarehouse\AER_ETL_SHARE\United Energy 2006-13 - EB - 20160605 - revision - (d14 68640(v2)).xlsx"/>
        <s v="[Dim Submission].[Source File Name].&amp;[I:\AER_DataWarehouse\AER_ETL_SHARE\United Energy 2014 - EB - 20150605 - revision - (D15 56855(v2)).xlsm]" c="I:\AER_DataWarehouse\AER_ETL_SHARE\United Energy 2014 - EB - 20150605 - revision - (D15 56855(v2)).xlsm"/>
        <s v="[Dim Submission].[Source File Name].&amp;[I:\AER_DataWarehouse\AER_ETL_SHARE\United Energy 2015 - EB - 20160627 - revision1 - (D16 54841(v2)).xlsm]" c="I:\AER_DataWarehouse\AER_ETL_SHARE\United Energy 2015 - EB - 20160627 - revision1 - (D16 54841(v2)).xlsm"/>
        <s v="[Dim Submission].[Source File Name].&amp;[I:\AER_DataWarehouse\AER_ETL_SHARE\United Energy 2016 - EB - 20170501 - original - (d17 55792).xlsm]" c="I:\AER_DataWarehouse\AER_ETL_SHARE\United Energy 2016 - EB - 20170501 - original - (d17 55792).xlsm"/>
        <s v="[Dim Submission].[Source File Name].&amp;[I:\AER_DataWarehouse\AER_ETL_SHARE\United Energy 2017 – EB - 20180430 - original - (d18 60357).XLSM]" c="I:\AER_DataWarehouse\AER_ETL_SHARE\United Energy 2017 – EB - 20180430 - original - (d18 60357).XLSM"/>
      </sharedItems>
    </cacheField>
    <cacheField name="[Dim Submission].[Regulatory Year Ending].[Regulatory Year Ending]" caption="Regulatory Year Ending" numFmtId="0" hierarchy="22" level="1">
      <sharedItems count="5">
        <s v="[Dim Submission].[Regulatory Year Ending].&amp;[2013]" c="2013"/>
        <s v="[Dim Submission].[Regulatory Year Ending].&amp;[2014]" c="2014"/>
        <s v="[Dim Submission].[Regulatory Year Ending].&amp;[2015]" c="2015"/>
        <s v="[Dim Submission].[Regulatory Year Ending].&amp;[2016]" c="2016"/>
        <s v="[Dim Submission].[Regulatory Year Ending].&amp;[2017]" c="2017"/>
      </sharedItems>
    </cacheField>
  </cacheFields>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3"/>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2" unbalanced="0">
      <fieldsUsage count="2">
        <fieldUsage x="-1"/>
        <fieldUsage x="7"/>
      </fieldsUsage>
    </cacheHierarchy>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2" unbalanced="0">
      <fieldsUsage count="2">
        <fieldUsage x="-1"/>
        <fieldUsage x="6"/>
      </fieldsUsage>
    </cacheHierarchy>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5"/>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4"/>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7">
    <dimension name="Dim Organisation" uniqueName="[Dim Organisation]" caption="Dim Organisation"/>
    <dimension name="Dim Submission" uniqueName="[Dim Submission]" caption="Dim Submission"/>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6">
    <map measureGroup="0" dimension="0"/>
    <map measureGroup="0" dimension="1"/>
    <map measureGroup="0" dimension="2"/>
    <map measureGroup="0" dimension="3"/>
    <map measureGroup="0" dimension="5"/>
    <map measureGroup="0"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saveData="0" refreshedBy="Lutton, Evan" refreshedDate="43294.684366898146" backgroundQuery="1" createdVersion="4" refreshedVersion="6" minRefreshableVersion="3" recordCount="0" supportSubquery="1" supportAdvancedDrill="1">
  <cacheSource type="external" connectionId="1"/>
  <cacheFields count="29">
    <cacheField name="[Dim Variable].[Scope Of Service].[Scope Of Service]" caption="Scope Of Service" numFmtId="0" hierarchy="35" level="1">
      <sharedItems containsSemiMixedTypes="0" containsString="0"/>
    </cacheField>
    <cacheField name="[Dim Submission].[RIN - Model].[RIN - Model]" caption="RIN - Model" numFmtId="0" hierarchy="24" level="1">
      <sharedItems containsSemiMixedTypes="0" containsString="0"/>
    </cacheField>
    <cacheField name="[Dim Submission].[Data Quality].[Data Quality]" caption="Data Quality" numFmtId="0" hierarchy="16" level="1">
      <sharedItems count="1">
        <s v="[Dim Submission].[Data Quality].&amp;[Consolidated]" c="Consolidated"/>
      </sharedItems>
    </cacheField>
    <cacheField name="[Regulatory Year].[Calendar Hierarchy].[Year Name]" caption="Year Name" numFmtId="0" hierarchy="49" level="1">
      <sharedItems count="12">
        <s v="[Regulatory Year].[Calendar Hierarchy].[Year Name].&amp;[2006]" c="2006"/>
        <s v="[Regulatory Year].[Calendar Hierarchy].[Year Name].&amp;[2007]" c="2007"/>
        <s v="[Regulatory Year].[Calendar Hierarchy].[Year Name].&amp;[2008]" c="2008"/>
        <s v="[Regulatory Year].[Calendar Hierarchy].[Year Name].&amp;[2009]" c="2009"/>
        <s v="[Regulatory Year].[Calendar Hierarchy].[Year Name].&amp;[2010]" c="2010"/>
        <s v="[Regulatory Year].[Calendar Hierarchy].[Year Name].&amp;[2011]" c="2011"/>
        <s v="[Regulatory Year].[Calendar Hierarchy].[Year Name].&amp;[2012]" c="2012"/>
        <s v="[Regulatory Year].[Calendar Hierarchy].[Year Name].&amp;[2013]" c="2013"/>
        <s v="[Regulatory Year].[Calendar Hierarchy].[Year Name].&amp;[2014]" c="2014"/>
        <s v="[Regulatory Year].[Calendar Hierarchy].[Year Name].&amp;[2015]" c="2015"/>
        <s v="[Regulatory Year].[Calendar Hierarchy].[Year Name].&amp;[2016]" c="2016"/>
        <s v="[Regulatory Year].[Calendar Hierarchy].[Year Name].&amp;[2017]" c="2017"/>
      </sharedItems>
    </cacheField>
    <cacheField name="[Regulatory Year].[Calendar Hierarchy].[Month Name]" caption="Month Name" numFmtId="0" hierarchy="49" level="2">
      <sharedItems containsSemiMixedTypes="0" containsString="0"/>
    </cacheField>
    <cacheField name="[Regulatory Year].[Calendar Hierarchy].[Date Name]" caption="Date Name" numFmtId="0" hierarchy="49" level="3">
      <sharedItems containsSemiMixedTypes="0" containsString="0"/>
    </cacheField>
    <cacheField name="[Regulatory Year].[Calendar Hierarchy].[Month Name].[Quarter Name]" caption="Quarter Name" propertyName="Quarter Name" numFmtId="0" hierarchy="49" level="2" memberPropertyField="1">
      <sharedItems containsSemiMixedTypes="0" containsString="0"/>
    </cacheField>
    <cacheField name="[Regulatory Year].[Calendar Hierarchy].[Date Name].[Month Name]" caption="Month Name" propertyName="Month Name" numFmtId="0" hierarchy="49" level="3" memberPropertyField="1">
      <sharedItems containsSemiMixedTypes="0" containsString="0"/>
    </cacheField>
    <cacheField name="[Dim Organisation].[Trading Name].[Trading Name]" caption="Trading Name" numFmtId="0" hierarchy="12" level="1">
      <sharedItems containsSemiMixedTypes="0" containsString="0"/>
    </cacheField>
    <cacheField name="[Regulatory Year].[Fiscal Hierarchy].[Fiscal Year Name]" caption="Fiscal Year Name" numFmtId="0" hierarchy="66" level="1">
      <sharedItems containsSemiMixedTypes="0" containsString="0"/>
    </cacheField>
    <cacheField name="[Regulatory Year].[Fiscal Hierarchy].[Month Name]" caption="Month Name" numFmtId="0" hierarchy="66" level="2">
      <sharedItems containsSemiMixedTypes="0" containsString="0"/>
    </cacheField>
    <cacheField name="[Regulatory Year].[Fiscal Hierarchy].[Date Name]" caption="Date Name" numFmtId="0" hierarchy="66" level="3">
      <sharedItems containsSemiMixedTypes="0" containsString="0"/>
    </cacheField>
    <cacheField name="[Regulatory Year].[Fiscal Hierarchy].[Month Name].[Quarter Name]" caption="Quarter Name" propertyName="Quarter Name" numFmtId="0" hierarchy="66" level="2" memberPropertyField="1">
      <sharedItems containsSemiMixedTypes="0" containsString="0"/>
    </cacheField>
    <cacheField name="[Regulatory Year].[Fiscal Hierarchy].[Date Name].[Month Name]" caption="Month Name" propertyName="Month Name" numFmtId="0" hierarchy="66" level="3" memberPropertyField="1">
      <sharedItems containsSemiMixedTypes="0" containsString="0"/>
    </cacheField>
    <cacheField name="[Dim Variable].[Table Number].[Level1]" caption="Level1" numFmtId="0" hierarchy="36" level="1">
      <sharedItems count="1">
        <s v="[Dim Variable].[Table Number].[Level1].&amp;[3.3 - rab asset data]" c="3.3 - rab asset data"/>
      </sharedItems>
    </cacheField>
    <cacheField name="[Dim Variable].[Table Number].[Level2]" caption="Level2" numFmtId="0" hierarchy="36" level="2">
      <sharedItems count="1">
        <s v="[Dim Variable].[Table Number].[Level2].&amp;[3.3 - rab asset data]&amp;[3.3.2 - asset value roll forward]" c="3.3.2 - asset value roll forward"/>
      </sharedItems>
    </cacheField>
    <cacheField name="[Dim Variable].[Table Number].[Level3]" caption="Level3" numFmtId="0" hierarchy="36" level="3">
      <sharedItems count="10">
        <s v="[Dim Variable].[Table Number].[Level3].&amp;[3.3 - rab asset data]&amp;[3.3.2 - asset value roll forward]&amp;[for “other” asset items with long lives]" c="for “other” asset items with long lives"/>
        <s v="[Dim Variable].[Table Number].[Level3].&amp;[3.3 - rab asset data]&amp;[3.3.2 - asset value roll forward]&amp;[for “other” asset items with short lives]" c="for “other” asset items with short lives"/>
        <s v="[Dim Variable].[Table Number].[Level3].&amp;[3.3 - rab asset data]&amp;[3.3.2 - asset value roll forward]&amp;[for distribution substations and transformers]" c="for distribution substations and transformers"/>
        <s v="[Dim Variable].[Table Number].[Level3].&amp;[3.3 - rab asset data]&amp;[3.3.2 - asset value roll forward]&amp;[for easements]" c="for easements"/>
        <s v="[Dim Variable].[Table Number].[Level3].&amp;[3.3 - rab asset data]&amp;[3.3.2 - asset value roll forward]&amp;[for meters]" c="for meters"/>
        <s v="[Dim Variable].[Table Number].[Level3].&amp;[3.3 - rab asset data]&amp;[3.3.2 - asset value roll forward]&amp;[for overhead network assets 33kv and above]" c="for overhead network assets 33kv and above"/>
        <s v="[Dim Variable].[Table Number].[Level3].&amp;[3.3 - rab asset data]&amp;[3.3.2 - asset value roll forward]&amp;[for overhead network assets less than 33kv]" c="for overhead network assets less than 33kv"/>
        <s v="[Dim Variable].[Table Number].[Level3].&amp;[3.3 - rab asset data]&amp;[3.3.2 - asset value roll forward]&amp;[for underground network assets 33kv and above]" c="for underground network assets 33kv and above"/>
        <s v="[Dim Variable].[Table Number].[Level3].&amp;[3.3 - rab asset data]&amp;[3.3.2 - asset value roll forward]&amp;[for underground network assets less than 33kv]" c="for underground network assets less than 33kv"/>
        <s v="[Dim Variable].[Table Number].[Level3].&amp;[3.3 - rab asset data]&amp;[3.3.2 - asset value roll forward]&amp;[for zone substations and transformers]" c="for zone substations and transformers"/>
      </sharedItems>
    </cacheField>
    <cacheField name="[Dim Variable].[Table Number].[Level4]" caption="Level4" numFmtId="0" hierarchy="36" level="4">
      <sharedItems containsSemiMixedTypes="0" containsString="0"/>
    </cacheField>
    <cacheField name="[Dim Variable].[Table Number].[Level5]" caption="Level5" numFmtId="0" hierarchy="36" level="5">
      <sharedItems containsSemiMixedTypes="0" containsString="0"/>
    </cacheField>
    <cacheField name="[Dim Variable].[Table Number].[Level2].[Level1]" caption="Level1" propertyName="Level1" numFmtId="0" hierarchy="36" level="2" memberPropertyField="1">
      <sharedItems containsSemiMixedTypes="0" containsString="0"/>
    </cacheField>
    <cacheField name="[Dim Variable].[Table Number].[Level3].[Level2]" caption="Level2" propertyName="Level2" numFmtId="0" hierarchy="36" level="3" memberPropertyField="1">
      <sharedItems containsSemiMixedTypes="0" containsString="0"/>
    </cacheField>
    <cacheField name="[Dim Variable].[Table Number].[Level4].[Level3]" caption="Level3" propertyName="Level3" numFmtId="0" hierarchy="36" level="4" memberPropertyField="1">
      <sharedItems containsSemiMixedTypes="0" containsString="0"/>
    </cacheField>
    <cacheField name="[Dim Variable].[Table Number].[Level5].[Level4]" caption="Level4" propertyName="Level4" numFmtId="0" hierarchy="36" level="5" memberPropertyField="1">
      <sharedItems containsSemiMixedTypes="0" containsString="0"/>
    </cacheField>
    <cacheField name="[Dim Submission].[Trading Name].[Trading Name]" caption="Trading Name" numFmtId="0" hierarchy="30" level="1">
      <sharedItems count="14">
        <s v="[Dim Submission].[Trading Name].&amp;[ActewAGL Distribution]" c="ActewAGL Distribution"/>
        <s v="[Dim Submission].[Trading Name].&amp;[Ausgrid]" c="Ausgrid"/>
        <s v="[Dim Submission].[Trading Name].&amp;[AusNet (D)]" c="AusNet (D)"/>
        <s v="[Dim Submission].[Trading Name].&amp;[CitiPower]" c="CitiPower"/>
        <s v="[Dim Submission].[Trading Name].&amp;[Endeavour Energy]" c="Endeavour Energy"/>
        <s v="[Dim Submission].[Trading Name].&amp;[Energex]" c="Energex"/>
        <s v="[Dim Submission].[Trading Name].&amp;[Ergon Energy]" c="Ergon Energy"/>
        <s v="[Dim Submission].[Trading Name].&amp;[Essential Energy]" c="Essential Energy"/>
        <s v="[Dim Submission].[Trading Name].&amp;[Jemena Electricity]" c="Jemena Electricity"/>
        <s v="[Dim Submission].[Trading Name].&amp;[Power and Water]" c="Power and Water"/>
        <s v="[Dim Submission].[Trading Name].&amp;[Powercor Australia]" c="Powercor Australia"/>
        <s v="[Dim Submission].[Trading Name].&amp;[SA Power Networks]" c="SA Power Networks"/>
        <s v="[Dim Submission].[Trading Name].&amp;[TasNetworks (D)]" c="TasNetworks (D)"/>
        <s v="[Dim Submission].[Trading Name].&amp;[United Energy]" c="United Energy"/>
      </sharedItems>
    </cacheField>
    <cacheField name="[Dim Submission].[Energy Sector].[Energy Sector]" caption="Energy Sector" numFmtId="0" hierarchy="17" level="1">
      <sharedItems containsSemiMixedTypes="0" containsString="0"/>
    </cacheField>
    <cacheField name="[Dim Variable].[Worksheet].[Worksheet]" caption="Worksheet" numFmtId="0" hierarchy="41" level="1">
      <sharedItems containsSemiMixedTypes="0" containsString="0"/>
    </cacheField>
    <cacheField name="[Dim Variable].[Row Description].[Row Description]" caption="Row Description" numFmtId="0" hierarchy="34" level="1">
      <sharedItems count="1">
        <s v="[Dim Variable].[Row Description].&amp;[opex for network services]" c="opex for network services"/>
      </sharedItems>
    </cacheField>
    <cacheField name="[Measures].[Data value]" caption="Data value" numFmtId="0" hierarchy="153" level="32767"/>
    <cacheField name="[Dim Submission].[Segment].[Segment]" caption="Segment" numFmtId="0" hierarchy="26" level="1">
      <sharedItems containsSemiMixedTypes="0" containsString="0"/>
    </cacheField>
  </cacheFields>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2" unbalanced="0">
      <fieldsUsage count="2">
        <fieldUsage x="-1"/>
        <fieldUsage x="8"/>
      </fieldsUsage>
    </cacheHierarchy>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2" unbalanced="0">
      <fieldsUsage count="2">
        <fieldUsage x="-1"/>
        <fieldUsage x="2"/>
      </fieldsUsage>
    </cacheHierarchy>
    <cacheHierarchy uniqueName="[Dim Submission].[Energy Sector]" caption="Energy Sector" attribute="1" defaultMemberUniqueName="[Dim Submission].[Energy Sector].[All]" allUniqueName="[Dim Submission].[Energy Sector].[All]" dimensionUniqueName="[Dim Submission]" displayFolder="" count="2" unbalanced="0">
      <fieldsUsage count="2">
        <fieldUsage x="-1"/>
        <fieldUsage x="24"/>
      </fieldsUsage>
    </cacheHierarchy>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2" unbalanced="0">
      <fieldsUsage count="2">
        <fieldUsage x="-1"/>
        <fieldUsage x="1"/>
      </fieldsUsage>
    </cacheHierarchy>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2" unbalanced="0">
      <fieldsUsage count="2">
        <fieldUsage x="-1"/>
        <fieldUsage x="28"/>
      </fieldsUsage>
    </cacheHierarchy>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fieldsUsage count="2">
        <fieldUsage x="-1"/>
        <fieldUsage x="23"/>
      </fieldsUsage>
    </cacheHierarchy>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2" unbalanced="0">
      <fieldsUsage count="2">
        <fieldUsage x="-1"/>
        <fieldUsage x="26"/>
      </fieldsUsage>
    </cacheHierarchy>
    <cacheHierarchy uniqueName="[Dim Variable].[Scope Of Service]" caption="Scope Of Service" attribute="1" defaultMemberUniqueName="[Dim Variable].[Scope Of Service].[All]" allUniqueName="[Dim Variable].[Scope Of Service].[All]" dimensionUniqueName="[Dim Variable]" displayFolder="\" count="2" unbalanced="0">
      <fieldsUsage count="2">
        <fieldUsage x="-1"/>
        <fieldUsage x="0"/>
      </fieldsUsage>
    </cacheHierarchy>
    <cacheHierarchy uniqueName="[Dim Variable].[Table Number]" caption="Table Number" defaultMemberUniqueName="[Dim Variable].[Table Number].[All]" allUniqueName="[Dim Variable].[Table Number].[All]" dimensionUniqueName="[Dim Variable]" displayFolder="" count="6" unbalanced="0">
      <fieldsUsage count="6">
        <fieldUsage x="-1"/>
        <fieldUsage x="14"/>
        <fieldUsage x="15"/>
        <fieldUsage x="16"/>
        <fieldUsage x="17"/>
        <fieldUsage x="18"/>
      </fieldsUsage>
    </cacheHierarchy>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2" unbalanced="0">
      <fieldsUsage count="2">
        <fieldUsage x="-1"/>
        <fieldUsage x="25"/>
      </fieldsUsage>
    </cacheHierarchy>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4" unbalanced="0">
      <fieldsUsage count="4">
        <fieldUsage x="-1"/>
        <fieldUsage x="3"/>
        <fieldUsage x="4"/>
        <fieldUsage x="5"/>
      </fieldsUsage>
    </cacheHierarchy>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4" unbalanced="0">
      <fieldsUsage count="4">
        <fieldUsage x="-1"/>
        <fieldUsage x="9"/>
        <fieldUsage x="10"/>
        <fieldUsage x="11"/>
      </fieldsUsage>
    </cacheHierarchy>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oneField="1">
      <fieldsUsage count="1">
        <fieldUsage x="27"/>
      </fieldsUsage>
    </cacheHierarchy>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dimensions count="7">
    <dimension name="Dim Organisation" uniqueName="[Dim Organisation]" caption="Dim Organisation"/>
    <dimension name="Dim Submission" uniqueName="[Dim Submission]" caption="Dim Submission"/>
    <dimension name="Dim Variable" uniqueName="[Dim Variable]" caption="Dim Variable"/>
    <dimension name="Fact Base" uniqueName="[Fact Base]" caption="Fact Base"/>
    <dimension measure="1" name="Measures" uniqueName="[Measures]" caption="Measures"/>
    <dimension name="Regulatory Year" uniqueName="[Regulatory Year]" caption="Regulatory Year"/>
    <dimension name="Submission Date" uniqueName="[Submission Date]" caption="Submission Date"/>
  </dimensions>
  <measureGroups count="2">
    <measureGroup name="Fact Base" caption="Fact Base"/>
    <measureGroup name="Map Bridge Definitions" caption="Map Bridge Definitions"/>
  </measureGroups>
  <maps count="6">
    <map measureGroup="0" dimension="0"/>
    <map measureGroup="0" dimension="1"/>
    <map measureGroup="0" dimension="2"/>
    <map measureGroup="0" dimension="3"/>
    <map measureGroup="0" dimension="5"/>
    <map measureGroup="0" dimension="6"/>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saveData="0" refreshedBy="Lutton, Evan" refreshedDate="43294.683152777776"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scbrdb001_crmprod ACCC AER Cube Base"/>
      </ext>
    </extLst>
  </cacheSource>
  <cacheFields count="0"/>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33"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saveData="0" refreshedBy="Lutton, Evan" refreshedDate="43294.683267245367"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scbrdb001_crmprod ACCC AER Cube Base"/>
      </ext>
    </extLst>
  </cacheSource>
  <cacheFields count="0"/>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0"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34"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saveData="0" refreshedBy="Lutton, Evan" refreshedDate="43294.683291666668" backgroundQuery="1" createdVersion="3" refreshedVersion="6" minRefreshableVersion="3" recordCount="0" supportSubquery="1" supportAdvancedDrill="1">
  <cacheSource type="external" connectionId="1">
    <extLst>
      <ext xmlns:x14="http://schemas.microsoft.com/office/spreadsheetml/2009/9/main" uri="{F057638F-6D5F-4e77-A914-E7F072B9BCA8}">
        <x14:sourceConnection name="scbrdb001_crmprod ACCC AER Cube Base"/>
      </ext>
    </extLst>
  </cacheSource>
  <cacheFields count="0"/>
  <cacheHierarchies count="156">
    <cacheHierarchy uniqueName="[Dim Organisation].[ABN]" caption="ABN" attribute="1" defaultMemberUniqueName="[Dim Organisation].[ABN].[All]" allUniqueName="[Dim Organisation].[ABN].[All]" dimensionUniqueName="[Dim Organisation]" displayFolder="" count="0" unbalanced="0"/>
    <cacheHierarchy uniqueName="[Dim Organisation].[Business Address Postcode]" caption="Business Address Postcode" attribute="1" defaultMemberUniqueName="[Dim Organisation].[Business Address Postcode].[All]" allUniqueName="[Dim Organisation].[Business Address Postcode].[All]" dimensionUniqueName="[Dim Organisation]" displayFolder="" count="0" unbalanced="0"/>
    <cacheHierarchy uniqueName="[Dim Organisation].[Business Address State]" caption="Business Address State" attribute="1" defaultMemberUniqueName="[Dim Organisation].[Business Address State].[All]" allUniqueName="[Dim Organisation].[Business Address State].[All]" dimensionUniqueName="[Dim Organisation]" displayFolder="" count="0" unbalanced="0"/>
    <cacheHierarchy uniqueName="[Dim Organisation].[Business Address Street]" caption="Business Address Street" attribute="1" defaultMemberUniqueName="[Dim Organisation].[Business Address Street].[All]" allUniqueName="[Dim Organisation].[Business Address Street].[All]" dimensionUniqueName="[Dim Organisation]" displayFolder="" count="0" unbalanced="0"/>
    <cacheHierarchy uniqueName="[Dim Organisation].[Business Address Suburb]" caption="Business Address Suburb" attribute="1" defaultMemberUniqueName="[Dim Organisation].[Business Address Suburb].[All]" allUniqueName="[Dim Organisation].[Business Address Suburb].[All]" dimensionUniqueName="[Dim Organisation]" displayFolder="" count="0" unbalanced="0"/>
    <cacheHierarchy uniqueName="[Dim Organisation].[Contact Emails]" caption="Contact Emails" attribute="1" defaultMemberUniqueName="[Dim Organisation].[Contact Emails].[All]" allUniqueName="[Dim Organisation].[Contact Emails].[All]" dimensionUniqueName="[Dim Organisation]" displayFolder="" count="0" unbalanced="0"/>
    <cacheHierarchy uniqueName="[Dim Organisation].[Contact Names]" caption="Contact Names" attribute="1" defaultMemberUniqueName="[Dim Organisation].[Contact Names].[All]" allUniqueName="[Dim Organisation].[Contact Names].[All]" dimensionUniqueName="[Dim Organisation]" displayFolder="" count="0" unbalanced="0"/>
    <cacheHierarchy uniqueName="[Dim Organisation].[Contact Phones]" caption="Contact Phones" attribute="1" defaultMemberUniqueName="[Dim Organisation].[Contact Phones].[All]" allUniqueName="[Dim Organisation].[Contact Phones].[All]" dimensionUniqueName="[Dim Organisation]" displayFolder="" count="0" unbalanced="0"/>
    <cacheHierarchy uniqueName="[Dim Organisation].[Postal Address Postcode]" caption="Postal Address Postcode" attribute="1" defaultMemberUniqueName="[Dim Organisation].[Postal Address Postcode].[All]" allUniqueName="[Dim Organisation].[Postal Address Postcode].[All]" dimensionUniqueName="[Dim Organisation]" displayFolder="" count="0" unbalanced="0"/>
    <cacheHierarchy uniqueName="[Dim Organisation].[Postal Address State]" caption="Postal Address State" attribute="1" defaultMemberUniqueName="[Dim Organisation].[Postal Address State].[All]" allUniqueName="[Dim Organisation].[Postal Address State].[All]" dimensionUniqueName="[Dim Organisation]" displayFolder="" count="0" unbalanced="0"/>
    <cacheHierarchy uniqueName="[Dim Organisation].[Postal Address Street]" caption="Postal Address Street" attribute="1" defaultMemberUniqueName="[Dim Organisation].[Postal Address Street].[All]" allUniqueName="[Dim Organisation].[Postal Address Street].[All]" dimensionUniqueName="[Dim Organisation]" displayFolder="" count="0" unbalanced="0"/>
    <cacheHierarchy uniqueName="[Dim Organisation].[Postal Address Suburb]" caption="Postal Address Suburb" attribute="1" defaultMemberUniqueName="[Dim Organisation].[Postal Address Suburb].[All]" allUniqueName="[Dim Organisation].[Postal Address Suburb].[All]" dimensionUniqueName="[Dim Organisation]" displayFolder="" count="0" unbalanced="0"/>
    <cacheHierarchy uniqueName="[Dim Organisation].[Trading Name]" caption="Trading Name" attribute="1" defaultMemberUniqueName="[Dim Organisation].[Trading Name].[All]" allUniqueName="[Dim Organisation].[Trading Name].[All]" dimensionUniqueName="[Dim Organisation]" displayFolder="" count="0" unbalanced="0"/>
    <cacheHierarchy uniqueName="[Dim Submission].[Amendment Reason]" caption="Amendment Reason" attribute="1" defaultMemberUniqueName="[Dim Submission].[Amendment Reason].[All]" allUniqueName="[Dim Submission].[Amendment Reason].[All]" dimensionUniqueName="[Dim Submission]" displayFolder="" count="0" unbalanced="0"/>
    <cacheHierarchy uniqueName="[Dim Submission].[Created By]" caption="Created By" attribute="1" defaultMemberUniqueName="[Dim Submission].[Created By].[All]" allUniqueName="[Dim Submission].[Created By].[All]" dimensionUniqueName="[Dim Submission]" displayFolder="" count="0" unbalanced="0"/>
    <cacheHierarchy uniqueName="[Dim Submission].[Created Date]" caption="Created Date" attribute="1" defaultMemberUniqueName="[Dim Submission].[Created Date].[All]" allUniqueName="[Dim Submission].[Created Date].[All]" dimensionUniqueName="[Dim Submission]" displayFolder="" count="0" unbalanced="0"/>
    <cacheHierarchy uniqueName="[Dim Submission].[Data Quality]" caption="Data Quality" attribute="1" defaultMemberUniqueName="[Dim Submission].[Data Quality].[All]" allUniqueName="[Dim Submission].[Data Quality].[All]" dimensionUniqueName="[Dim Submission]" displayFolder="" count="0" unbalanced="0"/>
    <cacheHierarchy uniqueName="[Dim Submission].[Energy Sector]" caption="Energy Sector" attribute="1" defaultMemberUniqueName="[Dim Submission].[Energy Sector].[All]" allUniqueName="[Dim Submission].[Energy Sector].[All]" dimensionUniqueName="[Dim Submission]" displayFolder="" count="0" unbalanced="0"/>
    <cacheHierarchy uniqueName="[Dim Submission].[Form of Control]" caption="Form of Control" attribute="1" defaultMemberUniqueName="[Dim Submission].[Form of Control].[All]" allUniqueName="[Dim Submission].[Form of Control].[All]" dimensionUniqueName="[Dim Submission]" displayFolder="" count="0" unbalanced="0"/>
    <cacheHierarchy uniqueName="[Dim Submission].[Ingestion Date]" caption="Ingestion Date" attribute="1" defaultMemberUniqueName="[Dim Submission].[Ingestion Date].[All]" allUniqueName="[Dim Submission].[Ingestion Date].[All]" dimensionUniqueName="[Dim Submission]" displayFolder="" count="0" unbalanced="0"/>
    <cacheHierarchy uniqueName="[Dim Submission].[Ingestion Date Only]" caption="Ingestion Date Only" attribute="1" defaultMemberUniqueName="[Dim Submission].[Ingestion Date Only].[All]" allUniqueName="[Dim Submission].[Ingestion Date Only].[All]" dimensionUniqueName="[Dim Submission]" displayFolder="" count="0" unbalanced="0"/>
    <cacheHierarchy uniqueName="[Dim Submission].[Real Year]" caption="Real Year" attribute="1" defaultMemberUniqueName="[Dim Submission].[Real Year].[All]" allUniqueName="[Dim Submission].[Real Year].[All]" dimensionUniqueName="[Dim Submission]" displayFolder="" count="0" unbalanced="0"/>
    <cacheHierarchy uniqueName="[Dim Submission].[Regulatory Year Ending]" caption="Regulatory Year Ending" attribute="1" defaultMemberUniqueName="[Dim Submission].[Regulatory Year Ending].[All]" allUniqueName="[Dim Submission].[Regulatory Year Ending].[All]" dimensionUniqueName="[Dim Submission]" displayFolder="" count="0" unbalanced="0"/>
    <cacheHierarchy uniqueName="[Dim Submission].[Reporting Period Type]" caption="Reporting Period Type" attribute="1" defaultMemberUniqueName="[Dim Submission].[Reporting Period Type].[All]" allUniqueName="[Dim Submission].[Reporting Period Type].[All]" dimensionUniqueName="[Dim Submission]" displayFolder="" count="0" unbalanced="0"/>
    <cacheHierarchy uniqueName="[Dim Submission].[RIN - Model]" caption="RIN - Model" attribute="1" defaultMemberUniqueName="[Dim Submission].[RIN - Model].[All]" allUniqueName="[Dim Submission].[RIN - Model].[All]" dimensionUniqueName="[Dim Submission]" displayFolder="" count="0" unbalanced="0"/>
    <cacheHierarchy uniqueName="[Dim Submission].[Security Class]" caption="Security Class" attribute="1" defaultMemberUniqueName="[Dim Submission].[Security Class].[All]" allUniqueName="[Dim Submission].[Security Class].[All]" dimensionUniqueName="[Dim Submission]" displayFolder="" count="0" unbalanced="0"/>
    <cacheHierarchy uniqueName="[Dim Submission].[Segment]" caption="Segment" attribute="1" defaultMemberUniqueName="[Dim Submission].[Segment].[All]" allUniqueName="[Dim Submission].[Segment].[All]" dimensionUniqueName="[Dim Submission]" displayFolder="" count="0" unbalanced="0"/>
    <cacheHierarchy uniqueName="[Dim Submission].[Source]" caption="Source" attribute="1" defaultMemberUniqueName="[Dim Submission].[Source].[All]" allUniqueName="[Dim Submission].[Source].[All]" dimensionUniqueName="[Dim Submission]" displayFolder="" count="0" unbalanced="0"/>
    <cacheHierarchy uniqueName="[Dim Submission].[Source File Name]" caption="Source File Name" attribute="1" defaultMemberUniqueName="[Dim Submission].[Source File Name].[All]" allUniqueName="[Dim Submission].[Source File Name].[All]" dimensionUniqueName="[Dim Submission]" displayFolder="" count="0" unbalanced="0"/>
    <cacheHierarchy uniqueName="[Dim Submission].[Template Version]" caption="Template Version" attribute="1" defaultMemberUniqueName="[Dim Submission].[Template Version].[All]" allUniqueName="[Dim Submission].[Template Version].[All]" dimensionUniqueName="[Dim Submission]" displayFolder="" count="0" unbalanced="0"/>
    <cacheHierarchy uniqueName="[Dim Submission].[Trading Name]" caption="Trading Name" attribute="1" defaultMemberUniqueName="[Dim Submission].[Trading Name].[All]" allUniqueName="[Dim Submission].[Trading Name].[All]" dimensionUniqueName="[Dim Submission]" displayFolder="" count="2" unbalanced="0"/>
    <cacheHierarchy uniqueName="[Dim Submission].[Updated By]" caption="Updated By" attribute="1" defaultMemberUniqueName="[Dim Submission].[Updated By].[All]" allUniqueName="[Dim Submission].[Updated By].[All]" dimensionUniqueName="[Dim Submission]" displayFolder="" count="0" unbalanced="0"/>
    <cacheHierarchy uniqueName="[Dim Submission].[Updated Date]" caption="Updated Date" attribute="1" defaultMemberUniqueName="[Dim Submission].[Updated Date].[All]" allUniqueName="[Dim Submission].[Updated Date].[All]" dimensionUniqueName="[Dim Submission]" displayFolder="" count="0" unbalanced="0"/>
    <cacheHierarchy uniqueName="[Dim Submission].[Version]" caption="Version" attribute="1" defaultMemberUniqueName="[Dim Submission].[Version].[All]" allUniqueName="[Dim Submission].[Version].[All]" dimensionUniqueName="[Dim Submission]" displayFolder="" count="0" unbalanced="0"/>
    <cacheHierarchy uniqueName="[Dim Variable].[Row Description]" caption="Row Description" attribute="1" defaultMemberUniqueName="[Dim Variable].[Row Description].[All]" allUniqueName="[Dim Variable].[Row Description].[All]" dimensionUniqueName="[Dim Variable]" displayFolder="\" count="0" unbalanced="0"/>
    <cacheHierarchy uniqueName="[Dim Variable].[Scope Of Service]" caption="Scope Of Service" attribute="1" defaultMemberUniqueName="[Dim Variable].[Scope Of Service].[All]" allUniqueName="[Dim Variable].[Scope Of Service].[All]" dimensionUniqueName="[Dim Variable]" displayFolder="\" count="2" unbalanced="0"/>
    <cacheHierarchy uniqueName="[Dim Variable].[Table Number]" caption="Table Number" defaultMemberUniqueName="[Dim Variable].[Table Number].[All]" allUniqueName="[Dim Variable].[Table Number].[All]" dimensionUniqueName="[Dim Variable]" displayFolder="" count="6" unbalanced="0"/>
    <cacheHierarchy uniqueName="[Dim Variable].[Table Number Fixed]" caption="Table Number Fixed" attribute="1" defaultMemberUniqueName="[Dim Variable].[Table Number Fixed].[All]" allUniqueName="[Dim Variable].[Table Number Fixed].[All]" dimensionUniqueName="[Dim Variable]" displayFolder="" count="0" unbalanced="0"/>
    <cacheHierarchy uniqueName="[Dim Variable].[Type of Data]" caption="Type of Data" attribute="1" defaultMemberUniqueName="[Dim Variable].[Type of Data].[All]" allUniqueName="[Dim Variable].[Type of Data].[All]" dimensionUniqueName="[Dim Variable]" displayFolder="\" count="0" unbalanced="0"/>
    <cacheHierarchy uniqueName="[Dim Variable].[Unit of Measure]" caption="Unit of Measure" attribute="1" defaultMemberUniqueName="[Dim Variable].[Unit of Measure].[All]" allUniqueName="[Dim Variable].[Unit of Measure].[All]" dimensionUniqueName="[Dim Variable]" displayFolder="\" count="0" unbalanced="0"/>
    <cacheHierarchy uniqueName="[Dim Variable].[Variable Code]" caption="Variable Code" attribute="1" defaultMemberUniqueName="[Dim Variable].[Variable Code].[All]" allUniqueName="[Dim Variable].[Variable Code].[All]" dimensionUniqueName="[Dim Variable]" displayFolder="" count="0" unbalanced="0"/>
    <cacheHierarchy uniqueName="[Dim Variable].[Worksheet]" caption="Worksheet" attribute="1" defaultMemberUniqueName="[Dim Variable].[Worksheet].[All]" allUniqueName="[Dim Variable].[Worksheet].[All]" dimensionUniqueName="[Dim Variable]" displayFolder="\" count="0" unbalanced="0"/>
    <cacheHierarchy uniqueName="[Fact Base].[Age]" caption="Age" attribute="1" defaultMemberUniqueName="[Fact Base].[Age].[All]" allUniqueName="[Fact Base].[Age].[All]" dimensionUniqueName="[Fact Base]" displayFolder="" count="0" unbalanced="0"/>
    <cacheHierarchy uniqueName="[Fact Base].[Confidentiality Status]" caption="Confidentiality Status" attribute="1" defaultMemberUniqueName="[Fact Base].[Confidentiality Status].[All]" allUniqueName="[Fact Base].[Confidentiality Status].[All]" dimensionUniqueName="[Fact Base]" displayFolder="" count="0" unbalanced="0"/>
    <cacheHierarchy uniqueName="[Fact Base].[Coord X]" caption="Coord X" attribute="1" defaultMemberUniqueName="[Fact Base].[Coord X].[All]" allUniqueName="[Fact Base].[Coord X].[All]" dimensionUniqueName="[Fact Base]" displayFolder="" count="0" unbalanced="0"/>
    <cacheHierarchy uniqueName="[Fact Base].[Coord Y]" caption="Coord Y" attribute="1" defaultMemberUniqueName="[Fact Base].[Coord Y].[All]" allUniqueName="[Fact Base].[Coord Y].[All]" dimensionUniqueName="[Fact Base]" displayFolder="" count="0" unbalanced="0"/>
    <cacheHierarchy uniqueName="[Fact Base].[Current Record]" caption="Current Record" attribute="1" defaultMemberUniqueName="[Fact Base].[Current Record].&amp;[yes]" allUniqueName="[Fact Base].[Current Record].[All]" dimensionUniqueName="[Fact Base]" displayFolder="" count="0" unbalanced="0"/>
    <cacheHierarchy uniqueName="[Fact Base].[Formatted Data]" caption="Formatted Data" attribute="1" defaultMemberUniqueName="[Fact Base].[Formatted Data].[All]" allUniqueName="[Fact Base].[Formatted Data].[All]" dimensionUniqueName="[Fact Base]" displayFolder="" count="0" unbalanced="0"/>
    <cacheHierarchy uniqueName="[Fact Base].[Top Ranked]" caption="Top Ranked" attribute="1" defaultMemberUniqueName="[Fact Base].[Top Ranked].&amp;[yes]" allUniqueName="[Fact Base].[Top Ranked].[All]" dimensionUniqueName="[Fact Base]" displayFolder="" count="0" unbalanced="0"/>
    <cacheHierarchy uniqueName="[Regulatory Year].[Calendar Hierarchy]" caption="Regulatory Year.Calendar Hierarchy" defaultMemberUniqueName="[Regulatory Year].[Calendar Hierarchy].[All]" allUniqueName="[Regulatory Year].[Calendar Hierarchy].[All]" dimensionUniqueName="[Regulatory Year]" displayFolder="" count="0" unbalanced="0"/>
    <cacheHierarchy uniqueName="[Regulatory Year].[Computed Date]" caption="Regulatory Year.Computed Date" attribute="1" defaultMemberUniqueName="[Regulatory Year].[Computed Date].[All]" allUniqueName="[Regulatory Year].[Computed Date].[All]" dimensionUniqueName="[Regulatory Year]" displayFolder="" count="0" unbalanced="0"/>
    <cacheHierarchy uniqueName="[Regulatory Year].[Date Name]" caption="Regulatory Year.Date Name" attribute="1" defaultMemberUniqueName="[Regulatory Year].[Date Name].[All]" allUniqueName="[Regulatory Year].[Date Name].[All]" dimensionUniqueName="[Regulatory Year]" displayFolder="" count="0" unbalanced="0"/>
    <cacheHierarchy uniqueName="[Regulatory Year].[Day Of Month]" caption="Regulatory Year.Day Of Month" attribute="1" defaultMemberUniqueName="[Regulatory Year].[Day Of Month].[All]" allUniqueName="[Regulatory Year].[Day Of Month].[All]" dimensionUniqueName="[Regulatory Year]" displayFolder="" count="0" unbalanced="0"/>
    <cacheHierarchy uniqueName="[Regulatory Year].[Day Of Month Name]" caption="Regulatory Year.Day Of Month Name" attribute="1" defaultMemberUniqueName="[Regulatory Year].[Day Of Month Name].[All]" allUniqueName="[Regulatory Year].[Day Of Month Name].[All]" dimensionUniqueName="[Regulatory Year]" displayFolder="" count="0" unbalanced="0"/>
    <cacheHierarchy uniqueName="[Regulatory Year].[Day Of Quarter]" caption="Regulatory Year.Day Of Quarter" attribute="1" defaultMemberUniqueName="[Regulatory Year].[Day Of Quarter].[All]" allUniqueName="[Regulatory Year].[Day Of Quarter].[All]" dimensionUniqueName="[Regulatory Year]" displayFolder="" count="0" unbalanced="0"/>
    <cacheHierarchy uniqueName="[Regulatory Year].[Day Of Quarter Name]" caption="Regulatory Year.Day Of Quarter Name" attribute="1" defaultMemberUniqueName="[Regulatory Year].[Day Of Quarter Name].[All]" allUniqueName="[Regulatory Year].[Day Of Quarter Name].[All]" dimensionUniqueName="[Regulatory Year]" displayFolder="" count="0" unbalanced="0"/>
    <cacheHierarchy uniqueName="[Regulatory Year].[Day Of Year]" caption="Regulatory Year.Day Of Year" attribute="1" defaultMemberUniqueName="[Regulatory Year].[Day Of Year].[All]" allUniqueName="[Regulatory Year].[Day Of Year].[All]" dimensionUniqueName="[Regulatory Year]" displayFolder="" count="0" unbalanced="0"/>
    <cacheHierarchy uniqueName="[Regulatory Year].[Day Of Year Name]" caption="Regulatory Year.Day Of Year Name" attribute="1" defaultMemberUniqueName="[Regulatory Year].[Day Of Year Name].[All]" allUniqueName="[Regulatory Year].[Day Of Year Name].[All]" dimensionUniqueName="[Regulatory Year]" displayFolder="" count="0" unbalanced="0"/>
    <cacheHierarchy uniqueName="[Regulatory Year].[Fiscal Day]" caption="Regulatory Year.Fiscal Day" attribute="1" defaultMemberUniqueName="[Regulatory Year].[Fiscal Day].[All]" allUniqueName="[Regulatory Year].[Fiscal Day].[All]" dimensionUniqueName="[Regulatory Year]" displayFolder="" count="0" unbalanced="0"/>
    <cacheHierarchy uniqueName="[Regulatory Year].[Fiscal Day Name]" caption="Regulatory Year.Fiscal Day Name" attribute="1" defaultMemberUniqueName="[Regulatory Year].[Fiscal Day Name].[All]" allUniqueName="[Regulatory Year].[Fiscal Day Name].[All]" dimensionUniqueName="[Regulatory Year]" displayFolder="" count="0" unbalanced="0"/>
    <cacheHierarchy uniqueName="[Regulatory Year].[Fiscal Day Of Month]" caption="Regulatory Year.Fiscal Day Of Month" attribute="1" defaultMemberUniqueName="[Regulatory Year].[Fiscal Day Of Month].[All]" allUniqueName="[Regulatory Year].[Fiscal Day Of Month].[All]" dimensionUniqueName="[Regulatory Year]" displayFolder="" count="0" unbalanced="0"/>
    <cacheHierarchy uniqueName="[Regulatory Year].[Fiscal Day Of Month Name]" caption="Regulatory Year.Fiscal Day Of Month Name" attribute="1" defaultMemberUniqueName="[Regulatory Year].[Fiscal Day Of Month Name].[All]" allUniqueName="[Regulatory Year].[Fiscal Day Of Month Name].[All]" dimensionUniqueName="[Regulatory Year]" displayFolder="" count="0" unbalanced="0"/>
    <cacheHierarchy uniqueName="[Regulatory Year].[Fiscal Day Of Quarter]" caption="Regulatory Year.Fiscal Day Of Quarter" attribute="1" defaultMemberUniqueName="[Regulatory Year].[Fiscal Day Of Quarter].[All]" allUniqueName="[Regulatory Year].[Fiscal Day Of Quarter].[All]" dimensionUniqueName="[Regulatory Year]" displayFolder="" count="0" unbalanced="0"/>
    <cacheHierarchy uniqueName="[Regulatory Year].[Fiscal Day Of Quarter Name]" caption="Regulatory Year.Fiscal Day Of Quarter Name" attribute="1" defaultMemberUniqueName="[Regulatory Year].[Fiscal Day Of Quarter Name].[All]" allUniqueName="[Regulatory Year].[Fiscal Day Of Quarter Name].[All]" dimensionUniqueName="[Regulatory Year]" displayFolder="" count="0" unbalanced="0"/>
    <cacheHierarchy uniqueName="[Regulatory Year].[Fiscal Day Of Year]" caption="Regulatory Year.Fiscal Day Of Year" attribute="1" defaultMemberUniqueName="[Regulatory Year].[Fiscal Day Of Year].[All]" allUniqueName="[Regulatory Year].[Fiscal Day Of Year].[All]" dimensionUniqueName="[Regulatory Year]" displayFolder="" count="0" unbalanced="0"/>
    <cacheHierarchy uniqueName="[Regulatory Year].[Fiscal Day Of Year Name]" caption="Regulatory Year.Fiscal Day Of Year Name" attribute="1" defaultMemberUniqueName="[Regulatory Year].[Fiscal Day Of Year Name].[All]" allUniqueName="[Regulatory Year].[Fiscal Day Of Year Name].[All]" dimensionUniqueName="[Regulatory Year]" displayFolder="" count="0" unbalanced="0"/>
    <cacheHierarchy uniqueName="[Regulatory Year].[Fiscal Hierarchy]" caption="Regulatory Year.Fiscal Hierarchy" defaultMemberUniqueName="[Regulatory Year].[Fiscal Hierarchy].[All]" allUniqueName="[Regulatory Year].[Fiscal Hierarchy].[All]" dimensionUniqueName="[Regulatory Year]" displayFolder="" count="0" unbalanced="0"/>
    <cacheHierarchy uniqueName="[Regulatory Year].[Fiscal Month]" caption="Regulatory Year.Fiscal Month" attribute="1" defaultMemberUniqueName="[Regulatory Year].[Fiscal Month].[All]" allUniqueName="[Regulatory Year].[Fiscal Month].[All]" dimensionUniqueName="[Regulatory Year]" displayFolder="" count="0" unbalanced="0"/>
    <cacheHierarchy uniqueName="[Regulatory Year].[Fiscal Month Name]" caption="Regulatory Year.Fiscal Month Name" attribute="1" defaultMemberUniqueName="[Regulatory Year].[Fiscal Month Name].[All]" allUniqueName="[Regulatory Year].[Fiscal Month Name].[All]" dimensionUniqueName="[Regulatory Year]" displayFolder="" count="0" unbalanced="0"/>
    <cacheHierarchy uniqueName="[Regulatory Year].[Fiscal Month Of Quarter]" caption="Regulatory Year.Fiscal Month Of Quarter" attribute="1" defaultMemberUniqueName="[Regulatory Year].[Fiscal Month Of Quarter].[All]" allUniqueName="[Regulatory Year].[Fiscal Month Of Quarter].[All]" dimensionUniqueName="[Regulatory Year]" displayFolder="" count="0" unbalanced="0"/>
    <cacheHierarchy uniqueName="[Regulatory Year].[Fiscal Month Of Quarter Name]" caption="Regulatory Year.Fiscal Month Of Quarter Name" attribute="1" defaultMemberUniqueName="[Regulatory Year].[Fiscal Month Of Quarter Name].[All]" allUniqueName="[Regulatory Year].[Fiscal Month Of Quarter Name].[All]" dimensionUniqueName="[Regulatory Year]" displayFolder="" count="0" unbalanced="0"/>
    <cacheHierarchy uniqueName="[Regulatory Year].[Fiscal Month Of Year]" caption="Regulatory Year.Fiscal Month Of Year" attribute="1" defaultMemberUniqueName="[Regulatory Year].[Fiscal Month Of Year].[All]" allUniqueName="[Regulatory Year].[Fiscal Month Of Year].[All]" dimensionUniqueName="[Regulatory Year]" displayFolder="" count="0" unbalanced="0"/>
    <cacheHierarchy uniqueName="[Regulatory Year].[Fiscal Month Of Year Name]" caption="Regulatory Year.Fiscal Month Of Year Name" attribute="1" defaultMemberUniqueName="[Regulatory Year].[Fiscal Month Of Year Name].[All]" allUniqueName="[Regulatory Year].[Fiscal Month Of Year Name].[All]" dimensionUniqueName="[Regulatory Year]" displayFolder="" count="0" unbalanced="0"/>
    <cacheHierarchy uniqueName="[Regulatory Year].[Fiscal Quarter]" caption="Regulatory Year.Fiscal Quarter" attribute="1" defaultMemberUniqueName="[Regulatory Year].[Fiscal Quarter].[All]" allUniqueName="[Regulatory Year].[Fiscal Quarter].[All]" dimensionUniqueName="[Regulatory Year]" displayFolder="" count="0" unbalanced="0"/>
    <cacheHierarchy uniqueName="[Regulatory Year].[Fiscal Quarter Name]" caption="Regulatory Year.Fiscal Quarter Name" attribute="1" defaultMemberUniqueName="[Regulatory Year].[Fiscal Quarter Name].[All]" allUniqueName="[Regulatory Year].[Fiscal Quarter Name].[All]" dimensionUniqueName="[Regulatory Year]" displayFolder="" count="0" unbalanced="0"/>
    <cacheHierarchy uniqueName="[Regulatory Year].[Fiscal Quarter Of Year]" caption="Regulatory Year.Fiscal Quarter Of Year" attribute="1" defaultMemberUniqueName="[Regulatory Year].[Fiscal Quarter Of Year].[All]" allUniqueName="[Regulatory Year].[Fiscal Quarter Of Year].[All]" dimensionUniqueName="[Regulatory Year]" displayFolder="" count="0" unbalanced="0"/>
    <cacheHierarchy uniqueName="[Regulatory Year].[Fiscal Quarter Of Year Name]" caption="Regulatory Year.Fiscal Quarter Of Year Name" attribute="1" defaultMemberUniqueName="[Regulatory Year].[Fiscal Quarter Of Year Name].[All]" allUniqueName="[Regulatory Year].[Fiscal Quarter Of Year Name].[All]" dimensionUniqueName="[Regulatory Year]" displayFolder="" count="0" unbalanced="0"/>
    <cacheHierarchy uniqueName="[Regulatory Year].[Fiscal Year]" caption="Regulatory Year.Fiscal Year" attribute="1" defaultMemberUniqueName="[Regulatory Year].[Fiscal Year].[All]" allUniqueName="[Regulatory Year].[Fiscal Year].[All]" dimensionUniqueName="[Regulatory Year]" displayFolder="" count="0" unbalanced="0"/>
    <cacheHierarchy uniqueName="[Regulatory Year].[Fiscal Year Name]" caption="Regulatory Year.Fiscal Year Name" attribute="1" defaultMemberUniqueName="[Regulatory Year].[Fiscal Year Name].[All]" allUniqueName="[Regulatory Year].[Fiscal Year Name].[All]" dimensionUniqueName="[Regulatory Year]" displayFolder="" count="0" unbalanced="0"/>
    <cacheHierarchy uniqueName="[Regulatory Year].[Month]" caption="Regulatory Year.Month" attribute="1" defaultMemberUniqueName="[Regulatory Year].[Month].[All]" allUniqueName="[Regulatory Year].[Month].[All]" dimensionUniqueName="[Regulatory Year]" displayFolder="" count="0" unbalanced="0"/>
    <cacheHierarchy uniqueName="[Regulatory Year].[Month Name]" caption="Regulatory Year.Month Name" attribute="1" defaultMemberUniqueName="[Regulatory Year].[Month Name].[All]" allUniqueName="[Regulatory Year].[Month Name].[All]" dimensionUniqueName="[Regulatory Year]" displayFolder="" count="0" unbalanced="0"/>
    <cacheHierarchy uniqueName="[Regulatory Year].[Month Of Quarter]" caption="Regulatory Year.Month Of Quarter" attribute="1" defaultMemberUniqueName="[Regulatory Year].[Month Of Quarter].[All]" allUniqueName="[Regulatory Year].[Month Of Quarter].[All]" dimensionUniqueName="[Regulatory Year]" displayFolder="" count="0" unbalanced="0"/>
    <cacheHierarchy uniqueName="[Regulatory Year].[Month Of Quarter Name]" caption="Regulatory Year.Month Of Quarter Name" attribute="1" defaultMemberUniqueName="[Regulatory Year].[Month Of Quarter Name].[All]" allUniqueName="[Regulatory Year].[Month Of Quarter Name].[All]" dimensionUniqueName="[Regulatory Year]" displayFolder="" count="0" unbalanced="0"/>
    <cacheHierarchy uniqueName="[Regulatory Year].[Month Of Year]" caption="Regulatory Year.Month Of Year" attribute="1" defaultMemberUniqueName="[Regulatory Year].[Month Of Year].[All]" allUniqueName="[Regulatory Year].[Month Of Year].[All]" dimensionUniqueName="[Regulatory Year]" displayFolder="" count="0" unbalanced="0"/>
    <cacheHierarchy uniqueName="[Regulatory Year].[Month Of Year Name]" caption="Regulatory Year.Month Of Year Name" attribute="1" defaultMemberUniqueName="[Regulatory Year].[Month Of Year Name].[All]" allUniqueName="[Regulatory Year].[Month Of Year Name].[All]" dimensionUniqueName="[Regulatory Year]" displayFolder="" count="0" unbalanced="0"/>
    <cacheHierarchy uniqueName="[Regulatory Year].[Quarter]" caption="Regulatory Year.Quarter" attribute="1" defaultMemberUniqueName="[Regulatory Year].[Quarter].[All]" allUniqueName="[Regulatory Year].[Quarter].[All]" dimensionUniqueName="[Regulatory Year]" displayFolder="" count="0" unbalanced="0"/>
    <cacheHierarchy uniqueName="[Regulatory Year].[Quarter Name]" caption="Regulatory Year.Quarter Name" attribute="1" defaultMemberUniqueName="[Regulatory Year].[Quarter Name].[All]" allUniqueName="[Regulatory Year].[Quarter Name].[All]" dimensionUniqueName="[Regulatory Year]" displayFolder="" count="0" unbalanced="0"/>
    <cacheHierarchy uniqueName="[Regulatory Year].[Quarter Of Year]" caption="Regulatory Year.Quarter Of Year" attribute="1" defaultMemberUniqueName="[Regulatory Year].[Quarter Of Year].[All]" allUniqueName="[Regulatory Year].[Quarter Of Year].[All]" dimensionUniqueName="[Regulatory Year]" displayFolder="\" count="0" unbalanced="0"/>
    <cacheHierarchy uniqueName="[Regulatory Year].[Quarter Of Year Name]" caption="Regulatory Year.Quarter Of Year Name" attribute="1" defaultMemberUniqueName="[Regulatory Year].[Quarter Of Year Name].[All]" allUniqueName="[Regulatory Year].[Quarter Of Year Name].[All]" dimensionUniqueName="[Regulatory Year]" displayFolder="" count="0" unbalanced="0"/>
    <cacheHierarchy uniqueName="[Regulatory Year].[Season Of Year]" caption="Regulatory Year.Season Of Year" attribute="1" defaultMemberUniqueName="[Regulatory Year].[Season Of Year].[All]" allUniqueName="[Regulatory Year].[Season Of Year].[All]" dimensionUniqueName="[Regulatory Year]" displayFolder="" count="0" unbalanced="0"/>
    <cacheHierarchy uniqueName="[Regulatory Year].[Season Of Year Name]" caption="Regulatory Year.Season Of Year Name" attribute="1" defaultMemberUniqueName="[Regulatory Year].[Season Of Year Name].[All]" allUniqueName="[Regulatory Year].[Season Of Year Name].[All]" dimensionUniqueName="[Regulatory Year]" displayFolder="" count="0" unbalanced="0"/>
    <cacheHierarchy uniqueName="[Regulatory Year].[Sortable Date]" caption="Regulatory Year.Sortable Date" attribute="1" keyAttribute="1" defaultMemberUniqueName="[Regulatory Year].[Sortable Date].[All]" allUniqueName="[Regulatory Year].[Sortable Date].[All]" dimensionUniqueName="[Regulatory Year]" displayFolder="\" count="0" unbalanced="0"/>
    <cacheHierarchy uniqueName="[Regulatory Year].[Year]" caption="Regulatory Year.Year" attribute="1" defaultMemberUniqueName="[Regulatory Year].[Year].[All]" allUniqueName="[Regulatory Year].[Year].[All]" dimensionUniqueName="[Regulatory Year]" displayFolder="" count="0" unbalanced="0"/>
    <cacheHierarchy uniqueName="[Regulatory Year].[Year Name]" caption="Regulatory Year.Year Name" attribute="1" defaultMemberUniqueName="[Regulatory Year].[Year Name].[All]" allUniqueName="[Regulatory Year].[Year Name].[All]" dimensionUniqueName="[Regulatory Year]" displayFolder="\" count="0" unbalanced="0"/>
    <cacheHierarchy uniqueName="[Submission Date].[Calendar Hierarchy]" caption="Submission Date.Calendar Hierarchy" defaultMemberUniqueName="[Submission Date].[Calendar Hierarchy].[All]" allUniqueName="[Submission Date].[Calendar Hierarchy].[All]" dimensionUniqueName="[Submission Date]" displayFolder="" count="0" unbalanced="0"/>
    <cacheHierarchy uniqueName="[Submission Date].[Computed Date]" caption="Submission Date.Computed Date" attribute="1" defaultMemberUniqueName="[Submission Date].[Computed Date].[All]" allUniqueName="[Submission Date].[Computed Date].[All]" dimensionUniqueName="[Submission Date]" displayFolder="" count="0" unbalanced="0"/>
    <cacheHierarchy uniqueName="[Submission Date].[Date Name]" caption="Submission Date.Date Name" attribute="1" defaultMemberUniqueName="[Submission Date].[Date Name].[All]" allUniqueName="[Submission Date].[Date Name].[All]" dimensionUniqueName="[Submission Date]" displayFolder="" count="0" unbalanced="0"/>
    <cacheHierarchy uniqueName="[Submission Date].[Day Of Month]" caption="Submission Date.Day Of Month" attribute="1" defaultMemberUniqueName="[Submission Date].[Day Of Month].[All]" allUniqueName="[Submission Date].[Day Of Month].[All]" dimensionUniqueName="[Submission Date]" displayFolder="" count="0" unbalanced="0"/>
    <cacheHierarchy uniqueName="[Submission Date].[Day Of Month Name]" caption="Submission Date.Day Of Month Name" attribute="1" defaultMemberUniqueName="[Submission Date].[Day Of Month Name].[All]" allUniqueName="[Submission Date].[Day Of Month Name].[All]" dimensionUniqueName="[Submission Date]" displayFolder="" count="0" unbalanced="0"/>
    <cacheHierarchy uniqueName="[Submission Date].[Day Of Quarter]" caption="Submission Date.Day Of Quarter" attribute="1" defaultMemberUniqueName="[Submission Date].[Day Of Quarter].[All]" allUniqueName="[Submission Date].[Day Of Quarter].[All]" dimensionUniqueName="[Submission Date]" displayFolder="" count="0" unbalanced="0"/>
    <cacheHierarchy uniqueName="[Submission Date].[Day Of Quarter Name]" caption="Submission Date.Day Of Quarter Name" attribute="1" defaultMemberUniqueName="[Submission Date].[Day Of Quarter Name].[All]" allUniqueName="[Submission Date].[Day Of Quarter Name].[All]" dimensionUniqueName="[Submission Date]" displayFolder="" count="0" unbalanced="0"/>
    <cacheHierarchy uniqueName="[Submission Date].[Day Of Year]" caption="Submission Date.Day Of Year" attribute="1" defaultMemberUniqueName="[Submission Date].[Day Of Year].[All]" allUniqueName="[Submission Date].[Day Of Year].[All]" dimensionUniqueName="[Submission Date]" displayFolder="" count="0" unbalanced="0"/>
    <cacheHierarchy uniqueName="[Submission Date].[Day Of Year Name]" caption="Submission Date.Day Of Year Name" attribute="1" defaultMemberUniqueName="[Submission Date].[Day Of Year Name].[All]" allUniqueName="[Submission Date].[Day Of Year Name].[All]" dimensionUniqueName="[Submission Date]" displayFolder="" count="0" unbalanced="0"/>
    <cacheHierarchy uniqueName="[Submission Date].[Fiscal Day]" caption="Submission Date.Fiscal Day" attribute="1" defaultMemberUniqueName="[Submission Date].[Fiscal Day].[All]" allUniqueName="[Submission Date].[Fiscal Day].[All]" dimensionUniqueName="[Submission Date]" displayFolder="" count="0" unbalanced="0"/>
    <cacheHierarchy uniqueName="[Submission Date].[Fiscal Day Name]" caption="Submission Date.Fiscal Day Name" attribute="1" defaultMemberUniqueName="[Submission Date].[Fiscal Day Name].[All]" allUniqueName="[Submission Date].[Fiscal Day Name].[All]" dimensionUniqueName="[Submission Date]" displayFolder="" count="0" unbalanced="0"/>
    <cacheHierarchy uniqueName="[Submission Date].[Fiscal Day Of Month]" caption="Submission Date.Fiscal Day Of Month" attribute="1" defaultMemberUniqueName="[Submission Date].[Fiscal Day Of Month].[All]" allUniqueName="[Submission Date].[Fiscal Day Of Month].[All]" dimensionUniqueName="[Submission Date]" displayFolder="" count="0" unbalanced="0"/>
    <cacheHierarchy uniqueName="[Submission Date].[Fiscal Day Of Month Name]" caption="Submission Date.Fiscal Day Of Month Name" attribute="1" defaultMemberUniqueName="[Submission Date].[Fiscal Day Of Month Name].[All]" allUniqueName="[Submission Date].[Fiscal Day Of Month Name].[All]" dimensionUniqueName="[Submission Date]" displayFolder="" count="0" unbalanced="0"/>
    <cacheHierarchy uniqueName="[Submission Date].[Fiscal Day Of Quarter]" caption="Submission Date.Fiscal Day Of Quarter" attribute="1" defaultMemberUniqueName="[Submission Date].[Fiscal Day Of Quarter].[All]" allUniqueName="[Submission Date].[Fiscal Day Of Quarter].[All]" dimensionUniqueName="[Submission Date]" displayFolder="" count="0" unbalanced="0"/>
    <cacheHierarchy uniqueName="[Submission Date].[Fiscal Day Of Quarter Name]" caption="Submission Date.Fiscal Day Of Quarter Name" attribute="1" defaultMemberUniqueName="[Submission Date].[Fiscal Day Of Quarter Name].[All]" allUniqueName="[Submission Date].[Fiscal Day Of Quarter Name].[All]" dimensionUniqueName="[Submission Date]" displayFolder="" count="0" unbalanced="0"/>
    <cacheHierarchy uniqueName="[Submission Date].[Fiscal Day Of Year]" caption="Submission Date.Fiscal Day Of Year" attribute="1" defaultMemberUniqueName="[Submission Date].[Fiscal Day Of Year].[All]" allUniqueName="[Submission Date].[Fiscal Day Of Year].[All]" dimensionUniqueName="[Submission Date]" displayFolder="" count="0" unbalanced="0"/>
    <cacheHierarchy uniqueName="[Submission Date].[Fiscal Day Of Year Name]" caption="Submission Date.Fiscal Day Of Year Name" attribute="1" defaultMemberUniqueName="[Submission Date].[Fiscal Day Of Year Name].[All]" allUniqueName="[Submission Date].[Fiscal Day Of Year Name].[All]" dimensionUniqueName="[Submission Date]" displayFolder="" count="0" unbalanced="0"/>
    <cacheHierarchy uniqueName="[Submission Date].[Fiscal Hierarchy]" caption="Submission Date.Fiscal Hierarchy" defaultMemberUniqueName="[Submission Date].[Fiscal Hierarchy].[All]" allUniqueName="[Submission Date].[Fiscal Hierarchy].[All]" dimensionUniqueName="[Submission Date]" displayFolder="" count="0" unbalanced="0"/>
    <cacheHierarchy uniqueName="[Submission Date].[Fiscal Month]" caption="Submission Date.Fiscal Month" attribute="1" defaultMemberUniqueName="[Submission Date].[Fiscal Month].[All]" allUniqueName="[Submission Date].[Fiscal Month].[All]" dimensionUniqueName="[Submission Date]" displayFolder="" count="0" unbalanced="0"/>
    <cacheHierarchy uniqueName="[Submission Date].[Fiscal Month Name]" caption="Submission Date.Fiscal Month Name" attribute="1" defaultMemberUniqueName="[Submission Date].[Fiscal Month Name].[All]" allUniqueName="[Submission Date].[Fiscal Month Name].[All]" dimensionUniqueName="[Submission Date]" displayFolder="" count="0" unbalanced="0"/>
    <cacheHierarchy uniqueName="[Submission Date].[Fiscal Month Of Quarter]" caption="Submission Date.Fiscal Month Of Quarter" attribute="1" defaultMemberUniqueName="[Submission Date].[Fiscal Month Of Quarter].[All]" allUniqueName="[Submission Date].[Fiscal Month Of Quarter].[All]" dimensionUniqueName="[Submission Date]" displayFolder="" count="0" unbalanced="0"/>
    <cacheHierarchy uniqueName="[Submission Date].[Fiscal Month Of Quarter Name]" caption="Submission Date.Fiscal Month Of Quarter Name" attribute="1" defaultMemberUniqueName="[Submission Date].[Fiscal Month Of Quarter Name].[All]" allUniqueName="[Submission Date].[Fiscal Month Of Quarter Name].[All]" dimensionUniqueName="[Submission Date]" displayFolder="" count="0" unbalanced="0"/>
    <cacheHierarchy uniqueName="[Submission Date].[Fiscal Month Of Year]" caption="Submission Date.Fiscal Month Of Year" attribute="1" defaultMemberUniqueName="[Submission Date].[Fiscal Month Of Year].[All]" allUniqueName="[Submission Date].[Fiscal Month Of Year].[All]" dimensionUniqueName="[Submission Date]" displayFolder="" count="0" unbalanced="0"/>
    <cacheHierarchy uniqueName="[Submission Date].[Fiscal Month Of Year Name]" caption="Submission Date.Fiscal Month Of Year Name" attribute="1" defaultMemberUniqueName="[Submission Date].[Fiscal Month Of Year Name].[All]" allUniqueName="[Submission Date].[Fiscal Month Of Year Name].[All]" dimensionUniqueName="[Submission Date]" displayFolder="" count="0" unbalanced="0"/>
    <cacheHierarchy uniqueName="[Submission Date].[Fiscal Quarter]" caption="Submission Date.Fiscal Quarter" attribute="1" defaultMemberUniqueName="[Submission Date].[Fiscal Quarter].[All]" allUniqueName="[Submission Date].[Fiscal Quarter].[All]" dimensionUniqueName="[Submission Date]" displayFolder="" count="0" unbalanced="0"/>
    <cacheHierarchy uniqueName="[Submission Date].[Fiscal Quarter Name]" caption="Submission Date.Fiscal Quarter Name" attribute="1" defaultMemberUniqueName="[Submission Date].[Fiscal Quarter Name].[All]" allUniqueName="[Submission Date].[Fiscal Quarter Name].[All]" dimensionUniqueName="[Submission Date]" displayFolder="" count="0" unbalanced="0"/>
    <cacheHierarchy uniqueName="[Submission Date].[Fiscal Quarter Of Year]" caption="Submission Date.Fiscal Quarter Of Year" attribute="1" defaultMemberUniqueName="[Submission Date].[Fiscal Quarter Of Year].[All]" allUniqueName="[Submission Date].[Fiscal Quarter Of Year].[All]" dimensionUniqueName="[Submission Date]" displayFolder="" count="0" unbalanced="0"/>
    <cacheHierarchy uniqueName="[Submission Date].[Fiscal Quarter Of Year Name]" caption="Submission Date.Fiscal Quarter Of Year Name" attribute="1" defaultMemberUniqueName="[Submission Date].[Fiscal Quarter Of Year Name].[All]" allUniqueName="[Submission Date].[Fiscal Quarter Of Year Name].[All]" dimensionUniqueName="[Submission Date]" displayFolder="" count="0" unbalanced="0"/>
    <cacheHierarchy uniqueName="[Submission Date].[Fiscal Year]" caption="Submission Date.Fiscal Year" attribute="1" defaultMemberUniqueName="[Submission Date].[Fiscal Year].[All]" allUniqueName="[Submission Date].[Fiscal Year].[All]" dimensionUniqueName="[Submission Date]" displayFolder="" count="0" unbalanced="0"/>
    <cacheHierarchy uniqueName="[Submission Date].[Fiscal Year Name]" caption="Submission Date.Fiscal Year Name" attribute="1" defaultMemberUniqueName="[Submission Date].[Fiscal Year Name].[All]" allUniqueName="[Submission Date].[Fiscal Year Name].[All]" dimensionUniqueName="[Submission Date]" displayFolder="" count="0" unbalanced="0"/>
    <cacheHierarchy uniqueName="[Submission Date].[Month]" caption="Submission Date.Month" attribute="1" defaultMemberUniqueName="[Submission Date].[Month].[All]" allUniqueName="[Submission Date].[Month].[All]" dimensionUniqueName="[Submission Date]" displayFolder="" count="0" unbalanced="0"/>
    <cacheHierarchy uniqueName="[Submission Date].[Month Name]" caption="Submission Date.Month Name" attribute="1" defaultMemberUniqueName="[Submission Date].[Month Name].[All]" allUniqueName="[Submission Date].[Month Name].[All]" dimensionUniqueName="[Submission Date]" displayFolder="" count="0" unbalanced="0"/>
    <cacheHierarchy uniqueName="[Submission Date].[Month Of Quarter]" caption="Submission Date.Month Of Quarter" attribute="1" defaultMemberUniqueName="[Submission Date].[Month Of Quarter].[All]" allUniqueName="[Submission Date].[Month Of Quarter].[All]" dimensionUniqueName="[Submission Date]" displayFolder="" count="0" unbalanced="0"/>
    <cacheHierarchy uniqueName="[Submission Date].[Month Of Quarter Name]" caption="Submission Date.Month Of Quarter Name" attribute="1" defaultMemberUniqueName="[Submission Date].[Month Of Quarter Name].[All]" allUniqueName="[Submission Date].[Month Of Quarter Name].[All]" dimensionUniqueName="[Submission Date]" displayFolder="" count="0" unbalanced="0"/>
    <cacheHierarchy uniqueName="[Submission Date].[Month Of Year]" caption="Submission Date.Month Of Year" attribute="1" defaultMemberUniqueName="[Submission Date].[Month Of Year].[All]" allUniqueName="[Submission Date].[Month Of Year].[All]" dimensionUniqueName="[Submission Date]" displayFolder="" count="0" unbalanced="0"/>
    <cacheHierarchy uniqueName="[Submission Date].[Month Of Year Name]" caption="Submission Date.Month Of Year Name" attribute="1" defaultMemberUniqueName="[Submission Date].[Month Of Year Name].[All]" allUniqueName="[Submission Date].[Month Of Year Name].[All]" dimensionUniqueName="[Submission Date]" displayFolder="" count="0" unbalanced="0"/>
    <cacheHierarchy uniqueName="[Submission Date].[Quarter]" caption="Submission Date.Quarter" attribute="1" defaultMemberUniqueName="[Submission Date].[Quarter].[All]" allUniqueName="[Submission Date].[Quarter].[All]" dimensionUniqueName="[Submission Date]" displayFolder="" count="0" unbalanced="0"/>
    <cacheHierarchy uniqueName="[Submission Date].[Quarter Name]" caption="Submission Date.Quarter Name" attribute="1" defaultMemberUniqueName="[Submission Date].[Quarter Name].[All]" allUniqueName="[Submission Date].[Quarter Name].[All]" dimensionUniqueName="[Submission Date]" displayFolder="" count="0" unbalanced="0"/>
    <cacheHierarchy uniqueName="[Submission Date].[Quarter Of Year]" caption="Submission Date.Quarter Of Year" attribute="1" defaultMemberUniqueName="[Submission Date].[Quarter Of Year].[All]" allUniqueName="[Submission Date].[Quarter Of Year].[All]" dimensionUniqueName="[Submission Date]" displayFolder="\" count="0" unbalanced="0"/>
    <cacheHierarchy uniqueName="[Submission Date].[Quarter Of Year Name]" caption="Submission Date.Quarter Of Year Name" attribute="1" defaultMemberUniqueName="[Submission Date].[Quarter Of Year Name].[All]" allUniqueName="[Submission Date].[Quarter Of Year Name].[All]" dimensionUniqueName="[Submission Date]" displayFolder="" count="0" unbalanced="0"/>
    <cacheHierarchy uniqueName="[Submission Date].[Season Of Year]" caption="Submission Date.Season Of Year" attribute="1" defaultMemberUniqueName="[Submission Date].[Season Of Year].[All]" allUniqueName="[Submission Date].[Season Of Year].[All]" dimensionUniqueName="[Submission Date]" displayFolder="" count="0" unbalanced="0"/>
    <cacheHierarchy uniqueName="[Submission Date].[Season Of Year Name]" caption="Submission Date.Season Of Year Name" attribute="1" defaultMemberUniqueName="[Submission Date].[Season Of Year Name].[All]" allUniqueName="[Submission Date].[Season Of Year Name].[All]" dimensionUniqueName="[Submission Date]" displayFolder="" count="0" unbalanced="0"/>
    <cacheHierarchy uniqueName="[Submission Date].[Sortable Date]" caption="Submission Date.Sortable Date" attribute="1" keyAttribute="1" defaultMemberUniqueName="[Submission Date].[Sortable Date].[All]" allUniqueName="[Submission Date].[Sortable Date].[All]" dimensionUniqueName="[Submission Date]" displayFolder="\" count="0" unbalanced="0"/>
    <cacheHierarchy uniqueName="[Submission Date].[Year]" caption="Submission Date.Year" attribute="1" defaultMemberUniqueName="[Submission Date].[Year].[All]" allUniqueName="[Submission Date].[Year].[All]" dimensionUniqueName="[Submission Date]" displayFolder="" count="0" unbalanced="0"/>
    <cacheHierarchy uniqueName="[Submission Date].[Year Name]" caption="Submission Date.Year Name" attribute="1" defaultMemberUniqueName="[Submission Date].[Year Name].[All]" allUniqueName="[Submission Date].[Year Name].[All]" dimensionUniqueName="[Submission Date]" displayFolder="\" count="0" unbalanced="0"/>
    <cacheHierarchy uniqueName="[Dim Master Definition].[PK Master Definition]" caption="PK Master Definition" attribute="1" keyAttribute="1" defaultMemberUniqueName="[Dim Master Definition].[PK Master Definition].[All]" allUniqueName="[Dim Master Definition].[PK Master Definition].[All]" dimensionUniqueName="[Dim Master Definition]" displayFolder="" count="0" unbalanced="0" hidden="1"/>
    <cacheHierarchy uniqueName="[Dim Master Definition].[Related Definition]" caption="Related Definition" attribute="1" defaultMemberUniqueName="[Dim Master Definition].[Related Definition].[All]" allUniqueName="[Dim Master Definition].[Related Definition].[All]" dimensionUniqueName="[Dim Master Definition]" displayFolder="" count="0" unbalanced="0" hidden="1"/>
    <cacheHierarchy uniqueName="[Dim Master Definition].[Term]" caption="Term" attribute="1" defaultMemberUniqueName="[Dim Master Definition].[Term].[All]" allUniqueName="[Dim Master Definition].[Term].[All]" dimensionUniqueName="[Dim Master Definition]" displayFolder="" count="0" unbalanced="0" hidden="1"/>
    <cacheHierarchy uniqueName="[Dim Organisation].[PK Organisation]" caption="PK Organisation" attribute="1" keyAttribute="1" defaultMemberUniqueName="[Dim Organisation].[PK Organisation].[All]" allUniqueName="[Dim Organisation].[PK Organisation].[All]" dimensionUniqueName="[Dim Organisation]" displayFolder="" count="0" unbalanced="0" hidden="1"/>
    <cacheHierarchy uniqueName="[Dim Primary Definition].[Definition]" caption="Definition" attribute="1" defaultMemberUniqueName="[Dim Primary Definition].[Definition].[All]" allUniqueName="[Dim Primary Definition].[Definition].[All]" dimensionUniqueName="[Dim Primary Definition]" displayFolder="" count="0" unbalanced="0" hidden="1"/>
    <cacheHierarchy uniqueName="[Dim Primary Definition].[PK Primary Definition]" caption="PK Primary Definition" attribute="1" keyAttribute="1" defaultMemberUniqueName="[Dim Primary Definition].[PK Primary Definition].[All]" allUniqueName="[Dim Primary Definition].[PK Primary Definition].[All]" dimensionUniqueName="[Dim Primary Definition]" displayFolder="" count="0" unbalanced="0" hidden="1"/>
    <cacheHierarchy uniqueName="[Dim Submission].[PK Submission]" caption="PK Submission" attribute="1" keyAttribute="1" defaultMemberUniqueName="[Dim Submission].[PK Submission].[All]" allUniqueName="[Dim Submission].[PK Submission].[All]" dimensionUniqueName="[Dim Submission]" displayFolder="" count="0" unbalanced="0" hidden="1"/>
    <cacheHierarchy uniqueName="[Dim Variable].[Level1]" caption="Level1" attribute="1" defaultMemberUniqueName="[Dim Variable].[Level1].[All]" allUniqueName="[Dim Variable].[Level1].[All]" dimensionUniqueName="[Dim Variable]" displayFolder="" count="0" unbalanced="0" hidden="1"/>
    <cacheHierarchy uniqueName="[Dim Variable].[Level2]" caption="Level2" attribute="1" defaultMemberUniqueName="[Dim Variable].[Level2].[All]" allUniqueName="[Dim Variable].[Level2].[All]" dimensionUniqueName="[Dim Variable]" displayFolder="" count="0" unbalanced="0" hidden="1"/>
    <cacheHierarchy uniqueName="[Dim Variable].[Level3]" caption="Level3" attribute="1" defaultMemberUniqueName="[Dim Variable].[Level3].[All]" allUniqueName="[Dim Variable].[Level3].[All]" dimensionUniqueName="[Dim Variable]" displayFolder="" count="0" unbalanced="0" hidden="1"/>
    <cacheHierarchy uniqueName="[Dim Variable].[Level4]" caption="Level4" attribute="1" defaultMemberUniqueName="[Dim Variable].[Level4].[All]" allUniqueName="[Dim Variable].[Level4].[All]" dimensionUniqueName="[Dim Variable]" displayFolder="" count="0" unbalanced="0" hidden="1"/>
    <cacheHierarchy uniqueName="[Dim Variable].[Level5]" caption="Level5" attribute="1" defaultMemberUniqueName="[Dim Variable].[Level5].[All]" allUniqueName="[Dim Variable].[Level5].[All]" dimensionUniqueName="[Dim Variable]" displayFolder="" count="0" unbalanced="0" hidden="1"/>
    <cacheHierarchy uniqueName="[Dim Variable].[PK Variable]" caption="PK Variable" attribute="1" keyAttribute="1" defaultMemberUniqueName="[Dim Variable].[PK Variable].[All]" allUniqueName="[Dim Variable].[PK Variable].[All]" dimensionUniqueName="[Dim Variable]" displayFolder="" count="0" unbalanced="0" hidden="1"/>
    <cacheHierarchy uniqueName="[Fact Base].[PK Fact Base]" caption="PK Fact Base" attribute="1" keyAttribute="1" defaultMemberUniqueName="[Fact Base].[PK Fact Base].[All]" allUniqueName="[Fact Base].[PK Fact Base].[All]" dimensionUniqueName="[Fact Base]" displayFolder="" count="0" unbalanced="0" hidden="1"/>
    <cacheHierarchy uniqueName="[Measures].[Data value]" caption="Data value" measure="1" displayFolder="" measureGroup="Fact Base" count="0"/>
    <cacheHierarchy uniqueName="[Measures].[Fact Base Count]" caption="Fact Base Count" measure="1" displayFolder="" measureGroup="Fact Base" count="0"/>
    <cacheHierarchy uniqueName="[Measures].[Map Bridge Definitions Count]" caption="Map Bridge Definitions Count" measure="1" displayFolder="" measureGroup="Map Bridge Definitions" count="0" hidden="1"/>
  </cacheHierarchies>
  <kpis count="0"/>
  <extLst>
    <ext xmlns:x14="http://schemas.microsoft.com/office/spreadsheetml/2009/9/main" uri="{725AE2AE-9491-48be-B2B4-4EB974FC3084}">
      <x14:pivotCacheDefinition slicerData="1" pivotCacheId="135"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name="PivotTable1" cacheId="51"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1:P26" firstHeaderRow="1" firstDataRow="2" firstDataCol="3" rowPageCount="6" colPageCount="1"/>
  <pivotFields count="29">
    <pivotField axis="axisPage"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
        <item x="0"/>
      </items>
    </pivotField>
    <pivotField axis="axisCol" compact="0" allDrilled="1" outline="0" showAll="0" dataSourceSort="1" defaultSubtotal="0">
      <items count="12">
        <item c="1" x="0"/>
        <item c="1" x="1"/>
        <item c="1" x="2"/>
        <item c="1" x="3"/>
        <item c="1" x="4"/>
        <item c="1" x="5"/>
        <item c="1" x="6"/>
        <item c="1" x="7"/>
        <item c="1" x="8"/>
        <item c="1" x="9"/>
        <item c="1" x="10"/>
        <item c="1" x="11"/>
      </items>
    </pivotField>
    <pivotField axis="axisCol" compact="0" outline="0" showAll="0" dataSourceSort="1">
      <items count="1">
        <item t="default"/>
      </items>
    </pivotField>
    <pivotField axis="axisCol"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defaultAttributeDrillState="1"/>
    <pivotField axis="axisPage" compact="0" allDrilled="1" outline="0" showAll="0" dataSourceSort="1" defaultSubtotal="0"/>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axis="axisPage" compact="0" allDrilled="1" outline="0" showAll="0" dataSourceSort="1" defaultSubtotal="0">
      <items count="1">
        <item c="1" x="0"/>
      </items>
    </pivotField>
    <pivotField axis="axisPage" compact="0" outline="0" showAll="0" dataSourceSort="1" defaultSubtotal="0">
      <items count="1">
        <item c="1" x="0"/>
      </items>
    </pivotField>
    <pivotField axis="axisPage" compact="0" outline="0" showAll="0">
      <items count="11">
        <item c="1" x="6"/>
        <item c="1" x="5"/>
        <item c="1" x="3"/>
        <item c="1" x="8"/>
        <item c="1" x="7"/>
        <item c="1" x="2"/>
        <item c="1" x="9"/>
        <item c="1" x="0"/>
        <item c="1" x="1"/>
        <item c="1" x="4"/>
        <item t="default"/>
      </items>
    </pivotField>
    <pivotField axis="axisPage" compact="0" outline="0" showAll="0" dataSourceSort="1">
      <items count="1">
        <item t="default"/>
      </items>
    </pivotField>
    <pivotField axis="axisPage" compact="0" outline="0" showAll="0" dataSourceSort="1">
      <items count="1">
        <item t="default"/>
      </items>
    </pivotField>
    <pivotField compact="0" outline="0" showAll="0" dataSourceSort="1" defaultSubtotal="0" showPropTip="1"/>
    <pivotField compact="0" outline="0" showAll="0" dataSourceSort="1" defaultSubtotal="0" showPropTip="1"/>
    <pivotField compact="0" outline="0" showAll="0" dataSourceSort="1" defaultSubtotal="0" showPropTip="1"/>
    <pivotField compact="0" outline="0" showAll="0" dataSourceSort="1" defaultSubtotal="0" showPropTip="1"/>
    <pivotField axis="axisRow" compact="0" allDrilled="1" outline="0" showAll="0" dataSourceSort="1" defaultSubtotal="0" defaultAttributeDrillState="1">
      <items count="14">
        <item x="0"/>
        <item x="1"/>
        <item x="2"/>
        <item x="3"/>
        <item x="4"/>
        <item x="5"/>
        <item x="6"/>
        <item x="7"/>
        <item x="8"/>
        <item x="9"/>
        <item x="10"/>
        <item x="11"/>
        <item x="12"/>
        <item x="13"/>
      </items>
    </pivotField>
    <pivotField compact="0" allDrilled="1" outline="0" showAll="0" dataSourceSort="1" defaultAttributeDrillState="1"/>
    <pivotField compact="0" allDrilled="1" outline="0" showAll="0" dataSourceSort="1" defaultAttributeDrillState="1"/>
    <pivotField axis="axisRow" compact="0" allDrilled="1" outline="0" showAll="0" defaultAttributeDrillState="1">
      <items count="2">
        <item s="1" x="0"/>
        <item t="default"/>
      </items>
    </pivotField>
    <pivotField dataField="1" compact="0" outline="0" showAll="0"/>
    <pivotField axis="axisPage" compact="0" allDrilled="1" outline="0" showAll="0" dataSourceSort="1" defaultAttributeDrillState="1">
      <items count="1">
        <item t="default"/>
      </items>
    </pivotField>
  </pivotFields>
  <rowFields count="3">
    <field x="23"/>
    <field x="2"/>
    <field x="26"/>
  </rowFields>
  <rowItems count="14">
    <i>
      <x/>
      <x/>
      <x/>
    </i>
    <i>
      <x v="1"/>
      <x/>
      <x/>
    </i>
    <i>
      <x v="2"/>
      <x/>
      <x/>
    </i>
    <i>
      <x v="3"/>
      <x/>
      <x/>
    </i>
    <i>
      <x v="4"/>
      <x/>
      <x/>
    </i>
    <i>
      <x v="5"/>
      <x/>
      <x/>
    </i>
    <i>
      <x v="6"/>
      <x/>
      <x/>
    </i>
    <i>
      <x v="7"/>
      <x/>
      <x/>
    </i>
    <i>
      <x v="8"/>
      <x/>
      <x/>
    </i>
    <i>
      <x v="9"/>
      <x/>
      <x/>
    </i>
    <i>
      <x v="10"/>
      <x/>
      <x/>
    </i>
    <i>
      <x v="11"/>
      <x/>
      <x/>
    </i>
    <i>
      <x v="12"/>
      <x/>
      <x/>
    </i>
    <i>
      <x v="13"/>
      <x/>
      <x/>
    </i>
  </rowItems>
  <colFields count="1">
    <field x="3"/>
  </colFields>
  <colItems count="12">
    <i>
      <x/>
    </i>
    <i>
      <x v="1"/>
    </i>
    <i>
      <x v="2"/>
    </i>
    <i>
      <x v="3"/>
    </i>
    <i>
      <x v="4"/>
    </i>
    <i>
      <x v="5"/>
    </i>
    <i>
      <x v="6"/>
    </i>
    <i>
      <x v="7"/>
    </i>
    <i>
      <x v="8"/>
    </i>
    <i>
      <x v="9"/>
    </i>
    <i>
      <x v="10"/>
    </i>
    <i>
      <x v="11"/>
    </i>
  </colItems>
  <pageFields count="6">
    <pageField fld="8" hier="12" name="[Dim Organisation].[Trading Name].[All]" cap="All"/>
    <pageField fld="28" hier="26" name="[Dim Submission].[Segment].&amp;[Distribution]" cap="Distribution"/>
    <pageField fld="1" hier="24" name="[Dim Submission].[RIN - Model].&amp;[EB]" cap="EB"/>
    <pageField fld="0" hier="35" name="[Dim Variable].[Scope Of Service].&amp;[standard]" cap="standard"/>
    <pageField fld="9" hier="66" name="[Regulatory Year].[Fiscal Hierarchy].[All]" cap="All"/>
    <pageField fld="14" hier="36" name="[Dim Variable].[Table Number].[Level3].&amp;[3.2 - operating expenditure]&amp;[3.2.2 - opex consistency]&amp;[current cost allocation approach]" cap="current cost allocation approach"/>
  </pageFields>
  <dataFields count="1">
    <dataField fld="27" baseField="0" baseItem="0"/>
  </dataFields>
  <formats count="6">
    <format dxfId="131">
      <pivotArea type="all" dataOnly="0" outline="0" fieldPosition="0"/>
    </format>
    <format dxfId="130">
      <pivotArea outline="0" collapsedLevelsAreSubtotals="1" fieldPosition="0"/>
    </format>
    <format dxfId="129">
      <pivotArea dataOnly="0" labelOnly="1" fieldPosition="0">
        <references count="1">
          <reference field="23" count="0"/>
        </references>
      </pivotArea>
    </format>
    <format dxfId="128">
      <pivotArea dataOnly="0" labelOnly="1" fieldPosition="0">
        <references count="2">
          <reference field="16" count="1">
            <x v="2"/>
          </reference>
          <reference field="23" count="1" selected="0">
            <x v="8"/>
          </reference>
        </references>
      </pivotArea>
    </format>
    <format dxfId="127">
      <pivotArea type="origin" dataOnly="0" labelOnly="1" outline="0" offset="A4" fieldPosition="0"/>
    </format>
    <format dxfId="126">
      <pivotArea dataOnly="0" labelOnly="1" fieldPosition="0">
        <references count="1">
          <reference field="16" count="0"/>
        </references>
      </pivotArea>
    </format>
  </formats>
  <pivotHierarchies count="156">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members count="1" level="1">
        <member name="[Dim Submission].[Segment].&amp;[Distribution]"/>
      </members>
    </pivotHierarchy>
    <pivotHierarchy multipleItemSelectionAllowed="1"/>
    <pivotHierarchy multipleItemSelectionAllowed="1"/>
    <pivotHierarchy/>
    <pivotHierarchy multipleItemSelectionAllowed="1"/>
    <pivotHierarchy/>
    <pivotHierarchy multipleItemSelectionAllowed="1"/>
    <pivotHierarchy multipleItemSelectionAllowed="1"/>
    <pivotHierarchy multipleItemSelectionAllowed="1"/>
    <pivotHierarchy multipleItemSelectionAllowed="1">
      <members count="1" level="1">
        <member name="[Dim Variable].[Scope Of Service].&amp;[standard]"/>
      </members>
    </pivotHierarchy>
    <pivotHierarchy multipleItemSelectionAllowed="1">
      <mps count="4">
        <mp field="19"/>
        <mp field="20"/>
        <mp field="21"/>
        <mp field="22"/>
      </mps>
      <members count="1" level="3">
        <member name="[Dim Variable].[Table Number].[Level3].&amp;[3.2 - operating expenditure]&amp;[3.2.2 - opex consistency]&amp;[current cost allocation approach]"/>
      </member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30"/>
    <rowHierarchyUsage hierarchyUsage="16"/>
    <rowHierarchyUsage hierarchyUsage="34"/>
  </rowHierarchiesUsage>
  <colHierarchiesUsage count="1">
    <colHierarchyUsage hierarchyUsage="49"/>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2.xml><?xml version="1.0" encoding="utf-8"?>
<pivotTableDefinition xmlns="http://schemas.openxmlformats.org/spreadsheetml/2006/main" name="PivotTable1" cacheId="49"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outline="1" outlineData="1" compactData="0" multipleFieldFilters="0" fieldListSortAscending="1">
  <location ref="B9:S934" firstHeaderRow="1" firstDataRow="2" firstDataCol="6" rowPageCount="4" colPageCount="1"/>
  <pivotFields count="28">
    <pivotField axis="axisPage" compact="0" allDrilled="1" showAll="0" dataSourceSort="1" defaultSubtotal="0" defaultAttributeDrillState="1"/>
    <pivotField axis="axisPage" compact="0" allDrilled="1" showAll="0" defaultSubtotal="0" defaultAttributeDrillState="1"/>
    <pivotField axis="axisRow" compact="0" allDrilled="1" showAll="0" dataSourceSort="1" defaultSubtotal="0" defaultAttributeDrillState="1">
      <items count="1">
        <item x="0"/>
      </items>
    </pivotField>
    <pivotField axis="axisCol" compact="0" allDrilled="1" showAll="0" dataSourceSort="1" defaultSubtotal="0">
      <items count="12">
        <item c="1" x="0"/>
        <item c="1" x="1"/>
        <item c="1" x="2"/>
        <item c="1" x="3"/>
        <item c="1" x="4"/>
        <item c="1" x="5"/>
        <item c="1" x="6"/>
        <item c="1" x="7"/>
        <item c="1" x="8"/>
        <item c="1" x="9"/>
        <item c="1" x="10"/>
        <item c="1" x="11"/>
      </items>
    </pivotField>
    <pivotField axis="axisCol" compact="0" showAll="0" dataSourceSort="1">
      <items count="1">
        <item t="default"/>
      </items>
    </pivotField>
    <pivotField axis="axisCol" compact="0" showAll="0" dataSourceSort="1">
      <items count="1">
        <item t="default"/>
      </items>
    </pivotField>
    <pivotField compact="0" showAll="0" dataSourceSort="1" defaultSubtotal="0" showPropTip="1"/>
    <pivotField compact="0" showAll="0" dataSourceSort="1" defaultSubtotal="0" showPropTip="1"/>
    <pivotField axis="axisPage" compact="0" allDrilled="1" showAll="0" dataSourceSort="1" defaultSubtotal="0" defaultAttributeDrillState="1"/>
    <pivotField axis="axisPage" compact="0" allDrilled="1" showAll="0" dataSourceSort="1" defaultSubtotal="0"/>
    <pivotField axis="axisPage" compact="0" showAll="0" dataSourceSort="1">
      <items count="1">
        <item t="default"/>
      </items>
    </pivotField>
    <pivotField axis="axisPage" compact="0" showAll="0" dataSourceSort="1">
      <items count="1">
        <item t="default"/>
      </items>
    </pivotField>
    <pivotField compact="0" showAll="0" dataSourceSort="1" defaultSubtotal="0" showPropTip="1"/>
    <pivotField compact="0" showAll="0" dataSourceSort="1" defaultSubtotal="0" showPropTip="1"/>
    <pivotField axis="axisRow" compact="0" allDrilled="1" showAll="0" dataSourceSort="1" defaultSubtotal="0">
      <items count="1">
        <item c="1" x="0" d="1"/>
      </items>
    </pivotField>
    <pivotField axis="axisRow" compact="0" showAll="0" dataSourceSort="1" defaultSubtotal="0">
      <items count="1">
        <item c="1" x="0" d="1"/>
      </items>
    </pivotField>
    <pivotField axis="axisRow" compact="0" showAll="0" defaultSubtotal="0">
      <items count="9">
        <item s="1" c="1" x="5"/>
        <item s="1" c="1" x="4"/>
        <item s="1" c="1" x="3"/>
        <item s="1" c="1" x="6"/>
        <item s="1" c="1" x="7"/>
        <item s="1" c="1" x="8"/>
        <item s="1" c="1" x="2"/>
        <item s="1" c="1" x="1"/>
        <item s="1" c="1" x="0"/>
      </items>
    </pivotField>
    <pivotField axis="axisRow" compact="0" showAll="0" dataSourceSort="1">
      <items count="1">
        <item t="default"/>
      </items>
    </pivotField>
    <pivotField axis="axisRow" compact="0" showAll="0" dataSourceSort="1">
      <items count="1">
        <item t="default"/>
      </items>
    </pivotField>
    <pivotField compact="0" showAll="0" dataSourceSort="1" defaultSubtotal="0" showPropTip="1"/>
    <pivotField compact="0" showAll="0" dataSourceSort="1" defaultSubtotal="0" showPropTip="1"/>
    <pivotField compact="0" showAll="0" dataSourceSort="1" defaultSubtotal="0" showPropTip="1"/>
    <pivotField compact="0" showAll="0" dataSourceSort="1" defaultSubtotal="0" showPropTip="1"/>
    <pivotField axis="axisRow" compact="0" allDrilled="1" showAll="0" defaultSubtotal="0" defaultAttributeDrillState="1">
      <items count="14">
        <item x="0"/>
        <item x="1"/>
        <item x="2"/>
        <item x="3"/>
        <item x="4"/>
        <item x="5"/>
        <item x="6"/>
        <item x="7"/>
        <item x="8"/>
        <item x="10"/>
        <item x="11"/>
        <item x="12"/>
        <item x="13"/>
        <item x="9"/>
      </items>
    </pivotField>
    <pivotField compact="0" allDrilled="1" showAll="0" dataSourceSort="1" defaultAttributeDrillState="1"/>
    <pivotField compact="0" allDrilled="1" showAll="0" dataSourceSort="1" defaultAttributeDrillState="1"/>
    <pivotField axis="axisRow" compact="0" allDrilled="1" showAll="0" defaultAttributeDrillState="1">
      <items count="7">
        <item s="1" x="4"/>
        <item s="1" x="3"/>
        <item s="1" x="5"/>
        <item s="1" x="0"/>
        <item s="1" x="2"/>
        <item s="1" x="1"/>
        <item t="default"/>
      </items>
    </pivotField>
    <pivotField dataField="1" compact="0" showAll="0"/>
  </pivotFields>
  <rowFields count="6">
    <field x="23"/>
    <field x="2"/>
    <field x="14"/>
    <field x="15"/>
    <field x="16"/>
    <field x="26"/>
  </rowFields>
  <rowItems count="924">
    <i>
      <x/>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4"/>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5"/>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6"/>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7"/>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8"/>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9"/>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0"/>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1"/>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2"/>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i>
      <x v="13"/>
    </i>
    <i r="1">
      <x/>
    </i>
    <i r="2">
      <x/>
    </i>
    <i r="3">
      <x/>
    </i>
    <i r="4">
      <x/>
    </i>
    <i r="5">
      <x/>
    </i>
    <i r="5">
      <x v="1"/>
    </i>
    <i r="5">
      <x v="2"/>
    </i>
    <i r="5">
      <x v="3"/>
    </i>
    <i r="5">
      <x v="4"/>
    </i>
    <i r="5">
      <x v="5"/>
    </i>
    <i r="4">
      <x v="1"/>
    </i>
    <i r="5">
      <x/>
    </i>
    <i r="5">
      <x v="1"/>
    </i>
    <i r="5">
      <x v="2"/>
    </i>
    <i r="5">
      <x v="3"/>
    </i>
    <i r="5">
      <x v="4"/>
    </i>
    <i r="5">
      <x v="5"/>
    </i>
    <i r="4">
      <x v="2"/>
    </i>
    <i r="5">
      <x/>
    </i>
    <i r="5">
      <x v="1"/>
    </i>
    <i r="5">
      <x v="3"/>
    </i>
    <i r="5">
      <x v="4"/>
    </i>
    <i r="5">
      <x v="5"/>
    </i>
    <i r="4">
      <x v="3"/>
    </i>
    <i r="5">
      <x/>
    </i>
    <i r="5">
      <x v="1"/>
    </i>
    <i r="5">
      <x v="2"/>
    </i>
    <i r="5">
      <x v="3"/>
    </i>
    <i r="5">
      <x v="4"/>
    </i>
    <i r="5">
      <x v="5"/>
    </i>
    <i r="4">
      <x v="4"/>
    </i>
    <i r="5">
      <x/>
    </i>
    <i r="5">
      <x v="1"/>
    </i>
    <i r="5">
      <x v="2"/>
    </i>
    <i r="5">
      <x v="3"/>
    </i>
    <i r="5">
      <x v="4"/>
    </i>
    <i r="5">
      <x v="5"/>
    </i>
    <i r="4">
      <x v="5"/>
    </i>
    <i r="5">
      <x/>
    </i>
    <i r="5">
      <x v="1"/>
    </i>
    <i r="5">
      <x v="2"/>
    </i>
    <i r="5">
      <x v="3"/>
    </i>
    <i r="5">
      <x v="4"/>
    </i>
    <i r="5">
      <x v="5"/>
    </i>
    <i r="4">
      <x v="6"/>
    </i>
    <i r="5">
      <x/>
    </i>
    <i r="5">
      <x v="1"/>
    </i>
    <i r="5">
      <x v="2"/>
    </i>
    <i r="5">
      <x v="3"/>
    </i>
    <i r="5">
      <x v="4"/>
    </i>
    <i r="5">
      <x v="5"/>
    </i>
    <i r="4">
      <x v="7"/>
    </i>
    <i r="5">
      <x/>
    </i>
    <i r="5">
      <x v="1"/>
    </i>
    <i r="5">
      <x v="2"/>
    </i>
    <i r="5">
      <x v="3"/>
    </i>
    <i r="5">
      <x v="4"/>
    </i>
    <i r="5">
      <x v="5"/>
    </i>
    <i r="4">
      <x v="8"/>
    </i>
    <i r="5">
      <x/>
    </i>
    <i r="5">
      <x v="1"/>
    </i>
    <i r="5">
      <x v="2"/>
    </i>
    <i r="5">
      <x v="3"/>
    </i>
    <i r="5">
      <x v="4"/>
    </i>
    <i r="5">
      <x v="5"/>
    </i>
  </rowItems>
  <colFields count="1">
    <field x="3"/>
  </colFields>
  <colItems count="12">
    <i>
      <x/>
    </i>
    <i>
      <x v="1"/>
    </i>
    <i>
      <x v="2"/>
    </i>
    <i>
      <x v="3"/>
    </i>
    <i>
      <x v="4"/>
    </i>
    <i>
      <x v="5"/>
    </i>
    <i>
      <x v="6"/>
    </i>
    <i>
      <x v="7"/>
    </i>
    <i>
      <x v="8"/>
    </i>
    <i>
      <x v="9"/>
    </i>
    <i>
      <x v="10"/>
    </i>
    <i>
      <x v="11"/>
    </i>
  </colItems>
  <pageFields count="4">
    <pageField fld="8" hier="12" name="[Dim Organisation].[Trading Name].[All]" cap="All"/>
    <pageField fld="1" hier="24" name="[Dim Submission].[RIN - Model].&amp;[EB]" cap="EB"/>
    <pageField fld="0" hier="35" name="[Dim Variable].[Scope Of Service].&amp;[network]" cap="network"/>
    <pageField fld="9" hier="66" name="[Regulatory Year].[Fiscal Hierarchy].[All]" cap="All"/>
  </pageFields>
  <dataFields count="1">
    <dataField fld="27" baseField="0" baseItem="0"/>
  </dataFields>
  <formats count="6">
    <format dxfId="125">
      <pivotArea type="all" dataOnly="0" outline="0" fieldPosition="0"/>
    </format>
    <format dxfId="124">
      <pivotArea outline="0" collapsedLevelsAreSubtotals="1" fieldPosition="0"/>
    </format>
    <format dxfId="123">
      <pivotArea dataOnly="0" labelOnly="1" fieldPosition="0">
        <references count="1">
          <reference field="23" count="0"/>
        </references>
      </pivotArea>
    </format>
    <format dxfId="122">
      <pivotArea dataOnly="0" labelOnly="1" fieldPosition="0">
        <references count="2">
          <reference field="16" count="1">
            <x v="2"/>
          </reference>
          <reference field="23" count="1" selected="0">
            <x v="8"/>
          </reference>
        </references>
      </pivotArea>
    </format>
    <format dxfId="121">
      <pivotArea type="origin" dataOnly="0" labelOnly="1" outline="0" offset="A4" fieldPosition="0"/>
    </format>
    <format dxfId="120">
      <pivotArea dataOnly="0" labelOnly="1" fieldPosition="0">
        <references count="1">
          <reference field="16" count="0"/>
        </references>
      </pivotArea>
    </format>
  </formats>
  <pivotHierarchies count="156">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multipleItemSelectionAllowed="1">
      <members count="7175" level="1">
        <member name="[Dim Variable].[Row Description].&amp;[-]"/>
        <member name="[Dim Variable].[Row Description].&amp;[˂ = 1 kv]"/>
        <member name="[Dim Variable].[Row Description].&amp;[˂ = 1 kv ; abc]"/>
        <member name="[Dim Variable].[Row Description].&amp;[˂ = 1 kv ; bare]"/>
        <member name="[Dim Variable].[Row Description].&amp;[˂ = 1 kv ; circuit breaker]"/>
        <member name="[Dim Variable].[Row Description].&amp;[˂ = 1 kv ; concrete]"/>
        <member name="[Dim Variable].[Row Description].&amp;[˂ = 1 kv ; covered - abc]"/>
        <member name="[Dim Variable].[Row Description].&amp;[˂ = 1 kv ; ground type load break switch]"/>
        <member name="[Dim Variable].[Row Description].&amp;[˂ = 1 kv ; pole mounted switch]"/>
        <member name="[Dim Variable].[Row Description].&amp;[˂ = 1 kv ; steel]"/>
        <member name="[Dim Variable].[Row Description].&amp;[˂ = 1 kv ; switch ; pole mounted]"/>
        <member name="[Dim Variable].[Row Description].&amp;[˂ = 1 kv ; switch gear]"/>
        <member name="[Dim Variable].[Row Description].&amp;[˂ = 1 kv ; wood]"/>
        <member name="[Dim Variable].[Row Description].&amp;[˂ = 1 kv pole top structures]"/>
        <member name="[Dim Variable].[Row Description].&amp;[˂ = 1 kv; mains cables]"/>
        <member name="[Dim Variable].[Row Description].&amp;[˂ = 11 kv ; circuit breaker]"/>
        <member name="[Dim Variable].[Row Description].&amp;[˂ = 11 kv ; circuit breaker - indoor switchboard housed]"/>
        <member name="[Dim Variable].[Row Description].&amp;[˂ = 11 kv ; circuit breaker refurbished]"/>
        <member name="[Dim Variable].[Row Description].&amp;[˂ = 11 kv ; circuit breaker; indoor]"/>
        <member name="[Dim Variable].[Row Description].&amp;[˂ = 11 kv ; commercial and industrial ; complex type]"/>
        <member name="[Dim Variable].[Row Description].&amp;[˂ = 11 kv ; commercial and industrial ; simple type]"/>
        <member name="[Dim Variable].[Row Description].&amp;[˂ = 11 kv ; fuse]"/>
        <member name="[Dim Variable].[Row Description].&amp;[˂ = 11 kv ; isolator]"/>
        <member name="[Dim Variable].[Row Description].&amp;[˂ = 11 kv ; remote control gas switch]"/>
        <member name="[Dim Variable].[Row Description].&amp;[˂ = 11 kv ; residential ; complex type]"/>
        <member name="[Dim Variable].[Row Description].&amp;[˂ = 11 kv ; residential ; simple type]"/>
        <member name="[Dim Variable].[Row Description].&amp;[˂ = 11 kv ; stobie]"/>
        <member name="[Dim Variable].[Row Description].&amp;[˂ = 11 kv ; subdivision ; complex type]"/>
        <member name="[Dim Variable].[Row Description].&amp;[˂ = 11 kv ; switch]"/>
        <member name="[Dim Variable].[Row Description].&amp;[˂ ≈ 1 kv ; covered - abc]"/>
        <member name="[Dim Variable].[Row Description].&amp;[˂ ≈ 1 kv ; public lighting cables]"/>
        <member name="[Dim Variable].[Row Description].&amp;[˃ 1 kv &amp; ˂ = 11 kv ; wood]"/>
        <member name="[Dim Variable].[Row Description].&amp;[˃ 1 kv &amp; ˂ = 11 kv ; xlpe]"/>
        <member name="[Dim Variable].[Row Description].&amp;[˃ 1 kv &amp; ˂ ≈ 11 kv ; non-xlpe]"/>
        <member name="[Dim Variable].[Row Description].&amp;[˃ 11 kv &amp; ˂ = 22 kv ; covered - abc]"/>
        <member name="[Dim Variable].[Row Description].&amp;[˃ 11 kv &amp; ˂ ≈ 22 kv ; covered - abc]"/>
        <member name="[Dim Variable].[Row Description].&amp;[˃ 11 kv &amp; &lt; = 22 kv]"/>
        <member name="[Dim Variable].[Row Description].&amp;[˃ 11 kv &amp; &lt; = 22 kv ; concrete]"/>
        <member name="[Dim Variable].[Row Description].&amp;[˃ 11 kv &amp; &lt; = 22 kv ; multiple-phase]"/>
        <member name="[Dim Variable].[Row Description].&amp;[˃ 11 kv &amp; &lt; = 22 kv ; single-phase]"/>
        <member name="[Dim Variable].[Row Description].&amp;[˃ 11 kv &amp; &lt; = 22 kv ; steel]"/>
        <member name="[Dim Variable].[Row Description].&amp;[˃ 11 kv &amp; &lt; = 22 kv ; swer]"/>
        <member name="[Dim Variable].[Row Description].&amp;[˃ 11 kv &amp; &lt; = 22 kv ; wood]"/>
        <member name="[Dim Variable].[Row Description].&amp;[˃ 11 kv &amp; &lt; = 22 kv pole top structures]"/>
        <member name="[Dim Variable].[Row Description].&amp;[- misc other]"/>
        <member name="[Dim Variable].[Row Description].&amp;[- other commercial fleet]"/>
        <member name="[Dim Variable].[Row Description].&amp;[- other network strategic]"/>
        <member name="[Dim Variable].[Row Description].&amp;[- return on debt]"/>
        <member name="[Dim Variable].[Row Description].&amp;[- return on equity]"/>
        <member name="[Dim Variable].[Row Description].&amp;[* equity raising costs (2009-14)]"/>
        <member name="[Dim Variable].[Row Description].&amp;[* equity raising costs (2014-18)]"/>
        <member name="[Dim Variable].[Row Description].&amp;[* equity raising costs (2014-19)]"/>
        <member name="[Dim Variable].[Row Description].&amp;[&lt; = 1 kv]"/>
        <member name="[Dim Variable].[Row Description].&amp;[&lt; = 1 kv; concrete]"/>
        <member name="[Dim Variable].[Row Description].&amp;[&lt; = 1 kv; steel]"/>
        <member name="[Dim Variable].[Row Description].&amp;[&lt; = 1 kv; steel &amp; concrete]"/>
        <member name="[Dim Variable].[Row Description].&amp;[&lt; = 1 kv; steel and concrete]"/>
        <member name="[Dim Variable].[Row Description].&amp;[&lt; = 1 kv; wood]"/>
        <member name="[Dim Variable].[Row Description].&amp;[&lt; = 11 kv ; circuit breaker]"/>
        <member name="[Dim Variable].[Row Description].&amp;[&lt; = 11 kv ; commercial &amp; industrial ; complex type]"/>
        <member name="[Dim Variable].[Row Description].&amp;[&lt; = 11 kv ; commercial &amp; industrial ; simple type]"/>
        <member name="[Dim Variable].[Row Description].&amp;[&lt; = 11 kv ; fuse]"/>
        <member name="[Dim Variable].[Row Description].&amp;[&lt; = 11 kv ; multifunction]"/>
        <member name="[Dim Variable].[Row Description].&amp;[&lt; = 11 kv ; residential ; complex type]"/>
        <member name="[Dim Variable].[Row Description].&amp;[&lt; = 11 kv ; residential ; simple type]"/>
        <member name="[Dim Variable].[Row Description].&amp;[&lt; = 11 kv ; subdivision ; complex type]"/>
        <member name="[Dim Variable].[Row Description].&amp;[&lt; = 11 kv ; switch]"/>
        <member name="[Dim Variable].[Row Description].&amp;[&lt; = 11kv ; commercial and industrial ; simple ; overhead]"/>
        <member name="[Dim Variable].[Row Description].&amp;[&lt; = 11kv ; commercial and industrial ; simple ; underground]"/>
        <member name="[Dim Variable].[Row Description].&amp;[&lt; = 11kv ; residential ; simple ; overhead]"/>
        <member name="[Dim Variable].[Row Description].&amp;[&lt; = 11kv ; residential ; simple ; underground]"/>
        <member name="[Dim Variable].[Row Description].&amp;[&lt; = 33 kv ; &lt; = 10 mva]"/>
        <member name="[Dim Variable].[Row Description].&amp;[&lt; = 33 kv ; &lt; = 100 mva]"/>
        <member name="[Dim Variable].[Row Description].&amp;[&lt; = 33 kv ; &gt; 10 mva &amp; &lt; = 30 mva]"/>
        <member name="[Dim Variable].[Row Description].&amp;[&lt; = 33 kv ; &gt; 100 mva &amp; &lt; = 400 mva]"/>
        <member name="[Dim Variable].[Row Description].&amp;[&lt; = 33 kv ; &gt; 30 mva]"/>
        <member name="[Dim Variable].[Row Description].&amp;[&lt; = 33 kv ; &gt; 400 mva]"/>
        <member name="[Dim Variable].[Row Description].&amp;[&lt; = 33 kv ; air insulated circuit breaker]"/>
        <member name="[Dim Variable].[Row Description].&amp;[&lt; = 33 kv ; air insulated isolators / earth switch]"/>
        <member name="[Dim Variable].[Row Description].&amp;[&lt; = 33 kv ; capacitors]"/>
        <member name="[Dim Variable].[Row Description].&amp;[&lt; = 33 kv ; cb]"/>
        <member name="[Dim Variable].[Row Description].&amp;[&lt; = 33 kv ; ct]"/>
        <member name="[Dim Variable].[Row Description].&amp;[&lt; = 33 kv ; gis module]"/>
        <member name="[Dim Variable].[Row Description].&amp;[&lt; = 33 kv ; multiple circuit]"/>
        <member name="[Dim Variable].[Row Description].&amp;[&lt; = 33 kv ; oil filled]"/>
        <member name="[Dim Variable].[Row Description].&amp;[&lt; = 33 kv ; oil filled reactors]"/>
        <member name="[Dim Variable].[Row Description].&amp;[&lt; = 33 kv ; oil insulated circuit breaker]"/>
        <member name="[Dim Variable].[Row Description].&amp;[&lt; = 33 kv ; other insulated]"/>
        <member name="[Dim Variable].[Row Description].&amp;[&lt; = 33 kv ; rack]"/>
        <member name="[Dim Variable].[Row Description].&amp;[&lt; = 33 kv ; sf6 insulated circuit breaker]"/>
        <member name="[Dim Variable].[Row Description].&amp;[&lt; = 33 kv ; single circuit]"/>
        <member name="[Dim Variable].[Row Description].&amp;[&lt; = 33 kv ; svcs]"/>
        <member name="[Dim Variable].[Row Description].&amp;[&lt; = 33 kv ; vacuum insulated circuit breaker]"/>
        <member name="[Dim Variable].[Row Description].&amp;[&lt; = 33 kv ; vt]"/>
        <member name="[Dim Variable].[Row Description].&amp;[&lt; = 33 kv ; xlpe insulated]"/>
        <member name="[Dim Variable].[Row Description].&amp;[&lt; = 33 kv; air insulated circuit breaker]"/>
        <member name="[Dim Variable].[Row Description].&amp;[&lt; = 33 kv; air insulated isolators / earth switch]"/>
        <member name="[Dim Variable].[Row Description].&amp;[&lt; = 33 kv; air insulated reactors ( extra rows added)]"/>
        <member name="[Dim Variable].[Row Description].&amp;[&lt; = 33 kv; capacitors]"/>
        <member name="[Dim Variable].[Row Description].&amp;[&lt; = 33 kv; ct]"/>
        <member name="[Dim Variable].[Row Description].&amp;[&lt; = 33 kv; gis module]"/>
        <member name="[Dim Variable].[Row Description].&amp;[&lt; = 33 kv; multiple circuit]"/>
        <member name="[Dim Variable].[Row Description].&amp;[&lt; = 33 kv; oil filled]"/>
        <member name="[Dim Variable].[Row Description].&amp;[&lt; = 33 kv; oil filled reactors]"/>
        <member name="[Dim Variable].[Row Description].&amp;[&lt; = 33 kv; other insulated]"/>
        <member name="[Dim Variable].[Row Description].&amp;[&lt; = 33 kv; svcs]"/>
        <member name="[Dim Variable].[Row Description].&amp;[&lt; = 33 kv; vt]"/>
        <member name="[Dim Variable].[Row Description].&amp;[&lt; = 33 kv; xlpe insulated]"/>
        <member name="[Dim Variable].[Row Description].&amp;[&lt; = 66 kv ; rack]"/>
        <member name="[Dim Variable].[Row Description].&amp;[&lt; 1 kv ; circuit breaker]"/>
        <member name="[Dim Variable].[Row Description].&amp;[&lt; enter description for nominated category &gt;]"/>
        <member name="[Dim Variable].[Row Description].&amp;[&lt; enter description for service &gt;]"/>
        <member name="[Dim Variable].[Row Description].&amp;[&lt;= 11kv; lv pillars]"/>
        <member name="[Dim Variable].[Row Description].&amp;[&lt;= 11kv; lv pits]"/>
        <member name="[Dim Variable].[Row Description].&amp;[&lt;enter project description here…&gt;]"/>
        <member name="[Dim Variable].[Row Description].&amp;[&lt;enter zone description here&gt;]"/>
        <member name=""/>
        <member name="[Dim Variable].[Row Description].&amp;[&gt; 1 kv &amp; ˂ = 11 kv ; isolators, earthing switch]"/>
        <member name="[Dim Variable].[Row Description].&amp;[&gt; 1 kv &amp; &lt; = 11 kv]"/>
        <member name="[Dim Variable].[Row Description].&amp;[&gt; 1 kv &amp; &lt; = 11 kv ; abc]"/>
        <member name="[Dim Variable].[Row Description].&amp;[&gt; 1 kv &amp; &lt; = 11 kv ; bare multi phase]"/>
        <member name="[Dim Variable].[Row Description].&amp;[&gt; 1 kv &amp; &lt; = 11 kv ; bare single phase]"/>
        <member name="[Dim Variable].[Row Description].&amp;[&gt; 1 kv &amp; &lt; = 11 kv ; bare; multiphase]"/>
        <member name="[Dim Variable].[Row Description].&amp;[&gt; 1 kv &amp; &lt; = 11 kv ; bare; single phase]"/>
        <member name="[Dim Variable].[Row Description].&amp;[&gt; 1 kv &amp; &lt; = 11 kv ; concrete]"/>
        <member name="[Dim Variable].[Row Description].&amp;[&gt; 1 kv &amp; &lt; = 11 kv ; covered - abc]"/>
        <member name="[Dim Variable].[Row Description].&amp;[&gt; 1 kv &amp; &lt; = 11 kv ; steel]"/>
        <member name="[Dim Variable].[Row Description].&amp;[&gt; 1 kv &amp; &lt; = 11 kv ; steel and concrete]"/>
        <member name="[Dim Variable].[Row Description].&amp;[&gt; 1 kv &amp; &lt; = 11 kv ; wood]"/>
        <member name="[Dim Variable].[Row Description].&amp;[&gt; 1 kv &amp; &lt; = 11 kv pole top structures]"/>
        <member name="[Dim Variable].[Row Description].&amp;[&gt; 1 kv &amp; &lt; = 11 kv; non-xlpe]"/>
        <member name="[Dim Variable].[Row Description].&amp;[&gt; 1 kv &amp; &lt; = 11 kv; steel &amp; concrete]"/>
        <member name="[Dim Variable].[Row Description].&amp;[&gt; 1 kv &amp; &lt; = 11 kv; wood (staking) (refurbished)]"/>
        <member name="[Dim Variable].[Row Description].&amp;[&gt; 1 kv &amp; &lt; = 11 kv; xlpe]"/>
        <member name="[Dim Variable].[Row Description].&amp;[&gt; 1 kv &amp; &lt; ≈ 11 kv ; circuit breaker]"/>
        <member name="[Dim Variable].[Row Description].&amp;[&gt; 11 kv &amp; &lt; = 22 kv]"/>
        <member name="[Dim Variable].[Row Description].&amp;[&gt; 11 kv &amp; &lt; = 22 kv ; circuit breaker]"/>
        <member name="[Dim Variable].[Row Description].&amp;[&gt; 11 kv &amp; &lt; = 22 kv ; circuit breaker - indoor switchboard housed]"/>
        <member name="[Dim Variable].[Row Description].&amp;[&gt; 11 kv &amp; &lt; = 22 kv ; circuit breaker; indoor]"/>
        <member name="[Dim Variable].[Row Description].&amp;[&gt; 11 kv &amp; &lt; = 22 kv ; circuit breaker; outdoor]"/>
        <member name="[Dim Variable].[Row Description].&amp;[&gt; 11 kv &amp; &lt; = 22 kv ; commercial &amp; industrial]"/>
        <member name="[Dim Variable].[Row Description].&amp;[&gt; 11 kv &amp; &lt; = 22 kv ; fuse]"/>
        <member name="[Dim Variable].[Row Description].&amp;[&gt; 11 kv &amp; &lt; = 22 kv ; isolator]"/>
        <member name="[Dim Variable].[Row Description].&amp;[&gt; 11 kv &amp; &lt; = 22 kv ; isolators, earthing switch]"/>
        <member name="[Dim Variable].[Row Description].&amp;[&gt; 11 kv &amp; &lt; = 22 kv ; multifunction]"/>
        <member name="[Dim Variable].[Row Description].&amp;[&gt; 11 kv &amp; &lt; = 22 kv ; multiple-phase]"/>
        <member name="[Dim Variable].[Row Description].&amp;[&gt; 11 kv &amp; &lt; = 22 kv ; remote control gas switch]"/>
        <member name="[Dim Variable].[Row Description].&amp;[&gt; 11 kv &amp; &lt; = 22 kv ; single-phase]"/>
        <member name="[Dim Variable].[Row Description].&amp;[&gt; 11 kv &amp; &lt; = 22 kv ; subdivision]"/>
        <member name="[Dim Variable].[Row Description].&amp;[&gt; 11 kv &amp; &lt; = 22 kv ; swer]"/>
        <member name="[Dim Variable].[Row Description].&amp;[&gt; 11 kv &amp; &lt; = 22 kv ; switch]"/>
        <member name="[Dim Variable].[Row Description].&amp;[&gt; 11 kv &amp; &lt; = 22 kv; concrete]"/>
        <member name="[Dim Variable].[Row Description].&amp;[&gt; 11 kv &amp; &lt; = 22 kv; non-xlpe]"/>
        <member name="[Dim Variable].[Row Description].&amp;[&gt; 11 kv &amp; &lt; = 22 kv; steel]"/>
        <member name="[Dim Variable].[Row Description].&amp;[&gt; 11 kv &amp; &lt; = 22 kv; steel &amp; concrete]"/>
        <member name="[Dim Variable].[Row Description].&amp;[&gt; 11 kv &amp; &lt; = 22 kv; steel and concrete (refurbished)]"/>
        <member name="[Dim Variable].[Row Description].&amp;[&gt; 11 kv &amp; &lt; = 22 kv; wood]"/>
        <member name="[Dim Variable].[Row Description].&amp;[&gt; 11 kv &amp; &lt; = 22 kv; wood (staking) (refurbished)]"/>
        <member name="[Dim Variable].[Row Description].&amp;[&gt; 11 kv &amp; &lt; = 22 kv; xlpe]"/>
        <member name="[Dim Variable].[Row Description].&amp;[&gt; 11 kv &amp; &lt; = 33 kv ; fuse &amp; fuse switch (not including enclosed type)]"/>
        <member name="[Dim Variable].[Row Description].&amp;[&gt; 11 kv &amp; &lt; = 33 kv ; stobie]"/>
        <member name="[Dim Variable].[Row Description].&amp;[&gt; 11 kv &amp; &lt; ≈ 22 kv ; isolators, earthing switch]"/>
        <member name="[Dim Variable].[Row Description].&amp;[&gt; 11 kv &amp; &lt;≈ 33 kv ; stobie]"/>
        <member name="[Dim Variable].[Row Description].&amp;[&gt; 11kv &amp; &lt; = 22kv ; fuse]"/>
        <member name="[Dim Variable].[Row Description].&amp;[&gt; 132 kv]"/>
        <member name="[Dim Variable].[Row Description].&amp;[&gt; 132 kv &amp; &lt; = 220 kv ; &lt; = 50 mva]"/>
        <member name="[Dim Variable].[Row Description].&amp;[&gt; 132 kv &amp; &lt; = 220 kv ; &lt; = 50 mva refurbished]"/>
        <member name="[Dim Variable].[Row Description].&amp;[&gt; 132 kv &amp; &lt; = 220 kv ; &gt; 100 mva]"/>
        <member name="[Dim Variable].[Row Description].&amp;[&gt; 132 kv &amp; &lt; = 220 kv ; &gt; 50 mva &amp; &lt; = 100 mva]"/>
        <member name="[Dim Variable].[Row Description].&amp;[&gt; 132 kv &amp; &lt; = 275 kv ; &lt; = 200 mva]"/>
        <member name="[Dim Variable].[Row Description].&amp;[&gt; 132 kv &amp; &lt; = 275 kv ; &gt; 200 mva &amp; &lt; = 600 mva]"/>
        <member name="[Dim Variable].[Row Description].&amp;[&gt; 132 kv &amp; &lt; = 275 kv ; &gt; 600 mva]"/>
        <member name="[Dim Variable].[Row Description].&amp;[&gt; 132 kv &amp; &lt; = 275 kv ; air insulated circuit breaker]"/>
        <member name="[Dim Variable].[Row Description].&amp;[&gt; 132 kv &amp; &lt; = 275 kv ; air insulated isolators / earth switch]"/>
        <member name="[Dim Variable].[Row Description].&amp;[&gt; 132 kv &amp; &lt; = 275 kv ; capacitors]"/>
        <member name="[Dim Variable].[Row Description].&amp;[&gt; 132 kv &amp; &lt; = 275 kv ; cb]"/>
        <member name="[Dim Variable].[Row Description].&amp;[&gt; 132 kv &amp; &lt; = 275 kv ; ct]"/>
        <member name="[Dim Variable].[Row Description].&amp;[&gt; 132 kv &amp; &lt; = 275 kv ; gis module]"/>
        <member name="[Dim Variable].[Row Description].&amp;[&gt; 132 kv &amp; &lt; = 275 kv ; multiple circuit]"/>
        <member name="[Dim Variable].[Row Description].&amp;[&gt; 132 kv &amp; &lt; = 275 kv ; multiple circuit ; mast]"/>
        <member name="[Dim Variable].[Row Description].&amp;[&gt; 132 kv &amp; &lt; = 275 kv ; oil filled]"/>
        <member name="[Dim Variable].[Row Description].&amp;[&gt; 132 kv &amp; &lt; = 275 kv ; oil filled reactors]"/>
        <member name="[Dim Variable].[Row Description].&amp;[&gt; 132 kv &amp; &lt; = 275 kv ; other insulated]"/>
        <member name="[Dim Variable].[Row Description].&amp;[&gt; 132 kv &amp; &lt; = 275 kv ; rack]"/>
        <member name="[Dim Variable].[Row Description].&amp;[&gt; 132 kv &amp; &lt; = 275 kv ; single circuit]"/>
        <member name="[Dim Variable].[Row Description].&amp;[&gt; 132 kv &amp; &lt; = 275 kv ; single circuit refurbished]"/>
        <member name="[Dim Variable].[Row Description].&amp;[&gt; 132 kv &amp; &lt; = 275 kv ; svcs]"/>
        <member name="[Dim Variable].[Row Description].&amp;[&gt; 132 kv &amp; &lt; = 275 kv ; vt]"/>
        <member name="[Dim Variable].[Row Description].&amp;[&gt; 132 kv &amp; &lt; = 275 kv ; xlpe insulated]"/>
        <member name="[Dim Variable].[Row Description].&amp;[&gt; 132 kv &amp; &lt; ≈ 275 kv ; oil insulated circuit breaker]"/>
        <member name="[Dim Variable].[Row Description].&amp;[&gt; 132 kv &amp; &lt; ≈ 275 kv ; sf6 insulated circuit breaker]"/>
        <member name="[Dim Variable].[Row Description].&amp;[&gt; 132 kv ; circuit breaker]"/>
        <member name="[Dim Variable].[Row Description].&amp;[&gt; 132 kv ; commercial and industrial]"/>
        <member name="[Dim Variable].[Row Description].&amp;[&gt; 132 kv ; concrete]"/>
        <member name="[Dim Variable].[Row Description].&amp;[&gt; 132 kv ; steel]"/>
        <member name="[Dim Variable].[Row Description].&amp;[&gt; 132 kv ; subdivision]"/>
        <member name="[Dim Variable].[Row Description].&amp;[&gt; 132 kv ; switch]"/>
        <member name="[Dim Variable].[Row Description].&amp;[&gt; 132 kv pole top structures]"/>
        <member name="[Dim Variable].[Row Description].&amp;[&gt; 132 kv; wood]"/>
        <member name="[Dim Variable].[Row Description].&amp;[&gt; 22 kv &amp; &lt; = 33 kv]"/>
        <member name="[Dim Variable].[Row Description].&amp;[&gt; 22 kv &amp; &lt; = 33 kv ; circuit breaker]"/>
        <member name="[Dim Variable].[Row Description].&amp;[&gt; 22 kv &amp; &lt; = 33 kv ; circuit breaker - indoor switchboard housed]"/>
        <member name="[Dim Variable].[Row Description].&amp;[&gt; 22 kv &amp; &lt; = 33 kv ; circuit breaker refurbished]"/>
        <member name="[Dim Variable].[Row Description].&amp;[&gt; 22 kv &amp; &lt; = 33 kv ; commercial and industrial]"/>
        <member name="[Dim Variable].[Row Description].&amp;[&gt; 22 kv &amp; &lt; = 33 kv ; fuse]"/>
        <member name="[Dim Variable].[Row Description].&amp;[&gt; 22 kv &amp; &lt; = 33 kv ; subdivision]"/>
        <member name="[Dim Variable].[Row Description].&amp;[&gt; 22 kv &amp; &lt; = 33 kv ; switch]"/>
        <member name="[Dim Variable].[Row Description].&amp;[&gt; 22 kv &amp; &lt; = 66 kv]"/>
        <member name="[Dim Variable].[Row Description].&amp;[&gt; 22 kv &amp; &lt; = 66 kv ; concrete]"/>
        <member name="[Dim Variable].[Row Description].&amp;[&gt; 22 kv &amp; &lt; = 66 kv ; steel]"/>
        <member name="[Dim Variable].[Row Description].&amp;[&gt; 22 kv &amp; &lt; = 66 kv ; steel and concrete]"/>
        <member name="[Dim Variable].[Row Description].&amp;[&gt; 22 kv &amp; &lt; = 66 kv ; wood]"/>
        <member name="[Dim Variable].[Row Description].&amp;[&gt; 22 kv &amp; &lt; = 66 kv pole top structures]"/>
        <member name="[Dim Variable].[Row Description].&amp;[&gt; 22 kv &amp; &lt; = 66 kv; steel &amp; concrete]"/>
        <member name="[Dim Variable].[Row Description].&amp;[&gt; 22 kv &amp; &lt; = 66 kv; wood (staking) (refurbished)]"/>
        <member name="[Dim Variable].[Row Description].&amp;[&gt; 22 kv &amp; &lt; ≈ 33 kv ; load break switch; ground level (switching cubical)]"/>
        <member name="[Dim Variable].[Row Description].&amp;[&gt; 22 kv &amp; &lt; ≈ 33 kv ; load break switch; ground level (switching cubical);switchgear]"/>
        <member name="[Dim Variable].[Row Description].&amp;[&gt; 220 kv &amp; &lt; = 275 kv ; &lt; = 50 mva]"/>
        <member name="[Dim Variable].[Row Description].&amp;[&gt; 220 kv &amp; &lt; = 275 kv ; &gt; 100 mva]"/>
        <member name="[Dim Variable].[Row Description].&amp;[&gt; 220 kv &amp; &lt; = 275 kv ; &gt; 50 mva &amp; &lt; = 100 mva]"/>
        <member name="[Dim Variable].[Row Description].&amp;[&gt; 275 kv &amp; &lt; = 330 kv ; &lt; = 100 mva]"/>
        <member name="[Dim Variable].[Row Description].&amp;[&gt; 275 kv &amp; &lt; = 330 kv ; &lt; = 800 mva]"/>
        <member name="[Dim Variable].[Row Description].&amp;[&gt; 275 kv &amp; &lt; = 330 kv ; &gt; 100 mva &amp; &lt; = 250 mva]"/>
        <member name="[Dim Variable].[Row Description].&amp;[&gt; 275 kv &amp; &lt; = 330 kv ; &gt; 1200 mva]"/>
        <member name="[Dim Variable].[Row Description].&amp;[&gt; 275 kv &amp; &lt; = 330 kv ; &gt; 250 mva]"/>
        <member name="[Dim Variable].[Row Description].&amp;[&gt; 275 kv &amp; &lt; = 330 kv ; &gt; 800 mva &amp; &lt; = 1200 mva]"/>
        <member name="[Dim Variable].[Row Description].&amp;[&gt; 275 kv &amp; &lt; = 330 kv ; air insulated circuit breaker]"/>
        <member name="[Dim Variable].[Row Description].&amp;[&gt; 275 kv &amp; &lt; = 330 kv ; air insulated isolators / earth switch]"/>
        <member name="[Dim Variable].[Row Description].&amp;[&gt; 275 kv &amp; &lt; = 330 kv ; capacitors]"/>
        <member name="[Dim Variable].[Row Description].&amp;[&gt; 275 kv &amp; &lt; = 330 kv ; cb]"/>
        <member name="[Dim Variable].[Row Description].&amp;[&gt; 275 kv &amp; &lt; = 330 kv ; ct]"/>
        <member name="[Dim Variable].[Row Description].&amp;[&gt; 275 kv &amp; &lt; = 330 kv ; gis module]"/>
        <member name="[Dim Variable].[Row Description].&amp;[&gt; 275 kv &amp; &lt; = 330 kv ; multiple circuit]"/>
        <member name="[Dim Variable].[Row Description].&amp;[&gt; 275 kv &amp; &lt; = 330 kv ; oil filled]"/>
        <member name="[Dim Variable].[Row Description].&amp;[&gt; 275 kv &amp; &lt; = 330 kv ; oil filled reactors]"/>
        <member name="[Dim Variable].[Row Description].&amp;[&gt; 275 kv &amp; &lt; = 330 kv ; other insulated]"/>
        <member name="[Dim Variable].[Row Description].&amp;[&gt; 275 kv &amp; &lt; = 330 kv ; rack]"/>
        <member name="[Dim Variable].[Row Description].&amp;[&gt; 275 kv &amp; &lt; = 330 kv ; single circuit]"/>
        <member name="[Dim Variable].[Row Description].&amp;[&gt; 275 kv &amp; &lt; = 330 kv ; single circuit ; mast]"/>
        <member name="[Dim Variable].[Row Description].&amp;[&gt; 275 kv &amp; &lt; = 330 kv ; single circuit refurbishment]"/>
        <member name="[Dim Variable].[Row Description].&amp;[&gt; 275 kv &amp; &lt; = 330 kv ; svcs]"/>
        <member name="[Dim Variable].[Row Description].&amp;[&gt; 275 kv &amp; &lt; = 330 kv ; svcs refurbishment (valves, cooling &amp; associated secondaries only)]"/>
        <member name="[Dim Variable].[Row Description].&amp;[&gt; 275 kv &amp; &lt; = 330 kv ; vt]"/>
        <member name="[Dim Variable].[Row Description].&amp;[&gt; 275 kv &amp; &lt; = 330 kv ; xlpe insulated]"/>
        <member name="[Dim Variable].[Row Description].&amp;[&gt; 30 years]"/>
        <member name="[Dim Variable].[Row Description].&amp;[&gt; 33 kv &amp; &lt; = 66 kv]"/>
        <member name="[Dim Variable].[Row Description].&amp;[&gt; 33 kv &amp; &lt; = 66 kv ; &lt; = 10 mva]"/>
        <member name="[Dim Variable].[Row Description].&amp;[&gt; 33 kv &amp; &lt; = 66 kv ; &lt; = 100 mva]"/>
        <member name="[Dim Variable].[Row Description].&amp;[&gt; 33 kv &amp; &lt; = 66 kv ; &gt; 10 mva &amp; &lt; = 30 mva]"/>
        <member name="[Dim Variable].[Row Description].&amp;[&gt; 33 kv &amp; &lt; = 66 kv ; &gt; 100 mva &amp; &lt; = 400 mva]"/>
        <member name="[Dim Variable].[Row Description].&amp;[&gt; 33 kv &amp; &lt; = 66 kv ; &gt; 30 mva]"/>
        <member name="[Dim Variable].[Row Description].&amp;[&gt; 33 kv &amp; &lt; = 66 kv ; &gt; 400 mva]"/>
        <member name="[Dim Variable].[Row Description].&amp;[&gt; 33 kv &amp; &lt; = 66 kv ; air insulated circuit breaker]"/>
        <member name="[Dim Variable].[Row Description].&amp;[&gt; 33 kv &amp; &lt; = 66 kv ; air insulated isolators / earth switch]"/>
        <member name="[Dim Variable].[Row Description].&amp;[&gt; 33 kv &amp; &lt; = 66 kv ; capacitors]"/>
        <member name="[Dim Variable].[Row Description].&amp;[&gt; 33 kv &amp; &lt; = 66 kv ; cb]"/>
        <member name="[Dim Variable].[Row Description].&amp;[&gt; 33 kv &amp; &lt; = 66 kv ; circuit breaker]"/>
        <member name="[Dim Variable].[Row Description].&amp;[&gt; 33 kv &amp; &lt; = 66 kv ; circuit breaker - indoor switchboard housed]"/>
        <member name="[Dim Variable].[Row Description].&amp;[&gt; 33 kv &amp; &lt; = 66 kv ; circuit breaker refurbished]"/>
        <member name="[Dim Variable].[Row Description].&amp;[&gt; 33 kv &amp; &lt; = 66 kv ; commercial &amp; industrial]"/>
        <member name="[Dim Variable].[Row Description].&amp;[&gt; 33 kv &amp; &lt; = 66 kv ; ct]"/>
        <member name="[Dim Variable].[Row Description].&amp;[&gt; 33 kv &amp; &lt; = 66 kv ; fuse]"/>
        <member name="[Dim Variable].[Row Description].&amp;[&gt; 33 kv &amp; &lt; = 66 kv ; gis module]"/>
        <member name="[Dim Variable].[Row Description].&amp;[&gt; 33 kv &amp; &lt; = 66 kv ; isolator]"/>
        <member name="[Dim Variable].[Row Description].&amp;[&gt; 33 kv &amp; &lt; = 66 kv ; multiple circuit]"/>
        <member name="[Dim Variable].[Row Description].&amp;[&gt; 33 kv &amp; &lt; = 66 kv ; multiple circuit ; mast]"/>
        <member name="[Dim Variable].[Row Description].&amp;[&gt; 33 kv &amp; &lt; = 66 kv ; oil filled]"/>
        <member name="[Dim Variable].[Row Description].&amp;[&gt; 33 kv &amp; &lt; = 66 kv ; oil filled reactors]"/>
        <member name="[Dim Variable].[Row Description].&amp;[&gt; 33 kv &amp; &lt; = 66 kv ; other insulated]"/>
        <member name="[Dim Variable].[Row Description].&amp;[&gt; 33 kv &amp; &lt; = 66 kv ; rack]"/>
        <member name="[Dim Variable].[Row Description].&amp;[&gt; 33 kv &amp; &lt; = 66 kv ; single circuit]"/>
        <member name="[Dim Variable].[Row Description].&amp;[&gt; 33 kv &amp; &lt; = 66 kv ; single circuit refurbished]"/>
        <member name="[Dim Variable].[Row Description].&amp;[&gt; 33 kv &amp; &lt; = 66 kv ; stobie]"/>
        <member name="[Dim Variable].[Row Description].&amp;[&gt; 33 kv &amp; &lt; = 66 kv ; subdivision]"/>
        <member name="[Dim Variable].[Row Description].&amp;[&gt; 33 kv &amp; &lt; = 66 kv ; svcs]"/>
        <member name="[Dim Variable].[Row Description].&amp;[&gt; 33 kv &amp; &lt; = 66 kv ; switch]"/>
        <member name="[Dim Variable].[Row Description].&amp;[&gt; 33 kv &amp; &lt; = 66 kv ; vt]"/>
        <member name="[Dim Variable].[Row Description].&amp;[&gt; 33 kv &amp; &lt; = 66 kv ; xlpe insulated]"/>
        <member name="[Dim Variable].[Row Description].&amp;[&gt; 33 kv &amp; &lt; ≈ 66 kv ; isolators, earthing switch]"/>
        <member name="[Dim Variable].[Row Description].&amp;[&gt; 33 kv &amp; &lt; ≈ 66 kv ; oil insulated circuit breaker]"/>
        <member name="[Dim Variable].[Row Description].&amp;[&gt; 33 kv &amp; &lt; ≈ 66 kv ; sf6 insulated circuit breaker]"/>
        <member name="[Dim Variable].[Row Description].&amp;[&gt; 33 kv &amp; &lt;=66 kv ; isolators, earthing switch]"/>
        <member name="[Dim Variable].[Row Description].&amp;[&gt; 33 kv &amp; &lt;≈ 66 kv ; stobie]"/>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lt; = 1000 mva]"/>
        <member name="[Dim Variable].[Row Description].&amp;[&gt; 330 kv &amp; &lt; = 500 kv ; &lt; = 150 mva]"/>
        <member name="[Dim Variable].[Row Description].&amp;[&gt; 330 kv &amp; &lt; = 500 kv ; &gt; 1000 mva &amp; &lt; = 1500 mva]"/>
        <member name="[Dim Variable].[Row Description].&amp;[&gt; 330 kv &amp; &lt; = 500 kv ; &gt; 150 mva &amp; &lt; = 300 mva]"/>
        <member name="[Dim Variable].[Row Description].&amp;[&gt; 330 kv &amp; &lt; = 500 kv ; &gt; 1500 mva]"/>
        <member name="[Dim Variable].[Row Description].&amp;[&gt; 330 kv &amp; &lt; = 500 kv ; &gt; 300 mva]"/>
        <member name="[Dim Variable].[Row Description].&amp;[&gt; 330 kv &amp; &lt; = 500 kv ; air insulated circuit breaker]"/>
        <member name="[Dim Variable].[Row Description].&amp;[&gt; 330 kv &amp; &lt; = 500 kv ; air insulated isolators / earth switch]"/>
        <member name="[Dim Variable].[Row Description].&amp;[&gt; 330 kv &amp; &lt; = 500 kv ; capacitors]"/>
        <member name="[Dim Variable].[Row Description].&amp;[&gt; 330 kv &amp; &lt; = 500 kv ; cb]"/>
        <member name="[Dim Variable].[Row Description].&amp;[&gt; 330 kv &amp; &lt; = 500 kv ; ct]"/>
        <member name="[Dim Variable].[Row Description].&amp;[&gt; 330 kv &amp; &lt; = 500 kv ; gis module]"/>
        <member name="[Dim Variable].[Row Description].&amp;[&gt; 330 kv &amp; &lt; = 500 kv ; multiple circuit]"/>
        <member name="[Dim Variable].[Row Description].&amp;[&gt; 330 kv &amp; &lt; = 500 kv ; oil filled]"/>
        <member name="[Dim Variable].[Row Description].&amp;[&gt; 330 kv &amp; &lt; = 500 kv ; oil filled reactors]"/>
        <member name="[Dim Variable].[Row Description].&amp;[&gt; 330 kv &amp; &lt; = 500 kv ; other insulated]"/>
        <member name="[Dim Variable].[Row Description].&amp;[&gt; 330 kv &amp; &lt; = 500 kv ; rack]"/>
        <member name="[Dim Variable].[Row Description].&amp;[&gt; 330 kv &amp; &lt; = 500 kv ; single circuit]"/>
        <member name="[Dim Variable].[Row Description].&amp;[&gt; 330 kv &amp; &lt; = 500 kv ; svcs]"/>
        <member name="[Dim Variable].[Row Description].&amp;[&gt; 330 kv &amp; &lt; = 500 kv ; vt]"/>
        <member name="[Dim Variable].[Row Description].&amp;[&gt; 330 kv &amp; &lt; = 500 kv ; xlpe insulated]"/>
        <member name="[Dim Variable].[Row Description].&amp;[&gt; 33kv &amp; &lt;=66kv ; isolators, earthing switch]"/>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lt; = 1000 mva]"/>
        <member name="[Dim Variable].[Row Description].&amp;[&gt; 500 kv ; &lt; = 2000 mva]"/>
        <member name="[Dim Variable].[Row Description].&amp;[&gt; 500 kv ; &gt; 1000 mva &amp; &lt; = 1500 mva]"/>
        <member name="[Dim Variable].[Row Description].&amp;[&gt; 500 kv ; &gt; 1500 mva]"/>
        <member name="[Dim Variable].[Row Description].&amp;[&gt; 500 kv ; &gt; 2000 mva &amp; &lt; = 3000 mva]"/>
        <member name="[Dim Variable].[Row Description].&amp;[&gt; 500 kv ; &gt; 3000 mva]"/>
        <member name="[Dim Variable].[Row Description].&amp;[&gt; 500 kv ; air insulated circuit breaker]"/>
        <member name="[Dim Variable].[Row Description].&amp;[&gt; 500 kv ; air insulated isolators / earth switch]"/>
        <member name="[Dim Variable].[Row Description].&amp;[&gt; 500 kv ; capacitors]"/>
        <member name="[Dim Variable].[Row Description].&amp;[&gt; 500 kv ; ct]"/>
        <member name="[Dim Variable].[Row Description].&amp;[&gt; 500 kv ; gis module]"/>
        <member name="[Dim Variable].[Row Description].&amp;[&gt; 500 kv ; multiple circuit]"/>
        <member name="[Dim Variable].[Row Description].&amp;[&gt; 500 kv ; oil filled]"/>
        <member name="[Dim Variable].[Row Description].&amp;[&gt; 500 kv ; oil filled reactors]"/>
        <member name="[Dim Variable].[Row Description].&amp;[&gt; 500 kv ; other insulated]"/>
        <member name="[Dim Variable].[Row Description].&amp;[&gt; 500 kv ; single circuit]"/>
        <member name="[Dim Variable].[Row Description].&amp;[&gt; 500 kv ; svcs]"/>
        <member name="[Dim Variable].[Row Description].&amp;[&gt; 500 kv ; vt]"/>
        <member name="[Dim Variable].[Row Description].&amp;[&gt; 500 kv ; xlpe insulated]"/>
        <member name="[Dim Variable].[Row Description].&amp;[&gt; 66 kv &amp; &lt; = 132 kv]"/>
        <member name="[Dim Variable].[Row Description].&amp;[&gt; 66 kv &amp; &lt; = 132 kv ; &lt; = 100 mva]"/>
        <member name="[Dim Variable].[Row Description].&amp;[&gt; 66 kv &amp; &lt; = 132 kv ; &lt; = 30 mva]"/>
        <member name="[Dim Variable].[Row Description].&amp;[&gt; 66 kv &amp; &lt; = 132 kv ; &gt; 100 mva &amp; &lt; = 400 mva]"/>
        <member name="[Dim Variable].[Row Description].&amp;[&gt; 66 kv &amp; &lt; = 132 kv ; &gt; 100 mva &amp; &lt; = 400 mva refurbished]"/>
        <member name="[Dim Variable].[Row Description].&amp;[&gt; 66 kv &amp; &lt; = 132 kv ; &gt; 30 mva &amp; &lt; = 60 mva]"/>
        <member name="[Dim Variable].[Row Description].&amp;[&gt; 66 kv &amp; &lt; = 132 kv ; &gt; 400 mva]"/>
        <member name="[Dim Variable].[Row Description].&amp;[&gt; 66 kv &amp; &lt; = 132 kv ; &gt; 60 mva]"/>
        <member name="[Dim Variable].[Row Description].&amp;[&gt; 66 kv &amp; &lt; = 132 kv ; air insulated circuit breaker]"/>
        <member name="[Dim Variable].[Row Description].&amp;[&gt; 66 kv &amp; &lt; = 132 kv ; air insulated isolators / earth switch]"/>
        <member name="[Dim Variable].[Row Description].&amp;[&gt; 66 kv &amp; &lt; = 132 kv ; capacitors]"/>
        <member name="[Dim Variable].[Row Description].&amp;[&gt; 66 kv &amp; &lt; = 132 kv ; circuit breaker]"/>
        <member name="[Dim Variable].[Row Description].&amp;[&gt; 66 kv &amp; &lt; = 132 kv ; commercial &amp; industrial]"/>
        <member name="[Dim Variable].[Row Description].&amp;[&gt; 66 kv &amp; &lt; = 132 kv ; concrete]"/>
        <member name="[Dim Variable].[Row Description].&amp;[&gt; 66 kv &amp; &lt; = 132 kv ; ct]"/>
        <member name="[Dim Variable].[Row Description].&amp;[&gt; 66 kv &amp; &lt; = 132 kv ; gas filled reactors ( extra rows added)]"/>
        <member name="[Dim Variable].[Row Description].&amp;[&gt; 66 kv &amp; &lt; = 132 kv ; gis module]"/>
        <member name="[Dim Variable].[Row Description].&amp;[&gt; 66 kv &amp; &lt; = 132 kv ; multiple circuit]"/>
        <member name="[Dim Variable].[Row Description].&amp;[&gt; 66 kv &amp; &lt; = 132 kv ; multiple circuit refurbishment]"/>
        <member name="[Dim Variable].[Row Description].&amp;[&gt; 66 kv &amp; &lt; = 132 kv ; oil filled]"/>
        <member name="[Dim Variable].[Row Description].&amp;[&gt; 66 kv &amp; &lt; = 132 kv ; oil filled reactors]"/>
        <member name="[Dim Variable].[Row Description].&amp;[&gt; 66 kv &amp; &lt; = 132 kv ; other insulated]"/>
        <member name="[Dim Variable].[Row Description].&amp;[&gt; 66 kv &amp; &lt; = 132 kv ; single circuit]"/>
        <member name="[Dim Variable].[Row Description].&amp;[&gt; 66 kv &amp; &lt; = 132 kv ; single circuit refurbished]"/>
        <member name="[Dim Variable].[Row Description].&amp;[&gt; 66 kv &amp; &lt; = 132 kv ; steel]"/>
        <member name="[Dim Variable].[Row Description].&amp;[&gt; 66 kv &amp; &lt; = 132 kv ; subdivision]"/>
        <member name="[Dim Variable].[Row Description].&amp;[&gt; 66 kv &amp; &lt; = 132 kv ; svcs]"/>
        <member name="[Dim Variable].[Row Description].&amp;[&gt; 66 kv &amp; &lt; = 132 kv ; switch]"/>
        <member name="[Dim Variable].[Row Description].&amp;[&gt; 66 kv &amp; &lt; = 132 kv ; vt]"/>
        <member name="[Dim Variable].[Row Description].&amp;[&gt; 66 kv &amp; &lt; = 132 kv ; wood]"/>
        <member name="[Dim Variable].[Row Description].&amp;[&gt; 66 kv &amp; &lt; = 132 kv ; xlpe insulated]"/>
        <member name="[Dim Variable].[Row Description].&amp;[&gt; 66 kv &amp; &lt; = 132 kv pole top structures]"/>
        <member name="[Dim Variable].[Row Description].&amp;[&gt; 66 kv &amp; &lt; ≈ 132 kv ; oil insulated circuit breaker]"/>
        <member name="[Dim Variable].[Row Description].&amp;[&gt; 66 kv &amp; &lt; ≈ 132 kv ; sf6 insulated circuit breaker]"/>
        <member name="[Dim Variable].[Row Description].&amp;[&gt; 66 kv &amp; &lt;≈ 132 kv ; stobie]"/>
        <member name="[Dim Variable].[Row Description].&amp;[&gt; 66 kv &amp; &lt;≈ 132 kv ; stobie pole]"/>
        <member name="[Dim Variable].[Row Description].&amp;[&gt;= 11 kv &amp; &lt; = 22 kv ; automatic circuit recloser]"/>
        <member name="[Dim Variable].[Row Description].&amp;[&gt;= 11 kv &amp; &lt; = 22 kv ; line capacitors; controllers and vacuum switches]"/>
        <member name="[Dim Variable].[Row Description].&amp;[&gt;= 11 kv &amp; &lt; = 22 kv ; load break switch ; ground level (switching cubical) ; switchgear]"/>
        <member name="[Dim Variable].[Row Description].&amp;[&gt;= 11 kv &amp; &lt; = 22 kv ; remote control gas switch]"/>
        <member name="[Dim Variable].[Row Description].&amp;[&gt;= 11 kv &amp; &lt; ≈ 22 kv ; load break switch; ground level (switching cubical)]"/>
        <member name="[Dim Variable].[Row Description].&amp;[&gt;= 11 kv &amp; &lt; ≈ 22 kv ; load break switch; ground level (switching cubical);switchgear]"/>
        <member name="[Dim Variable].[Row Description].&amp;[&gt;1 kv &amp; &lt;=11 kv ; isolators, earthing switch]"/>
        <member name="[Dim Variable].[Row Description].&amp;[&gt;11 kv &amp; &lt; = 22 kv ; fuse]"/>
        <member name="[Dim Variable].[Row Description].&amp;[&gt;11 kv &amp; &lt;=22 kv ; isolators, earthing switch]"/>
        <member name="[Dim Variable].[Row Description].&amp;[&gt;11kv &amp; &lt;=22kv ; isolators, earthing switch]"/>
        <member name="[Dim Variable].[Row Description].&amp;[&gt;132 kv &amp; &lt;=275 kv ; svcs refurbished]"/>
        <member name="[Dim Variable].[Row Description].&amp;[&gt;1kv &amp; &lt;=11kv ; isolators, earthing switch]"/>
        <member name="[Dim Variable].[Row Description].&amp;[&gt;22 kv &amp; &lt; = 33 kv ; fuse]"/>
        <member name="[Dim Variable].[Row Description].&amp;[&gt;33 kv &amp; &lt; = 66 kv ; fuse]"/>
        <member name="[Dim Variable].[Row Description].&amp;[&gt;33 kv &amp; &lt;=66 kv ; isolators, earthing switch]"/>
        <member name="[Dim Variable].[Row Description].&amp;[&gt;330 kv &amp; &lt; = 500 kv ; material aaac/1120 (km)]"/>
        <member name="[Dim Variable].[Row Description].&amp;[&gt;33kv &amp; &lt;=66kv ; isolators, earthing switch]"/>
        <member name="[Dim Variable].[Row Description].&amp;[˂≈ 1 kv ; circuit breaker]"/>
        <member name="[Dim Variable].[Row Description].&amp;[≈ 22 kv ; non-xlpe]"/>
        <member name="[Dim Variable].[Row Description].&amp;[≈ 22 kv ; wood ; staked]"/>
        <member name="[Dim Variable].[Row Description].&amp;[≈ 22 kv ; xlpe]"/>
        <member name="[Dim Variable].[Row Description].&amp;[≈ 66 kv ; wood ; staked]"/>
        <member name="[Dim Variable].[Row Description].&amp;[0]"/>
        <member name="[Dim Variable].[Row Description].&amp;[0.00]"/>
        <member name="[Dim Variable].[Row Description].&amp;[1*22w led]"/>
        <member name="[Dim Variable].[Row Description].&amp;[1*25w led ge]"/>
        <member name="[Dim Variable].[Row Description].&amp;[1*29w led]"/>
        <member name="[Dim Variable].[Row Description].&amp;[1*40w tf]"/>
        <member name="[Dim Variable].[Row Description].&amp;[1*80w tf]"/>
        <member name="[Dim Variable].[Row Description].&amp;[10 to 13 yrs]"/>
        <member name="[Dim Variable].[Row Description].&amp;[100 incandescent]"/>
        <member name="[Dim Variable].[Row Description].&amp;[1000w incan]"/>
        <member name="[Dim Variable].[Row Description].&amp;[1000w mbf]"/>
        <member name="[Dim Variable].[Row Description].&amp;[1000w metal halide]"/>
        <member name="[Dim Variable].[Row Description].&amp;[1000w mh]"/>
        <member name="[Dim Variable].[Row Description].&amp;[1000w qi]"/>
        <member name="[Dim Variable].[Row Description].&amp;[1000w son]"/>
        <member name="[Dim Variable].[Row Description].&amp;[1000w son floodlight]"/>
        <member name="[Dim Variable].[Row Description].&amp;[1000w/1500w mbi floodlig]"/>
        <member name="[Dim Variable].[Row Description].&amp;[100w high pressure sodium]"/>
        <member name="[Dim Variable].[Row Description].&amp;[100w high pressure sodium - central]"/>
        <member name="[Dim Variable].[Row Description].&amp;[100w high pressure sodium - north &amp; east]"/>
        <member name="[Dim Variable].[Row Description].&amp;[100w high pressure sodium (central)]"/>
        <member name="[Dim Variable].[Row Description].&amp;[100w inc]"/>
        <member name="[Dim Variable].[Row Description].&amp;[100w incan]"/>
        <member name="[Dim Variable].[Row Description].&amp;[100w incandescent]"/>
        <member name="[Dim Variable].[Row Description].&amp;[100w mbi]"/>
        <member name="[Dim Variable].[Row Description].&amp;[100w mbi floodlight]"/>
        <member name="[Dim Variable].[Row Description].&amp;[100w metal halide]"/>
        <member name="[Dim Variable].[Row Description].&amp;[100w metal halide - central]"/>
        <member name="[Dim Variable].[Row Description].&amp;[100w metal halide 1]"/>
        <member name="[Dim Variable].[Row Description].&amp;[100w metal halide 1 (central)]"/>
        <member name="[Dim Variable].[Row Description].&amp;[100w mh]"/>
        <member name="[Dim Variable].[Row Description].&amp;[100w shp]"/>
        <member name="[Dim Variable].[Row Description].&amp;[100w sod]"/>
        <member name="[Dim Variable].[Row Description].&amp;[100w sod p/l stan]"/>
        <member name="[Dim Variable].[Row Description].&amp;[100w sodium hp]"/>
        <member name="[Dim Variable].[Row Description].&amp;[100w sodium vapour]"/>
        <member name="[Dim Variable].[Row Description].&amp;[100w son]"/>
        <member name="[Dim Variable].[Row Description].&amp;[100w son - parkville]"/>
        <member name="[Dim Variable].[Row Description].&amp;[100w son floodlight]"/>
        <member name="[Dim Variable].[Row Description].&amp;[100w son -plain]"/>
        <member name="[Dim Variable].[Row Description].&amp;[11 - chamber type (with lv cb) 1 transformer substn]"/>
        <member name="[Dim Variable].[Row Description].&amp;[11 - chamber type (with lv cb) 2 transformer substn]"/>
        <member name="[Dim Variable].[Row Description].&amp;[11 - chamber type (with lv cb) 3 transformer substn]"/>
        <member name="[Dim Variable].[Row Description].&amp;[11 - chamber type (with lv cb) 4 transformer substn]"/>
        <member name="[Dim Variable].[Row Description].&amp;[11 - chamber type (with lv cb) 5 transformer substn]"/>
        <member name="[Dim Variable].[Row Description].&amp;[11 - chamber type (with lv cb) 6 transformer substn]"/>
        <member name="[Dim Variable].[Row Description].&amp;[11 - chamber type (with lv cb) 7 transformer substn]"/>
        <member name="[Dim Variable].[Row Description].&amp;[11 &amp; 22kv]"/>
        <member name="[Dim Variable].[Row Description].&amp;[11 kv]"/>
        <member name="[Dim Variable].[Row Description].&amp;[11 kv rmu (andelect)]"/>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0 kv]"/>
        <member name="[Dim Variable].[Row Description].&amp;[110v battery systems]"/>
        <member name="[Dim Variable].[Row Description].&amp;[11-22 - 1 phase all sizes substn]"/>
        <member name="[Dim Variable].[Row Description].&amp;[11-22 - 3 phase &lt;64kva substn]"/>
        <member name="[Dim Variable].[Row Description].&amp;[11-22 - 3 phase &gt;=64kva substn]"/>
        <member name="[Dim Variable].[Row Description].&amp;[11-22 - kiosk and pad mount &lt;=500kva substn]"/>
        <member name="[Dim Variable].[Row Description].&amp;[11-22 - kiosk and pad mount &gt;500kva substn]"/>
        <member name="[Dim Variable].[Row Description].&amp;[11-22 switching station]"/>
        <member name="[Dim Variable].[Row Description].&amp;[11kv cb (non age related repl)]"/>
        <member name="[Dim Variable].[Row Description].&amp;[11kv falcon rmu]"/>
        <member name="[Dim Variable].[Row Description].&amp;[12.7 swer all sizes substn]"/>
        <member name="[Dim Variable].[Row Description].&amp;[120w shp]"/>
        <member name="[Dim Variable].[Row Description].&amp;[120w sodium hp]"/>
        <member name="[Dim Variable].[Row Description].&amp;[125w colour corrected mercury vapour]"/>
        <member name="[Dim Variable].[Row Description].&amp;[125w colour corrected mercury vapour - central]"/>
        <member name="[Dim Variable].[Row Description].&amp;[125w colour corrected mercury vapour - north &amp; east]"/>
        <member name="[Dim Variable].[Row Description].&amp;[125w colour corrected mercury vapour (central)]"/>
        <member name="[Dim Variable].[Row Description].&amp;[125w mbf]"/>
        <member name="[Dim Variable].[Row Description].&amp;[125w mbf - bourke hill]"/>
        <member name="[Dim Variable].[Row Description].&amp;[125w mbf - hyde park]"/>
        <member name="[Dim Variable].[Row Description].&amp;[125w mbf - parkville]"/>
        <member name="[Dim Variable].[Row Description].&amp;[125w mbf - regal/flinder]"/>
        <member name="[Dim Variable].[Row Description].&amp;[125w mbf - toorak]"/>
        <member name="[Dim Variable].[Row Description].&amp;[125w mbf -plain]"/>
        <member name="[Dim Variable].[Row Description].&amp;[125w merc]"/>
        <member name="[Dim Variable].[Row Description].&amp;[125w merc p/l stan]"/>
        <member name="[Dim Variable].[Row Description].&amp;[125w mercury]"/>
        <member name="[Dim Variable].[Row Description].&amp;[125w mercury vapour]"/>
        <member name="[Dim Variable].[Row Description].&amp;[125w mf]"/>
        <member name="[Dim Variable].[Row Description].&amp;[125w/250w mbf floodlight]"/>
        <member name="[Dim Variable].[Row Description].&amp;[13 to 30yrs]"/>
        <member name="[Dim Variable].[Row Description].&amp;[132 kv]"/>
        <member name="[Dim Variable].[Row Description].&amp;[132 kv tower lines]"/>
        <member name="[Dim Variable].[Row Description].&amp;[132 kv wood pole lines]"/>
        <member name="[Dim Variable].[Row Description].&amp;[132kv concrete &amp; steel pole lines]"/>
        <member name="[Dim Variable].[Row Description].&amp;[132kv concrete and steel pole lines]"/>
        <member name="[Dim Variable].[Row Description].&amp;[132kv feeder underground]"/>
        <member name="[Dim Variable].[Row Description].&amp;[132kv feeders underground]"/>
        <member name="[Dim Variable].[Row Description].&amp;[132kv line traps]"/>
        <member name="[Dim Variable].[Row Description].&amp;[132kv pole line]"/>
        <member name="[Dim Variable].[Row Description].&amp;[132kv tower lines]"/>
        <member name="[Dim Variable].[Row Description].&amp;[132kv wood pole lines]"/>
        <member name="[Dim Variable].[Row Description].&amp;[135w slp]"/>
        <member name="[Dim Variable].[Row Description].&amp;[135w sodium lp]"/>
        <member name="[Dim Variable].[Row Description].&amp;[135w sox]"/>
        <member name="[Dim Variable].[Row Description].&amp;[14w t5 fluorescent]"/>
        <member name="[Dim Variable].[Row Description].&amp;[150 watt hps lantern]"/>
        <member name="[Dim Variable].[Row Description].&amp;[1500w incan]"/>
        <member name="[Dim Variable].[Row Description].&amp;[150w high pressure sodium]"/>
        <member name="[Dim Variable].[Row Description].&amp;[150w high pressure sodium - central]"/>
        <member name="[Dim Variable].[Row Description].&amp;[150w high pressure sodium - north &amp; east]"/>
        <member name="[Dim Variable].[Row Description].&amp;[150w high pressure sodium (central)]"/>
        <member name="[Dim Variable].[Row Description].&amp;[150w hps lantern]"/>
        <member name="[Dim Variable].[Row Description].&amp;[150w inc]"/>
        <member name="[Dim Variable].[Row Description].&amp;[150w incan]"/>
        <member name="[Dim Variable].[Row Description].&amp;[150w metal halide]"/>
        <member name="[Dim Variable].[Row Description].&amp;[150w metal halide - central]"/>
        <member name="[Dim Variable].[Row Description].&amp;[150w metal halide 1]"/>
        <member name="[Dim Variable].[Row Description].&amp;[150w metal halide 1 (central)]"/>
        <member name="[Dim Variable].[Row Description].&amp;[150w mh]"/>
        <member name="[Dim Variable].[Row Description].&amp;[150w sdl]"/>
        <member name="[Dim Variable].[Row Description].&amp;[150w shp]"/>
        <member name="[Dim Variable].[Row Description].&amp;[150w sod]"/>
        <member name="[Dim Variable].[Row Description].&amp;[150w sod p/l stan]"/>
        <member name="[Dim Variable].[Row Description].&amp;[150w sodium hp]"/>
        <member name="[Dim Variable].[Row Description].&amp;[150w sodium vapour]"/>
        <member name="[Dim Variable].[Row Description].&amp;[150w son]"/>
        <member name="[Dim Variable].[Row Description].&amp;[150w son - hyde park]"/>
        <member name="[Dim Variable].[Row Description].&amp;[150w son - parkville]"/>
        <member name="[Dim Variable].[Row Description].&amp;[150w son - parkway 1]"/>
        <member name="[Dim Variable].[Row Description].&amp;[150w son active reactor]"/>
        <member name="[Dim Variable].[Row Description].&amp;[150w son floodlight]"/>
        <member name="[Dim Variable].[Row Description].&amp;[150w son gec 'boston 3']"/>
        <member name="[Dim Variable].[Row Description].&amp;[150w/250w mbi floodlight]"/>
        <member name="[Dim Variable].[Row Description].&amp;[17523356- belconnen dist b1284 sub 1953 replace capstan link board_x000a_17523357- parkes b15 s28 sub 2227 –capstan link replacement_x000a_17523369- city b12 s65 sub 4460 – capstan link replacement]"/>
        <member name="[Dim Variable].[Row Description].&amp;[17523356- belconnen dist b1284 sub 1953 replace capstan link board17523357- parkes b15 s28 sub 2227 –capstan link replacement17523369- city b12 s65 sub 4460 – capstan link replacement]"/>
        <member name="[Dim Variable].[Row Description].&amp;[180w slp]"/>
        <member name="[Dim Variable].[Row Description].&amp;[180w sodium lp]"/>
        <member name="[Dim Variable].[Row Description].&amp;[180w sox]"/>
        <member name="[Dim Variable].[Row Description].&amp;[18w led]"/>
        <member name="[Dim Variable].[Row Description].&amp;[18w led - central]"/>
        <member name="[Dim Variable].[Row Description].&amp;[18w led - north &amp; east]"/>
        <member name="[Dim Variable].[Row Description].&amp;[18w led 1]"/>
        <member name="[Dim Variable].[Row Description].&amp;[18w led 1 (central)]"/>
        <member name="[Dim Variable].[Row Description].&amp;[18w led lantern]"/>
        <member name="[Dim Variable].[Row Description].&amp;[18w led peripheral maintenance]"/>
        <member name="[Dim Variable].[Row Description].&amp;[1x40 fluorescent]"/>
        <member name="[Dim Variable].[Row Description].&amp;[2 x 14w t5]"/>
        <member name="[Dim Variable].[Row Description].&amp;[2 x 14w t5 fluorescent]"/>
        <member name="[Dim Variable].[Row Description].&amp;[2 x 14w t5 fluorescent (central)]"/>
        <member name="[Dim Variable].[Row Description].&amp;[2 x 18 fl]"/>
        <member name="[Dim Variable].[Row Description].&amp;[2 x 18w fl]"/>
        <member name="[Dim Variable].[Row Description].&amp;[2 x 20w fl]"/>
        <member name="[Dim Variable].[Row Description].&amp;[2 x 24 watt t5 lantern]"/>
        <member name="[Dim Variable].[Row Description].&amp;[2 x 24w t5]"/>
        <member name="[Dim Variable].[Row Description].&amp;[2 x 24w t5 fluorescent]"/>
        <member name="[Dim Variable].[Row Description].&amp;[2 x 24w t5 fluorescent (central)]"/>
        <member name="[Dim Variable].[Row Description].&amp;[2 x 250w mh]"/>
        <member name="[Dim Variable].[Row Description].&amp;[2 x 250w shp]"/>
        <member name="[Dim Variable].[Row Description].&amp;[2 x 310w shp]"/>
        <member name="[Dim Variable].[Row Description].&amp;[2 x 400w mf]"/>
        <member name="[Dim Variable].[Row Description].&amp;[2 x 400w mh]"/>
        <member name="[Dim Variable].[Row Description].&amp;[2 x 400w shp]"/>
        <member name="[Dim Variable].[Row Description].&amp;[2 x 40w fl]"/>
        <member name="[Dim Variable].[Row Description].&amp;[2 x 600w shp]"/>
        <member name="[Dim Variable].[Row Description].&amp;[2*14w tf - t5 pierlite m]"/>
        <member name="[Dim Variable].[Row Description].&amp;[2*20w tf]"/>
        <member name="[Dim Variable].[Row Description].&amp;[2*250w son floodlight]"/>
        <member name="[Dim Variable].[Row Description].&amp;[2*26w tf macquarie dec.]"/>
        <member name="[Dim Variable].[Row Description].&amp;[2*400w mbi floodlight]"/>
        <member name="[Dim Variable].[Row Description].&amp;[2*400w son floodlight]"/>
        <member name="[Dim Variable].[Row Description].&amp;[2*40w tf]"/>
        <member name="[Dim Variable].[Row Description].&amp;[2*80w mbf - bourke hill]"/>
        <member name="[Dim Variable].[Row Description].&amp;[20 fluorescent 1x20fl]"/>
        <member name="[Dim Variable].[Row Description].&amp;[2009-14 d-factor carryover]"/>
        <member name="[Dim Variable].[Row Description].&amp;[2009-14 dmia carryover]"/>
        <member name="[Dim Variable].[Row Description].&amp;[2009-14 ebss carryover - dx]"/>
        <member name="[Dim Variable].[Row Description].&amp;[2009-14 ebss carryover - tx]"/>
        <member name="[Dim Variable].[Row Description].&amp;[2010 cpi adj]"/>
        <member name="[Dim Variable].[Row Description].&amp;[20w fl]"/>
        <member name="[Dim Variable].[Row Description].&amp;[20w fluor]"/>
        <member name="[Dim Variable].[Row Description].&amp;[20w fluorescent]"/>
        <member name="[Dim Variable].[Row Description].&amp;[22 kv]"/>
        <member name="[Dim Variable].[Row Description].&amp;[220 kv]"/>
        <member name="[Dim Variable].[Row Description].&amp;[24w t5 fluorescent]"/>
        <member name="[Dim Variable].[Row Description].&amp;[25 watt led lantern]"/>
        <member name="[Dim Variable].[Row Description].&amp;[250 watt hps lantern]"/>
        <member name="[Dim Variable].[Row Description].&amp;[250w &amp; 150w shp]"/>
        <member name="[Dim Variable].[Row Description].&amp;[250w colour corrected mercury vapour]"/>
        <member name="[Dim Variable].[Row Description].&amp;[250w colour corrected mercury vapour - central]"/>
        <member name="[Dim Variable].[Row Description].&amp;[250w colour corrected mercury vapour - north &amp; east]"/>
        <member name="[Dim Variable].[Row Description].&amp;[250w colour corrected mercury vapour (central)]"/>
        <member name="[Dim Variable].[Row Description].&amp;[250w high pressure sodium]"/>
        <member name="[Dim Variable].[Row Description].&amp;[250w high pressure sodium - central]"/>
        <member name="[Dim Variable].[Row Description].&amp;[250w high pressure sodium - north &amp; east]"/>
        <member name="[Dim Variable].[Row Description].&amp;[250w high pressure sodium (central)]"/>
        <member name="[Dim Variable].[Row Description].&amp;[250w hps lantern]"/>
        <member name="[Dim Variable].[Row Description].&amp;[250w mbf]"/>
        <member name="[Dim Variable].[Row Description].&amp;[250w mbf - parkway 1]"/>
        <member name="[Dim Variable].[Row Description].&amp;[250w mbi - smartpole]"/>
        <member name="[Dim Variable].[Row Description].&amp;[250w merc]"/>
        <member name="[Dim Variable].[Row Description].&amp;[250w merc p/l stan]"/>
        <member name="[Dim Variable].[Row Description].&amp;[250w mercury]"/>
        <member name="[Dim Variable].[Row Description].&amp;[250w mercury vapour]"/>
        <member name="[Dim Variable].[Row Description].&amp;[250w metal halide]"/>
        <member name="[Dim Variable].[Row Description].&amp;[250w mf]"/>
        <member name="[Dim Variable].[Row Description].&amp;[250w mh]"/>
        <member name="[Dim Variable].[Row Description].&amp;[250w shp]"/>
        <member name="[Dim Variable].[Row Description].&amp;[250w sod]"/>
        <member name="[Dim Variable].[Row Description].&amp;[250w sod p/l stan]"/>
        <member name="[Dim Variable].[Row Description].&amp;[250w sodium]"/>
        <member name="[Dim Variable].[Row Description].&amp;[250w sodium hp]"/>
        <member name="[Dim Variable].[Row Description].&amp;[250w sodium vapour]"/>
        <member name="[Dim Variable].[Row Description].&amp;[250w son]"/>
        <member name="[Dim Variable].[Row Description].&amp;[250w son - parkville]"/>
        <member name="[Dim Variable].[Row Description].&amp;[250w son - parkway 1]"/>
        <member name="[Dim Variable].[Row Description].&amp;[250w son active reactor]"/>
        <member name="[Dim Variable].[Row Description].&amp;[250w son floodlight]"/>
        <member name="[Dim Variable].[Row Description].&amp;[250w son gec 'boston 3']"/>
        <member name="[Dim Variable].[Row Description].&amp;[25w fluor]"/>
        <member name="[Dim Variable].[Row Description].&amp;[25w led]"/>
        <member name="[Dim Variable].[Row Description].&amp;[25w led lantern]"/>
        <member name="[Dim Variable].[Row Description].&amp;[275 kv]"/>
        <member name="[Dim Variable].[Row Description].&amp;[284a - hyts 500kv and 275kv cb replacement - other]"/>
        <member name="[Dim Variable].[Row Description].&amp;[285a - fbts transformer and circuit breaker replacement - other]"/>
        <member name="[Dim Variable].[Row Description].&amp;[2x100w mh]"/>
        <member name="[Dim Variable].[Row Description].&amp;[2x145w incan (traffic flash)]"/>
        <member name="[Dim Variable].[Row Description].&amp;[2x14w fl]"/>
        <member name="[Dim Variable].[Row Description].&amp;[2x14w t5 fluorescent - central]"/>
        <member name="[Dim Variable].[Row Description].&amp;[2x14w t5 fluorescent - north &amp; east]"/>
        <member name="[Dim Variable].[Row Description].&amp;[2x14w tf - t5 pierlight]"/>
        <member name="[Dim Variable].[Row Description].&amp;[2x150w mh]"/>
        <member name="[Dim Variable].[Row Description].&amp;[2x150w shp]"/>
        <member name="[Dim Variable].[Row Description].&amp;[2x20w fluor]"/>
        <member name="[Dim Variable].[Row Description].&amp;[2x20w fluorescent]"/>
        <member name="[Dim Variable].[Row Description].&amp;[2x20w fluoro]"/>
        <member name="[Dim Variable].[Row Description].&amp;[2x20w fluoro p/l stan]"/>
        <member name="[Dim Variable].[Row Description].&amp;[2x24w fl]"/>
        <member name="[Dim Variable].[Row Description].&amp;[2x24w t5 fluorescent - central]"/>
        <member name="[Dim Variable].[Row Description].&amp;[2x24w t5 fluorescent - north &amp; east]"/>
        <member name="[Dim Variable].[Row Description].&amp;[2x24w t5 lantern]"/>
        <member name="[Dim Variable].[Row Description].&amp;[2x250w mercury]"/>
        <member name="[Dim Variable].[Row Description].&amp;[2x250w metal halide]"/>
        <member name="[Dim Variable].[Row Description].&amp;[2x250w sodium hp]"/>
        <member name="[Dim Variable].[Row Description].&amp;[2x310w sodium hp]"/>
        <member name="[Dim Variable].[Row Description].&amp;[2x400w mercury]"/>
        <member name="[Dim Variable].[Row Description].&amp;[2x400w metal halide]"/>
        <member name="[Dim Variable].[Row Description].&amp;[2x400w sodium hp]"/>
        <member name="[Dim Variable].[Row Description].&amp;[2x40w fluor wp]"/>
        <member name="[Dim Variable].[Row Description].&amp;[2x40w fluorescent]"/>
        <member name="[Dim Variable].[Row Description].&amp;[2x600w sodium hp]"/>
        <member name="[Dim Variable].[Row Description].&amp;[3 x 400w shp]"/>
        <member name="[Dim Variable].[Row Description].&amp;[3 x 40w fl]"/>
        <member name="[Dim Variable].[Row Description].&amp;[310w shp]"/>
        <member name="[Dim Variable].[Row Description].&amp;[310w sodium hp]"/>
        <member name="[Dim Variable].[Row Description].&amp;[32w compact fluorescent]"/>
        <member name="[Dim Variable].[Row Description].&amp;[32w compact fluorescent - central]"/>
        <member name="[Dim Variable].[Row Description].&amp;[32w compact fluorescent - north &amp; east]"/>
        <member name="[Dim Variable].[Row Description].&amp;[32w compact fluorescent 1]"/>
        <member name="[Dim Variable].[Row Description].&amp;[32w compact fluorescent 1 (central)]"/>
        <member name="[Dim Variable].[Row Description].&amp;[33 - 3 phase &lt;64kva substn]"/>
        <member name="[Dim Variable].[Row Description].&amp;[33 - 3 phase &gt;=64kva substn]"/>
        <member name="[Dim Variable].[Row Description].&amp;[33 kv]"/>
        <member name="[Dim Variable].[Row Description].&amp;[33 kv cb (non age related repl)]"/>
        <member name="[Dim Variable].[Row Description].&amp;[330 kv]"/>
        <member name="[Dim Variable].[Row Description].&amp;[33kv concrete]"/>
        <member name="[Dim Variable].[Row Description].&amp;[33kv distribution sub]"/>
        <member name="[Dim Variable].[Row Description].&amp;[33kv steel]"/>
        <member name="[Dim Variable].[Row Description].&amp;[33kv ug termination]"/>
        <member name="[Dim Variable].[Row Description].&amp;[33kv wood]"/>
        <member name="[Dim Variable].[Row Description].&amp;[3x20w fluoro]"/>
        <member name="[Dim Variable].[Row Description].&amp;[3x20w fluoro p/l stan]"/>
        <member name="[Dim Variable].[Row Description].&amp;[3x400w mercury]"/>
        <member name="[Dim Variable].[Row Description].&amp;[3x400w sodium hp]"/>
        <member name="[Dim Variable].[Row Description].&amp;[3x40w fluor]"/>
        <member name="[Dim Variable].[Row Description].&amp;[4 x 20w fl]"/>
        <member name="[Dim Variable].[Row Description].&amp;[4 x 400w shp]"/>
        <member name="[Dim Variable].[Row Description].&amp;[4 x 40w fl]"/>
        <member name="[Dim Variable].[Row Description].&amp;[4 x 600w shp]"/>
        <member name="[Dim Variable].[Row Description].&amp;[4*20w tf]"/>
        <member name="[Dim Variable].[Row Description].&amp;[4*20w tf - waverley]"/>
        <member name="[Dim Variable].[Row Description].&amp;[4*250w son]"/>
        <member name="[Dim Variable].[Row Description].&amp;[4*40w tf]"/>
        <member name="[Dim Variable].[Row Description].&amp;[4*40w tf - waverley]"/>
        <member name="[Dim Variable].[Row Description].&amp;[4*600w son]"/>
        <member name="[Dim Variable].[Row Description].&amp;[400w colour corrected mercury vapour]"/>
        <member name="[Dim Variable].[Row Description].&amp;[400w colour corrected mercury vapour - central]"/>
        <member name="[Dim Variable].[Row Description].&amp;[400w colour corrected mercury vapour - north &amp; east]"/>
        <member name="[Dim Variable].[Row Description].&amp;[400w colour corrected mercury vapour (central)]"/>
        <member name="[Dim Variable].[Row Description].&amp;[400w high pressure sodium]"/>
        <member name="[Dim Variable].[Row Description].&amp;[400w high pressure sodium - central]"/>
        <member name="[Dim Variable].[Row Description].&amp;[400w high pressure sodium - north &amp; east]"/>
        <member name="[Dim Variable].[Row Description].&amp;[400w high pressure sodium (central)]"/>
        <member name="[Dim Variable].[Row Description].&amp;[400w mbf]"/>
        <member name="[Dim Variable].[Row Description].&amp;[400w mbf - b2229]"/>
        <member name="[Dim Variable].[Row Description].&amp;[400w mbf - parkway 1]"/>
        <member name="[Dim Variable].[Row Description].&amp;[400w mbf floodlight]"/>
        <member name="[Dim Variable].[Row Description].&amp;[400w mbi - smartpole]"/>
        <member name="[Dim Variable].[Row Description].&amp;[400w mbi floodlight]"/>
        <member name="[Dim Variable].[Row Description].&amp;[400w merc]"/>
        <member name="[Dim Variable].[Row Description].&amp;[400w merc p/l stan]"/>
        <member name="[Dim Variable].[Row Description].&amp;[400w mercury]"/>
        <member name="[Dim Variable].[Row Description].&amp;[400w mercury vapour]"/>
        <member name="[Dim Variable].[Row Description].&amp;[400w metal halide]"/>
        <member name="[Dim Variable].[Row Description].&amp;[400w mf]"/>
        <member name="[Dim Variable].[Row Description].&amp;[400w mh]"/>
        <member name="[Dim Variable].[Row Description].&amp;[400w shp]"/>
        <member name="[Dim Variable].[Row Description].&amp;[400w sod]"/>
        <member name="[Dim Variable].[Row Description].&amp;[400w sod p/l stan]"/>
        <member name="[Dim Variable].[Row Description].&amp;[400w sodium hp wp]"/>
        <member name="[Dim Variable].[Row Description].&amp;[400w sodium vapour]"/>
        <member name="[Dim Variable].[Row Description].&amp;[400w son]"/>
        <member name="[Dim Variable].[Row Description].&amp;[400w son - parkway 1]"/>
        <member name="[Dim Variable].[Row Description].&amp;[400w son active reactor]"/>
        <member name="[Dim Variable].[Row Description].&amp;[400w son floodlight]"/>
        <member name="[Dim Variable].[Row Description].&amp;[40w fl]"/>
        <member name="[Dim Variable].[Row Description].&amp;[40w fluor wp]"/>
        <member name="[Dim Variable].[Row Description].&amp;[415v distribution systems]"/>
        <member name="[Dim Variable].[Row Description].&amp;[42 watt cfl lantern]"/>
        <member name="[Dim Variable].[Row Description].&amp;[42w cfl]"/>
        <member name="[Dim Variable].[Row Description].&amp;[42w cfl lantern]"/>
        <member name="[Dim Variable].[Row Description].&amp;[42w cfl wp]"/>
        <member name="[Dim Variable].[Row Description].&amp;[42w compact fluorescent]"/>
        <member name="[Dim Variable].[Row Description].&amp;[42w compact fluorescent - central]"/>
        <member name="[Dim Variable].[Row Description].&amp;[42w compact fluorescent - north &amp; east]"/>
        <member name="[Dim Variable].[Row Description].&amp;[42w compact fluorescent 1]"/>
        <member name="[Dim Variable].[Row Description].&amp;[42w compact fluorescent 1 (central)]"/>
        <member name="[Dim Variable].[Row Description].&amp;[42w mbf sylvania sub eco]"/>
        <member name="[Dim Variable].[Row Description].&amp;[44 kv]"/>
        <member name="[Dim Variable].[Row Description].&amp;[48 t5 fluorescent 2 x 24]"/>
        <member name="[Dim Variable].[Row Description].&amp;[4x20 fluorescent]"/>
        <member name="[Dim Variable].[Row Description].&amp;[4x20w fluor]"/>
        <member name="[Dim Variable].[Row Description].&amp;[4x40 fluorescent]"/>
        <member name="[Dim Variable].[Row Description].&amp;[4x400w mh]"/>
        <member name="[Dim Variable].[Row Description].&amp;[4x400w sodium hp]"/>
        <member name="[Dim Variable].[Row Description].&amp;[4x40w fluor]"/>
        <member name="[Dim Variable].[Row Description].&amp;[4x600w sodium hp]"/>
        <member name="[Dim Variable].[Row Description].&amp;[500 kv]"/>
        <member name="[Dim Variable].[Row Description].&amp;[500w inc]"/>
        <member name="[Dim Variable].[Row Description].&amp;[500w incan]"/>
        <member name="[Dim Variable].[Row Description].&amp;[500w mbi floodlight]"/>
        <member name="[Dim Variable].[Row Description].&amp;[500w qi]"/>
        <member name="[Dim Variable].[Row Description].&amp;[50v and 110v batteries]"/>
        <member name="[Dim Variable].[Row Description].&amp;[50v battery systems]"/>
        <member name="[Dim Variable].[Row Description].&amp;[50w colour corrected mercury vapour]"/>
        <member name="[Dim Variable].[Row Description].&amp;[50w colour corrected mercury vapour - central]"/>
        <member name="[Dim Variable].[Row Description].&amp;[50w colour corrected mercury vapour - north &amp; east]"/>
        <member name="[Dim Variable].[Row Description].&amp;[50w colour corrected mercury vapour (central)]"/>
        <member name="[Dim Variable].[Row Description].&amp;[50w high pressure sodium]"/>
        <member name="[Dim Variable].[Row Description].&amp;[50w high pressure sodium - central]"/>
        <member name="[Dim Variable].[Row Description].&amp;[50w high pressure sodium - north &amp; east]"/>
        <member name="[Dim Variable].[Row Description].&amp;[50w mbf]"/>
        <member name="[Dim Variable].[Row Description].&amp;[50w mbf - bourke hill]"/>
        <member name="[Dim Variable].[Row Description].&amp;[50w mbf - nostalgia]"/>
        <member name="[Dim Variable].[Row Description].&amp;[50w mbf - plain]"/>
        <member name="[Dim Variable].[Row Description].&amp;[50w merc]"/>
        <member name="[Dim Variable].[Row Description].&amp;[50w merc p/l stan]"/>
        <member name="[Dim Variable].[Row Description].&amp;[50w mercury]"/>
        <member name="[Dim Variable].[Row Description].&amp;[50w mercury vapour]"/>
        <member name="[Dim Variable].[Row Description].&amp;[50w mf]"/>
        <member name="[Dim Variable].[Row Description].&amp;[50w shp]"/>
        <member name="[Dim Variable].[Row Description].&amp;[50w sodium hp]"/>
        <member name="[Dim Variable].[Row Description].&amp;[50w son]"/>
        <member name="[Dim Variable].[Row Description].&amp;[50w son - nostalgia]"/>
        <member name="[Dim Variable].[Row Description].&amp;[50w son -plain]"/>
        <member name="[Dim Variable].[Row Description].&amp;[55w ind]"/>
        <member name="[Dim Variable].[Row Description].&amp;[55w slp]"/>
        <member name="[Dim Variable].[Row Description].&amp;[55w sodium lp]"/>
        <member name="[Dim Variable].[Row Description].&amp;[6.6 kv]"/>
        <member name="[Dim Variable].[Row Description].&amp;[6.7 to 10 yrs]"/>
        <member name="[Dim Variable].[Row Description].&amp;[600w sodium vapour]"/>
        <member name="[Dim Variable].[Row Description].&amp;[600w son]"/>
        <member name="[Dim Variable].[Row Description].&amp;[60w inc]"/>
        <member name="[Dim Variable].[Row Description].&amp;[60w incan]"/>
        <member name="[Dim Variable].[Row Description].&amp;[60w incandescent]"/>
        <member name="[Dim Variable].[Row Description].&amp;[66 kv]"/>
        <member name="[Dim Variable].[Row Description].&amp;[66kv]"/>
        <member name="[Dim Variable].[Row Description].&amp;[66kv concrete]"/>
        <member name="[Dim Variable].[Row Description].&amp;[66kv steel]"/>
        <member name="[Dim Variable].[Row Description].&amp;[66kv wood]"/>
        <member name="[Dim Variable].[Row Description].&amp;[6x40w fluor (identilite)]"/>
        <member name="[Dim Variable].[Row Description].&amp;[700w mbf]"/>
        <member name="[Dim Variable].[Row Description].&amp;[700w mbf floodlight]"/>
        <member name="[Dim Variable].[Row Description].&amp;[700w merc p/l stan]"/>
        <member name="[Dim Variable].[Row Description].&amp;[70w mbi]"/>
        <member name="[Dim Variable].[Row Description].&amp;[70w mbi - macquarie dec.]"/>
        <member name="[Dim Variable].[Row Description].&amp;[70w mbi ii]"/>
        <member name="[Dim Variable].[Row Description].&amp;[70w mbi ii aero]"/>
        <member name="[Dim Variable].[Row Description].&amp;[70w metal halide]"/>
        <member name="[Dim Variable].[Row Description].&amp;[70w metal halide - central]"/>
        <member name="[Dim Variable].[Row Description].&amp;[70w metal halide 1]"/>
        <member name="[Dim Variable].[Row Description].&amp;[70w metal halide 1 (central)]"/>
        <member name="[Dim Variable].[Row Description].&amp;[70w mh]"/>
        <member name="[Dim Variable].[Row Description].&amp;[70w shp]"/>
        <member name="[Dim Variable].[Row Description].&amp;[70w sod]"/>
        <member name="[Dim Variable].[Row Description].&amp;[70w sod p/l stan]"/>
        <member name="[Dim Variable].[Row Description].&amp;[70w sodium hp]"/>
        <member name="[Dim Variable].[Row Description].&amp;[70w sodium vapour]"/>
        <member name="[Dim Variable].[Row Description].&amp;[70w son]"/>
        <member name="[Dim Variable].[Row Description].&amp;[70w son - bourke hill]"/>
        <member name="[Dim Variable].[Row Description].&amp;[70w son - gec boston 2]"/>
        <member name="[Dim Variable].[Row Description].&amp;[70w son - nostalgia]"/>
        <member name="[Dim Variable].[Row Description].&amp;[70w son - parkville]"/>
        <member name="[Dim Variable].[Row Description].&amp;[70w son - regal/flinders]"/>
        <member name="[Dim Variable].[Row Description].&amp;[70w son bollard]"/>
        <member name="[Dim Variable].[Row Description].&amp;[70w son floodlight]"/>
        <member name="[Dim Variable].[Row Description].&amp;[70w son -plain]"/>
        <member name="[Dim Variable].[Row Description].&amp;[75w incandescent]"/>
        <member name="[Dim Variable].[Row Description].&amp;[80w colour corrected mercury vapour]"/>
        <member name="[Dim Variable].[Row Description].&amp;[80w colour corrected mercury vapour - central]"/>
        <member name="[Dim Variable].[Row Description].&amp;[80w colour corrected mercury vapour - north &amp; east]"/>
        <member name="[Dim Variable].[Row Description].&amp;[80w colour corrected mercury vapour (central)]"/>
        <member name="[Dim Variable].[Row Description].&amp;[80w mbf]"/>
        <member name="[Dim Variable].[Row Description].&amp;[80w mbf - bega+curve bra]"/>
        <member name="[Dim Variable].[Row Description].&amp;[80w mbf - bourke hill]"/>
        <member name="[Dim Variable].[Row Description].&amp;[80w mbf - gec boston 2]"/>
        <member name="[Dim Variable].[Row Description].&amp;[80w mbf - nostalgia]"/>
        <member name="[Dim Variable].[Row Description].&amp;[80w mbf - plain]"/>
        <member name="[Dim Variable].[Row Description].&amp;[80w mbf - regal/flinders]"/>
        <member name="[Dim Variable].[Row Description].&amp;[80w mbf - sylvania subur]"/>
        <member name="[Dim Variable].[Row Description].&amp;[80w mbf bollard]"/>
        <member name="[Dim Variable].[Row Description].&amp;[80w mbf toorak]"/>
        <member name="[Dim Variable].[Row Description].&amp;[80w merc]"/>
        <member name="[Dim Variable].[Row Description].&amp;[80w merc p/l stan]"/>
        <member name="[Dim Variable].[Row Description].&amp;[80w mercury]"/>
        <member name="[Dim Variable].[Row Description].&amp;[80w mercury vapour aeroscreen]"/>
        <member name="[Dim Variable].[Row Description].&amp;[80w mercury vapour art decorative]"/>
        <member name="[Dim Variable].[Row Description].&amp;[80w mf]"/>
        <member name="[Dim Variable].[Row Description].&amp;[88 kv]"/>
        <member name="[Dim Variable].[Row Description].&amp;[88 led light]"/>
        <member name="[Dim Variable].[Row Description].&amp;[90w slp]"/>
        <member name="[Dim Variable].[Row Description].&amp;[90w sodium lp]"/>
        <member name="[Dim Variable].[Row Description].&amp;[90w sodium vapour]"/>
        <member name="[Dim Variable].[Row Description].&amp;[90w sox]"/>
        <member name="[Dim Variable].[Row Description].&amp;[a&amp;a to current metering equipment]"/>
        <member name="[Dim Variable].[Row Description].&amp;[a806-2 luminaire, 150w hps normal (major rd)]"/>
        <member name="[Dim Variable].[Row Description].&amp;[a806-3 luminaire, 250w hps normal (major rd)]"/>
        <member name="[Dim Variable].[Row Description].&amp;[a806-6 luminaire, 150w hps aeroscreen (major rd)]"/>
        <member name="[Dim Variable].[Row Description].&amp;[a806-7 luminaire, 250w hps aeroscreen (major rd)]"/>
        <member name="[Dim Variable].[Row Description].&amp;[a816-2 luminaire, 80w mv nostalgia (minor rd)]"/>
        <member name="[Dim Variable].[Row Description].&amp;[a816-7 luminaire, 80w mv nostalgia type 2 (blue/grey) (minor rd)]"/>
        <member name="[Dim Variable].[Row Description].&amp;[a817-1 luminaire, 50w mv normal (minor rd)]"/>
        <member name="[Dim Variable].[Row Description].&amp;[a817-2 luminaire, 80w mv normal (minor rd)]"/>
        <member name="[Dim Variable].[Row Description].&amp;[a817-3 luminaire, 70w hps normal (minor rd)]"/>
        <member name="[Dim Variable].[Row Description].&amp;[a817-6 luminaire, 80w mv]"/>
        <member name="[Dim Variable].[Row Description].&amp;[aaac]"/>
        <member name="[Dim Variable].[Row Description].&amp;[aac]"/>
        <member name="[Dim Variable].[Row Description].&amp;[aac all aluminium conductor (km)]"/>
        <member name="[Dim Variable].[Row Description].&amp;[abb r series abs]"/>
        <member name="[Dim Variable].[Row Description].&amp;[abc- ariel bundled cable (km)]"/>
        <member name="[Dim Variable].[Row Description].&amp;[ac distribution]"/>
        <member name="[Dim Variable].[Row Description].&amp;[ac distribution boards]"/>
        <member name="[Dim Variable].[Row Description].&amp;[acar]"/>
        <member name="[Dim Variable].[Row Description].&amp;[accelerated depr]"/>
        <member name="[Dim Variable].[Row Description].&amp;[accelerated depr - distr (forecast period)]"/>
        <member name="[Dim Variable].[Row Description].&amp;[accelerated depr - subtr (forecast period)]"/>
        <member name="[Dim Variable].[Row Description].&amp;[accelerated depr - yps secondary]"/>
        <member name="[Dim Variable].[Row Description].&amp;[accelerated depr - yps switchgear]"/>
        <member name="[Dim Variable].[Row Description].&amp;[accelerated depr opening rab adj - distr]"/>
        <member name="[Dim Variable].[Row Description].&amp;[accelerated depr opening rab adj - subtr]"/>
        <member name="[Dim Variable].[Row Description].&amp;[accelerated depreciation]"/>
        <member name="[Dim Variable].[Row Description].&amp;[accelerated lines (pre 2004-05)]"/>
        <member name="[Dim Variable].[Row Description].&amp;[accelerated substations (pre 2004-05)]"/>
        <member name="[Dim Variable].[Row Description].&amp;[access -]"/>
        <member name="[Dim Variable].[Row Description].&amp;[access (standby person) - normal time - 1 x visit - open / close - 1 hour]"/>
        <member name="[Dim Variable].[Row Description].&amp;[access (standby person) - normal time - 1 x visit - open / isolate &amp; cso to close - 1 hour]"/>
        <member name="[Dim Variable].[Row Description].&amp;[access (standby person) - normal time - 2 x visit - open / close &amp; no isolation - 2 hours]"/>
        <member name="[Dim Variable].[Row Description].&amp;[access (standby person) - normal time - 2 x visit - open / isolate / close - 2 hours]"/>
        <member name="[Dim Variable].[Row Description].&amp;[access (standby person) - overtime - 1 x visit - open / close - 1 hour]"/>
        <member name="[Dim Variable].[Row Description].&amp;[access (standby person) - overtime - 1 x visit - open / isolate &amp; cso to close - 1 hour]"/>
        <member name="[Dim Variable].[Row Description].&amp;[access (standby person) - overtime - 2 x visit - open / close &amp; no isolation - 2 hours]"/>
        <member name="[Dim Variable].[Row Description].&amp;[access (standby person) - overtime - 2 x visit - open / isolate / close - 2 hours]"/>
        <member name="[Dim Variable].[Row Description].&amp;[access permit]"/>
        <member name="[Dim Variable].[Row Description].&amp;[access permits - access permits - complex and chamber substations]"/>
        <member name="[Dim Variable].[Row Description].&amp;[access permits - all other - asset relocation]"/>
        <member name="[Dim Variable].[Row Description].&amp;[access permits - all other - industrial &amp; commercial]"/>
        <member name="[Dim Variable].[Row Description].&amp;[access permits - all other - non urban]"/>
        <member name="[Dim Variable].[Row Description].&amp;[access permits - all other - public lighting]"/>
        <member name="[Dim Variable].[Row Description].&amp;[access permits - all other - urd]"/>
        <member name="[Dim Variable].[Row Description].&amp;[access permits - asset relocation or street lighting]"/>
        <member name="[Dim Variable].[Row Description].&amp;[access permits - commercial and industrial developments]"/>
        <member name="[Dim Variable].[Row Description].&amp;[access permits - complex and chamber substations]"/>
        <member name="[Dim Variable].[Row Description].&amp;[access permits - other - asset relocation (per request)]"/>
        <member name="[Dim Variable].[Row Description].&amp;[access permits - other - industrial &amp; commercial (per request)]"/>
        <member name="[Dim Variable].[Row Description].&amp;[access permits - other - non urban (per request)]"/>
        <member name="[Dim Variable].[Row Description].&amp;[access permits - other - public lighting (per request)]"/>
        <member name="[Dim Variable].[Row Description].&amp;[access permits - other - urd (per request)]"/>
        <member name="[Dim Variable].[Row Description].&amp;[access permits - other (rural oh, ug comm/ind. asset reloc. street lighting)]"/>
        <member name="[Dim Variable].[Row Description].&amp;[access permits - rural overhead subdivisions and rural extensions]"/>
        <member name="[Dim Variable].[Row Description].&amp;[access permits - subdivision - urd - per lot]"/>
        <member name="[Dim Variable].[Row Description].&amp;[access permits - subdivision - urd (per lot)]"/>
        <member name="[Dim Variable].[Row Description].&amp;[access permits - ug urban residential]"/>
        <member name="[Dim Variable].[Row Description].&amp;[access permits - underground commercial and industrial or rural subdivisions (vacant lots - no developments)]"/>
        <member name="[Dim Variable].[Row Description].&amp;[access permits - underground residential urban subdivisions (vacant lots)]"/>
        <member name="[Dim Variable].[Row Description].&amp;[access stand-by person - access stand-by person]"/>
        <member name="[Dim Variable].[Row Description].&amp;[access stand-by-person]"/>
        <member name="[Dim Variable].[Row Description].&amp;[access to network assets (standby)]"/>
        <member name="[Dim Variable].[Row Description].&amp;[access track maintenance]"/>
        <member name="[Dim Variable].[Row Description].&amp;[access tracks maintenance]"/>
        <member name="[Dim Variable].[Row Description].&amp;[accounting treatment changes]"/>
        <member name="[Dim Variable].[Row Description].&amp;[accounts payable]"/>
        <member name="[Dim Variable].[Row Description].&amp;[accreditation of alternative service providers]"/>
        <member name="[Dim Variable].[Row Description].&amp;[acr replacements]"/>
        <member name="[Dim Variable].[Row Description].&amp;[acr/rcgs]"/>
        <member name="[Dim Variable].[Row Description].&amp;[acr's - 22kv]"/>
        <member name="[Dim Variable].[Row Description].&amp;[acr's 11kv]"/>
        <member name="[Dim Variable].[Row Description].&amp;[acs transfer from scs]"/>
        <member name="[Dim Variable].[Row Description].&amp;[acsr]"/>
        <member name="[Dim Variable].[Row Description].&amp;[acsr - aluminium steel reinforced(km)]"/>
        <member name="[Dim Variable].[Row Description].&amp;[acsr (km)]"/>
        <member name="[Dim Variable].[Row Description].&amp;[acsr ground wire]"/>
        <member name="[Dim Variable].[Row Description].&amp;[acsr gw]"/>
        <member name="[Dim Variable].[Row Description].&amp;[acsr km's]"/>
        <member name="[Dim Variable].[Row Description].&amp;[activation of renewable energy installation.]"/>
        <member name="[Dim Variable].[Row Description].&amp;[activities]"/>
        <member name=""/>
        <member name="[Dim Variable].[Row Description].&amp;[actual net capex]"/>
        <member name="[Dim Variable].[Row Description].&amp;[actuarial adjustments]"/>
        <member name="[Dim Variable].[Row Description].&amp;[add difference between actual and forecast capex]"/>
        <member name="[Dim Variable].[Row Description].&amp;[add dmis]"/>
        <member name="[Dim Variable].[Row Description].&amp;[add replacement cost]"/>
        <member name="[Dim Variable].[Row Description].&amp;[add return on the difference]"/>
        <member name="[Dim Variable].[Row Description].&amp;[addition/alteration to connection point]"/>
        <member name="[Dim Variable].[Row Description].&amp;[additional crew]"/>
        <member name="[Dim Variable].[Row Description].&amp;[additions &amp; alterations]"/>
        <member name="[Dim Variable].[Row Description].&amp;[adjust time clock]"/>
        <member name="[Dim Variable].[Row Description].&amp;[adjustment]"/>
        <member name="[Dim Variable].[Row Description].&amp;[administration - other (comm/ind developments, asset reloc. street lighting)]"/>
        <member name="[Dim Variable].[Row Description].&amp;[administration - rural oh subd. &amp; rural ext.]"/>
        <member name="[Dim Variable].[Row Description].&amp;[administration - ug urban residential]"/>
        <member name="[Dim Variable].[Row Description].&amp;[administration (contestable works)]"/>
        <member name="[Dim Variable].[Row Description].&amp;[administration fee - asset relocation - per hour]"/>
        <member name="[Dim Variable].[Row Description].&amp;[administration fee - connection of load - industrial &amp; commercial - per hour]"/>
        <member name="[Dim Variable].[Row Description].&amp;[administration fee - connection of load - industrial / commercial - per hour]"/>
        <member name="[Dim Variable].[Row Description].&amp;[administration fee - connection of load - non urban - overhead - 11+ poles]"/>
        <member name="[Dim Variable].[Row Description].&amp;[administration fee - connection of load - non urban - overhead - 1-5 poles]"/>
        <member name="[Dim Variable].[Row Description].&amp;[administration fee - connection of load - non urban - overhead - 6-10 poles]"/>
        <member name="[Dim Variable].[Row Description].&amp;[administration fee - connection of load - non urban - overhead - number of poles - 11 +]"/>
        <member name="[Dim Variable].[Row Description].&amp;[administration fee - connection of load - non urban - overhead - number of poles - 1-5]"/>
        <member name="[Dim Variable].[Row Description].&amp;[administration fee - connection of load - non urban - overhead - number of poles - 6-10]"/>
        <member name="[Dim Variable].[Row Description].&amp;[administration fee - connection of load - non urban - underground - per hour]"/>
        <member name="[Dim Variable].[Row Description].&amp;[administration fee - connection of load - urd - per hour]"/>
        <member name="[Dim Variable].[Row Description].&amp;[administration fee - other - asset relocation - per hour]"/>
        <member name="[Dim Variable].[Row Description].&amp;[administration fee - other - broadband projects]"/>
        <member name="[Dim Variable].[Row Description].&amp;[administration fee - other - generator - per hour]"/>
        <member name="[Dim Variable].[Row Description].&amp;[administration fee - other - public lighting - per hour]"/>
        <member name="[Dim Variable].[Row Description].&amp;[administration fee - public lighting - per hour]"/>
        <member name="[Dim Variable].[Row Description].&amp;[administration fee - subdivision - industrial &amp; commercial - per hour]"/>
        <member name="[Dim Variable].[Row Description].&amp;[administration fee - subdivision - industrial / commercial - per hour]"/>
        <member name="[Dim Variable].[Row Description].&amp;[administration fee - subdivision - non urban - overhead - 11+ poles]"/>
        <member name="[Dim Variable].[Row Description].&amp;[administration fee - subdivision - non urban - overhead - 1-5 poles]"/>
        <member name="[Dim Variable].[Row Description].&amp;[administration fee - subdivision - non urban - overhead - 6-10 poles]"/>
        <member name="[Dim Variable].[Row Description].&amp;[administration fee - subdivision - non urban - overhead - number of poles - 11 +]"/>
        <member name="[Dim Variable].[Row Description].&amp;[administration fee - subdivision - non urban - overhead - number of poles - 1-5]"/>
        <member name="[Dim Variable].[Row Description].&amp;[administration fee - subdivision - non urban - overhead - number of poles - 6-10]"/>
        <member name="[Dim Variable].[Row Description].&amp;[administration fee - subdivision - non urban - underground - 11-40 lots]"/>
        <member name="[Dim Variable].[Row Description].&amp;[administration fee - subdivision - non urban - underground - 1-5 lots]"/>
        <member name="[Dim Variable].[Row Description].&amp;[administration fee - subdivision - non urban - underground - 41+ lots]"/>
        <member name="[Dim Variable].[Row Description].&amp;[administration fee - subdivision - non urban - underground - 6-10 lots]"/>
        <member name="[Dim Variable].[Row Description].&amp;[administration fee - subdivision - non urban - underground - number of lots - 11-40]"/>
        <member name="[Dim Variable].[Row Description].&amp;[administration fee - subdivision - non urban - underground - number of lots - 1-5]"/>
        <member name="[Dim Variable].[Row Description].&amp;[administration fee - subdivision - non urban - underground - number of lots - 41 +]"/>
        <member name="[Dim Variable].[Row Description].&amp;[administration fee - subdivision - non urban - underground - number of lots - 6-10]"/>
        <member name="[Dim Variable].[Row Description].&amp;[administration fee - subdivision - urd - underground - 11-40 lots]"/>
        <member name="[Dim Variable].[Row Description].&amp;[administration fee - subdivision - urd - underground - 1-5 lots]"/>
        <member name="[Dim Variable].[Row Description].&amp;[administration fee - subdivision - urd - underground - 41+ lots]"/>
        <member name="[Dim Variable].[Row Description].&amp;[administration fee - subdivision - urd - underground - 6-10 lots]"/>
        <member name="[Dim Variable].[Row Description].&amp;[administration fee - subdivision - urd - underground - number of lots - 11- 40]"/>
        <member name="[Dim Variable].[Row Description].&amp;[administration fee - subdivision - urd - underground - number of lots - 1-5]"/>
        <member name="[Dim Variable].[Row Description].&amp;[administration fee - subdivision - urd - underground - number of lots - 41 +]"/>
        <member name="[Dim Variable].[Row Description].&amp;[administration fee - subdivision - urd - underground - number of lots - 6-10]"/>
        <member name="[Dim Variable].[Row Description].&amp;[administration relating to work performed by asps - asset relocation or street lighting]"/>
        <member name="[Dim Variable].[Row Description].&amp;[administration relating to work performed by asps - commercial and industrial developments]"/>
        <member name=""/>
        <member name="[Dim Variable].[Row Description].&amp;[administration relating to work performed by asps - guarantee of revenue, clarification meetings, variations to contract, reinspections etc.(note: forecast volumes in addition to overall admin volumes)]"/>
        <member name="[Dim Variable].[Row Description].&amp;[administration relating to work performed by asps - underground commercial and industrial or rural subdivisions (vacant lots - no development)]"/>
        <member name="[Dim Variable].[Row Description].&amp;[administration relating to work performed by asps - underground urban residential subdivision (vacant lots) 11 to 40 lots]"/>
        <member name="[Dim Variable].[Row Description].&amp;[administration relating to work performed by asps - underground urban residential subdivision (vacant lots) 6 to 10 lots]"/>
        <member name="[Dim Variable].[Row Description].&amp;[administration relating to work performed by asps - underground urban residential subdivision (vacant lots) administration relating to work performed by asps - underground urban residential subdivision (vacant lots) over 40 lots]"/>
        <member name="[Dim Variable].[Row Description].&amp;[administration relating to work performed by asps - underground urban residential subdivision (vacant lots) over 40 lots]"/>
        <member name="[Dim Variable].[Row Description].&amp;[administration relating to work performed by asps - underground urban residential subdivision (vacant lots) up to 5 lots]"/>
        <member name="[Dim Variable].[Row Description].&amp;[administration relating to work perfromed by asps - asset relocation or street lighting]"/>
        <member name="[Dim Variable].[Row Description].&amp;[administration relating to work perfromed by asps - commercial and industrial developments]"/>
        <member name="[Dim Variable].[Row Description].&amp;[administration relating to work perfromed by asps - guarantee of revenue, clarification meetings, variations to contract, reinspections etc._x000a_(note: forecast volumes in addition to overall admin volumes)]"/>
        <member name="[Dim Variable].[Row Description].&amp;[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 rural overhead subdivisions and rural extensions 11 or more]"/>
        <member name="[Dim Variable].[Row Description].&amp;[administration relating to work perfromed by asps - rural overhead subdivisions and rural extensions 6 to 10 lots]"/>
        <member name="[Dim Variable].[Row Description].&amp;[administration relating to work perfromed by asps - rural overhead subdivisions and rural extensions up to 5 lots]"/>
        <member name="[Dim Variable].[Row Description].&amp;[administration relating to work perfromed by asps - subdivision involving substation/s_x000a_(note: subset of overall admin costs.)]"/>
        <member name="[Dim Variable].[Row Description].&amp;[administration relating to work perfromed by asps - subdivision involving substation/s(note: subset of overall admin costs.)]"/>
        <member name="[Dim Variable].[Row Description].&amp;[administration relating to work perfromed by asps - underground commercial and industrial or rural subdivisions (vacant lots - no development)]"/>
        <member name="[Dim Variable].[Row Description].&amp;[administration relating to work perfromed by asps including processing work - administration relating to work perfromed by asps - asset relocation or street lighting]"/>
        <member name="[Dim Variable].[Row Description].&amp;[administration relating to work perfromed by asps including processing work - administration relating to work perfromed by asps - commercial and industrial developments]"/>
        <member name="[Dim Variable].[Row Description].&amp;[administration relating to work perfromed by asps including processing work - administration relating to work perfromed by asps - guarantee of revenue, clarification meetings, variations to contract, reinspections etc._x000a_(note: forecast volumes in addition to overall admin volumes)]"/>
        <member name="[Dim Variable].[Row Description].&amp;[administration relating to work perfromed by asps including processing work - administration relating to work perfromed by asps - guarantee of revenue, clarification meetings, variations to contract, reinspections etc.(note: forecast volumes in addition to overall admin volumes)]"/>
        <member name="[Dim Variable].[Row Description].&amp;[administration relating to work perfromed by asps including processing work - administration relating to work perfromed by asps - underground commercial and industrial or rural subdivisions (vacant lots - no development)]"/>
        <member name="[Dim Variable].[Row Description].&amp;[administrative]"/>
        <member name="[Dim Variable].[Row Description].&amp;[adms]"/>
        <member name="[Dim Variable].[Row Description].&amp;[advertising]"/>
        <member name="[Dim Variable].[Row Description].&amp;[advertising &amp; marketing]"/>
        <member name="[Dim Variable].[Row Description].&amp;[advertising and marketing]"/>
        <member name="[Dim Variable].[Row Description].&amp;[advertising, marketing &amp; promotions]"/>
        <member name="[Dim Variable].[Row Description].&amp;[advertising, marketing and promotions]"/>
        <member name="[Dim Variable].[Row Description].&amp;[aemc levy]"/>
        <member name="[Dim Variable].[Row Description].&amp;[aemo (tuos general &amp; common service)]"/>
        <member name="[Dim Variable].[Row Description].&amp;[aemo (tuos general and common service)]"/>
        <member name="[Dim Variable].[Row Description].&amp;[aemo (tuos locational charge)]"/>
        <member name="[Dim Variable].[Row Description].&amp;[aemo (tuos non locational and common service)]"/>
        <member name="[Dim Variable].[Row Description].&amp;[aemo (tuos usage)]"/>
        <member name="[Dim Variable].[Row Description].&amp;[aemo charges 2015]"/>
        <member name="[Dim Variable].[Row Description].&amp;[aemo charges 2016]"/>
        <member name="[Dim Variable].[Row Description].&amp;[aemo power system security functions agreement]"/>
        <member name="[Dim Variable].[Row Description].&amp;[aemo shared tuos charges]"/>
        <member name="[Dim Variable].[Row Description].&amp;[aer calculated equity raising cost]"/>
        <member name="[Dim Variable].[Row Description].&amp;[aer calculated equity raising cost capex 2010-15]"/>
        <member name="[Dim Variable].[Row Description].&amp;[aerial guy pole]"/>
        <member name="[Dim Variable].[Row Description].&amp;[aflc]"/>
        <member name="[Dim Variable].[Row Description].&amp;[aflc-zigbee interface to appliances]"/>
        <member name="[Dim Variable].[Row Description].&amp;[after hours provision of any fee-based service (excluding re-energisations)]"/>
        <member name="[Dim Variable].[Row Description].&amp;[after hours provision of any fee-based service (excluding re-ens)]"/>
        <member name="[Dim Variable].[Row Description].&amp;[after hours truck by appointment]"/>
        <member name="[Dim Variable].[Row Description].&amp;[agricultural]"/>
        <member name="[Dim Variable].[Row Description].&amp;[air break switch replacement program]"/>
        <member name="[Dim Variable].[Row Description].&amp;[air con]"/>
        <member name="[Dim Variable].[Row Description].&amp;[air cored reactors 33kv]"/>
        <member name="[Dim Variable].[Row Description].&amp;[ais rebates]"/>
        <member name="[Dim Variable].[Row Description].&amp;[ajilis (system related expenditure)]"/>
        <member name="[Dim Variable].[Row Description].&amp;[al conductor]"/>
        <member name="[Dim Variable].[Row Description].&amp;[all fee-based services]"/>
        <member name="[Dim Variable].[Row Description].&amp;[all metering services]"/>
        <member name="[Dim Variable].[Row Description].&amp;[all new customer connections]"/>
        <member name="[Dim Variable].[Row Description].&amp;[all public lighting services]"/>
        <member name="[Dim Variable].[Row Description].&amp;[all quoted services]"/>
        <member name="[Dim Variable].[Row Description].&amp;[alteration to unmetered supply]"/>
        <member name="[Dim Variable].[Row Description].&amp;[alterations and additions to current metering equipment]"/>
        <member name="[Dim Variable].[Row Description].&amp;[alternative control - fee based]"/>
        <member name="[Dim Variable].[Row Description].&amp;[alternative control - other]"/>
        <member name="[Dim Variable].[Row Description].&amp;[alternative control - qouted]"/>
        <member name="[Dim Variable].[Row Description].&amp;[alternative control fee and quoted services]"/>
        <member name="[Dim Variable].[Row Description].&amp;[altitude]"/>
        <member name="[Dim Variable].[Row Description].&amp;[aluminium]"/>
        <member name="[Dim Variable].[Row Description].&amp;[aluminium (km)]"/>
        <member name="[Dim Variable].[Row Description].&amp;[aluminium alloy]"/>
        <member name="[Dim Variable].[Row Description].&amp;[aluminium/steel]"/>
        <member name="[Dim Variable].[Row Description].&amp;[aluminum]"/>
        <member name="[Dim Variable].[Row Description].&amp;[amendments to electricity distribution code]"/>
        <member name="[Dim Variable].[Row Description].&amp;[ami]"/>
        <member name="[Dim Variable].[Row Description].&amp;[ami cost]"/>
        <member name="[Dim Variable].[Row Description].&amp;[ami metering exit fees]"/>
        <member name="[Dim Variable].[Row Description].&amp;[analytics and reporting]"/>
        <member name="[Dim Variable].[Row Description].&amp;[ancillary 10]"/>
        <member name="[Dim Variable].[Row Description].&amp;[ancillary 15]"/>
        <member name="[Dim Variable].[Row Description].&amp;[ancillary 15 - control systems]"/>
        <member name="[Dim Variable].[Row Description].&amp;[ancillary 30]"/>
        <member name="[Dim Variable].[Row Description].&amp;[ancillary 7]"/>
        <member name="[Dim Variable].[Row Description].&amp;[ancillary 7 - pressure vessel testing and inspection]"/>
        <member name="[Dim Variable].[Row Description].&amp;[ancillary labour costs]"/>
        <member name="[Dim Variable].[Row Description].&amp;[ancillary network services]"/>
        <member name="[Dim Variable].[Row Description].&amp;[ancillary services]"/>
        <member name="[Dim Variable].[Row Description].&amp;[ancillary services - fee based services]"/>
        <member name="[Dim Variable].[Row Description].&amp;[ancillary services - quoted services]"/>
        <member name="[Dim Variable].[Row Description].&amp;[ancillary services expenditures]"/>
        <member name="[Dim Variable].[Row Description].&amp;[ancillary services overhead]"/>
        <member name="[Dim Variable].[Row Description].&amp;[ancillary substation equipment]"/>
        <member name="[Dim Variable].[Row Description].&amp;[ancillary substation equipment (dx)]"/>
        <member name="[Dim Variable].[Row Description].&amp;[ancillary substation equipment (tx)]"/>
        <member name="[Dim Variable].[Row Description].&amp;[animal]"/>
        <member name="[Dim Variable].[Row Description].&amp;[animal proofing]"/>
        <member name="[Dim Variable].[Row Description].&amp;[annual percentage impact on prices]"/>
        <member name="[Dim Variable].[Row Description].&amp;[annual percentage impact on revenues]"/>
        <member name="[Dim Variable].[Row Description].&amp;[application fee]"/>
        <member name="[Dim Variable].[Row Description].&amp;[application fee - basic or standard connection]"/>
        <member name="[Dim Variable].[Row Description].&amp;[application fee - negotiated - major customer connection]"/>
        <member name="[Dim Variable].[Row Description].&amp;[application fee - negotiated connection]"/>
        <member name="[Dim Variable].[Row Description].&amp;[appointments - gsl payments]"/>
        <member name="[Dim Variable].[Row Description].&amp;[appointments - gsl payments - number]"/>
        <member name="[Dim Variable].[Row Description].&amp;[appointments not met within 15 mins of agreed time]"/>
        <member name="[Dim Variable].[Row Description].&amp;[appointments not met within 15 minutes of agreed time]"/>
        <member name="[Dim Variable].[Row Description].&amp;[apprentice]"/>
        <member name="[Dim Variable].[Row Description].&amp;[apprentice training program]"/>
        <member name="[Dim Variable].[Row Description].&amp;[arc customer response and risk management]"/>
        <member name="[Dim Variable].[Row Description].&amp;[armour rods and vibration dampers]"/>
        <member name="[Dim Variable].[Row Description].&amp;[as4755 air conditioner and pool pump load control]"/>
        <member name="[Dim Variable].[Row Description].&amp;[asbestos]"/>
        <member name="[Dim Variable].[Row Description].&amp;[asp inspection services - asp inspection services: level 1 reinspections]"/>
        <member name="[Dim Variable].[Row Description].&amp;[asp inspection services - asp inspection services: level 2 reinspections]"/>
        <member name="[Dim Variable].[Row Description].&amp;[asp inspection services - inspection of service works by level 1 asps - asset relocation or street lighting]"/>
        <member name="[Dim Variable].[Row Description].&amp;[asp inspection services - inspection of service works by level 1 asps - commercial and industrial developments]"/>
        <member name="[Dim Variable].[Row Description].&amp;[asp investigations &amp; remedial actions -]"/>
        <member name="[Dim Variable].[Row Description].&amp;[assessment of parallel generator applications]"/>
        <member name="[Dim Variable].[Row Description].&amp;[asset beta]"/>
        <member name="[Dim Variable].[Row Description].&amp;[asset class 1]"/>
        <member name="[Dim Variable].[Row Description].&amp;[asset class 10]"/>
        <member name="[Dim Variable].[Row Description].&amp;[asset class 11]"/>
        <member name="[Dim Variable].[Row Description].&amp;[asset class 12]"/>
        <member name="[Dim Variable].[Row Description].&amp;[asset class 13]"/>
        <member name="[Dim Variable].[Row Description].&amp;[asset class 14]"/>
        <member name="[Dim Variable].[Row Description].&amp;[asset class 15]"/>
        <member name="[Dim Variable].[Row Description].&amp;[asset class 16]"/>
        <member name="[Dim Variable].[Row Description].&amp;[asset class 17]"/>
        <member name="[Dim Variable].[Row Description].&amp;[asset class 18]"/>
        <member name="[Dim Variable].[Row Description].&amp;[asset class 19]"/>
        <member name="[Dim Variable].[Row Description].&amp;[asset class 2]"/>
        <member name="[Dim Variable].[Row Description].&amp;[asset class 20]"/>
        <member name="[Dim Variable].[Row Description].&amp;[asset class 21]"/>
        <member name="[Dim Variable].[Row Description].&amp;[asset class 22]"/>
        <member name="[Dim Variable].[Row Description].&amp;[asset class 23]"/>
        <member name="[Dim Variable].[Row Description].&amp;[asset class 24]"/>
        <member name="[Dim Variable].[Row Description].&amp;[asset class 25]"/>
        <member name="[Dim Variable].[Row Description].&amp;[asset class 26]"/>
        <member name="[Dim Variable].[Row Description].&amp;[asset class 27]"/>
        <member name="[Dim Variable].[Row Description].&amp;[asset class 28]"/>
        <member name="[Dim Variable].[Row Description].&amp;[asset class 29]"/>
        <member name="[Dim Variable].[Row Description].&amp;[asset class 3]"/>
        <member name="[Dim Variable].[Row Description].&amp;[asset class 30]"/>
        <member name="[Dim Variable].[Row Description].&amp;[asset class 4]"/>
        <member name="[Dim Variable].[Row Description].&amp;[asset class 5]"/>
        <member name="[Dim Variable].[Row Description].&amp;[asset class 6]"/>
        <member name="[Dim Variable].[Row Description].&amp;[asset class 7]"/>
        <member name="[Dim Variable].[Row Description].&amp;[asset class 8]"/>
        <member name="[Dim Variable].[Row Description].&amp;[asset class 9]"/>
        <member name="[Dim Variable].[Row Description].&amp;[asset condition - metropolitan]"/>
        <member name="[Dim Variable].[Row Description].&amp;[asset condition monitoring (lines)]"/>
        <member name="[Dim Variable].[Row Description].&amp;[asset condition monitoring (substations)]"/>
        <member name="[Dim Variable].[Row Description].&amp;[asset growth factor]"/>
        <member name="[Dim Variable].[Row Description].&amp;[asset information]"/>
        <member name="[Dim Variable].[Row Description].&amp;[asset inspection services]"/>
        <member name="[Dim Variable].[Row Description].&amp;[asset location services]"/>
        <member name="[Dim Variable].[Row Description].&amp;[asset management]"/>
        <member name="[Dim Variable].[Row Description].&amp;[asset management - better regulation program]"/>
        <member name="[Dim Variable].[Row Description].&amp;[asset management / network optimisation]"/>
        <member name="[Dim Variable].[Row Description].&amp;[asset management information system (amis), scada and communications]"/>
        <member name="[Dim Variable].[Row Description].&amp;[asset management -revenue reset]"/>
        <member name="[Dim Variable].[Row Description].&amp;[asset management support]"/>
        <member name="[Dim Variable].[Row Description].&amp;[asset manager]"/>
        <member name="[Dim Variable].[Row Description].&amp;[asset manager support]"/>
        <member name="[Dim Variable].[Row Description].&amp;[asset planning &amp; mgt]"/>
        <member name="[Dim Variable].[Row Description].&amp;[asset records feeder diagram notice]"/>
        <member name="[Dim Variable].[Row Description].&amp;[asset renewal and replacement (including overheads)]"/>
        <member name="[Dim Variable].[Row Description].&amp;[asset renewal/replacement]"/>
        <member name="[Dim Variable].[Row Description].&amp;[asset replacement]"/>
        <member name="[Dim Variable].[Row Description].&amp;[asset replacement capex (repex)]"/>
        <member name="[Dim Variable].[Row Description].&amp;[asset retirement]"/>
        <member name="[Dim Variable].[Row Description].&amp;[asset works program]"/>
        <member name="[Dim Variable].[Row Description].&amp;[asset works program - asset management support]"/>
        <member name="[Dim Variable].[Row Description].&amp;[assets under construction]"/>
        <member name="[Dim Variable].[Row Description].&amp;[assisting vulnerable customers]"/>
        <member name="[Dim Variable].[Row Description].&amp;[at risk township protection plans]"/>
        <member name="[Dim Variable].[Row Description].&amp;[attendance to perform a statutory right where access is prevented]"/>
        <member name="[Dim Variable].[Row Description].&amp;[attending los - lv cust at fault]"/>
        <member name="[Dim Variable].[Row Description].&amp;[attending loss of supply - low voltage customer installation at fault - business hours]"/>
        <member name="[Dim Variable].[Row Description].&amp;[audit]"/>
        <member name="[Dim Variable].[Row Description].&amp;[audit and risk]"/>
        <member name="[Dim Variable].[Row Description].&amp;[audit and risk (including insurance)]"/>
        <member name="[Dim Variable].[Row Description].&amp;[audit design &amp; construction charge]"/>
        <member name="[Dim Variable].[Row Description].&amp;[audit of the potential capacity of peak demand reduction in c &amp; i sector customers connected to the distribution network]"/>
        <member name="[Dim Variable].[Row Description].&amp;[audit services]"/>
        <member name="[Dim Variable].[Row Description].&amp;[auditing design and construction]"/>
        <member name="[Dim Variable].[Row Description].&amp;[auditing of design and construction]"/>
        <member name="[Dim Variable].[Row Description].&amp;[augment multi phase overhead service to single phase supply]"/>
        <member name="[Dim Variable].[Row Description].&amp;[augment multi phase overhead service to underground supply (pole)]"/>
        <member name="[Dim Variable].[Row Description].&amp;[augment multi phase overhead service to underground supply (turret)]"/>
        <member name="[Dim Variable].[Row Description].&amp;[augment single phase overhead service to multi phase supply]"/>
        <member name="[Dim Variable].[Row Description].&amp;[augment single phase overhead service to underground supply (pole)]"/>
        <member name="[Dim Variable].[Row Description].&amp;[augment single phase overhead service to underground supply (turret)]"/>
        <member name="[Dim Variable].[Row Description].&amp;[augment spans - habitat trees - hbra]"/>
        <member name="[Dim Variable].[Row Description].&amp;[augmentation]"/>
        <member name="[Dim Variable].[Row Description].&amp;[augmentation capex]"/>
        <member name="[Dim Variable].[Row Description].&amp;[augmentation expenditure]"/>
        <member name="[Dim Variable].[Row Description].&amp;[augmentation expenditure (excluding capcons)]"/>
        <member name="[Dim Variable].[Row Description].&amp;[augmentation hv]"/>
        <member name="[Dim Variable].[Row Description].&amp;[augmentation hv (net circuit km added)]"/>
        <member name="[Dim Variable].[Row Description].&amp;[augmentation hv (total spend)]"/>
        <member name="[Dim Variable].[Row Description].&amp;[augmentation lv]"/>
        <member name="[Dim Variable].[Row Description].&amp;[augmentation lv (net circuit km added)]"/>
        <member name="[Dim Variable].[Row Description].&amp;[augmentation lv (total spend)]"/>
        <member name="[Dim Variable].[Row Description].&amp;[ausgrid alexandria 132kv zone substation]"/>
        <member name="[Dim Variable].[Row Description].&amp;[ausgrid network - all regions]"/>
        <member name="[Dim Variable].[Row Description].&amp;[ausgrid network region]"/>
        <member name="[Dim Variable].[Row Description].&amp;[ausnet]"/>
        <member name="[Dim Variable].[Row Description].&amp;[ausnet augmentation]"/>
        <member name="[Dim Variable].[Row Description].&amp;[ausnet connection]"/>
        <member name="[Dim Variable].[Row Description].&amp;[ausnet services (augmentation)]"/>
        <member name="[Dim Variable].[Row Description].&amp;[ausnet services (connection)]"/>
        <member name="[Dim Variable].[Row Description].&amp;[australian energy market commission (aemc) levy]"/>
        <member name="[Dim Variable].[Row Description].&amp;[authorisation]"/>
        <member name="[Dim Variable].[Row Description].&amp;[authorisation -]"/>
        <member name="[Dim Variable].[Row Description].&amp;[authorisation - new]"/>
        <member name="[Dim Variable].[Row Description].&amp;[authorisation - old fee]"/>
        <member name="[Dim Variable].[Row Description].&amp;[authorisation - renewal]"/>
        <member name="[Dim Variable].[Row Description].&amp;[authorisation - total]"/>
        <member name="[Dim Variable].[Row Description].&amp;[authorisation of asp level 1]"/>
        <member name="[Dim Variable].[Row Description].&amp;[authorisation of asp level 2]"/>
        <member name="[Dim Variable].[Row Description].&amp;[authorisation of asp: level 1]"/>
        <member name="[Dim Variable].[Row Description].&amp;[authorisation of asp: level 2]"/>
        <member name="[Dim Variable].[Row Description].&amp;[authorisation of asps - initial]"/>
        <member name="[Dim Variable].[Row Description].&amp;[authorisation of asps - renewal]"/>
        <member name="[Dim Variable].[Row Description].&amp;[authorisation training -]"/>
        <member name="[Dim Variable].[Row Description].&amp;[authorisations - new]"/>
        <member name="[Dim Variable].[Row Description].&amp;[authorisations - renewal]"/>
        <member name="[Dim Variable].[Row Description].&amp;[auto transformers]"/>
        <member name="[Dim Variable].[Row Description].&amp;[automation replacement expenditure]"/>
        <member name="[Dim Variable].[Row Description].&amp;[auxiliary transformers]"/>
        <member name="[Dim Variable].[Row Description].&amp;[availability rebate]"/>
        <member name="[Dim Variable].[Row Description].&amp;[average frequency of cutting cycle]"/>
        <member name="[Dim Variable].[Row Description].&amp;[average kilometres travelled]"/>
        <member name="[Dim Variable].[Row Description].&amp;[average number of defects per rural vegetation maintenance span]"/>
        <member name="[Dim Variable].[Row Description].&amp;[average number of defects per urban and cbd vegetation maintenance span]"/>
        <member name="[Dim Variable].[Row Description].&amp;[average number of defects per vegetation maintenance span]"/>
        <member name="[Dim Variable].[Row Description].&amp;[average number of trees per maintenance span]"/>
        <member name="[Dim Variable].[Row Description].&amp;[average number of trees per rural vegetation maintenance span]"/>
        <member name="[Dim Variable].[Row Description].&amp;[average number of trees per urban and cbd vegetation maintenance span]"/>
        <member name="[Dim Variable].[Row Description].&amp;[average number of trees per vegetation maintenance span]"/>
        <member name="[Dim Variable].[Row Description].&amp;[average outage duration]"/>
        <member name="[Dim Variable].[Row Description].&amp;[average overall network power factor conversion between mva and mw]"/>
        <member name="[Dim Variable].[Row Description].&amp;[average power factor conversion for 11 kv lines]"/>
        <member name="[Dim Variable].[Row Description].&amp;[average power factor conversion for 110 kv lines]"/>
        <member name="[Dim Variable].[Row Description].&amp;[average power factor conversion for 132 kv lines]"/>
        <member name="[Dim Variable].[Row Description].&amp;[average power factor conversion for 22 kv lines]"/>
        <member name="[Dim Variable].[Row Description].&amp;[average power factor conversion for 220 kv lines]"/>
        <member name="[Dim Variable].[Row Description].&amp;[average power factor conversion for 275 kv lines]"/>
        <member name="[Dim Variable].[Row Description].&amp;[average power factor conversion for 3.3 kv lines]"/>
        <member name="[Dim Variable].[Row Description].&amp;[average power factor conversion for 33 kv lines]"/>
        <member name="[Dim Variable].[Row Description].&amp;[average power factor conversion for 330 kv lines]"/>
        <member name="[Dim Variable].[Row Description].&amp;[average power factor conversion for 44 kv lines]"/>
        <member name="[Dim Variable].[Row Description].&amp;[average power factor conversion for 500 kv lines]"/>
        <member name="[Dim Variable].[Row Description].&amp;[average power factor conversion for 6.6 kv lines]"/>
        <member name="[Dim Variable].[Row Description].&amp;[average power factor conversion for 66 kv lines]"/>
        <member name="[Dim Variable].[Row Description].&amp;[average power factor conversion for 7.6 kv lines]"/>
        <member name="[Dim Variable].[Row Description].&amp;[average power factor conversion for 88 kv lines]"/>
        <member name="[Dim Variable].[Row Description].&amp;[average power factor conversion for low voltage distribution lines]"/>
        <member name="[Dim Variable].[Row Description].&amp;[average power factor conversion for swer lines]"/>
        <member name="[Dim Variable].[Row Description].&amp;[average rural vegetation maintenance span cycle]"/>
        <member name="[Dim Variable].[Row Description].&amp;[average urban and cbd vegetation maintenance span cycle]"/>
        <member name="[Dim Variable].[Row Description].&amp;[average vegetation maintenance span cycle]"/>
        <member name="[Dim Variable].[Row Description].&amp;[average width of vegetation corridors]"/>
        <member name="[Dim Variable].[Row Description].&amp;[avoided costs adjustment]"/>
        <member name="[Dim Variable].[Row Description].&amp;[avoided transmission cost]"/>
        <member name="[Dim Variable].[Row Description].&amp;[avoided tuos charges/transmission costs]"/>
        <member name="[Dim Variable].[Row Description].&amp;[avoided tuos expenditure]"/>
        <member name="[Dim Variable].[Row Description].&amp;[bairnsdale no 2]"/>
        <member name="[Dim Variable].[Row Description].&amp;[bairnsdale power station]"/>
        <member name="[Dim Variable].[Row Description].&amp;[balance item]"/>
        <member name="[Dim Variable].[Row Description].&amp;[balancing item]"/>
        <member name="[Dim Variable].[Row Description].&amp;[balancing item (i.e. multi-node discrepancy)]"/>
        <member name="[Dim Variable].[Row Description].&amp;[balancing items]"/>
        <member name="[Dim Variable].[Row Description].&amp;[bald hills]"/>
        <member name="[Dim Variable].[Row Description].&amp;[bare ; ˃ 11 kv &amp; &lt; = 22 kv ; multiple phase]"/>
        <member name="[Dim Variable].[Row Description].&amp;[bare aluminium]"/>
        <member name="[Dim Variable].[Row Description].&amp;[bare aluminium km's]"/>
        <member name="[Dim Variable].[Row Description].&amp;[bare copper]"/>
        <member name="[Dim Variable].[Row Description].&amp;[bare copper km's]"/>
        <member name="[Dim Variable].[Row Description].&amp;[base year adjustments - demand management incentive allowance]"/>
        <member name="[Dim Variable].[Row Description].&amp;[base year adjustments - distribution licence fee]"/>
        <member name="[Dim Variable].[Row Description].&amp;[base year adjustments - finance adjustments]"/>
        <member name="[Dim Variable].[Row Description].&amp;[base year adjustments - metering reclassification]"/>
        <member name="[Dim Variable].[Row Description].&amp;[base year adjustments - non-network solution]"/>
        <member name="[Dim Variable].[Row Description].&amp;[base year adjustments - property]"/>
        <member name="[Dim Variable].[Row Description].&amp;[base year adjustments - regulatory proposal]"/>
        <member name="[Dim Variable].[Row Description].&amp;[base year adjustments - self insurance]"/>
        <member name="[Dim Variable].[Row Description].&amp;[basic connection – after hours]"/>
        <member name="[Dim Variable].[Row Description].&amp;[basic connection alteration – after hours]"/>
        <member name="[Dim Variable].[Row Description].&amp;[basic connection wasted visit]"/>
        <member name="[Dim Variable].[Row Description].&amp;[batons/ shutdown / electrical inspect/ meter test &amp; revovery]"/>
        <member name="[Dim Variable].[Row Description].&amp;[batteries]"/>
        <member name="[Dim Variable].[Row Description].&amp;[battery energy storage system trial]"/>
        <member name="[Dim Variable].[Row Description].&amp;[beaconsfield 132kv cable replace]"/>
        <member name="[Dim Variable].[Row Description].&amp;[beaconsfield west 132kv to ausgrid kingsford substation]"/>
        <member name="[Dim Variable].[Row Description].&amp;[benchmark tax liability]"/>
        <member name="[Dim Variable].[Row Description].&amp;[benefit sharing allowance]"/>
        <member name="[Dim Variable].[Row Description].&amp;[beryl 66kv bay dunedoo]"/>
        <member name="[Dim Variable].[Row Description].&amp;[beryl substation - new and refurbished 66kv bays (essential energy)]"/>
        <member name="[Dim Variable].[Row Description].&amp;[beryl substation 66kv bay - ese gulgong]"/>
        <member name="[Dim Variable].[Row Description].&amp;[bfra]"/>
        <member name="[Dim Variable].[Row Description].&amp;[bfra (bushfire risk area)]"/>
        <member name="[Dim Variable].[Row Description].&amp;[bfw west 132kv to ea kingsford ss]"/>
        <member name="[Dim Variable].[Row Description].&amp;[billing and revenue]"/>
        <member name="[Dim Variable].[Row Description].&amp;[billing and revenue collection]"/>
        <member name="[Dim Variable].[Row Description].&amp;[blank line]"/>
        <member name="[Dim Variable].[Row Description].&amp;[bowenfels/kandos]"/>
        <member name="[Dim Variable].[Row Description].&amp;[bowral (mossvale)]"/>
        <member name="[Dim Variable].[Row Description].&amp;[bracket - 0.5]"/>
        <member name="[Dim Variable].[Row Description].&amp;[bracket - 0.6]"/>
        <member name="[Dim Variable].[Row Description].&amp;[bracket - 1]"/>
        <member name="[Dim Variable].[Row Description].&amp;[bracket - 1.2]"/>
        <member name="[Dim Variable].[Row Description].&amp;[bracket - 1.5]"/>
        <member name="[Dim Variable].[Row Description].&amp;[bracket - 2]"/>
        <member name="[Dim Variable].[Row Description].&amp;[bracket - 2.5]"/>
        <member name="[Dim Variable].[Row Description].&amp;[bracket - 3]"/>
        <member name="[Dim Variable].[Row Description].&amp;[bracket - 3.5]"/>
        <member name="[Dim Variable].[Row Description].&amp;[bracket - 4]"/>
        <member name="[Dim Variable].[Row Description].&amp;[bracket - 4.5]"/>
        <member name="[Dim Variable].[Row Description].&amp;[bracket - 5]"/>
        <member name="[Dim Variable].[Row Description].&amp;[bracket - 6]"/>
        <member name="[Dim Variable].[Row Description].&amp;[bracket - 6.5]"/>
        <member name="[Dim Variable].[Row Description].&amp;[bracket - 7]"/>
        <member name="[Dim Variable].[Row Description].&amp;[bracket - 8]"/>
        <member name="[Dim Variable].[Row Description].&amp;[bracket - c4]"/>
        <member name="[Dim Variable].[Row Description].&amp;[bracket - smartpole double]"/>
        <member name="[Dim Variable].[Row Description].&amp;[bracket - smartpole single long]"/>
        <member name="[Dim Variable].[Row Description].&amp;[bracket - smartpole single short]"/>
        <member name="[Dim Variable].[Row Description].&amp;[bracket - suspended]"/>
        <member name="[Dim Variable].[Row Description].&amp;[bracket - t1]"/>
        <member name="[Dim Variable].[Row Description].&amp;[bracket - t2]"/>
        <member name="[Dim Variable].[Row Description].&amp;[bracket - t2a]"/>
        <member name="[Dim Variable].[Row Description].&amp;[bracket - t3]"/>
        <member name="[Dim Variable].[Row Description].&amp;[bracket - t3a]"/>
        <member name="[Dim Variable].[Row Description].&amp;[bracket - t4]"/>
        <member name="[Dim Variable].[Row Description].&amp;[bracket - t5]"/>
        <member name="[Dim Variable].[Row Description].&amp;[bracket - t6]"/>
        <member name="[Dim Variable].[Row Description].&amp;[bracket - t7]"/>
        <member name="[Dim Variable].[Row Description].&amp;[brackets]"/>
        <member name="[Dim Variable].[Row Description].&amp;[brackets ; major road]"/>
        <member name="[Dim Variable].[Row Description].&amp;[brackets ; minor road]"/>
        <member name="[Dim Variable].[Row Description].&amp;[breakdown]"/>
        <member name="[Dim Variable].[Row Description].&amp;[bruny island customer battery trial - battery storage &amp; embedded generation to address a network constraint on bruny island]"/>
        <member name="[Dim Variable].[Row Description].&amp;[building block requirement ($m)]"/>
        <member name="[Dim Variable].[Row Description].&amp;[building refirbishment]"/>
        <member name="[Dim Variable].[Row Description].&amp;[building services]"/>
        <member name="[Dim Variable].[Row Description].&amp;[buildings]"/>
        <member name="[Dim Variable].[Row Description].&amp;[buildings (asset group cells protected)]"/>
        <member name="[Dim Variable].[Row Description].&amp;[buildings (capex: 2010-15 rl; 2015-20 sl)]"/>
        <member name="[Dim Variable].[Row Description].&amp;[buildings (non system)]"/>
        <member name="[Dim Variable].[Row Description].&amp;[buildings (pre july 2010)]"/>
        <member name="[Dim Variable].[Row Description].&amp;[buildings (system)]"/>
        <member name="[Dim Variable].[Row Description].&amp;[buildings albury]"/>
        <member name="[Dim Variable].[Row Description].&amp;[buildings and civil]"/>
        <member name="[Dim Variable].[Row Description].&amp;[buildings and property]"/>
        <member name="[Dim Variable].[Row Description].&amp;[buildings capex 2010-15]"/>
        <member name="[Dim Variable].[Row Description].&amp;[buildings refurbishment]"/>
        <member name="[Dim Variable].[Row Description].&amp;[buisness services]"/>
        <member name="[Dim Variable].[Row Description].&amp;[bulk change sustainable lantern - minor rd (mrs)]"/>
        <member name="[Dim Variable].[Row Description].&amp;[bulk earthworks including access, clearing, erosion and sediment control, roads and site access]"/>
        <member name="[Dim Variable].[Row Description].&amp;[bunding/noise]"/>
        <member name="[Dim Variable].[Row Description].&amp;[busbars]"/>
        <member name="[Dim Variable].[Row Description].&amp;[bushfire &amp; royal commission costs]"/>
        <member name="[Dim Variable].[Row Description].&amp;[bushfire mitigation]"/>
        <member name="[Dim Variable].[Row Description].&amp;[bushfire mitigation related replacement expenditure]"/>
        <member name="[Dim Variable].[Row Description].&amp;[bushfire risk]"/>
        <member name="[Dim Variable].[Row Description].&amp;[business change - it program]"/>
        <member name="[Dim Variable].[Row Description].&amp;[business costs]"/>
        <member name="[Dim Variable].[Row Description].&amp;[business hv]"/>
        <member name="[Dim Variable].[Row Description].&amp;[business it (09-14)]"/>
        <member name="[Dim Variable].[Row Description].&amp;[business it (2009-14)]"/>
        <member name="[Dim Variable].[Row Description].&amp;[business it (2014-18)]"/>
        <member name="[Dim Variable].[Row Description].&amp;[business it (2014-19)]"/>
        <member name="[Dim Variable].[Row Description].&amp;[business it (2018-23)]"/>
        <member name="[Dim Variable].[Row Description].&amp;[business lv]"/>
        <member name="[Dim Variable].[Row Description].&amp;[business lv metering]"/>
        <member name="[Dim Variable].[Row Description].&amp;[business lv metering ca service connections]"/>
        <member name="[Dim Variable].[Row Description].&amp;[business lv service connections]"/>
        <member name="[Dim Variable].[Row Description].&amp;[business management]"/>
        <member name="[Dim Variable].[Row Description].&amp;[business management systems]"/>
        <member name="[Dim Variable].[Row Description].&amp;[business operations and performance]"/>
        <member name="[Dim Variable].[Row Description].&amp;[business overhead]"/>
        <member name="[Dim Variable].[Row Description].&amp;[business overheads]"/>
        <member name="[Dim Variable].[Row Description].&amp;[business services]"/>
        <member name="[Dim Variable].[Row Description].&amp;[business services provided by actewagl retail]"/>
        <member name="[Dim Variable].[Row Description].&amp;[business support]"/>
        <member name="[Dim Variable].[Row Description].&amp;[business support (corporate)]"/>
        <member name="[Dim Variable].[Row Description].&amp;[business support services]"/>
        <member name="[Dim Variable].[Row Description].&amp;[business systems division]"/>
        <member name="[Dim Variable].[Row Description].&amp;[c&amp;i circuit breaker remote control program]"/>
        <member name="[Dim Variable].[Row Description].&amp;[c1x26]"/>
        <member name="[Dim Variable].[Row Description].&amp;[c1x32]"/>
        <member name="[Dim Variable].[Row Description].&amp;[c2x24]"/>
        <member name="[Dim Variable].[Row Description].&amp;[cabil pi]"/>
        <member name="[Dim Variable].[Row Description].&amp;[cable al]"/>
        <member name="[Dim Variable].[Row Description].&amp;[cable cbd]"/>
        <member name="[Dim Variable].[Row Description].&amp;[cable cu]"/>
        <member name="[Dim Variable].[Row Description].&amp;[cable life extension - 330kv oil filled]"/>
        <member name="[Dim Variable].[Row Description].&amp;[cable pi]"/>
        <member name="[Dim Variable].[Row Description].&amp;[cable rural long]"/>
        <member name="[Dim Variable].[Row Description].&amp;[cable rural short]"/>
        <member name="[Dim Variable].[Row Description].&amp;[cable subtransmisson (km)]"/>
        <member name="[Dim Variable].[Row Description].&amp;[cable trenches]"/>
        <member name="[Dim Variable].[Row Description].&amp;[cable tunnel]"/>
        <member name="[Dim Variable].[Row Description].&amp;[cable tunnel (dx)]"/>
        <member name="[Dim Variable].[Row Description].&amp;[cable tunnel (tx)]"/>
        <member name="[Dim Variable].[Row Description].&amp;[cable urban]"/>
        <member name="[Dim Variable].[Row Description].&amp;[cablepi purchase new and replacement units]"/>
        <member name="[Dim Variable].[Row Description].&amp;[calibration &amp; electrical testing (incl nata accredited)]"/>
        <member name="[Dim Variable].[Row Description].&amp;[call centre]"/>
        <member name="[Dim Variable].[Row Description].&amp;[call centre - number of overload events]"/>
        <member name="[Dim Variable].[Row Description].&amp;[call centre of overload events]"/>
        <member name="[Dim Variable].[Row Description].&amp;[call out fee for supply abolishment during business]"/>
        <member name="[Dim Variable].[Row Description].&amp;[call out fee for temporary connection, not in permanent position]"/>
        <member name="[Dim Variable].[Row Description].&amp;[callout charge]"/>
        <member name="[Dim Variable].[Row Description].&amp;[calls to call centre fault line]"/>
        <member name="[Dim Variable].[Row Description].&amp;[calls to fault line - average waiting time before call answered]"/>
        <member name="[Dim Variable].[Row Description].&amp;[calls to fault line answered within 30 seconds]"/>
        <member name="[Dim Variable].[Row Description].&amp;[calls to fault line not answered within 30 seconds]"/>
        <member name="[Dim Variable].[Row Description].&amp;[canberra sub - installation 132kv switchbay - line single cb]"/>
        <member name="[Dim Variable].[Row Description].&amp;[cap bank 11]"/>
        <member name="[Dim Variable].[Row Description].&amp;[cap bank 132]"/>
        <member name="[Dim Variable].[Row Description].&amp;[cap bank 22]"/>
        <member name="[Dim Variable].[Row Description].&amp;[cap bank 33]"/>
        <member name="[Dim Variable].[Row Description].&amp;[cap bank 66]"/>
        <member name="[Dim Variable].[Row Description].&amp;[capacitive voltage transformers]"/>
        <member name="[Dim Variable].[Row Description].&amp;[capacitor bank]"/>
        <member name="[Dim Variable].[Row Description].&amp;[capacitor banks]"/>
        <member name="[Dim Variable].[Row Description].&amp;[capacitor banks - large]"/>
        <member name="[Dim Variable].[Row Description].&amp;[capacitors]"/>
        <member name="[Dim Variable].[Row Description].&amp;[capcons]"/>
        <member name="[Dim Variable].[Row Description].&amp;[capex]"/>
        <member name="[Dim Variable].[Row Description].&amp;[capex efficiencies]"/>
        <member name="[Dim Variable].[Row Description].&amp;[capex under recovery]"/>
        <member name="[Dim Variable].[Row Description].&amp;[capex-opex trade-off]"/>
        <member name="[Dim Variable].[Row Description].&amp;[capital contribution revenue]"/>
        <member name="[Dim Variable].[Row Description].&amp;[capital contributions]"/>
        <member name="[Dim Variable].[Row Description].&amp;[capital contributions (not included in the above)]"/>
        <member name="[Dim Variable].[Row Description].&amp;[capital contributions included in the above]"/>
        <member name="[Dim Variable].[Row Description].&amp;[capital work in progress]"/>
        <member name="[Dim Variable].[Row Description].&amp;[capital/ recoverable works – subtransmission asset]"/>
        <member name="[Dim Variable].[Row Description].&amp;[capital/ recoverable works – undergrounding of assets]"/>
        <member name="[Dim Variable].[Row Description].&amp;[capital/recoverable works – in line poles/stays]"/>
        <member name="[Dim Variable].[Row Description].&amp;[capital/recoverable works – intersection realignment]"/>
        <member name="[Dim Variable].[Row Description].&amp;[capital/recoverable works – major vic roads]"/>
        <member name="[Dim Variable].[Row Description].&amp;[capital/recoverable works – substation modification]"/>
        <member name="[Dim Variable].[Row Description].&amp;[capitalisation of corporate charges]"/>
        <member name="[Dim Variable].[Row Description].&amp;[capitalisation of corporate services]"/>
        <member name="[Dim Variable].[Row Description].&amp;[capitalisations offset]"/>
        <member name="[Dim Variable].[Row Description].&amp;[capitalised aa costs]"/>
        <member name="[Dim Variable].[Row Description].&amp;[capitalised corporate overheads]"/>
        <member name="[Dim Variable].[Row Description].&amp;[capitalised corporate overheads - alternative control]"/>
        <member name="[Dim Variable].[Row Description].&amp;[capitalised corporate overheads (excluding capcons)]"/>
        <member name="[Dim Variable].[Row Description].&amp;[capitalised economic loss]"/>
        <member name="[Dim Variable].[Row Description].&amp;[capitalised network overheads]"/>
        <member name="[Dim Variable].[Row Description].&amp;[capitalised network overheads - alternative control]"/>
        <member name="[Dim Variable].[Row Description].&amp;[capitalised network overheads (excluding capcons)]"/>
        <member name="[Dim Variable].[Row Description].&amp;[capitalised overheads - standard control services]"/>
        <member name="[Dim Variable].[Row Description].&amp;[car]"/>
        <member name="[Dim Variable].[Row Description].&amp;[car hired]"/>
        <member name="[Dim Variable].[Row Description].&amp;[carbon costs]"/>
        <member name="[Dim Variable].[Row Description].&amp;[carrying out planning studies and analysis relating to connection applications]"/>
        <member name="[Dim Variable].[Row Description].&amp;[carrying out planning studies and analysis relating to distribution (including subtransmission and dual function assets) connection applications]"/>
        <member name="[Dim Variable].[Row Description].&amp;[carrying out planning studies and analysis relating to distribution (including subtransmission and dual function assets) connection applications - carrying out planning studies and analysis relating to distribution (including subtransmission and dual function assets) connection applications]"/>
        <member name="[Dim Variable].[Row Description].&amp;[carry-over]"/>
        <member name="[Dim Variable].[Row Description].&amp;[carry-over amounts]"/>
        <member name="[Dim Variable].[Row Description].&amp;[carry-overs &amp; ancillary services revenue]"/>
        <member name="[Dim Variable].[Row Description].&amp;[cash proceeds on public lighting scrapping]"/>
        <member name="[Dim Variable].[Row Description].&amp;[category 1]"/>
        <member name="[Dim Variable].[Row Description].&amp;[category 2]"/>
        <member name="[Dim Variable].[Row Description].&amp;[category 3]"/>
        <member name="[Dim Variable].[Row Description].&amp;[category p led high output]"/>
        <member name="[Dim Variable].[Row Description].&amp;[category p led standard output]"/>
        <member name="[Dim Variable].[Row Description].&amp;[category specific forecasts]"/>
        <member name="[Dim Variable].[Row Description].&amp;[cathodic protection]"/>
        <member name="[Dim Variable].[Row Description].&amp;[cbd]"/>
        <member name="[Dim Variable].[Row Description].&amp;[cbd (distribution substations refurbishment)]"/>
        <member name="[Dim Variable].[Row Description].&amp;[cbd (ducts &amp; manholes)]"/>
        <member name="[Dim Variable].[Row Description].&amp;[cbd embedded generator connection]"/>
        <member name="[Dim Variable].[Row Description].&amp;[cbts lscp]"/>
        <member name="[Dim Variable].[Row Description].&amp;[cc mercury vapour 125w]"/>
        <member name="[Dim Variable].[Row Description].&amp;[cc mercury vapour 250w]"/>
        <member name="[Dim Variable].[Row Description].&amp;[cc mercury vapour 400w]"/>
        <member name="[Dim Variable].[Row Description].&amp;[cc mercury vapour 50w]"/>
        <member name="[Dim Variable].[Row Description].&amp;[cc mercury vapour 80w]"/>
        <member name="[Dim Variable].[Row Description].&amp;[cctv]"/>
        <member name="[Dim Variable].[Row Description].&amp;[cctv/security]"/>
        <member name="[Dim Variable].[Row Description].&amp;[cd cu- cadmium copper (km)]"/>
        <member name="[Dim Variable].[Row Description].&amp;[central region]"/>
        <member name="[Dim Variable].[Row Description].&amp;[centralised energy storage]"/>
        <member name="[Dim Variable].[Row Description].&amp;[centralised energy storage system]"/>
        <member name="[Dim Variable].[Row Description].&amp;[ceo]"/>
        <member name="[Dim Variable].[Row Description].&amp;[ceo planning and audit]"/>
        <member name="[Dim Variable].[Row Description].&amp;[ceo, planning &amp; audit]"/>
        <member name="[Dim Variable].[Row Description].&amp;[ceo, planning and audit]"/>
        <member name="[Dim Variable].[Row Description].&amp;[cess increments as per ner 6.4.3(a)(5) &amp; 6.5.8a]"/>
        <member name="[Dim Variable].[Row Description].&amp;[cess inrecements as per ner 6a.5.4(a)(5)]"/>
        <member name="[Dim Variable].[Row Description].&amp;[change in external environment – annual]"/>
        <member name="[Dim Variable].[Row Description].&amp;[change load control relay channel]"/>
        <member name="[Dim Variable].[Row Description].&amp;[change tariff]"/>
        <member name="[Dim Variable].[Row Description].&amp;[change time switch]"/>
        <member name="[Dim Variable].[Row Description].&amp;[chemical testing &amp; analysis]"/>
        <member name="[Dim Variable].[Row Description].&amp;[circuit rating tools and systems]"/>
        <member name="[Dim Variable].[Row Description].&amp;[cis and crm]"/>
        <member name="[Dim Variable].[Row Description].&amp;[citipower]"/>
        <member name="[Dim Variable].[Row Description].&amp;[citipower invoiced for 2012/13]"/>
        <member name="[Dim Variable].[Row Description].&amp;[city gates &amp; field regulators]"/>
        <member name="[Dim Variable].[Row Description].&amp;[civil]"/>
        <member name="[Dim Variable].[Row Description].&amp;[civil infrastructure]"/>
        <member name="[Dim Variable].[Row Description].&amp;[claims and settlements]"/>
        <member name="[Dim Variable].[Row Description].&amp;[clashing]"/>
        <member name="[Dim Variable].[Row Description].&amp;[clearance remediation - 132kv]"/>
        <member name="[Dim Variable].[Row Description].&amp;[clearance remediation - 330kv]"/>
        <member name="[Dim Variable].[Row Description].&amp;[clearance to work]"/>
        <member name="[Dim Variable].[Row Description].&amp;[client]"/>
        <member name="[Dim Variable].[Row Description].&amp;[client device expenditure]"/>
        <member name="[Dim Variable].[Row Description].&amp;[climate change fund (ccf)]"/>
        <member name="[Dim Variable].[Row Description].&amp;[climate change fund (established under the energy and utilities administration act 1987 (nsw)) - [rule 6.18.7a(e)(3)]].]"/>
        <member name="[Dim Variable].[Row Description].&amp;[climate change levy (net)]"/>
        <member name="[Dim Variable].[Row Description].&amp;[closing rab]"/>
        <member name="[Dim Variable].[Row Description].&amp;[closing tab]"/>
        <member name=""/>
        <member name="[Dim Variable].[Row Description].&amp;[closing value for overhead transmission asset value]"/>
        <member name="[Dim Variable].[Row Description].&amp;[coincident raw system annual maximum demand]"/>
        <member name="[Dim Variable].[Row Description].&amp;[coincident weather adjusted system annual maximum demand 10% poe]"/>
        <member name="[Dim Variable].[Row Description].&amp;[coincident weather adjusted system annual maximum demand 50% poe]"/>
        <member name="[Dim Variable].[Row Description].&amp;[cold spare capacity included in 3.5.1.5]"/>
        <member name="[Dim Variable].[Row Description].&amp;[cold spare capacity included in dpa0501]"/>
        <member name="[Dim Variable].[Row Description].&amp;[cold spare capacity included in table 3.5.1.5]"/>
        <member name="[Dim Variable].[Row Description].&amp;[cold spare capacity included in table 3.5.1.5 (against tpa0501)]"/>
        <member name="[Dim Variable].[Row Description].&amp;[cold spare capacity included in table 3.5.1.5 (against tpa0502)]"/>
        <member name="[Dim Variable].[Row Description].&amp;[cold spare capacity included in table 6.1.5]"/>
        <member name="[Dim Variable].[Row Description].&amp;[cold spare capacity of zone substation transformers included in dpa0604]"/>
        <member name="[Dim Variable].[Row Description].&amp;[column]"/>
        <member name="[Dim Variable].[Row Description].&amp;[columns, poles and towers used for mobile phone cells]"/>
        <member name="[Dim Variable].[Row Description].&amp;[commercial]"/>
        <member name="[Dim Variable].[Row Description].&amp;[commercial and industrial solar pv and battery storage / residential demand response]"/>
        <member name="[Dim Variable].[Row Description].&amp;[commercial buildings]"/>
        <member name="[Dim Variable].[Row Description].&amp;[commercial scada rtu program]"/>
        <member name="[Dim Variable].[Row Description].&amp;[commercial/industrial]"/>
        <member name="[Dim Variable].[Row Description].&amp;[commerical buildings]"/>
        <member name="[Dim Variable].[Row Description].&amp;[commissioning and energisation of major customer connections]"/>
        <member name="[Dim Variable].[Row Description].&amp;[commissioning of pre-existing 132 kv line switchbay (1e) at queanbeyan substation for connection to essential energy's 975 132 kv line to its googong town substation]"/>
        <member name="[Dim Variable].[Row Description].&amp;[common services]"/>
        <member name="[Dim Variable].[Row Description].&amp;[comms - civil works]"/>
        <member name="[Dim Variable].[Row Description].&amp;[communication]"/>
        <member name="[Dim Variable].[Row Description].&amp;[communication - supervisory metallic cable]"/>
        <member name="[Dim Variable].[Row Description].&amp;[communication assets - long life (45)]"/>
        <member name="[Dim Variable].[Row Description].&amp;[communication assets - medium life (10)]"/>
        <member name="[Dim Variable].[Row Description].&amp;[communication assets - short life (5)]"/>
        <member name="[Dim Variable].[Row Description].&amp;[communication fibre optic cable]"/>
        <member name="[Dim Variable].[Row Description].&amp;[communications]"/>
        <member name="[Dim Variable].[Row Description].&amp;[communications - augmentation (09-14)]"/>
        <member name="[Dim Variable].[Row Description].&amp;[communications - civil]"/>
        <member name="[Dim Variable].[Row Description].&amp;[communications - civil (buildings, towers and site infrastructure)]"/>
        <member name="[Dim Variable].[Row Description].&amp;[communications - other]"/>
        <member name="[Dim Variable].[Row Description].&amp;[communications - other (post 2018)]"/>
        <member name="[Dim Variable].[Row Description].&amp;[communications - other assets]"/>
        <member name="[Dim Variable].[Row Description].&amp;[communications - pilot wires]"/>
        <member name="[Dim Variable].[Row Description].&amp;[communications – pilot wires]"/>
        <member name="[Dim Variable].[Row Description].&amp;[communications – pilot wires (capex: 2010-15 rl; 2015-20 sl)]"/>
        <member name="[Dim Variable].[Row Description].&amp;[communications – pilot wires (pre july 2010)]"/>
        <member name="[Dim Variable].[Row Description].&amp;[communications - pilot wires / opgw]"/>
        <member name="[Dim Variable].[Row Description].&amp;[communications – pilot wires capex 2010-15]"/>
        <member name="[Dim Variable].[Row Description].&amp;[communications - replacement (09-14)]"/>
        <member name="[Dim Variable].[Row Description].&amp;[communications (09-14)]"/>
        <member name="[Dim Variable].[Row Description].&amp;[communications (2009-14)]"/>
        <member name="[Dim Variable].[Row Description].&amp;[communications (2014-18)]"/>
        <member name="[Dim Variable].[Row Description].&amp;[communications (2014-19)]"/>
        <member name="[Dim Variable].[Row Description].&amp;[communications (capex: 2010-15 rl; 2015-20 sl)]"/>
        <member name="[Dim Variable].[Row Description].&amp;[communications (digital)]"/>
        <member name="[Dim Variable].[Row Description].&amp;[communications (digital) - dx]"/>
        <member name="[Dim Variable].[Row Description].&amp;[communications (digital) - tx]"/>
        <member name="[Dim Variable].[Row Description].&amp;[communications (short life) (2014-18)]"/>
        <member name="[Dim Variable].[Row Description].&amp;[communications (short life) (2014-19)]"/>
        <member name="[Dim Variable].[Row Description].&amp;[communications (short life) (2018-23)]"/>
        <member name="[Dim Variable].[Row Description].&amp;[communications assets]"/>
        <member name="[Dim Variable].[Row Description].&amp;[communications capex 2010-15]"/>
        <member name="[Dim Variable].[Row Description].&amp;[communications in extreme supply]"/>
        <member name="[Dim Variable].[Row Description].&amp;[communications linear assets]"/>
        <member name="[Dim Variable].[Row Description].&amp;[communications network assets]"/>
        <member name="[Dim Variable].[Row Description].&amp;[communications network assets - copper pilot cable]"/>
        <member name="[Dim Variable].[Row Description].&amp;[communications network assets - optic fibre]"/>
        <member name="[Dim Variable].[Row Description].&amp;[communications network assets - telecommunications apparatus (bay no.s)]"/>
        <member name="[Dim Variable].[Row Description].&amp;[communications other assets]"/>
        <member name="[Dim Variable].[Row Description].&amp;[communications pilot wires]"/>
        <member name="[Dim Variable].[Row Description].&amp;[communications site infrastructure]"/>
        <member name="[Dim Variable].[Row Description].&amp;[community ammenity (excluding capcons)]"/>
        <member name="[Dim Variable].[Row Description].&amp;[community safety - bushfire]"/>
        <member name="[Dim Variable].[Row Description].&amp;[community safety - extreme weather]"/>
        <member name="[Dim Variable].[Row Description].&amp;[community safety - farmers and sailors]"/>
        <member name="[Dim Variable].[Row Description].&amp;[compact flourescent - minor]"/>
        <member name="[Dim Variable].[Row Description].&amp;[compact flourescent 32w]"/>
        <member name="[Dim Variable].[Row Description].&amp;[compact flourescent 42w]"/>
        <member name="[Dim Variable].[Row Description].&amp;[compact flourescent minor 32w]"/>
        <member name="[Dim Variable].[Row Description].&amp;[compact fluorescent]"/>
        <member name="[Dim Variable].[Row Description].&amp;[compact fluorescent (32 &amp; 42)]"/>
        <member name="[Dim Variable].[Row Description].&amp;[compact fluorescent 32]"/>
        <member name="[Dim Variable].[Row Description].&amp;[compact fluorescent 32 &amp; 42]"/>
        <member name="[Dim Variable].[Row Description].&amp;[compact fluorescent 32w]"/>
        <member name="[Dim Variable].[Row Description].&amp;[compact fluorescent 42]"/>
        <member name="[Dim Variable].[Row Description].&amp;[compact fluorescent 42w]"/>
        <member name="[Dim Variable].[Row Description].&amp;[compact fluoro 32w]"/>
        <member name="[Dim Variable].[Row Description].&amp;[compact fluoro 42w]"/>
        <member name="[Dim Variable].[Row Description].&amp;[company sustaining]"/>
        <member name="[Dim Variable].[Row Description].&amp;[company sustaining - regulatory reporting]"/>
        <member name="[Dim Variable].[Row Description].&amp;[complaint - administrative process or customer service]"/>
        <member name="[Dim Variable].[Row Description].&amp;[complaint - connection or augmentation]"/>
        <member name="[Dim Variable].[Row Description].&amp;[complaint - other]"/>
        <member name="[Dim Variable].[Row Description].&amp;[complaint - reliability of supply]"/>
        <member name="[Dim Variable].[Row Description].&amp;[complaint - technical quality of supply]"/>
        <member name="[Dim Variable].[Row Description].&amp;[complex connection hv]"/>
        <member name="[Dim Variable].[Row Description].&amp;[complex connection hv (customer connected at hv)]"/>
        <member name="[Dim Variable].[Row Description].&amp;[complex connection hv (customer connected at lv, minor hv works)]"/>
        <member name="[Dim Variable].[Row Description].&amp;[complex connection hv (customer connected at lv, upstream asset works)]"/>
        <member name="[Dim Variable].[Row Description].&amp;[complex connection hv (large capacity)]"/>
        <member name="[Dim Variable].[Row Description].&amp;[complex connection hv (no upstream asset works)]"/>
        <member name="[Dim Variable].[Row Description].&amp;[complex connection hv (small capacity)]"/>
        <member name="[Dim Variable].[Row Description].&amp;[complex connection hv (with upstream asset works)]"/>
        <member name="[Dim Variable].[Row Description].&amp;[complex connection lv]"/>
        <member name="[Dim Variable].[Row Description].&amp;[complex connection sub-transmission]"/>
        <member name="[Dim Variable].[Row Description].&amp;[compliance]"/>
        <member name="[Dim Variable].[Row Description].&amp;[compliance auditing]"/>
        <member name="[Dim Variable].[Row Description].&amp;[compliance certificate - connection of load - industrial &amp; commercial - per compliance cert]"/>
        <member name="[Dim Variable].[Row Description].&amp;[compliance certificate - connection of load - non urban - per compliance cert]"/>
        <member name="[Dim Variable].[Row Description].&amp;[compliance certificate - connection of load - urd - per compliance cert]"/>
        <member name="[Dim Variable].[Row Description].&amp;[compression]"/>
        <member name="[Dim Variable].[Row Description].&amp;[compressor]"/>
        <member name="[Dim Variable].[Row Description].&amp;[compressors]"/>
        <member name="[Dim Variable].[Row Description].&amp;[computer equipment]"/>
        <member name="[Dim Variable].[Row Description].&amp;[computer equipment albury]"/>
        <member name="[Dim Variable].[Row Description].&amp;[computers, software, and office machines]"/>
        <member name="[Dim Variable].[Row Description].&amp;[concentrated load distance]"/>
        <member name="[Dim Variable].[Row Description].&amp;[concrete]"/>
        <member name="[Dim Variable].[Row Description].&amp;[condaminecompressor]"/>
        <member name="[Dim Variable].[Row Description].&amp;[condition based]"/>
        <member name="[Dim Variable].[Row Description].&amp;[condition based maintenance]"/>
        <member name="[Dim Variable].[Row Description].&amp;[condition monitoring]"/>
        <member name="[Dim Variable].[Row Description].&amp;[conductor &amp; other asset condition]"/>
        <member name="[Dim Variable].[Row Description].&amp;[conductor ; material aac]"/>
        <member name="[Dim Variable].[Row Description].&amp;[conductor ; material acsr]"/>
        <member name="[Dim Variable].[Row Description].&amp;[conductor ; material copper]"/>
        <member name="[Dim Variable].[Row Description].&amp;[conductor ; material steel]"/>
        <member name="[Dim Variable].[Row Description].&amp;[conductor material 19/0.116 cu (km)]"/>
        <member name="[Dim Variable].[Row Description].&amp;[conductor material cricket 30/7/2.5 acsr/ac (km)]"/>
        <member name="[Dim Variable].[Row Description].&amp;[conductor material dog 6/0.186/7/0.062 acsr/gz (km)]"/>
        <member name="[Dim Variable].[Row Description].&amp;[conductor material lemon 30/7/3.0 acsr/gz (km)]"/>
        <member name="[Dim Variable].[Row Description].&amp;[conductor material lychee 30/7/3.25 acsr/gz (km)]"/>
        <member name="[Dim Variable].[Row Description].&amp;[conductor material mango 54/7/3.0 acsr/gz (km)]"/>
        <member name="[Dim Variable].[Row Description].&amp;[conductor material sulphur 61/3.75 aaac (km)]"/>
        <member name="[Dim Variable].[Row Description].&amp;[conductor material type (km) (aaac)]"/>
        <member name="[Dim Variable].[Row Description].&amp;[conductor material type (km) (acsr/i)]"/>
        <member name="[Dim Variable].[Row Description].&amp;[conductor material type (km) (nsp to nominate)]"/>
        <member name="[Dim Variable].[Row Description].&amp;[conductor material unknown (km)]"/>
        <member name="[Dim Variable].[Row Description].&amp;[conductors]"/>
        <member name="[Dim Variable].[Row Description].&amp;[conductors aac (km)]"/>
        <member name="[Dim Variable].[Row Description].&amp;[conductors abc alum (km)]"/>
        <member name="[Dim Variable].[Row Description].&amp;[conductors acsr (km)]"/>
        <member name="[Dim Variable].[Row Description].&amp;[conductors cbd]"/>
        <member name="[Dim Variable].[Row Description].&amp;[conductors cu (km)]"/>
        <member name="[Dim Variable].[Row Description].&amp;[conductors rural long]"/>
        <member name="[Dim Variable].[Row Description].&amp;[conductors rural short]"/>
        <member name="[Dim Variable].[Row Description].&amp;[conductors steel (km)]"/>
        <member name="[Dim Variable].[Row Description].&amp;[conductors subtransmisson (km)]"/>
        <member name="[Dim Variable].[Row Description].&amp;[conductors urban]"/>
        <member name="[Dim Variable].[Row Description].&amp;[connect temporary supply - break and remake hv bonds]"/>
        <member name="[Dim Variable].[Row Description].&amp;[connect temporary supply - break and remake lv bonds]"/>
        <member name="[Dim Variable].[Row Description].&amp;[connect temporary supply - connect &amp; disconnect generator to oh mains]"/>
        <member name="[Dim Variable].[Row Description].&amp;[connect temporary supply - connect &amp; disconnect mg to lv board in kiosk]"/>
        <member name="[Dim Variable].[Row Description].&amp;[connect temporary supply - install &amp; remove hv ll links]"/>
        <member name="[Dim Variable].[Row Description].&amp;[connection - o/u]"/>
        <member name="[Dim Variable].[Row Description].&amp;[connection - single phase service connection to new premises - (jen not responsible)]"/>
        <member name="[Dim Variable].[Row Description].&amp;[connection - single phase service connection to new premises - (jen responsible)]"/>
        <member name="[Dim Variable].[Row Description].&amp;[connection - three phase service connection to new premises (less than 100amps) - (jen not responsible)]"/>
        <member name="[Dim Variable].[Row Description].&amp;[connection - three phase service connection to new premises (less than 100amps) - (jen responsible)]"/>
        <member name="[Dim Variable].[Row Description].&amp;[connection - ugorda]"/>
        <member name="[Dim Variable].[Row Description].&amp;[connection - ugr1]"/>
        <member name="[Dim Variable].[Row Description].&amp;[connection - ugr2]"/>
        <member name="[Dim Variable].[Row Description].&amp;[connection - ugs]"/>
        <member name="[Dim Variable].[Row Description].&amp;[connection alteration – overhead multi phase]"/>
        <member name="[Dim Variable].[Row Description].&amp;[connection asset repair]"/>
        <member name="[Dim Variable].[Row Description].&amp;[connection asset repairs]"/>
        <member name="[Dim Variable].[Row Description].&amp;[connection assets]"/>
        <member name="[Dim Variable].[Row Description].&amp;[connection enquiry processing - pv installations*]"/>
        <member name="[Dim Variable].[Row Description].&amp;[connection enquiry processing - pv installations* -]"/>
        <member name="[Dim Variable].[Row Description].&amp;[connection establishment - wasted visit]"/>
        <member name="[Dim Variable].[Row Description].&amp;[connection not provided by the agreed date]"/>
        <member name="[Dim Variable].[Row Description].&amp;[connection of gwawley bay (ausgrid)]"/>
        <member name="[Dim Variable].[Row Description].&amp;[connection of new consumer mains to an existing installation – underground multi phase to turret or pole]"/>
        <member name="[Dim Variable].[Row Description].&amp;[connection of new consumer mains to an existing installation – underground single phase to turret or pole]"/>
        <member name="[Dim Variable].[Row Description].&amp;[connection of new mains to existing installation]"/>
        <member name="[Dim Variable].[Row Description].&amp;[connection offer (basic)]"/>
        <member name="[Dim Variable].[Row Description].&amp;[connection offer (standard)]"/>
        <member name="[Dim Variable].[Row Description].&amp;[connection offer service - asp 1 connections]"/>
        <member name="[Dim Variable].[Row Description].&amp;[connection offer service - basic]"/>
        <member name="[Dim Variable].[Row Description].&amp;[connection offer service - connection offer service - standard embedded generation &gt; 5mva]"/>
        <member name="[Dim Variable].[Row Description].&amp;[connection offer service - off-site or on-site augmentation work]"/>
        <member name="[Dim Variable].[Row Description].&amp;[connection offer service - standard]"/>
        <member name="[Dim Variable].[Row Description].&amp;[connection offer service - standard embedded generation &gt; 5mva]"/>
        <member name="[Dim Variable].[Row Description].&amp;[connection offer service (basic)]"/>
        <member name="[Dim Variable].[Row Description].&amp;[connection offer service (standard)]"/>
        <member name="[Dim Variable].[Row Description].&amp;[connection offer service: _x000a_basic 100a connections not requiring a load slip]"/>
        <member name="[Dim Variable].[Row Description].&amp;[connection offer service: _x000a_basic 100a connections requiring a load slip or_x000a_basic micro eg connections &gt;5kw or_x000a_basic over 100a connection offer (new or existing site)]"/>
        <member name="[Dim Variable].[Row Description].&amp;[connection offer service: basic (excluding 100a connections requiring a load slip or_x000a_basic micro eg connections &gt;5kw or_x000a_over 100a connection offer (new or existing site))]"/>
        <member name="[Dim Variable].[Row Description].&amp;[connection offer service: basic (excluding 100a connections requiring a load slip orbasic micro eg connections &gt;5kw orover 100a connection offer (new or existing site))]"/>
        <member name="[Dim Variable].[Row Description].&amp;[connection offer service: basic 100a connections not requiring a load slip]"/>
        <member name="[Dim Variable].[Row Description].&amp;[connection offer service: basic 100a connections requiring a load slip or_x000a_basic micro eg connections &gt;5kw or_x000a_over 100a connection offer.]"/>
        <member name="[Dim Variable].[Row Description].&amp;[connection offer service: basic 100a connections requiring a load slip orbasic micro eg connections &gt;5kw orbasic over 100a connection offer (new or existing site)]"/>
        <member name="[Dim Variable].[Row Description].&amp;[connection offer service: basic 100a connections requiring a load slip orbasic micro eg connections &gt;5kw orover 100a connection offer.]"/>
        <member name="[Dim Variable].[Row Description].&amp;[connection offer service:_x000a_standard asp 1 connections]"/>
        <member name="[Dim Variable].[Row Description].&amp;[connection offer service:_x000a_standard embedded generation &gt;5mva capacity]"/>
        <member name="[Dim Variable].[Row Description].&amp;[connection offer service:_x000a_standard off-site or on-site augmentation work]"/>
        <member name="[Dim Variable].[Row Description].&amp;[connection offer service:standard asp 1 connections]"/>
        <member name="[Dim Variable].[Row Description].&amp;[connection offer service:standard embedded generation &gt;5mva capacity]"/>
        <member name="[Dim Variable].[Row Description].&amp;[connection offer service:standard off-site or on-site augmentation work]"/>
        <member name="[Dim Variable].[Row Description].&amp;[connection project - 10283]"/>
        <member name="[Dim Variable].[Row Description].&amp;[connection project - 10664]"/>
        <member name="[Dim Variable].[Row Description].&amp;[connection project - 11401]"/>
        <member name="[Dim Variable].[Row Description].&amp;[connection project 10386]"/>
        <member name="[Dim Variable].[Row Description].&amp;[connection project -10408]"/>
        <member name="[Dim Variable].[Row Description].&amp;[connection project 11102]"/>
        <member name="[Dim Variable].[Row Description].&amp;[connection project 11203]"/>
        <member name="[Dim Variable].[Row Description].&amp;[connection project -11211]"/>
        <member name="[Dim Variable].[Row Description].&amp;[connection services]"/>
        <member name="[Dim Variable].[Row Description].&amp;[connection services (real estate developments / subdivisions)]"/>
        <member name="[Dim Variable].[Row Description].&amp;[connection/relocation process facilitation]"/>
        <member name="[Dim Variable].[Row Description].&amp;[connection/relocation process facilitation - connection/relocation process facilitation]"/>
        <member name="[Dim Variable].[Row Description].&amp;[connections]"/>
        <member name="[Dim Variable].[Row Description].&amp;[connections - gsl payments - 1-4 day delay]"/>
        <member name="[Dim Variable].[Row Description].&amp;[connections - gsl payments – 1-6 day delay]"/>
        <member name="[Dim Variable].[Row Description].&amp;[connections - gsl payments - 5+ day delay]"/>
        <member name="[Dim Variable].[Row Description].&amp;[connections - gsl payments – 7+ day delay]"/>
        <member name="[Dim Variable].[Row Description].&amp;[connections (excluding capcons)]"/>
        <member name="[Dim Variable].[Row Description].&amp;[connections and customer-initiated works]"/>
        <member name="[Dim Variable].[Row Description].&amp;[connections capex]"/>
        <member name="[Dim Variable].[Row Description].&amp;[connections interface - connection offer service]"/>
        <member name="[Dim Variable].[Row Description].&amp;[connections interface - customer interface co-ordination]"/>
        <member name="[Dim Variable].[Row Description].&amp;[connections interface - obtaining deeds of agreement]"/>
        <member name="[Dim Variable].[Row Description].&amp;[connections interface - planning studies dist. connection]"/>
        <member name="[Dim Variable].[Row Description].&amp;[connections interface - preliminary enquiry service]"/>
        <member name="[Dim Variable].[Row Description].&amp;[connections interface - relocation process facilitation]"/>
        <member name="[Dim Variable].[Row Description].&amp;[connections made]"/>
        <member name="[Dim Variable].[Row Description].&amp;[connections not completed within either 5 business days or a date specified with the customer]"/>
        <member name="[Dim Variable].[Row Description].&amp;[connections not made on agreed date]"/>
        <member name="[Dim Variable].[Row Description].&amp;[connections/disconnections]"/>
        <member name="[Dim Variable].[Row Description].&amp;[connectors]"/>
        <member name="[Dim Variable].[Row Description].&amp;[connnection - business lv]"/>
        <member name="[Dim Variable].[Row Description].&amp;[connnection - domestic lv]"/>
        <member name="[Dim Variable].[Row Description].&amp;[connnection - hv]"/>
        <member name="[Dim Variable].[Row Description].&amp;[connnection - hv metering]"/>
        <member name="[Dim Variable].[Row Description].&amp;[connnection - hv/lv]"/>
        <member name="[Dim Variable].[Row Description].&amp;[connnection - hvst]"/>
        <member name="[Dim Variable].[Row Description].&amp;[connnection - lv business metering]"/>
        <member name="[Dim Variable].[Row Description].&amp;[connnection - lv domestic metering]"/>
        <member name="[Dim Variable].[Row Description].&amp;[conservation voltage reduction through low voltage regulators]"/>
        <member name="[Dim Variable].[Row Description].&amp;[construction (non-residential)]"/>
        <member name="[Dim Variable].[Row Description].&amp;[construction and maintenance services - property/it revenue]"/>
        <member name="[Dim Variable].[Row Description].&amp;[construction and maintenance services - vehicle revenue]"/>
        <member name="[Dim Variable].[Row Description].&amp;[construction costs]"/>
        <member name="[Dim Variable].[Row Description].&amp;[construction of wellington substation 132kv switchbay and double circuit (strung on one side) to mitchell highway]"/>
        <member name="[Dim Variable].[Row Description].&amp;[consumer engagement program]"/>
        <member name="[Dim Variable].[Row Description].&amp;[contact centre]"/>
        <member name="[Dim Variable].[Row Description].&amp;[contact centre and customer relations]"/>
        <member name="[Dim Variable].[Row Description].&amp;[contestability]"/>
        <member name="[Dim Variable].[Row Description].&amp;[contestable metering (mdp and mp)]"/>
        <member name="[Dim Variable].[Row Description].&amp;[contestable substation commissioning - asset relocation or street lighting. volumes are a subset of the figures above.]"/>
        <member name="[Dim Variable].[Row Description].&amp;[contestable substation commissioning - commercial and industrial developments]"/>
        <member name="[Dim Variable].[Row Description].&amp;[contestable substation commissioning - complex and chamber substations._x000a_(note: subset of overall sub commissioning costs.)]"/>
        <member name="[Dim Variable].[Row Description].&amp;[contestable substation commissioning - complex and chamber substations.(note: subset of overall sub commissioning costs.)]"/>
        <member name="[Dim Variable].[Row Description].&amp;[contestable substation commissioning - contestable substation commissioning - asset relocation or street lighting. volumes are a subset of the figures above.]"/>
        <member name="[Dim Variable].[Row Description].&amp;[contestable substation commissioning - contestable substation commissioning - commercial and industrial developments]"/>
        <member name="[Dim Variable].[Row Description].&amp;[contestable substation commissioning - contestable substation commissioning - complex and chamber substations._x000a_(note: subset of overall sub commissioning costs.)]"/>
        <member name="[Dim Variable].[Row Description].&amp;[contestable substation commissioning - contestable substation commissioning - complex and chamber substations.(note: subset of overall sub commissioning costs.)]"/>
        <member name="[Dim Variable].[Row Description].&amp;[contestable substation commissioning - other - asset relocation (per request)]"/>
        <member name="[Dim Variable].[Row Description].&amp;[contestable substation commissioning - other - industrial &amp; commercial (per request)]"/>
        <member name="[Dim Variable].[Row Description].&amp;[contestable substation commissioning - other - non urban (per request)]"/>
        <member name="[Dim Variable].[Row Description].&amp;[contestable substation commissioning - other - public lighting (per request)]"/>
        <member name="[Dim Variable].[Row Description].&amp;[contestable substation commissioning - other - urd (per request)]"/>
        <member name="[Dim Variable].[Row Description].&amp;[contestable substation commissioning - rural overhead subdivisions and rural extensions]"/>
        <member name="[Dim Variable].[Row Description].&amp;[contestable substation commissioning - subdivision - urd (per lot)]"/>
        <member name="[Dim Variable].[Row Description].&amp;[contestable substation commissioning - underground commercial and industrial or rural subdivisions (vacant lots - no developments)]"/>
        <member name="[Dim Variable].[Row Description].&amp;[contestable substation commissioning - underground urban residential subdivisions (vacant lots)]"/>
        <member name="[Dim Variable].[Row Description].&amp;[contract meters]"/>
        <member name="[Dim Variable].[Row Description].&amp;[contractor (service provision)]"/>
        <member name="[Dim Variable].[Row Description].&amp;[contractor liaison expenditure]"/>
        <member name="[Dim Variable].[Row Description].&amp;[contractor management]"/>
        <member name="[Dim Variable].[Row Description].&amp;[contractors]"/>
        <member name="[Dim Variable].[Row Description].&amp;[contracts]"/>
        <member name="[Dim Variable].[Row Description].&amp;[contracts &amp; procurement]"/>
        <member name="[Dim Variable].[Row Description].&amp;[contributions]"/>
        <member name="[Dim Variable].[Row Description].&amp;[control centre - scada]"/>
        <member name="[Dim Variable].[Row Description].&amp;[control centre - scada (capex: 2010-15 rl; 2015-20 sl)]"/>
        <member name="[Dim Variable].[Row Description].&amp;[control centre - scada (pre july 2010)]"/>
        <member name="[Dim Variable].[Row Description].&amp;[control centre - scada capex 2010-15]"/>
        <member name="[Dim Variable].[Row Description].&amp;[control centre operations]"/>
        <member name="[Dim Variable].[Row Description].&amp;[control equipment / systems]"/>
        <member name="[Dim Variable].[Row Description].&amp;[control period carryover as per ner 6.4.3(a)(6) &amp; 6.4.3(b)(6)]"/>
        <member name="[Dim Variable].[Row Description].&amp;[control systems (unknown dates - qty shown in 2012-13)]"/>
        <member name="[Dim Variable].[Row Description].&amp;[controllable non-labour expenditure]"/>
        <member name="[Dim Variable].[Row Description].&amp;[controllable opex]"/>
        <member name="[Dim Variable].[Row Description].&amp;[controllable opex (incl debt raising costs)]"/>
        <member name="[Dim Variable].[Row Description].&amp;[controlled load 2 summer scheduling]"/>
        <member name="[Dim Variable].[Row Description].&amp;[controlled load energy deliveries]"/>
        <member name="[Dim Variable].[Row Description].&amp;[controller simulator training]"/>
        <member name="[Dim Variable].[Row Description].&amp;[conversion of aerial bundled cables]"/>
        <member name="[Dim Variable].[Row Description].&amp;[converter stations]"/>
        <member name="[Dim Variable].[Row Description].&amp;[conveyancing enquiry -]"/>
        <member name="[Dim Variable].[Row Description].&amp;[conveyancing information]"/>
        <member name="[Dim Variable].[Row Description].&amp;[conveyancing information - per inquiry]"/>
        <member name="[Dim Variable].[Row Description].&amp;[conveyancing information desk inquiry]"/>
        <member name="[Dim Variable].[Row Description].&amp;[coolsaver maitland program]"/>
        <member name="[Dim Variable].[Row Description].&amp;[cooma 132kv - sub bay aug.]"/>
        <member name="[Dim Variable].[Row Description].&amp;[cooma 132kv substation installation of new line bay (essential energy)]"/>
        <member name="[Dim Variable].[Row Description].&amp;[coporate &amp; support - finance]"/>
        <member name="[Dim Variable].[Row Description].&amp;[coporate &amp; support - information, communications &amp; technology]"/>
        <member name="[Dim Variable].[Row Description].&amp;[coporate &amp; support - metering]"/>
        <member name="[Dim Variable].[Row Description].&amp;[coporate &amp; support - other operations]"/>
        <member name="[Dim Variable].[Row Description].&amp;[coporate &amp; support - property]"/>
        <member name="[Dim Variable].[Row Description].&amp;[coporate &amp; support - training &amp; development]"/>
        <member name="[Dim Variable].[Row Description].&amp;[copper]"/>
        <member name="[Dim Variable].[Row Description].&amp;[copper (km)]"/>
        <member name="[Dim Variable].[Row Description].&amp;[core ip-mpls telecommunications network (matrix)]"/>
        <member name="[Dim Variable].[Row Description].&amp;[core systems replacement program]"/>
        <member name="[Dim Variable].[Row Description].&amp;[corporate]"/>
        <member name="[Dim Variable].[Row Description].&amp;[corporate / business support]"/>
        <member name="[Dim Variable].[Row Description].&amp;[corporate accounts]"/>
        <member name="[Dim Variable].[Row Description].&amp;[corporate and other operating]"/>
        <member name="[Dim Variable].[Row Description].&amp;[corporate and regulatory management]"/>
        <member name="[Dim Variable].[Row Description].&amp;[corporate and shared services]"/>
        <member name="[Dim Variable].[Row Description].&amp;[corporate and shared services costs]"/>
        <member name="[Dim Variable].[Row Description].&amp;[corporate assets (it software)]"/>
        <member name="[Dim Variable].[Row Description].&amp;[corporate costs]"/>
        <member name="[Dim Variable].[Row Description].&amp;[corporate costs and other operating]"/>
        <member name="[Dim Variable].[Row Description].&amp;[corporate finance]"/>
        <member name="[Dim Variable].[Row Description].&amp;[corporate finance function]"/>
        <member name="[Dim Variable].[Row Description].&amp;[corporate governance]"/>
        <member name="[Dim Variable].[Row Description].&amp;[corporate governance and planning]"/>
        <member name="[Dim Variable].[Row Description].&amp;[corporate initiated augmentation]"/>
        <member name="[Dim Variable].[Row Description].&amp;[corporate management fee]"/>
        <member name="[Dim Variable].[Row Description].&amp;[corporate overhead]"/>
        <member name="[Dim Variable].[Row Description].&amp;[corporate overheads]"/>
        <member name="[Dim Variable].[Row Description].&amp;[corporate restructure]"/>
        <member name="[Dim Variable].[Row Description].&amp;[corporate restructuring]"/>
        <member name="[Dim Variable].[Row Description].&amp;[corporate service charges]"/>
        <member name="[Dim Variable].[Row Description].&amp;[corporate service charges (net)]"/>
        <member name="[Dim Variable].[Row Description].&amp;[corporate services &amp; retail costs]"/>
        <member name="[Dim Variable].[Row Description].&amp;[corporate services charges]"/>
        <member name="[Dim Variable].[Row Description].&amp;[corporate support]"/>
        <member name="[Dim Variable].[Row Description].&amp;[corporate support - industry relationships]"/>
        <member name="[Dim Variable].[Row Description].&amp;[corporate support - management and support]"/>
        <member name="[Dim Variable].[Row Description].&amp;[corporate support - procurement]"/>
        <member name="[Dim Variable].[Row Description].&amp;[corporate support - public affairs]"/>
        <member name="[Dim Variable].[Row Description].&amp;[corporate support - quality improvement]"/>
        <member name="[Dim Variable].[Row Description].&amp;[corporate support - regulatory relationships]"/>
        <member name="[Dim Variable].[Row Description].&amp;[corporate tax rate]"/>
        <member name="[Dim Variable].[Row Description].&amp;[corrective]"/>
        <member name="[Dim Variable].[Row Description].&amp;[corrective maintenance]"/>
        <member name="[Dim Variable].[Row Description].&amp;[corrective repair]"/>
        <member name="[Dim Variable].[Row Description].&amp;[corridor maintenance (non veg)]"/>
        <member name="[Dim Variable].[Row Description].&amp;[cost associated with public lighting maintenance]"/>
        <member name="[Dim Variable].[Row Description].&amp;[cost of debt margin]"/>
        <member name="[Dim Variable].[Row Description].&amp;[cost of debt margin over rf]"/>
        <member name="[Dim Variable].[Row Description].&amp;[cost per lot]"/>
        <member name="[Dim Variable].[Row Description].&amp;[costs not allocated to distribution]"/>
        <member name="[Dim Variable].[Row Description].&amp;[costs to implement newtork reform program]"/>
        <member name="[Dim Variable].[Row Description].&amp;[covered conductor]"/>
        <member name="[Dim Variable].[Row Description].&amp;[covered conductor km's]"/>
        <member name="[Dim Variable].[Row Description].&amp;[covering of low voltage lines for safety reasons]"/>
        <member name="[Dim Variable].[Row Description].&amp;[covering of low voltage mains for safety reasons]"/>
        <member name="[Dim Variable].[Row Description].&amp;[cp 1748 ashgrove west transformer replacement]"/>
        <member name="[Dim Variable].[Row Description].&amp;[cp 1758 pioneer valley transformer replacement]"/>
        <member name="[Dim Variable].[Row Description].&amp;[cp.01221 ross 132kv extension (millchester bypass)]"/>
        <member name="[Dim Variable].[Row Description].&amp;[cp.01259 woree 132kv extension (cairns north)]"/>
        <member name="[Dim Variable].[Row Description].&amp;[cp.01267 mudgeeraba ext 110/33kv establishment]"/>
        <member name="[Dim Variable].[Row Description].&amp;[cp.01285 qr bolingbroke rail supply]"/>
        <member name="[Dim Variable].[Row Description].&amp;[cp.01319 qal connection]"/>
        <member name="[Dim Variable].[Row Description].&amp;[cp.01329 revenue metering installations for nem]"/>
        <member name="[Dim Variable].[Row Description].&amp;[cp.01361 gin gin 132kv korenan by-pass switchgear]"/>
        <member name="[Dim Variable].[Row Description].&amp;[cp.01399 loganlea 110/33kv transformer augmentation]"/>
        <member name="[Dim Variable].[Row Description].&amp;[cp.01415 loganlea 110kv extension (jimboomba)]"/>
        <member name="[Dim Variable].[Row Description].&amp;[cp.01484 alligator ck-louisa ck transmission line]"/>
        <member name="[Dim Variable].[Row Description].&amp;[cp.01485 mudgeeraba f779&amp;f780 relay replacement]"/>
        <member name="[Dim Variable].[Row Description].&amp;[cp.01519 south pine 110kv fdr bay for hays inlet]"/>
        <member name="[Dim Variable].[Row Description].&amp;[cp.01531 bundamba 110/11kv transformer augmentation]"/>
        <member name="[Dim Variable].[Row Description].&amp;[cp.01599 south pine 110kv feeder bays for griffin]"/>
        <member name="[Dim Variable].[Row Description].&amp;[cp.01600 palmwoods 132kv feeder bays for pacific paradise]"/>
        <member name="[Dim Variable].[Row Description].&amp;[cp.01628 alligator creek substation extn (louisa creek)]"/>
        <member name="[Dim Variable].[Row Description].&amp;[cp.01719 molendinar 3rd 110/33kv 100mva transformer]"/>
        <member name="[Dim Variable].[Row Description].&amp;[cp.01751 middle ridge-murphys creek @ 110kv postmans ridge]"/>
        <member name="[Dim Variable].[Row Description].&amp;[cp.01983 moranbah substation extension (broadlea)]"/>
        <member name="[Dim Variable].[Row Description].&amp;[cranbourne terminal station 220/22 kv connection]"/>
        <member name="[Dim Variable].[Row Description].&amp;[crane borer plant hcv]"/>
        <member name="[Dim Variable].[Row Description].&amp;[cranes]"/>
        <member name="[Dim Variable].[Row Description].&amp;[critical infrastructure]"/>
        <member name="[Dim Variable].[Row Description].&amp;[cross boundary expenditure]"/>
        <member name="[Dim Variable].[Row Description].&amp;[cross boundary revenue]"/>
        <member name="[Dim Variable].[Row Description].&amp;[crossarm replacements]"/>
        <member name="[Dim Variable].[Row Description].&amp;[crude oil]"/>
        <member name="[Dim Variable].[Row Description].&amp;[ct / vt]"/>
        <member name="[Dim Variable].[Row Description].&amp;[ct installs]"/>
        <member name="[Dim Variable].[Row Description].&amp;[ct meter installs]"/>
        <member name="[Dim Variable].[Row Description].&amp;[ct metering]"/>
        <member name="[Dim Variable].[Row Description].&amp;[ct/vt]"/>
        <member name="[Dim Variable].[Row Description].&amp;[ctip led streetlight trial]"/>
        <member name="[Dim Variable].[Row Description].&amp;[cts and vts]"/>
        <member name="[Dim Variable].[Row Description].&amp;[cu- copper(km)]"/>
        <member name="[Dim Variable].[Row Description].&amp;[current transformer connected meter population]"/>
        <member name="[Dim Variable].[Row Description].&amp;[current transformers]"/>
        <member name="[Dim Variable].[Row Description].&amp;[cusomter recoverable works]"/>
        <member name="[Dim Variable].[Row Description].&amp;[customer &amp; asset management]"/>
        <member name="[Dim Variable].[Row Description].&amp;[customer and asset management, including customer support and billing]"/>
        <member name="[Dim Variable].[Row Description].&amp;[customer and stakeholder engagement]"/>
        <member name="[Dim Variable].[Row Description].&amp;[customer arranged appointments]"/>
        <member name="[Dim Variable].[Row Description].&amp;[customer arranged appointments central]"/>
        <member name="[Dim Variable].[Row Description].&amp;[customer build, own and operate consultation services]"/>
        <member name="[Dim Variable].[Row Description].&amp;[customer charter]"/>
        <member name="[Dim Variable].[Row Description].&amp;[customer communications]"/>
        <member name="[Dim Variable].[Row Description].&amp;[customer complaints]"/>
        <member name="[Dim Variable].[Row Description].&amp;[customer connections capex]"/>
        <member name="[Dim Variable].[Row Description].&amp;[customer consultation or appointment]"/>
        <member name="[Dim Variable].[Row Description].&amp;[customer contributions]"/>
        <member name="[Dim Variable].[Row Description].&amp;[customer density]"/>
        <member name="[Dim Variable].[Row Description].&amp;[customer driven initiatives - vegetation management - advanced tree trimming practices]"/>
        <member name="[Dim Variable].[Row Description].&amp;[customer driven initiatives - vegetation management - bfra tree removal and replacement]"/>
        <member name="[Dim Variable].[Row Description].&amp;[customer driven initiatives - vegetation management - change in nbfra trimming cycle]"/>
        <member name="[Dim Variable].[Row Description].&amp;[customer driven initiatives - vegetation management - community engagement and consultation]"/>
        <member name="[Dim Variable].[Row Description].&amp;[customer driven initiatives - vegetation management - nbfra tree removal and replacement]"/>
        <member name="[Dim Variable].[Row Description].&amp;[customer engagement]"/>
        <member name="[Dim Variable].[Row Description].&amp;[customer initiated]"/>
        <member name="[Dim Variable].[Row Description].&amp;[customer initiated capital works]"/>
        <member name="[Dim Variable].[Row Description].&amp;[customer initiated replacement]"/>
        <member name="[Dim Variable].[Row Description].&amp;[customer initiated supply enhancement]"/>
        <member name="[Dim Variable].[Row Description].&amp;[customer interface coodrination for contestable works]"/>
        <member name="[Dim Variable].[Row Description].&amp;[customer interface coodrination for contestable works - customer interface coodrination for contestable works]"/>
        <member name="[Dim Variable].[Row Description].&amp;[customer interface co-ordination]"/>
        <member name="[Dim Variable].[Row Description].&amp;[customer interface coordination for contestable works]"/>
        <member name="[Dim Variable].[Row Description].&amp;[customer interface co-ordination for contestable works]"/>
        <member name="[Dim Variable].[Row Description].&amp;[customer internal problem]"/>
        <member name="[Dim Variable].[Row Description].&amp;[customer load profile research]"/>
        <member name="[Dim Variable].[Row Description].&amp;[customer management, including customer support and billing]"/>
        <member name="[Dim Variable].[Row Description].&amp;[customer metering (digital)]"/>
        <member name="[Dim Variable].[Row Description].&amp;[customer metering and load control]"/>
        <member name="[Dim Variable].[Row Description].&amp;[customer operations]"/>
        <member name="[Dim Variable].[Row Description].&amp;[customer power factor correction]"/>
        <member name="[Dim Variable].[Row Description].&amp;[customer pv voltage control project]"/>
        <member name="[Dim Variable].[Row Description].&amp;[customer recoverable works]"/>
        <member name="[Dim Variable].[Row Description].&amp;[customer relations]"/>
        <member name="[Dim Variable].[Row Description].&amp;[customer requested appointments]"/>
        <member name="[Dim Variable].[Row Description].&amp;[customer requested shutdown]"/>
        <member name="[Dim Variable].[Row Description].&amp;[customer requested works (work close)]"/>
        <member name="[Dim Variable].[Row Description].&amp;[customer requested works to allow customer or contractor to work close]"/>
        <member name="[Dim Variable].[Row Description].&amp;[customer response / initiated]"/>
        <member name="[Dim Variable].[Row Description].&amp;[customer service]"/>
        <member name="[Dim Variable].[Row Description].&amp;[customer service - customer education and consultation]"/>
        <member name="[Dim Variable].[Row Description].&amp;[customer service - customer service team]"/>
        <member name="[Dim Variable].[Row Description].&amp;[customer service - self service products]"/>
        <member name="[Dim Variable].[Row Description].&amp;[customer service (incl call centre)]"/>
        <member name="[Dim Variable].[Row Description].&amp;[customer service (incl. call centre)]"/>
        <member name="[Dim Variable].[Row Description].&amp;[customer service penalties]"/>
        <member name="[Dim Variable].[Row Description].&amp;[customer service/retail]"/>
        <member name="[Dim Variable].[Row Description].&amp;[customer services]"/>
        <member name="[Dim Variable].[Row Description].&amp;[customer services (inc call centre)]"/>
        <member name="[Dim Variable].[Row Description].&amp;[customer support]"/>
        <member name="[Dim Variable].[Row Description].&amp;[customers on cbd network]"/>
        <member name="[Dim Variable].[Row Description].&amp;[customers on long rural network]"/>
        <member name="[Dim Variable].[Row Description].&amp;[customers on short rural network]"/>
        <member name="[Dim Variable].[Row Description].&amp;[customers on urban network]"/>
        <member name="[Dim Variable].[Row Description].&amp;[customers receiving over-voltage - due to high voltage injection]"/>
        <member name="[Dim Variable].[Row Description].&amp;[customers receiving over-voltage - due to lightning]"/>
        <member name="[Dim Variable].[Row Description].&amp;[customers receiving over-voltage - due to voltage regulation or other cause]"/>
        <member name="[Dim Variable].[Row Description].&amp;[cybersecurity]"/>
        <member name="[Dim Variable].[Row Description].&amp;[dalbycompressor]"/>
        <member name="[Dim Variable].[Row Description].&amp;[damage to assets moving to unregulated]"/>
        <member name="[Dim Variable].[Row Description].&amp;[damage to overhead service cables caused by high load vehicles]"/>
        <member name="[Dim Variable].[Row Description].&amp;[damage to overhead service cables pulled down by high load vehicles]"/>
        <member name="[Dim Variable].[Row Description].&amp;[dark fibre cables]"/>
        <member name="[Dim Variable].[Row Description].&amp;[data download]"/>
        <member name="[Dim Variable].[Row Description].&amp;[data operations]"/>
        <member name="[Dim Variable].[Row Description].&amp;[dc batteries]"/>
        <member name="[Dim Variable].[Row Description].&amp;[dc batteries and banks]"/>
        <member name="[Dim Variable].[Row Description].&amp;[dc battery chargers]"/>
        <member name="[Dim Variable].[Row Description].&amp;[dc distribution boards]"/>
        <member name="[Dim Variable].[Row Description].&amp;[debt beta]"/>
        <member name="[Dim Variable].[Row Description].&amp;[debt collection costs -]"/>
        <member name="[Dim Variable].[Row Description].&amp;[debt management]"/>
        <member name="[Dim Variable].[Row Description].&amp;[debt management costs]"/>
        <member name="[Dim Variable].[Row Description].&amp;[debt raising]"/>
        <member name="[Dim Variable].[Row Description].&amp;[debt raising cost]"/>
        <member name="[Dim Variable].[Row Description].&amp;[debt raising cost benchmark]"/>
        <member name="[Dim Variable].[Row Description].&amp;[debt raising cost benchmark  dr]"/>
        <member name="[Dim Variable].[Row Description].&amp;[debt raising cost drc]"/>
        <member name="[Dim Variable].[Row Description].&amp;[debt raising costs]"/>
        <member name="[Dim Variable].[Row Description].&amp;[debt raising costs (benchmarked allowance)]"/>
        <member name="[Dim Variable].[Row Description].&amp;[debt raising costs / debt management]"/>
        <member name="[Dim Variable].[Row Description].&amp;[debt/equity raising costs]"/>
        <member name="[Dim Variable].[Row Description].&amp;[declared areas conductor replacements]"/>
        <member name="[Dim Variable].[Row Description].&amp;[decommission assets]"/>
        <member name="[Dim Variable].[Row Description].&amp;[decommissioned assets]"/>
        <member name="[Dim Variable].[Row Description].&amp;[decommissioning of morwell power station assets]"/>
        <member name="[Dim Variable].[Row Description].&amp;[decommissioning of synchronous condensers]"/>
        <member name="[Dim Variable].[Row Description].&amp;[decommissioning of zone substations]"/>
        <member name="[Dim Variable].[Row Description].&amp;[decrease in vegetation management contract costs]"/>
        <member name="[Dim Variable].[Row Description].&amp;[dedicated wood pole]"/>
        <member name="[Dim Variable].[Row Description].&amp;[deduct anciliary services revenue]"/>
        <member name="[Dim Variable].[Row Description].&amp;[deduct ancillary services revenue]"/>
        <member name="[Dim Variable].[Row Description].&amp;[de-en]"/>
        <member name="[Dim Variable].[Row Description].&amp;[de-energisation]"/>
        <member name="[Dim Variable].[Row Description].&amp;[de-energisation after hours]"/>
        <member name="[Dim Variable].[Row Description].&amp;[de-energisation of existing connections]"/>
        <member name="[Dim Variable].[Row Description].&amp;[de-energisations]"/>
        <member name="[Dim Variable].[Row Description].&amp;[de-energise premise – business hours]"/>
        <member name="[Dim Variable].[Row Description].&amp;[de-energise premise for debt non-payment]"/>
        <member name="[Dim Variable].[Row Description].&amp;[deferred depreciation]"/>
        <member name="[Dim Variable].[Row Description].&amp;[demand density]"/>
        <member name="[Dim Variable].[Row Description].&amp;[demand driven augex]"/>
        <member name="[Dim Variable].[Row Description].&amp;[demand management]"/>
        <member name="[Dim Variable].[Row Description].&amp;[demand management constraint analysis tool (cat)]"/>
        <member name="[Dim Variable].[Row Description].&amp;[demand management constraint analytics tool (cat)]"/>
        <member name="[Dim Variable].[Row Description].&amp;[demand management incentive scheme]"/>
        <member name="[Dim Variable].[Row Description].&amp;[demand management innovation fund]"/>
        <member name="[Dim Variable].[Row Description].&amp;[demand management opex for capex]"/>
        <member name="[Dim Variable].[Row Description].&amp;[demand management storage project]"/>
        <member name="[Dim Variable].[Row Description].&amp;[demand related - customer initiated]"/>
        <member name="[Dim Variable].[Row Description].&amp;[demand related - customer initiated capex]"/>
        <member name="[Dim Variable].[Row Description].&amp;[demand related - new customer connection]"/>
        <member name="[Dim Variable].[Row Description].&amp;[demand related - reinforcement]"/>
        <member name="[Dim Variable].[Row Description].&amp;[demand related - reinforcement capex]"/>
        <member name="[Dim Variable].[Row Description].&amp;[demand related capital expenditure]"/>
        <member name="[Dim Variable].[Row Description].&amp;[demand response automation system]"/>
        <member name="[Dim Variable].[Row Description].&amp;[demand response field trial - phase 1]"/>
        <member name="[Dim Variable].[Row Description].&amp;[demand response integration]"/>
        <member name="[Dim Variable].[Row Description].&amp;[demand response trial project on 22kv feeder bd-13 (phase 1)]"/>
        <member name="[Dim Variable].[Row Description].&amp;[demand side participation]"/>
        <member name="[Dim Variable].[Row Description].&amp;[depreciation]"/>
        <member name="[Dim Variable].[Row Description].&amp;[depreciation not allocated to db]"/>
        <member name="[Dim Variable].[Row Description].&amp;[depreciation not allocated to distribution business]"/>
        <member name="[Dim Variable].[Row Description].&amp;[design]"/>
        <member name="[Dim Variable].[Row Description].&amp;[design / construction standards]"/>
        <member name="[Dim Variable].[Row Description].&amp;[design and construction of connection assets for major customers]"/>
        <member name="[Dim Variable].[Row Description].&amp;[design certification]"/>
        <member name="[Dim Variable].[Row Description].&amp;[design certification - asset relocation or street lighting]"/>
        <member name="[Dim Variable].[Row Description].&amp;[design certification - chambers, multi-kiosks, cbd chambers_x000a_(note: subset of overall des cert costs.)]"/>
        <member name="[Dim Variable].[Row Description].&amp;[design certification - chambers, multi-kiosks, cbd chambers(note: subset of overall des cert costs.)]"/>
        <member name="[Dim Variable].[Row Description].&amp;[design certification - commercial and industrial development]"/>
        <member name="[Dim Variable].[Row Description].&amp;[design certification - kisosk/hvc/pt (note: subset of overall des cert costs.)]"/>
        <member name="[Dim Variable].[Row Description].&amp;[design certification - other (comm/ind developments, asset reloc. street lighting)]"/>
        <member name="[Dim Variable].[Row Description].&amp;[design certification - rural oh subd. rural est.]"/>
        <member name="[Dim Variable].[Row Description].&amp;[design certification - rural overhead subdivisions and rural extensions 1 to 5 poles]"/>
        <member name="[Dim Variable].[Row Description].&amp;[design certification - rural overhead subdivisions and rural extensions 11 or more poles]"/>
        <member name="[Dim Variable].[Row Description].&amp;[design certification - rural overhead subdivisions and rural extensions 6 to 10 poles]"/>
        <member name="[Dim Variable].[Row Description].&amp;[design certification - ug comm./indust. rural subd.]"/>
        <member name="[Dim Variable].[Row Description].&amp;[design certification - underground commercial and industrial or rural subdivisions (vacant lots - no developments) 11 to 40 lots]"/>
        <member name="[Dim Variable].[Row Description].&amp;[design certification - underground commercial and industrial or rural subdivisions (vacant lots - no developments) over 40 lots]"/>
        <member name="[Dim Variable].[Row Description].&amp;[design certification - underground commercial and industrial or rural subdivisions (vacant lots - no developments) up to 10 lots]"/>
        <member name="[Dim Variable].[Row Description].&amp;[design certification - underground urban residential]"/>
        <member name="[Dim Variable].[Row Description].&amp;[design certification - underground urban residential subdivision (vacant lots) 11 to 40 lots]"/>
        <member name="[Dim Variable].[Row Description].&amp;[design certification - underground urban residential subdivision (vacant lots) 6 to 10 lots]"/>
        <member name="[Dim Variable].[Row Description].&amp;[design certification - underground urban residential subdivision (vacant lots) over 40 lots]"/>
        <member name="[Dim Variable].[Row Description].&amp;[design certification - underground urban residential subdivision (vacant lots) up to 5 lots]"/>
        <member name="[Dim Variable].[Row Description].&amp;[design certification - urd including kisosk/hvc/pt (note: subset of overall des cert costs.)]"/>
        <member name="[Dim Variable].[Row Description].&amp;[design certification - urd including kisosk/hvc/pt_x000a_(note: subset of overall des cert costs.)]"/>
        <member name="[Dim Variable].[Row Description].&amp;[design certification - urd including kisosk/hvc/pt(note: subset of overall des cert costs.)]"/>
        <member name="[Dim Variable].[Row Description].&amp;[design certification fee - asset relocation]"/>
        <member name="[Dim Variable].[Row Description].&amp;[design certification fee - asset relocation - designer]"/>
        <member name="[Dim Variable].[Row Description].&amp;[design certification fee - asset relocation - engineer]"/>
        <member name="[Dim Variable].[Row Description].&amp;[design certification fee - broadband projects]"/>
        <member name="[Dim Variable].[Row Description].&amp;[design certification fee - connection of load - indoor substation - per hour]"/>
        <member name="[Dim Variable].[Row Description].&amp;[design certification fee - connection of load - industrial &amp; commercial - &lt;= 200a/phase (lv)]"/>
        <member name="[Dim Variable].[Row Description].&amp;[design certification fee - connection of load - industrial &amp; commercial - &lt;= 700a/phase (lv)]"/>
        <member name="[Dim Variable].[Row Description].&amp;[design certification fee - connection of load - industrial &amp; commercial - &gt; 700a/phase (lv)]"/>
        <member name="[Dim Variable].[Row Description].&amp;[design certification fee - connection of load - industrial &amp; commercial - hv customer]"/>
        <member name="[Dim Variable].[Row Description].&amp;[design certification fee - connection of load - industrial &amp; commercial - transmission]"/>
        <member name="[Dim Variable].[Row Description].&amp;[design certification fee - connection of load - multi-dwelling - &lt;= 20 units]"/>
        <member name="[Dim Variable].[Row Description].&amp;[design certification fee - connection of load - multi-dwelling - &lt;= 40 units]"/>
        <member name="[Dim Variable].[Row Description].&amp;[design certification fee - connection of load - multi-dwelling - &lt;= 5 units]"/>
        <member name="[Dim Variable].[Row Description].&amp;[design certification fee - connection of load - multi-dwelling - &gt; 40 units]"/>
        <member name="[Dim Variable].[Row Description].&amp;[design certification fee - connection of load - non urban - overhead - 11+ poles]"/>
        <member name="[Dim Variable].[Row Description].&amp;[design certification fee - connection of load - non urban - overhead - 1-5 poles]"/>
        <member name="[Dim Variable].[Row Description].&amp;[design certification fee - connection of load - non urban - overhead - 6-10 poles]"/>
        <member name="[Dim Variable].[Row Description].&amp;[design certification fee - connection of load - non urban - underground - per hour]"/>
        <member name="[Dim Variable].[Row Description].&amp;[design certification fee - generator]"/>
        <member name="[Dim Variable].[Row Description].&amp;[design certification fee - public lighting]"/>
        <member name="[Dim Variable].[Row Description].&amp;[design certification fee - public lighting - designer]"/>
        <member name="[Dim Variable].[Row Description].&amp;[design certification fee - public lighting - engineer]"/>
        <member name="[Dim Variable].[Row Description].&amp;[design certification fee - subdivision - industrial &amp; commercial - overhead - 11+ poles]"/>
        <member name="[Dim Variable].[Row Description].&amp;[design certification fee - subdivision - industrial &amp; commercial - overhead - 1-5 poles]"/>
        <member name="[Dim Variable].[Row Description].&amp;[design certification fee - subdivision - industrial &amp; commercial - overhead - 6-10 poles]"/>
        <member name="[Dim Variable].[Row Description].&amp;[design certification fee - subdivision - industrial &amp; commercial - underground - 1-10 lots]"/>
        <member name="[Dim Variable].[Row Description].&amp;[design certification fee - subdivision - industrial &amp; commercial - underground - 11-40 lots]"/>
        <member name="[Dim Variable].[Row Description].&amp;[design certification fee - subdivision - industrial &amp; commercial - underground - 41 + lots]"/>
        <member name="[Dim Variable].[Row Description].&amp;[design certification fee - subdivision - non urban - overhead - 11+ poles]"/>
        <member name="[Dim Variable].[Row Description].&amp;[design certification fee - subdivision - non urban - overhead - 1-5 poles]"/>
        <member name="[Dim Variable].[Row Description].&amp;[design certification fee - subdivision - non urban - overhead - 6-10 poles]"/>
        <member name="[Dim Variable].[Row Description].&amp;[design certification fee - subdivision - non urban - underground - 11-40 lots]"/>
        <member name="[Dim Variable].[Row Description].&amp;[design certification fee - subdivision - non urban - underground - 1-5 lots]"/>
        <member name="[Dim Variable].[Row Description].&amp;[design certification fee - subdivision - non urban - underground - 41+ lots]"/>
        <member name="[Dim Variable].[Row Description].&amp;[design certification fee - subdivision - non urban - underground - 6-10 lots]"/>
        <member name="[Dim Variable].[Row Description].&amp;[design certification fee - subdivision - urd - underground - 11-40 lots]"/>
        <member name="[Dim Variable].[Row Description].&amp;[design certification fee - subdivision - urd - underground - 1-5 lots]"/>
        <member name="[Dim Variable].[Row Description].&amp;[design certification fee - subdivision - urd - underground - 41+ lots]"/>
        <member name="[Dim Variable].[Row Description].&amp;[design certification fee - subdivision - urd - underground - 6-10 lots]"/>
        <member name="[Dim Variable].[Row Description].&amp;[design fee/deposit]"/>
        <member name="[Dim Variable].[Row Description].&amp;[design information]"/>
        <member name="[Dim Variable].[Row Description].&amp;[design information - asset relocation or street lighting]"/>
        <member name="[Dim Variable].[Row Description].&amp;[design information - chambers, multi-kiosk, cbd chambers_x000a_(note: subset of overall des info costs.)]"/>
        <member name="[Dim Variable].[Row Description].&amp;[design information - chambers, multi-kiosk, cbd chambers(note: subset of overall des info costs.)]"/>
        <member name="[Dim Variable].[Row Description].&amp;[design information - commercial and industrial developments]"/>
        <member name="[Dim Variable].[Row Description].&amp;[design information - other (rural oh, ug comm/ind. asset reloc. street lighting)]"/>
        <member name="[Dim Variable].[Row Description].&amp;[design information - rural overhead subdivisions and rural extensions]"/>
        <member name="[Dim Variable].[Row Description].&amp;[design information - underground commercial and industrial or rural subdivisions (vacant lots - no development)]"/>
        <member name="[Dim Variable].[Row Description].&amp;[design information - underground urban residential]"/>
        <member name="[Dim Variable].[Row Description].&amp;[design information - underground urban residential subdivision (vacant lots) 11 to 40 lots]"/>
        <member name="[Dim Variable].[Row Description].&amp;[design information - underground urban residential subdivision (vacant lots) 6 to 10 lots]"/>
        <member name="[Dim Variable].[Row Description].&amp;[design information - underground urban residential subdivision (vacant lots) over 40 lots]"/>
        <member name="[Dim Variable].[Row Description].&amp;[design information - underground urban residential subdivision (vacant lots) up to 5 lots]"/>
        <member name="[Dim Variable].[Row Description].&amp;[design information - urd including kiosk/hvc/pt (note: subset of overall des info costs)]"/>
        <member name="[Dim Variable].[Row Description].&amp;[design information - urd including kisosk/hvc/pt (note: subset of overall des info costs.)]"/>
        <member name="[Dim Variable].[Row Description].&amp;[design information - urd including kisosk/hvc/pt_x000a_(note: subset of overall des info costs.)]"/>
        <member name="[Dim Variable].[Row Description].&amp;[design information - urd including kisosk/hvc/pt(note: subset of overall des info costs.)]"/>
        <member name="[Dim Variable].[Row Description].&amp;[design information fee - asset relocation]"/>
        <member name="[Dim Variable].[Row Description].&amp;[design information fee - asset relocation - designer]"/>
        <member name="[Dim Variable].[Row Description].&amp;[design information fee - asset relocation - engineer]"/>
        <member name="[Dim Variable].[Row Description].&amp;[design information fee - broadband projects]"/>
        <member name="[Dim Variable].[Row Description].&amp;[design information fee - connection of load - industrial &amp; commercial - &lt;= 200a/phase (lv)]"/>
        <member name="[Dim Variable].[Row Description].&amp;[design information fee - connection of load - industrial &amp; commercial - &lt;= 700a/phase (lv)]"/>
        <member name="[Dim Variable].[Row Description].&amp;[design information fee - connection of load - industrial &amp; commercial - &gt; 700a/phase (lv)]"/>
        <member name="[Dim Variable].[Row Description].&amp;[design information fee - connection of load - industrial &amp; commercial - hv customer]"/>
        <member name="[Dim Variable].[Row Description].&amp;[design information fee - connection of load - industrial &amp; commercial - transmission]"/>
        <member name="[Dim Variable].[Row Description].&amp;[design information fee - connection of load - multi-dwelling - &lt;= 20 units]"/>
        <member name="[Dim Variable].[Row Description].&amp;[design information fee - connection of load - multi-dwelling - &lt;= 40 units]"/>
        <member name="[Dim Variable].[Row Description].&amp;[design information fee - connection of load - multi-dwelling - &lt;= 5 units]"/>
        <member name="[Dim Variable].[Row Description].&amp;[design information fee - connection of load - multi-dwelling - &gt; 40 units]"/>
        <member name="[Dim Variable].[Row Description].&amp;[design information fee - connection of load - non urban - i&amp;c - &lt;= 200a/phase (lv)]"/>
        <member name="[Dim Variable].[Row Description].&amp;[design information fee - connection of load - non urban - i&amp;c - &lt;= 700a/phase (lv)]"/>
        <member name="[Dim Variable].[Row Description].&amp;[design information fee - connection of load - non urban - i&amp;c - &gt; 700a/phase (lv)]"/>
        <member name="[Dim Variable].[Row Description].&amp;[design information fee - connection of load - non urban - i&amp;c - hv customer]"/>
        <member name="[Dim Variable].[Row Description].&amp;[design information fee - connection of load - non urban - i&amp;c - transmission]"/>
        <member name="[Dim Variable].[Row Description].&amp;[design information fee - connection of load - non urban - multi-dwelling - &lt;= 20 units]"/>
        <member name="[Dim Variable].[Row Description].&amp;[design information fee - connection of load - non urban - multi-dwelling - &lt;= 40 units]"/>
        <member name="[Dim Variable].[Row Description].&amp;[design information fee - connection of load - non urban - multi-dwelling - &lt;= 5 units]"/>
        <member name="[Dim Variable].[Row Description].&amp;[design information fee - connection of load - non urban - multi-dwelling - &gt; 40 units]"/>
        <member name="[Dim Variable].[Row Description].&amp;[design information fee - connection of load - non urban - single residential - per hour]"/>
        <member name="[Dim Variable].[Row Description].&amp;[design information fee - generator]"/>
        <member name="[Dim Variable].[Row Description].&amp;[design information fee - generator - designer]"/>
        <member name="[Dim Variable].[Row Description].&amp;[design information fee - public lighting]"/>
        <member name="[Dim Variable].[Row Description].&amp;[design information fee - public lighting - designer]"/>
        <member name="[Dim Variable].[Row Description].&amp;[design information fee - public lighting - engineer]"/>
        <member name="[Dim Variable].[Row Description].&amp;[design information fee - subdivision - industrial &amp; commercial - per hour]"/>
        <member name="[Dim Variable].[Row Description].&amp;[design information fee - subdivision - non urban - per hour]"/>
        <member name="[Dim Variable].[Row Description].&amp;[design information fee - subdivision - urd - underground - 11-40 lots]"/>
        <member name="[Dim Variable].[Row Description].&amp;[design information fee - subdivision - urd - underground - 1-5 lots]"/>
        <member name="[Dim Variable].[Row Description].&amp;[design information fee - subdivision - urd - underground - 41+ lots]"/>
        <member name="[Dim Variable].[Row Description].&amp;[design information fee - subdivision - urd - underground - 6-10 lots]"/>
        <member name="[Dim Variable].[Row Description].&amp;[design re-certification fee - asset relocation]"/>
        <member name="[Dim Variable].[Row Description].&amp;[design re-certification fee - asset relocation - designer]"/>
        <member name="[Dim Variable].[Row Description].&amp;[design recertification fee - asset relocation - designer]"/>
        <member name="[Dim Variable].[Row Description].&amp;[design re-certification fee - asset relocation - engineer]"/>
        <member name="[Dim Variable].[Row Description].&amp;[design recertification fee - asset relocation - engineer]"/>
        <member name="[Dim Variable].[Row Description].&amp;[design re-certification fee - broadband projects]"/>
        <member name="[Dim Variable].[Row Description].&amp;[design re-certification fee - connection of load - industrial &amp; commercial - per hour]"/>
        <member name="[Dim Variable].[Row Description].&amp;[design recertification fee - connection of load - industrial &amp; commercial - per hour]"/>
        <member name="[Dim Variable].[Row Description].&amp;[design re-certification fee - connection of load - non urban - per hour]"/>
        <member name="[Dim Variable].[Row Description].&amp;[design recertification fee - connection of load - non urban - per hour]"/>
        <member name="[Dim Variable].[Row Description].&amp;[design re-certification fee - connection of load - urd - per hour]"/>
        <member name="[Dim Variable].[Row Description].&amp;[design recertification fee - connection of load - urd - per hour]"/>
        <member name="[Dim Variable].[Row Description].&amp;[design re-certification fee - public lighting]"/>
        <member name="[Dim Variable].[Row Description].&amp;[design recertification fee - public lighting - designer]"/>
        <member name="[Dim Variable].[Row Description].&amp;[design re-certification fee - public lighting - engineer]"/>
        <member name="[Dim Variable].[Row Description].&amp;[design recertification fee - public lighting - engineer]"/>
        <member name="[Dim Variable].[Row Description].&amp;[design re-certification fee - subdivision - industrial &amp; commercial - per hour]"/>
        <member name="[Dim Variable].[Row Description].&amp;[design recertification fee - subdivision - industrial &amp; commercial - per hour]"/>
        <member name="[Dim Variable].[Row Description].&amp;[design re-certification fee - subdivision - non urban - per hour]"/>
        <member name="[Dim Variable].[Row Description].&amp;[design recertification fee - subdivision - non urban - per hour]"/>
        <member name="[Dim Variable].[Row Description].&amp;[design re-certification fee - subdivision - urd - per hour]"/>
        <member name="[Dim Variable].[Row Description].&amp;[design recertification fee - subdivision - urd - per hour]"/>
        <member name="[Dim Variable].[Row Description].&amp;[design rechecking]"/>
        <member name="[Dim Variable].[Row Description].&amp;[design rechecking -]"/>
        <member name="[Dim Variable].[Row Description].&amp;[design rechecking - asset relocation or street lighting]"/>
        <member name="[Dim Variable].[Row Description].&amp;[design rechecking - commercial and industrial developments]"/>
        <member name="[Dim Variable].[Row Description].&amp;[design rechecking - rural overhead subdivisions and rural extensions]"/>
        <member name="[Dim Variable].[Row Description].&amp;[design rechecking - underground commercial and industrial or rural subdivisions (vacant lots - no development)]"/>
        <member name="[Dim Variable].[Row Description].&amp;[design rechecking - underground urban residential subdivision (vacant lots)]"/>
        <member name="[Dim Variable].[Row Description].&amp;[design related services - design certification - asset relocation or street lighting]"/>
        <member name="[Dim Variable].[Row Description].&amp;[design related services - design certification - chambers, multi-kiosks, cbd chambers_x000a_(note: subset of overall des cert costs.)]"/>
        <member name="[Dim Variable].[Row Description].&amp;[design related services - design certification - chambers, multi-kiosks, cbd chambers(note: subset of overall des cert costs.)]"/>
        <member name="[Dim Variable].[Row Description].&amp;[design related services - design certification - commercial and industrial development]"/>
        <member name="[Dim Variable].[Row Description].&amp;[design related services - design information - asset relocation or street lighting]"/>
        <member name="[Dim Variable].[Row Description].&amp;[design related services - design information - chambers, multi-kiosk, cbd chambers_x000a_(note: subset of overall des info costs.)]"/>
        <member name="[Dim Variable].[Row Description].&amp;[design related services - design information - chambers, multi-kiosk, cbd chambers(note: subset of overall des info costs.)]"/>
        <member name="[Dim Variable].[Row Description].&amp;[design related services - design information - commercial and industrial developments]"/>
        <member name="[Dim Variable].[Row Description].&amp;[design related services - design information - rural overhead subdivisions and rural extensions]"/>
        <member name="[Dim Variable].[Row Description].&amp;[design related services - design information - underground commercial and industrial or rural subdivisions (vacant lots - no development)]"/>
        <member name="[Dim Variable].[Row Description].&amp;[design related services - design rechecking - asset relocation or street lighting]"/>
        <member name="[Dim Variable].[Row Description].&amp;[design related services - design rechecking - commercial and industrial developments]"/>
        <member name="[Dim Variable].[Row Description].&amp;[design related services - design rechecking - rural overhead subdivisions and rural extensions]"/>
        <member name="[Dim Variable].[Row Description].&amp;[design related services - design rechecking - underground commercial and industrial or rural subdivisions (vacant lots - no development)]"/>
        <member name="[Dim Variable].[Row Description].&amp;[design related services - design rechecking - underground urban residential subdivision (vacant lots)]"/>
        <member name="[Dim Variable].[Row Description].&amp;[design specification &amp; other sub-division activities]"/>
        <member name="[Dim Variable].[Row Description].&amp;[design specification and other subdivision activities]"/>
        <member name="[Dim Variable].[Row Description].&amp;[detailed enquiry response fee - egs 5mw &amp; above]"/>
        <member name="[Dim Variable].[Row Description].&amp;[d-factor allowance]"/>
        <member name="[Dim Variable].[Row Description].&amp;[difference between actual and forecast assets under construction]"/>
        <member name="[Dim Variable].[Row Description].&amp;[difference between actual and forecast group 3 asset roll in]"/>
        <member name="[Dim Variable].[Row Description].&amp;[difference between actual and forecast net capex]"/>
        <member name="[Dim Variable].[Row Description].&amp;[dimia]"/>
        <member name="[Dim Variable].[Row Description].&amp;[direct connect meter population]"/>
        <member name="[Dim Variable].[Row Description].&amp;[direct costs]"/>
        <member name="[Dim Variable].[Row Description].&amp;[direct costs reassigned to overheads - design]"/>
        <member name="[Dim Variable].[Row Description].&amp;[direct costs reassigned to overheads - other distribution maintenance]"/>
        <member name="[Dim Variable].[Row Description].&amp;[direct costs reassigned to overheads - other network operating costs]"/>
        <member name="[Dim Variable].[Row Description].&amp;[disconnect - pillar/pole]"/>
        <member name="[Dim Variable].[Row Description].&amp;[disconnect - site visit]"/>
        <member name="[Dim Variable].[Row Description].&amp;[disconnect / reconnect - disconnect complete]"/>
        <member name="[Dim Variable].[Row Description].&amp;[disconnect/reconnect overhead service for facia repairs - multi phase]"/>
        <member name="[Dim Variable].[Row Description].&amp;[disconnection - site visit]"/>
        <member name="[Dim Variable].[Row Description].&amp;[disconnection - site visit only]"/>
        <member name="[Dim Variable].[Row Description].&amp;[disconnection / de-energisation at meter box]"/>
        <member name="[Dim Variable].[Row Description].&amp;[disconnection / de-energisation at meter box no payment]"/>
        <member name="[Dim Variable].[Row Description].&amp;[disconnection / de-energisation at pole top / pillar box]"/>
        <member name="[Dim Variable].[Row Description].&amp;[disconnection / reconnection - disconnection completed]"/>
        <member name="[Dim Variable].[Row Description].&amp;[disconnection / reconnection - pillar / pole - disconnection complete]"/>
        <member name="[Dim Variable].[Row Description].&amp;[disconnection / reconnection - pillar / pole - site visit]"/>
        <member name="[Dim Variable].[Row Description].&amp;[disconnection / reconnection - technical disconnect]"/>
        <member name="[Dim Variable].[Row Description].&amp;[disconnection / reconnection outside of business hours]"/>
        <member name="[Dim Variable].[Row Description].&amp;[disconnection completed]"/>
        <member name="[Dim Variable].[Row Description].&amp;[disconnection site visit (only) business hours payment received]"/>
        <member name="[Dim Variable].[Row Description].&amp;[disconnection visit (disconnection completed – technical/advanced)]"/>
        <member name="[Dim Variable].[Row Description].&amp;[disconnection visit (site visit only - payment received)]"/>
        <member name="[Dim Variable].[Row Description].&amp;[disconnection/reconnection - disconnection completed]"/>
        <member name="[Dim Variable].[Row Description].&amp;[disconnection/reconnection - disconnection completed (re-en)]"/>
        <member name="[Dim Variable].[Row Description].&amp;[disconnection/reconnection - pillar/pole - disconnection complete]"/>
        <member name="[Dim Variable].[Row Description].&amp;[disconnection/reconnection - pillar/pole - disconnection complete (re-en)]"/>
        <member name="[Dim Variable].[Row Description].&amp;[disconnection/reconnection - technical disconnect]"/>
        <member name="[Dim Variable].[Row Description].&amp;[disconnections / reconnections (meter box)]"/>
        <member name="[Dim Variable].[Row Description].&amp;[disconnections / reconnections (meter load tail)]"/>
        <member name="[Dim Variable].[Row Description].&amp;[disconnections / reconnections (pole top / pillar box)]"/>
        <member name="[Dim Variable].[Row Description].&amp;[disconnections / reconnections (pole top / pillar box) - site visit]"/>
        <member name="[Dim Variable].[Row Description].&amp;[disconnections / reconnections (site visit)]"/>
        <member name=""/>
        <member name="[Dim Variable].[Row Description].&amp;[dist abs]"/>
        <member name="[Dim Variable].[Row Description].&amp;[dist lbs]"/>
        <member name="[Dim Variable].[Row Description].&amp;[dist lines &amp; cables, sub trans lines,lv lines (bal. items) - refurbishment]"/>
        <member name="[Dim Variable].[Row Description].&amp;[dist rec]"/>
        <member name="[Dim Variable].[Row Description].&amp;[dist sec]"/>
        <member name="[Dim Variable].[Row Description].&amp;[dist usl]"/>
        <member name="[Dim Variable].[Row Description].&amp;[distributed energy resources research]"/>
        <member name="[Dim Variable].[Row Description].&amp;[distribution]"/>
        <member name="[Dim Variable].[Row Description].&amp;[distribution asset inspection]"/>
        <member name="[Dim Variable].[Row Description].&amp;[distribution earthing]"/>
        <member name="[Dim Variable].[Row Description].&amp;[distribution equipment]"/>
        <member name="[Dim Variable].[Row Description].&amp;[distribution equipment  capex 2010-15]"/>
        <member name="[Dim Variable].[Row Description].&amp;[distribution equipment (capex: 2010-15 rl; 2015-20 sl)]"/>
        <member name="[Dim Variable].[Row Description].&amp;[distribution equipment (pre july 2010)]"/>
        <member name="[Dim Variable].[Row Description].&amp;[distribution field device communications]"/>
        <member name="[Dim Variable].[Row Description].&amp;[distribution licence fee]"/>
        <member name="[Dim Variable].[Row Description].&amp;[distribution lines]"/>
        <member name="[Dim Variable].[Row Description].&amp;[distribution lines and cables]"/>
        <member name="[Dim Variable].[Row Description].&amp;[distribution maintenance]"/>
        <member name="[Dim Variable].[Row Description].&amp;[distribution non system assets - buildings]"/>
        <member name="[Dim Variable].[Row Description].&amp;[distribution non system assets - equity raising costs]"/>
        <member name="[Dim Variable].[Row Description].&amp;[distribution non system assets - furniture, fittings, plant and equipment]"/>
        <member name="[Dim Variable].[Row Description].&amp;[distribution non system assets - it non systems]"/>
        <member name="[Dim Variable].[Row Description].&amp;[distribution non system assets - land (non-system)]"/>
        <member name="[Dim Variable].[Row Description].&amp;[distribution non system assets - motor vehicles]"/>
        <member name="[Dim Variable].[Row Description].&amp;[distribution non system assets - other non-system assets]"/>
        <member name="[Dim Variable].[Row Description].&amp;[distribution oh sub &lt; 64kva]"/>
        <member name="[Dim Variable].[Row Description].&amp;[distribution oh sub &gt;= 64kva]"/>
        <member name="[Dim Variable].[Row Description].&amp;[distribution other - transformer capacity owned by utility]"/>
        <member name="[Dim Variable].[Row Description].&amp;[distribution overhead lines]"/>
        <member name="[Dim Variable].[Row Description].&amp;[distribution pipelines]"/>
        <member name="[Dim Variable].[Row Description].&amp;[distribution pole mounted plant maintenance]"/>
        <member name="[Dim Variable].[Row Description].&amp;[distribution revenue]"/>
        <member name="[Dim Variable].[Row Description].&amp;[distribution rtu's]"/>
        <member name="[Dim Variable].[Row Description].&amp;[distribution station planned]"/>
        <member name="[Dim Variable].[Row Description].&amp;[distribution station reactive]"/>
        <member name="[Dim Variable].[Row Description].&amp;[distribution sub - chamber type]"/>
        <member name="[Dim Variable].[Row Description].&amp;[distribution substation augmentations - ground mounted]"/>
        <member name="[Dim Variable].[Row Description].&amp;[distribution substation augmentations - indoor]"/>
        <member name="[Dim Variable].[Row Description].&amp;[distribution substation augmentations - pole mounted]"/>
        <member name="[Dim Variable].[Row Description].&amp;[distribution substation cleaning, gardening &amp; security (2012-2014 rectification)]"/>
        <member name="[Dim Variable].[Row Description].&amp;[distribution substation equipment &amp; property maintenance]"/>
        <member name="[Dim Variable].[Row Description].&amp;[distribution substation installed]"/>
        <member name="[Dim Variable].[Row Description].&amp;[distribution substation switchgear]"/>
        <member name="[Dim Variable].[Row Description].&amp;[distribution substation switchgear (capex: 2010-15 rl; 2015-20 sl)]"/>
        <member name="[Dim Variable].[Row Description].&amp;[distribution substation switchgear (pre july 2010)]"/>
        <member name="[Dim Variable].[Row Description].&amp;[distribution substation switchgear capex 2010-15]"/>
        <member name="[Dim Variable].[Row Description].&amp;[distribution substations]"/>
        <member name="[Dim Variable].[Row Description].&amp;[distribution substations - land and easements]"/>
        <member name="[Dim Variable].[Row Description].&amp;[distribution substations - land purchases and easements]"/>
        <member name="[Dim Variable].[Row Description].&amp;[distribution substations - not age related]"/>
        <member name="[Dim Variable].[Row Description].&amp;[distribution substations - other]"/>
        <member name="[Dim Variable].[Row Description].&amp;[distribution substations hv (ground)]"/>
        <member name="[Dim Variable].[Row Description].&amp;[distribution substations hv (pole)]"/>
        <member name="[Dim Variable].[Row Description].&amp;[distribution substations including transformers]"/>
        <member name="[Dim Variable].[Row Description].&amp;[distribution substations installed]"/>
        <member name="[Dim Variable].[Row Description].&amp;[distribution substations installed (mva added)]"/>
        <member name="[Dim Variable].[Row Description].&amp;[distribution substations installed (number)]"/>
        <member name="[Dim Variable].[Row Description].&amp;[distribution substations installed (total spend)]"/>
        <member name="[Dim Variable].[Row Description].&amp;[distribution substations lv (ground)]"/>
        <member name="[Dim Variable].[Row Description].&amp;[distribution substations lv (pole)]"/>
        <member name="[Dim Variable].[Row Description].&amp;[distribution switching stations (ground)]"/>
        <member name="[Dim Variable].[Row Description].&amp;[distribution system assets]"/>
        <member name="[Dim Variable].[Row Description].&amp;[distribution system assets - ancillary substation equipment (dx)]"/>
        <member name="[Dim Variable].[Row Description].&amp;[distribution system assets - cable tunnel (dx)]"/>
        <member name="[Dim Variable].[Row Description].&amp;[distribution system assets - communications (digital) - dx]"/>
        <member name="[Dim Variable].[Row Description].&amp;[distribution system assets - customer metering (digital)]"/>
        <member name="[Dim Variable].[Row Description].&amp;[distribution system assets - customer metering and load control]"/>
        <member name="[Dim Variable].[Row Description].&amp;[distribution system assets - distribution lines and cables]"/>
        <member name="[Dim Variable].[Row Description].&amp;[distribution system assets - emergency spares (major plant, excludes inventory)]"/>
        <member name="[Dim Variable].[Row Description].&amp;[distribution system assets - land and easements]"/>
        <member name="[Dim Variable].[Row Description].&amp;[distribution system assets - low voltage lines and cables]"/>
        <member name="[Dim Variable].[Row Description].&amp;[distribution system assets - substations]"/>
        <member name="[Dim Variable].[Row Description].&amp;[distribution system assets - sub-transmission lines and cables]"/>
        <member name="[Dim Variable].[Row Description].&amp;[distribution system assets - system it (dx)]"/>
        <member name="[Dim Variable].[Row Description].&amp;[distribution system assets - transformers]"/>
        <member name="[Dim Variable].[Row Description].&amp;[distribution transformer capacity owned by high voltage customers]"/>
        <member name="[Dim Variable].[Row Description].&amp;[distribution transformer capacity owned by utility]"/>
        <member name="[Dim Variable].[Row Description].&amp;[distribution transformers]"/>
        <member name="[Dim Variable].[Row Description].&amp;[distribution transformers (capex: 2010-15 rl; 2015-20 sl)]"/>
        <member name="[Dim Variable].[Row Description].&amp;[distribution transformers (pre july 2010)]"/>
        <member name="[Dim Variable].[Row Description].&amp;[distribution transformers capex 2010-15]"/>
        <member name="[Dim Variable].[Row Description].&amp;[distribution transformers upgrades]"/>
        <member name="[Dim Variable].[Row Description].&amp;[distribution underground lines]"/>
        <member name="[Dim Variable].[Row Description].&amp;[distribution underground lines (ai.)]"/>
        <member name="[Dim Variable].[Row Description].&amp;[distribution voltage regulation]"/>
        <member name="[Dim Variable].[Row Description].&amp;[dividend reinvestment plan cost]"/>
        <member name="[Dim Variable].[Row Description].&amp;[dividend reinvestment plan cost drpc]"/>
        <member name="[Dim Variable].[Row Description].&amp;[dividend reinvestment plan costs]"/>
        <member name="[Dim Variable].[Row Description].&amp;[dividend reinvestment plan take up]"/>
        <member name="[Dim Variable].[Row Description].&amp;[dividend reinvestment plan take up  drpt]"/>
        <member name="[Dim Variable].[Row Description].&amp;[dividend reinvestment plan take up drpt]"/>
        <member name="[Dim Variable].[Row Description].&amp;[dividend/imputation payout ratio]"/>
        <member name="[Dim Variable].[Row Description].&amp;[dividend/imputation payout ratio  pr]"/>
        <member name="[Dim Variable].[Row Description].&amp;[divisional management &amp; other]"/>
        <member name="[Dim Variable].[Row Description].&amp;[dm - bordertown demand management]"/>
        <member name="[Dim Variable].[Row Description].&amp;[dm education and recruitment webpages]"/>
        <member name="[Dim Variable].[Row Description].&amp;[dmia]"/>
        <member name="[Dim Variable].[Row Description].&amp;[dmia market engagement]"/>
        <member name="[Dim Variable].[Row Description].&amp;[dmis]"/>
        <member name="[Dim Variable].[Row Description].&amp;[dnsp - other]"/>
        <member name="[Dim Variable].[Row Description].&amp;[dnsp defined]"/>
        <member name="[Dim Variable].[Row Description].&amp;[dnsp to enter description]"/>
        <member name="[Dim Variable].[Row Description].&amp;[dnsp to enter description for type of light]"/>
        <member name="[Dim Variable].[Row Description].&amp;[dnsp to specify - add a row for each conductor material]"/>
        <member name="[Dim Variable].[Row Description].&amp;[domestic lv metering]"/>
        <member name="[Dim Variable].[Row Description].&amp;[domestic lv metering ca service connections]"/>
        <member name="[Dim Variable].[Row Description].&amp;[domestic lv service connections]"/>
        <member name="[Dim Variable].[Row Description].&amp;[drainage]"/>
        <member name="[Dim Variable].[Row Description].&amp;[drc-s&amp;p]"/>
        <member name="[Dim Variable].[Row Description].&amp;[dsm initiatives]"/>
        <member name="[Dim Variable].[Row Description].&amp;[dsp trial 3 (residential load profiles)]"/>
        <member name="[Dim Variable].[Row Description].&amp;[duct rental]"/>
        <member name="[Dim Variable].[Row Description].&amp;[duct rentals]"/>
        <member name="[Dim Variable].[Row Description].&amp;[duct used for broadband cable]"/>
        <member name="[Dim Variable].[Row Description].&amp;[dx - opex]"/>
        <member name="[Dim Variable].[Row Description].&amp;[dynamic load control of small hot water systems]"/>
        <member name="[Dim Variable].[Row Description].&amp;[dynamic peak rebate for non-residential customers]"/>
        <member name="[Dim Variable].[Row Description].&amp;[early compliance certificate - connection of load - urd - per hour for early compliance]"/>
        <member name="[Dim Variable].[Row Description].&amp;[early noa fee - subdivision - industrial &amp; commercial - per hour for early notification]"/>
        <member name="[Dim Variable].[Row Description].&amp;[early noa fee - subdivision - non urban - per hour for early notification]"/>
        <member name="[Dim Variable].[Row Description].&amp;[early noa fee - subdivision - urd - per hour for early notification]"/>
        <member name="[Dim Variable].[Row Description].&amp;[earth grid / copper rods]"/>
        <member name="[Dim Variable].[Row Description].&amp;[earth wires (incl. opgw)]"/>
        <member name="[Dim Variable].[Row Description].&amp;[earthing]"/>
        <member name="[Dim Variable].[Row Description].&amp;[earths]"/>
        <member name="[Dim Variable].[Row Description].&amp;[easement]"/>
        <member name="[Dim Variable].[Row Description].&amp;[easement land tax]"/>
        <member name="[Dim Variable].[Row Description].&amp;[easement maintenance]"/>
        <member name="[Dim Variable].[Row Description].&amp;[easement tax]"/>
        <member name="[Dim Variable].[Row Description].&amp;[easements]"/>
        <member name="[Dim Variable].[Row Description].&amp;[easements (system)]"/>
        <member name="[Dim Variable].[Row Description].&amp;[east rowville terminal station 4th tx]"/>
        <member name="[Dim Variable].[Row Description].&amp;[ebss]"/>
        <member name="[Dim Variable].[Row Description].&amp;[ebss adjustments]"/>
        <member name="[Dim Variable].[Row Description].&amp;[ebss carry-over amounts]"/>
        <member name="[Dim Variable].[Row Description].&amp;[ebss carryover effects]"/>
        <member name="[Dim Variable].[Row Description].&amp;[ebss increments]"/>
        <member name="[Dim Variable].[Row Description].&amp;[ebss increments as per ner 6.4.3(a)(5) &amp; 6.5.8]"/>
        <member name="[Dim Variable].[Row Description].&amp;[ebss increments as per ner 6a.5.4(a)(5)]"/>
        <member name="[Dim Variable].[Row Description].&amp;[ebss increments part b]"/>
        <member name="[Dim Variable].[Row Description].&amp;[ec.10370 clare north new 132_33 kv substation]"/>
        <member name="[Dim Variable].[Row Description].&amp;[ec.11209 munno para new 275_66 kv connection point]"/>
        <member name="[Dim Variable].[Row Description].&amp;[ec.11826 dalrymple substation upgrade]"/>
        <member name="[Dim Variable].[Row Description].&amp;[ec.14085 gawler east connection point]"/>
        <member name="[Dim Variable].[Row Description].&amp;[edo fuses]"/>
        <member name="[Dim Variable].[Row Description].&amp;[edpr]"/>
        <member name="[Dim Variable].[Row Description].&amp;[edpr regulatory submission cost]"/>
        <member name="[Dim Variable].[Row Description].&amp;[eeq service level agreement]"/>
        <member name="[Dim Variable].[Row Description].&amp;[eet service level agreement]"/>
        <member name="[Dim Variable].[Row Description].&amp;[effective tax rate for debt (effective debt shield)]"/>
        <member name="[Dim Variable].[Row Description].&amp;[effective tax rate for equity (from relevant cash flows)]"/>
        <member name="[Dim Variable].[Row Description].&amp;[effective tax rate for equity (from relevant cashflows)]"/>
        <member name="[Dim Variable].[Row Description].&amp;[efficent historic opex]"/>
        <member name="[Dim Variable].[Row Description].&amp;[efficiency &amp; effectiveness program]"/>
        <member name="[Dim Variable].[Row Description].&amp;[efficiency carry forward]"/>
        <member name="[Dim Variable].[Row Description].&amp;[efficiency carryover]"/>
        <member name="[Dim Variable].[Row Description].&amp;[efficiency carryover mechanism]"/>
        <member name="[Dim Variable].[Row Description].&amp;[efficiency initiatives implementation costs]"/>
        <member name="[Dim Variable].[Row Description].&amp;[efficiency/productivity savings]"/>
        <member name="[Dim Variable].[Row Description].&amp;[egwws wpi for the private sector: australia]"/>
        <member name="[Dim Variable].[Row Description].&amp;[ehsq]"/>
        <member name="[Dim Variable].[Row Description].&amp;[eildon pondage hydro]"/>
        <member name="[Dim Variable].[Row Description].&amp;[elc regulations]"/>
        <member name="[Dim Variable].[Row Description].&amp;[elective underground service]"/>
        <member name="[Dim Variable].[Row Description].&amp;[elective underground service where an existing overhead service exists]"/>
        <member name="[Dim Variable].[Row Description].&amp;[elective undergrounding]"/>
        <member name="[Dim Variable].[Row Description].&amp;[elective undergrounding where above ground service currently exists]"/>
        <member name="[Dim Variable].[Row Description].&amp;[electric line clearance regulations, incl hazardous trees]"/>
        <member name="[Dim Variable].[Row Description].&amp;[electrical safety]"/>
        <member name="[Dim Variable].[Row Description].&amp;[electrical safety (aurora’s costs only)]"/>
        <member name="[Dim Variable].[Row Description].&amp;[electrical safety (management) regulations]"/>
        <member name="[Dim Variable].[Row Description].&amp;[electrical safety inspection levy]"/>
        <member name="[Dim Variable].[Row Description].&amp;[electrical safety inspections]"/>
        <member name="[Dim Variable].[Row Description].&amp;[electrical safety levy]"/>
        <member name="[Dim Variable].[Row Description].&amp;[electricial safety levy]"/>
        <member name="[Dim Variable].[Row Description].&amp;[electricity networks division]"/>
        <member name="[Dim Variable].[Row Description].&amp;[electricity purchasing]"/>
        <member name="[Dim Variable].[Row Description].&amp;[electricity safety (bushfire mitigation) regulations—poel inspection program]"/>
        <member name="[Dim Variable].[Row Description].&amp;[electricity safety management—conductor ties]"/>
        <member name="[Dim Variable].[Row Description].&amp;[electricity safety management—enhanced asset inspection programs]"/>
        <member name="[Dim Variable].[Row Description].&amp;[elevated work platform (hcv)]"/>
        <member name="[Dim Variable].[Row Description].&amp;[elevated work platform (lcv)]"/>
        <member name="[Dim Variable].[Row Description].&amp;[embedded generation]"/>
        <member name="[Dim Variable].[Row Description].&amp;[embedded generation - operational &amp; maintenance fees]"/>
        <member name="[Dim Variable].[Row Description].&amp;[embedded generation - operational &amp; maintenance fees -]"/>
        <member name="[Dim Variable].[Row Description].&amp;[embedded generator network support - secondary store solar installation]"/>
        <member name="[Dim Variable].[Row Description].&amp;[embedded generators]"/>
        <member name="[Dim Variable].[Row Description].&amp;[emergence response]"/>
        <member name="[Dim Variable].[Row Description].&amp;[emergencey recoverable works]"/>
        <member name="[Dim Variable].[Row Description].&amp;[emergency]"/>
        <member name="[Dim Variable].[Row Description].&amp;[emergency - fault]"/>
        <member name="[Dim Variable].[Row Description].&amp;[emergency - fault maintenance]"/>
        <member name="[Dim Variable].[Row Description].&amp;[emergency &amp; unscheduled power system response &amp; repair]"/>
        <member name="[Dim Variable].[Row Description].&amp;[emergency and fault response]"/>
        <member name="[Dim Variable].[Row Description].&amp;[emergency fault]"/>
        <member name="[Dim Variable].[Row Description].&amp;[emergency faults - meters]"/>
        <member name="[Dim Variable].[Row Description].&amp;[emergency faults - overhead]"/>
        <member name="[Dim Variable].[Row Description].&amp;[emergency faults - protection and control]"/>
        <member name="[Dim Variable].[Row Description].&amp;[emergency faults - underground]"/>
        <member name="[Dim Variable].[Row Description].&amp;[emergency maintenance of failed metering equipment not owned by dnsp]"/>
        <member name="[Dim Variable].[Row Description].&amp;[emergency maintenance of failed metering equipment not owned by the dnsp]"/>
        <member name="[Dim Variable].[Row Description].&amp;[emergency network spares]"/>
        <member name="[Dim Variable].[Row Description].&amp;[emergency recoverable works]"/>
        <member name="[Dim Variable].[Row Description].&amp;[emergency recoverable works (that is, emergency works where customer is at fault and immediate action needs to be taken by the dnsp)]"/>
        <member name="[Dim Variable].[Row Description].&amp;[emergency recoverable works and rectification of illegal connections]"/>
        <member name="[Dim Variable].[Row Description].&amp;[emergency response]"/>
        <member name="[Dim Variable].[Row Description].&amp;[emergency response/storms]"/>
        <member name="[Dim Variable].[Row Description].&amp;[emergency spares]"/>
        <member name="[Dim Variable].[Row Description].&amp;[emergency spares (major plant, excludes inventory)]"/>
        <member name="[Dim Variable].[Row Description].&amp;[employee &amp; fixed term contractor]"/>
        <member name="[Dim Variable].[Row Description].&amp;[employee and shared services]"/>
        <member name="[Dim Variable].[Row Description].&amp;[employee expenses]"/>
        <member name="[Dim Variable].[Row Description].&amp;[employee numbers]"/>
        <member name="[Dim Variable].[Row Description].&amp;[enclosed substation inspection and rectification program (2015-2020 inspection &amp; rectification)]"/>
        <member name="[Dim Variable].[Row Description].&amp;[endeavour]"/>
        <member name="[Dim Variable].[Row Description].&amp;[energisation]"/>
        <member name="[Dim Variable].[Row Description].&amp;[energisation of existing connections]"/>
        <member name="[Dim Variable].[Row Description].&amp;[energy]"/>
        <member name="[Dim Variable].[Row Description].&amp;[energy (gj)]"/>
        <member name="[Dim Variable].[Row Description].&amp;[energy (tariff)]"/>
        <member name="[Dim Variable].[Row Description].&amp;[energy australia avoided tuos]"/>
        <member name="[Dim Variable].[Row Description].&amp;[energy delivery at off-peak times]"/>
        <member name="[Dim Variable].[Row Description].&amp;[energy delivery at on-peak times]"/>
        <member name="[Dim Variable].[Row Description].&amp;[energy delivery at shoulder times]"/>
        <member name="[Dim Variable].[Row Description].&amp;[energy delivery to unmetered supplies]"/>
        <member name="[Dim Variable].[Row Description].&amp;[energy delivery where time of use is not a determinant]"/>
        <member name="[Dim Variable].[Row Description].&amp;[energy density]"/>
        <member name="[Dim Variable].[Row Description].&amp;[energy efficiency research]"/>
        <member name="[Dim Variable].[Row Description].&amp;[energy efficient]"/>
        <member name="[Dim Variable].[Row Description].&amp;[energy efficient streetlights]"/>
        <member name="[Dim Variable].[Row Description].&amp;[energy industry levy]"/>
        <member name="[Dim Variable].[Row Description].&amp;[energy into dnsp network at off-peak times]"/>
        <member name="[Dim Variable].[Row Description].&amp;[energy into dnsp network at off-peak times from non-residential embedded generation]"/>
        <member name="[Dim Variable].[Row Description].&amp;[energy into dnsp network at off-peak times from residential embedded generation]"/>
        <member name="[Dim Variable].[Row Description].&amp;[energy into dnsp network at on-peak times]"/>
        <member name="[Dim Variable].[Row Description].&amp;[energy into dnsp network at on-peak times from non-residential embedded generation]"/>
        <member name="[Dim Variable].[Row Description].&amp;[energy into dnsp network at on-peak times from residential embedded generation]"/>
        <member name="[Dim Variable].[Row Description].&amp;[energy into dnsp network at shoulder times]"/>
        <member name="[Dim Variable].[Row Description].&amp;[energy into dnsp network at shoulder times from non-residential embedded generation]"/>
        <member name="[Dim Variable].[Row Description].&amp;[energy into dnsp network at shoulder times from residential embedded generation]"/>
        <member name="[Dim Variable].[Row Description].&amp;[energy metering]"/>
        <member name="[Dim Variable].[Row Description].&amp;[energy not supplied (planned)]"/>
        <member name="[Dim Variable].[Row Description].&amp;[energy not supplied (unplanned)]"/>
        <member name="[Dim Variable].[Row Description].&amp;[energy planning]"/>
        <member name="[Dim Variable].[Row Description].&amp;[energy received from embedded generation not included in above categories from non-residential embedded generation]"/>
        <member name="[Dim Variable].[Row Description].&amp;[energy received from embedded generation not included in above categories from residential embedded generation]"/>
        <member name="[Dim Variable].[Row Description].&amp;[energy received from tnsp and other dnsps not included in the above categories]"/>
        <member name="[Dim Variable].[Row Description].&amp;[energy solutions and market development]"/>
        <member name="[Dim Variable].[Row Description].&amp;[engineering services]"/>
        <member name="[Dim Variable].[Row Description].&amp;[engineering, planning &amp; project management]"/>
        <member name="[Dim Variable].[Row Description].&amp;[enhanced customer communications]"/>
        <member name="[Dim Variable].[Row Description].&amp;[enterprise content management]"/>
        <member name="[Dim Variable].[Row Description].&amp;[environment management]"/>
        <member name="[Dim Variable].[Row Description].&amp;[environment, health, safety, &amp; quality (ehsq)]"/>
        <member name="[Dim Variable].[Row Description].&amp;[environment, safety &amp; legal]"/>
        <member name="[Dim Variable].[Row Description].&amp;[environment, safety &amp; statutory (including overheads)]"/>
        <member name="[Dim Variable].[Row Description].&amp;[environmental]"/>
        <member name="[Dim Variable].[Row Description].&amp;[environmental management]"/>
        <member name="[Dim Variable].[Row Description].&amp;[environmental related replacement expenditure]"/>
        <member name="[Dim Variable].[Row Description].&amp;[environmental works]"/>
        <member name="[Dim Variable].[Row Description].&amp;[environmental, safety &amp; legal]"/>
        <member name="[Dim Variable].[Row Description].&amp;[environmental, safety, statutory obligations]"/>
        <member name="[Dim Variable].[Row Description].&amp;[eoy adjustments (finance)]"/>
        <member name="[Dim Variable].[Row Description].&amp;[equity beta]"/>
        <member name="[Dim Variable].[Row Description].&amp;[equity beta (uses te)]"/>
        <member name="[Dim Variable].[Row Description].&amp;[equity raising]"/>
        <member name="[Dim Variable].[Row Description].&amp;[equity raising cost]"/>
        <member name="[Dim Variable].[Row Description].&amp;[equity raising cost - 2003 opening rab and 2003-08 capex]"/>
        <member name="[Dim Variable].[Row Description].&amp;[equity raising cost 2013-2018]"/>
        <member name="[Dim Variable].[Row Description].&amp;[equity raising costs]"/>
        <member name="[Dim Variable].[Row Description].&amp;[equity raising costs (09-14)]"/>
        <member name="[Dim Variable].[Row Description].&amp;[equity raising costs (2003-08)]"/>
        <member name="[Dim Variable].[Row Description].&amp;[equity raising costs (2014-18)]"/>
        <member name="[Dim Variable].[Row Description].&amp;[equity raising costs (capex: 2010-15 rl; 2015-20 sl)]"/>
        <member name="[Dim Variable].[Row Description].&amp;[equity raising costs albury]"/>
        <member name="[Dim Variable].[Row Description].&amp;[equity raising costs capex 2010-15]"/>
        <member name="[Dim Variable].[Row Description].&amp;[ere long service leave]"/>
        <member name="[Dim Variable].[Row Description].&amp;[erection of extra poles (only on a customers installation]"/>
        <member name="[Dim Variable].[Row Description].&amp;[escalation adjustment]"/>
        <member name="[Dim Variable].[Row Description].&amp;[essential energy]"/>
        <member name="[Dim Variable].[Row Description].&amp;[essential energy mgmt]"/>
        <member name="[Dim Variable].[Row Description].&amp;[esso longford power station]"/>
        <member name="[Dim Variable].[Row Description].&amp;[establishment]"/>
        <member name="[Dim Variable].[Row Description].&amp;[establishment of a new 132 kv line switchbay (2p) at vineyard 330/132 kv substation for connection of endeavour energy's new 132 kv line 21r to their marsden park zone substation.]"/>
        <member name="[Dim Variable].[Row Description].&amp;[establishment of a new 66 kv line switchbay (4j) at beryl 132/66 kv substation for essential energy's 86j feeder to dunedoo.]"/>
        <member name="[Dim Variable].[Row Description].&amp;[establishment of it security team]"/>
        <member name="[Dim Variable].[Row Description].&amp;[estimated value of capital contributions or contributed assets]"/>
        <member name="[Dim Variable].[Row Description].&amp;[esv / vesi code of practice changes]"/>
        <member name="[Dim Variable].[Row Description].&amp;[esv levy]"/>
        <member name="[Dim Variable].[Row Description].&amp;[esv levy step change]"/>
        <member name="[Dim Variable].[Row Description].&amp;[esv reporting]"/>
        <member name="[Dim Variable].[Row Description].&amp;[evolveled 25]"/>
        <member name="[Dim Variable].[Row Description].&amp;[evolveled 25w]"/>
        <member name="[Dim Variable].[Row Description].&amp;[ewp hired]"/>
        <member name="[Dim Variable].[Row Description].&amp;[exchange meter]"/>
        <member name="[Dim Variable].[Row Description].&amp;[exchange meter (type 5-7)]"/>
        <member name="[Dim Variable].[Row Description].&amp;[exchange meter for renewable energy installation. multi phase ct meter]"/>
        <member name="[Dim Variable].[Row Description].&amp;[exchange meter for renewable energy installation. multi phase direct connect meter]"/>
        <member name="[Dim Variable].[Row Description].&amp;[exchange meter for renewable energy installation. multi phase direct connect meter with contactor]"/>
        <member name="[Dim Variable].[Row Description].&amp;[exchange meter for renewable energy installation. single phase single element]"/>
        <member name="[Dim Variable].[Row Description].&amp;[exchange meter for renewable energy installation. single phase two element with contactor]"/>
        <member name="[Dim Variable].[Row Description].&amp;[excluded distribution services]"/>
        <member name="[Dim Variable].[Row Description].&amp;[excluded distribution services - 11kv padmount/indoor substation cable termination]"/>
        <member name="[Dim Variable].[Row Description].&amp;[excluded distribution services - 11kv pole top termination (ugoh) and bonding to oh]"/>
        <member name="[Dim Variable].[Row Description].&amp;[excluded distribution services - 11kv straight through joint]"/>
        <member name="[Dim Variable].[Row Description].&amp;[excluded distribution services - 11kv zone substation circuit breaker cable termination]"/>
        <member name="[Dim Variable].[Row Description].&amp;[excluded distribution services - 22kv padmount/indoor substation cable termination]"/>
        <member name="[Dim Variable].[Row Description].&amp;[excluded distribution services - 22kv pole top termination (ugoh) and bonding to oh]"/>
        <member name="[Dim Variable].[Row Description].&amp;[excluded distribution services - 22kv straight through joint]"/>
        <member name="[Dim Variable].[Row Description].&amp;[excluded distribution services - 22kv zone substation circuit breaker cable termination]"/>
        <member name="[Dim Variable].[Row Description].&amp;[excluded distribution services - break &amp; remake hv bonds - each additional set]"/>
        <member name="[Dim Variable].[Row Description].&amp;[excluded distribution services - break &amp; remake hv bonds - one set]"/>
        <member name="[Dim Variable].[Row Description].&amp;[excluded distribution services - break &amp; remake lv bonds - each additional set]"/>
        <member name="[Dim Variable].[Row Description].&amp;[excluded distribution services - break &amp; remake lv bonds - one set]"/>
        <member name="[Dim Variable].[Row Description].&amp;[excluded distribution services - connect &amp; disconnect generator to a padmount / indoor substation - each additional gen]"/>
        <member name="[Dim Variable].[Row Description].&amp;[excluded distribution services - connect &amp; disconnect generator to a padmount / indoor substation - each additional generator]"/>
        <member name="[Dim Variable].[Row Description].&amp;[excluded distribution services - connect &amp; disconnect generator to a padmount / indoor substation - one generator]"/>
        <member name="[Dim Variable].[Row Description].&amp;[excluded distribution services - connect &amp; disconnect generator to lv oh mains - each additional generator]"/>
        <member name="[Dim Variable].[Row Description].&amp;[excluded distribution services - connect &amp; disconnect generator to lv oh mains - one generator]"/>
        <member name="[Dim Variable].[Row Description].&amp;[excluded distribution services - install &amp; remove hv live line links - each additional set]"/>
        <member name="[Dim Variable].[Row Description].&amp;[excluded distribution services - install &amp; remove hv live line links - one set]"/>
        <member name="[Dim Variable].[Row Description].&amp;[excluded distribution services - install &amp; remove lv live line links - each additional set]"/>
        <member name="[Dim Variable].[Row Description].&amp;[excluded distribution services - install &amp; remove lv live line links - one set]"/>
        <member name="[Dim Variable].[Row Description].&amp;[excluded distribution services - protection setting]"/>
        <member name="[Dim Variable].[Row Description].&amp;[excluded distribution services - testing cable prior to commissioning]"/>
        <member name="[Dim Variable].[Row Description].&amp;[excluded distribution services - traffic management to install &amp; remove, break &amp; remake, connect &amp; disconnect excluded distribution services]"/>
        <member name="[Dim Variable].[Row Description].&amp;[excluded distribution services - traffic management to test, terminate and joint excluded distribution services]"/>
        <member name="[Dim Variable].[Row Description].&amp;[excluded distribution services - zone substation access and supervision for installation of cable(s) for one feeder]"/>
        <member name="[Dim Variable].[Row Description].&amp;[excluded services &amp; other activities]"/>
        <member name="[Dim Variable].[Row Description].&amp;[excluded services charge]"/>
        <member name="[Dim Variable].[Row Description].&amp;[executive]"/>
        <member name="[Dim Variable].[Row Description].&amp;[executive &amp; financial management]"/>
        <member name="[Dim Variable].[Row Description].&amp;[executive management]"/>
        <member name="[Dim Variable].[Row Description].&amp;[executive manager]"/>
        <member name="[Dim Variable].[Row Description].&amp;[exercise statutory right of entry -]"/>
        <member name="[Dim Variable].[Row Description].&amp;[existing regulatory obligations – recurrent but non-annual]"/>
        <member name="[Dim Variable].[Row Description].&amp;[expected revenue]"/>
        <member name="[Dim Variable].[Row Description].&amp;[expected revenue (smoothed)]"/>
        <member name="[Dim Variable].[Row Description].&amp;[expected revenue (smoothed) - excl ars]"/>
        <member name="[Dim Variable].[Row Description].&amp;[expenditure categories currently reported under annual rin]"/>
        <member name="[Dim Variable].[Row Description].&amp;[expenditure currently reported under annual information guidelines]"/>
        <member name="[Dim Variable].[Row Description].&amp;[extension of 66 kv busbar and a new transformer switchbay (2l) at molong 132/66 kv substation for connection of essential energy's new 66 kv no.4 transformer.]"/>
        <member name="[Dim Variable].[Row Description].&amp;[external]"/>
        <member name="[Dim Variable].[Row Description].&amp;[external business expenditure]"/>
        <member name="[Dim Variable].[Row Description].&amp;[external labour]"/>
        <member name="[Dim Variable].[Row Description].&amp;[external labour (capex)]"/>
        <member name="[Dim Variable].[Row Description].&amp;[external services]"/>
        <member name="[Dim Variable].[Row Description].&amp;[f13]"/>
        <member name="[Dim Variable].[Row Description].&amp;[f18]"/>
        <member name="[Dim Variable].[Row Description].&amp;[f1x20]"/>
        <member name="[Dim Variable].[Row Description].&amp;[f1x40]"/>
        <member name="[Dim Variable].[Row Description].&amp;[f2x20]"/>
        <member name="[Dim Variable].[Row Description].&amp;[f2x40]"/>
        <member name="[Dim Variable].[Row Description].&amp;[f32]"/>
        <member name="[Dim Variable].[Row Description].&amp;[f36]"/>
        <member name="[Dim Variable].[Row Description].&amp;[f3x20]"/>
        <member name="[Dim Variable].[Row Description].&amp;[f3x40]"/>
        <member name="[Dim Variable].[Row Description].&amp;[f40]"/>
        <member name="[Dim Variable].[Row Description].&amp;[fabricated steel]"/>
        <member name="[Dim Variable].[Row Description].&amp;[facilities]"/>
        <member name="[Dim Variable].[Row Description].&amp;[facilities access]"/>
        <member name="[Dim Variable].[Row Description].&amp;[facilities access agreements (faa) distribution poles]"/>
        <member name="[Dim Variable].[Row Description].&amp;[failure of protection system]"/>
        <member name="[Dim Variable].[Row Description].&amp;[failure to attend appointments on time]"/>
        <member name="[Dim Variable].[Row Description].&amp;[fall arrest systems]"/>
        <member name="[Dim Variable].[Row Description].&amp;[fault call centre]"/>
        <member name="[Dim Variable].[Row Description].&amp;[fault level mitigation program]"/>
        <member name="[Dim Variable].[Row Description].&amp;[fault response - not dnsp fault]"/>
        <member name="[Dim Variable].[Row Description].&amp;[feasibility and concept scoping, including planning and design, for major customer connections]"/>
        <member name="[Dim Variable].[Row Description].&amp;[fee and quoted]"/>
        <member name="[Dim Variable].[Row Description].&amp;[fee based]"/>
        <member name="[Dim Variable].[Row Description].&amp;[fee based services]"/>
        <member name="[Dim Variable].[Row Description].&amp;[feeder automation]"/>
        <member name="[Dim Variable].[Row Description].&amp;[feeder of future research]"/>
        <member name="[Dim Variable].[Row Description].&amp;[feed-in tariff]"/>
        <member name="[Dim Variable].[Row Description].&amp;[feed-in tariff scheme]"/>
        <member name="[Dim Variable].[Row Description].&amp;[feed-in tariffs (large scale)]"/>
        <member name="[Dim Variable].[Row Description].&amp;[feed-in tariffs (small scale)]"/>
        <member name="[Dim Variable].[Row Description].&amp;[feed-in tariffs/ solar bonus]"/>
        <member name="[Dim Variable].[Row Description].&amp;[feed-in tariffs/ solar bonus -]"/>
        <member name="[Dim Variable].[Row Description].&amp;[feed-in-tariff]"/>
        <member name="[Dim Variable].[Row Description].&amp;[fences]"/>
        <member name="[Dim Variable].[Row Description].&amp;[fences and gates]"/>
        <member name=""/>
        <member name="[Dim Variable].[Row Description].&amp;[fep]"/>
        <member name="[Dim Variable].[Row Description].&amp;[ff, plant &amp; equipment]"/>
        <member name="[Dim Variable].[Row Description].&amp;[f-factor]"/>
        <member name="[Dim Variable].[Row Description].&amp;[fibre optic cable - (km)]"/>
        <member name="[Dim Variable].[Row Description].&amp;[fibre optic cable leasing]"/>
        <member name="[Dim Variable].[Row Description].&amp;[field devices]"/>
        <member name="[Dim Variable].[Row Description].&amp;[field devices - not age related]"/>
        <member name="[Dim Variable].[Row Description].&amp;[field devices - relays]"/>
        <member name="[Dim Variable].[Row Description].&amp;[field devices - rtus]"/>
        <member name="[Dim Variable].[Row Description].&amp;[field maintenance - condition-based]"/>
        <member name="[Dim Variable].[Row Description].&amp;[field maintenance - corrective]"/>
        <member name="[Dim Variable].[Row Description].&amp;[field maintenance - routine]"/>
        <member name="[Dim Variable].[Row Description].&amp;[field officer visits]"/>
        <member name="[Dim Variable].[Row Description].&amp;[field officer visits—ah]"/>
        <member name="[Dim Variable].[Row Description].&amp;[field officer visits—bh]"/>
        <member name="[Dim Variable].[Row Description].&amp;[field operations and maintenance]"/>
        <member name="[Dim Variable].[Row Description].&amp;[field services]"/>
        <member name="[Dim Variable].[Row Description].&amp;[field services - other (opex)]"/>
        <member name="[Dim Variable].[Row Description].&amp;[field services - vegetation management (opex)]"/>
        <member name="[Dim Variable].[Row Description].&amp;[field support]"/>
        <member name="[Dim Variable].[Row Description].&amp;[field support services]"/>
        <member name="[Dim Variable].[Row Description].&amp;[final phase of transgrid transformation programme in 2017-18]"/>
        <member name="[Dim Variable].[Row Description].&amp;[final year asset adjustments]"/>
        <member name="[Dim Variable].[Row Description].&amp;[finance]"/>
        <member name="[Dim Variable].[Row Description].&amp;[finance &amp; compliance]"/>
        <member name="[Dim Variable].[Row Description].&amp;[finance &amp; regulatory services]"/>
        <member name="[Dim Variable].[Row Description].&amp;[finance and strategic services]"/>
        <member name="[Dim Variable].[Row Description].&amp;[finance charges]"/>
        <member name="[Dim Variable].[Row Description].&amp;[finance function]"/>
        <member name="[Dim Variable].[Row Description].&amp;[finance related operating expenditures - debt raising]"/>
        <member name="[Dim Variable].[Row Description].&amp;[finance related operating expenditures - insurance premiums]"/>
        <member name="[Dim Variable].[Row Description].&amp;[finance related operating expenditures - superannuation]"/>
        <member name="[Dim Variable].[Row Description].&amp;[finance, hr &amp; it]"/>
        <member name="[Dim Variable].[Row Description].&amp;[financing - program fees]"/>
        <member name="[Dim Variable].[Row Description].&amp;[financing costs on capex overspend]"/>
        <member name="[Dim Variable].[Row Description].&amp;[fire protection systems]"/>
        <member name="[Dim Variable].[Row Description].&amp;[fire services levy]"/>
        <member name="[Dim Variable].[Row Description].&amp;[fire system]"/>
        <member name="[Dim Variable].[Row Description].&amp;[fire systems]"/>
        <member name="[Dim Variable].[Row Description].&amp;[fit sbs]"/>
        <member name="[Dim Variable].[Row Description].&amp;[fleet]"/>
        <member name="[Dim Variable].[Row Description].&amp;[fleet &amp; property overhead]"/>
        <member name="[Dim Variable].[Row Description].&amp;[fleet &amp; property overheads]"/>
        <member name="[Dim Variable].[Row Description].&amp;[flourescent 20w]"/>
        <member name="[Dim Variable].[Row Description].&amp;[flourescent 2x20w]"/>
        <member name="[Dim Variable].[Row Description].&amp;[flourescent 3x20w]"/>
        <member name="[Dim Variable].[Row Description].&amp;[flu0010 - fluorescent 9]"/>
        <member name="[Dim Variable].[Row Description].&amp;[flu0040 - fluorescent 15]"/>
        <member name="[Dim Variable].[Row Description].&amp;[flu0050 - fluorescent 20]"/>
        <member name="[Dim Variable].[Row Description].&amp;[flu0060 - fluorescent twin 20]"/>
        <member name="[Dim Variable].[Row Description].&amp;[flu0070 - fluorescent 3x20]"/>
        <member name="[Dim Variable].[Row Description].&amp;[flu0080 - fluorescent 4x20]"/>
        <member name="[Dim Variable].[Row Description].&amp;[flu0100 - fluorescent 26]"/>
        <member name="[Dim Variable].[Row Description].&amp;[flu0130 - fluorescent 40]"/>
        <member name="[Dim Variable].[Row Description].&amp;[flu0140 - fluorescent 2x40]"/>
        <member name="[Dim Variable].[Row Description].&amp;[flu0150 - fluorescent 3x40]"/>
        <member name="[Dim Variable].[Row Description].&amp;[flu0160 - fluorescent 4x40]"/>
        <member name="[Dim Variable].[Row Description].&amp;[flu0190 - fluorescent 2x58]"/>
        <member name="[Dim Variable].[Row Description].&amp;[flu0220 - fluorescent 65]"/>
        <member name="[Dim Variable].[Row Description].&amp;[flu0240 - fluorescent 80]"/>
        <member name="[Dim Variable].[Row Description].&amp;[flu0250 - fluorescent 2x80]"/>
        <member name="[Dim Variable].[Row Description].&amp;[flu0350 - compact fluorescent 42]"/>
        <member name="[Dim Variable].[Row Description].&amp;[flu0355 - compact fluorescent 32]"/>
        <member name="[Dim Variable].[Row Description].&amp;[fluorescent]"/>
        <member name="[Dim Variable].[Row Description].&amp;[fluorescent - minor]"/>
        <member name="[Dim Variable].[Row Description].&amp;[fluorescent (26, 40, 80 &amp; 9)]"/>
        <member name="[Dim Variable].[Row Description].&amp;[fluorescent 15]"/>
        <member name="[Dim Variable].[Row Description].&amp;[fluorescent 1x20]"/>
        <member name="[Dim Variable].[Row Description].&amp;[fluorescent 1x40]"/>
        <member name="[Dim Variable].[Row Description].&amp;[fluorescent 20]"/>
        <member name="[Dim Variable].[Row Description].&amp;[fluorescent 20 watt]"/>
        <member name="[Dim Variable].[Row Description].&amp;[fluorescent 20, 26, 40, 80, 9]"/>
        <member name="[Dim Variable].[Row Description].&amp;[fluorescent 20, 26, 40, 9]"/>
        <member name="[Dim Variable].[Row Description].&amp;[fluorescent 20w]"/>
        <member name="[Dim Variable].[Row Description].&amp;[fluorescent 26]"/>
        <member name="[Dim Variable].[Row Description].&amp;[fluorescent 2x14]"/>
        <member name="[Dim Variable].[Row Description].&amp;[fluorescent 2x20]"/>
        <member name="[Dim Variable].[Row Description].&amp;[fluorescent 2x24]"/>
        <member name="[Dim Variable].[Row Description].&amp;[fluorescent 2x40]"/>
        <member name="[Dim Variable].[Row Description].&amp;[fluorescent 2x58]"/>
        <member name="[Dim Variable].[Row Description].&amp;[fluorescent 2x80]"/>
        <member name="[Dim Variable].[Row Description].&amp;[fluorescent 3x20]"/>
        <member name="[Dim Variable].[Row Description].&amp;[fluorescent 3x40]"/>
        <member name="[Dim Variable].[Row Description].&amp;[fluorescent 40]"/>
        <member name="[Dim Variable].[Row Description].&amp;[fluorescent 40 watt]"/>
        <member name="[Dim Variable].[Row Description].&amp;[fluorescent 40w]"/>
        <member name="[Dim Variable].[Row Description].&amp;[fluorescent 4x20]"/>
        <member name="[Dim Variable].[Row Description].&amp;[fluorescent 4x40]"/>
        <member name="[Dim Variable].[Row Description].&amp;[fluorescent 65]"/>
        <member name="[Dim Variable].[Row Description].&amp;[fluorescent 80]"/>
        <member name="[Dim Variable].[Row Description].&amp;[fluorescent 80 watt]"/>
        <member name="[Dim Variable].[Row Description].&amp;[fluorescent 9]"/>
        <member name="[Dim Variable].[Row Description].&amp;[fluorescent compact 32w]"/>
        <member name="[Dim Variable].[Row Description].&amp;[fluorescent compact 42w]"/>
        <member name="[Dim Variable].[Row Description].&amp;[fluorescent t5 (2x14w)]"/>
        <member name="[Dim Variable].[Row Description].&amp;[fluorescent t5 (2x24w)]"/>
        <member name="[Dim Variable].[Row Description].&amp;[fluorescent t5 2 x 14]"/>
        <member name="[Dim Variable].[Row Description].&amp;[fluorescent t5 2 x 24]"/>
        <member name="[Dim Variable].[Row Description].&amp;[fluorescent twin 20]"/>
        <member name="[Dim Variable].[Row Description].&amp;[forced maintenance]"/>
        <member name="[Dim Variable].[Row Description].&amp;[forecasts 15/16-19/20 for the services below:]"/>
        <member name="[Dim Variable].[Row Description].&amp;[forecasts 15/16-19/20 services]"/>
        <member name="[Dim Variable].[Row Description].&amp;[forklift]"/>
        <member name="[Dim Variable].[Row Description].&amp;[franchise (ct) meter install]"/>
        <member name="[Dim Variable].[Row Description].&amp;[franchise billing and revenue operations]"/>
        <member name="[Dim Variable].[Row Description].&amp;[franchise ct meter install]"/>
        <member name="[Dim Variable].[Row Description].&amp;[franchise ct meter install - inservice testing]"/>
        <member name="[Dim Variable].[Row Description].&amp;[franchise ct meter install - meter installations]"/>
        <member name="[Dim Variable].[Row Description].&amp;[franchise current transformer (ct) meter install]"/>
        <member name="[Dim Variable].[Row Description].&amp;[frequency of interruptions – cbd feeders – 9 interruptions]"/>
        <member name="[Dim Variable].[Row Description].&amp;[frequency of interruptions – rural (short and long) feeders – 15 interruptions]"/>
        <member name="[Dim Variable].[Row Description].&amp;[frequency of interruptions – urban feeders – 9 interruptions]"/>
        <member name="[Dim Variable].[Row Description].&amp;[from directly connected end–users]"/>
        <member name="[Dim Variable].[Row Description].&amp;[from distribution networks]"/>
        <member name="[Dim Variable].[Row Description].&amp;[from energy based common service and general charges]"/>
        <member name="[Dim Variable].[Row Description].&amp;[from fixed customer (exit point) charges]"/>
        <member name="[Dim Variable].[Row Description].&amp;[from fixed demand based usage charges]"/>
        <member name="[Dim Variable].[Row Description].&amp;[from fixed energy usage charges (charge per day basis)]"/>
        <member name="[Dim Variable].[Row Description].&amp;[from fixed generator (entry point) charges]"/>
        <member name="[Dim Variable].[Row Description].&amp;[from generators]"/>
        <member name="[Dim Variable].[Row Description].&amp;[from other connected transmission networks]"/>
        <member name="[Dim Variable].[Row Description].&amp;[from variable customer (exit point) charges]"/>
        <member name="[Dim Variable].[Row Description].&amp;[from variable demand based usage charges]"/>
        <member name="[Dim Variable].[Row Description].&amp;[from variable energy usage charges (charge per kwh basis)]"/>
        <member name="[Dim Variable].[Row Description].&amp;[from variable generator (entry point) charges]"/>
        <member name="[Dim Variable].[Row Description].&amp;[front counter operations]"/>
        <member name="[Dim Variable].[Row Description].&amp;[fuel tax credit]"/>
        <member name="[Dim Variable].[Row Description].&amp;[full retail contestability]"/>
        <member name="[Dim Variable].[Row Description].&amp;[full retail contestibility]"/>
        <member name="[Dim Variable].[Row Description].&amp;[furniture, fittings, plant &amp; equipment]"/>
        <member name="[Dim Variable].[Row Description].&amp;[furniture, fittings, plant and equipment]"/>
        <member name="[Dim Variable].[Row Description].&amp;[fuse protection]"/>
        <member name="[Dim Variable].[Row Description].&amp;[fuse saver]"/>
        <member name="[Dim Variable].[Row Description].&amp;[future network modelling]"/>
        <member name="[Dim Variable].[Row Description].&amp;[gantries, substation steelwork etc]"/>
        <member name="[Dim Variable].[Row Description].&amp;[gas quality]"/>
        <member name="[Dim Variable].[Row Description].&amp;[gattoncompressor]"/>
        <member name="[Dim Variable].[Row Description].&amp;[general]"/>
        <member name="[Dim Variable].[Row Description].&amp;[general building]"/>
        <member name="[Dim Variable].[Row Description].&amp;[general buildings]"/>
        <member name="[Dim Variable].[Row Description].&amp;[general counsel]"/>
        <member name="[Dim Variable].[Row Description].&amp;[general equipment]"/>
        <member name="[Dim Variable].[Row Description].&amp;[general equipment and furniture expenditure]"/>
        <member name="[Dim Variable].[Row Description].&amp;[general labour]"/>
        <member name="[Dim Variable].[Row Description].&amp;[general labour annual escalation]"/>
        <member name="[Dim Variable].[Row Description].&amp;[general land]"/>
        <member name="[Dim Variable].[Row Description].&amp;[general materials]"/>
        <member name="[Dim Variable].[Row Description].&amp;[generation assets]"/>
        <member name="[Dim Variable].[Row Description].&amp;[generation assets (capex: 2010-15 rl; 2015-20 sl)]"/>
        <member name="[Dim Variable].[Row Description].&amp;[generation assets (pre july 2010)]"/>
        <member name="[Dim Variable].[Row Description].&amp;[generation assets capex 2010-15]"/>
        <member name="[Dim Variable].[Row Description].&amp;[generators and motors]"/>
        <member name="[Dim Variable].[Row Description].&amp;[generic call out fee]"/>
        <member name="[Dim Variable].[Row Description].&amp;[ghd's recommendation]"/>
        <member name="[Dim Variable].[Row Description].&amp;[glidepath opex]"/>
        <member name="[Dim Variable].[Row Description].&amp;[gm, corporate services and legal]"/>
        <member name="[Dim Variable].[Row Description].&amp;[goodwill amortisation]"/>
        <member name="[Dim Variable].[Row Description].&amp;[government radio network]"/>
        <member name="[Dim Variable].[Row Description].&amp;[graduates and apprentices training]"/>
        <member name="[Dim Variable].[Row Description].&amp;[greenfield development]"/>
        <member name="[Dim Variable].[Row Description].&amp;[grid battery (newington)]"/>
        <member name="[Dim Variable].[Row Description].&amp;[grid battery energy storage system - feasibility and concept design study]"/>
        <member name="[Dim Variable].[Row Description].&amp;[grid battery energy storage system feasibility and concept design study]"/>
        <member name="[Dim Variable].[Row Description].&amp;[grid energy storage system (gess) trial]"/>
        <member name="[Dim Variable].[Row Description].&amp;[grid energy storage system trial]"/>
        <member name="[Dim Variable].[Row Description].&amp;[grid equalisation]"/>
        <member name="[Dim Variable].[Row Description].&amp;[grid interactive inverter program]"/>
        <member name="[Dim Variable].[Row Description].&amp;[grid interactive inverter program 5kva based]"/>
        <member name="[Dim Variable].[Row Description].&amp;[grid planning]"/>
        <member name="[Dim Variable].[Row Description].&amp;[grid side storage]"/>
        <member name="[Dim Variable].[Row Description].&amp;[grid support]"/>
        <member name="[Dim Variable].[Row Description].&amp;[grn radios]"/>
        <member name="[Dim Variable].[Row Description].&amp;[ground clearance]"/>
        <member name="[Dim Variable].[Row Description].&amp;[ground clearance - access tracks]"/>
        <member name="[Dim Variable].[Row Description].&amp;[ground mounted ; &lt; = 11 kv ; &gt; 60 kva and &lt; = 600 kva ; multiple phase]"/>
        <member name="[Dim Variable].[Row Description].&amp;[ground mounted substations]"/>
        <member name="[Dim Variable].[Row Description].&amp;[ground mounted; &lt; = 11 kv; &gt; 600 kva ; multiple phase]"/>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 ˂ 22 kv ; &lt; = 60 kva ; multiple phase]"/>
        <member name="[Dim Variable].[Row Description].&amp;[ground outdoor / indoor chamber mounted ; ˂ 22 kv ; &lt; = 60 kva ; single phase]"/>
        <member name="[Dim Variable].[Row Description].&amp;[ground outdoor / indoor chamber mounted ; ˂ 22 kv ; &gt; 60 kva and &lt; = 600 kva ; multiple phase]"/>
        <member name="[Dim Variable].[Row Description].&amp;[ground outdoor / indoor chamber mounted ; ˂ 22 kv ; &gt; 60 kva and &lt; = 600 kva ; single phase]"/>
        <member name="[Dim Variable].[Row Description].&amp;[ground outdoor / indoor chamber mounted ; ˂ 22 kv ; &gt; 600 kva ; multiple phase]"/>
        <member name="[Dim Variable].[Row Description].&amp;[ground outdoor / indoor chamber mounted ; ˂ 22 kv ; &gt; 600 kva ; single phase]"/>
        <member name="[Dim Variable].[Row Description].&amp;[ground outdoor / indoor chamber mounted ; &gt; = 22 kv &amp; &lt; = 33 kv ; &lt; = 15 mva]"/>
        <member name="[Dim Variable].[Row Description].&amp;[ground outdoor / indoor chamber mounted ; &gt; = 22 kv &amp; &lt; = 33 kv ; &gt; 15 mva and &lt; = 40 mva]"/>
        <member name="[Dim Variable].[Row Description].&amp;[ground outdoor / indoor chamber mounted ; &gt; = 22 kv &amp; &lt; = 33 kv ; &gt; 40 mva]"/>
        <member name="[Dim Variable].[Row Description].&amp;[ground outdoor / indoor chamber mounted ; &gt; 132 kv ; &lt; = 100 mva]"/>
        <member name="[Dim Variable].[Row Description].&amp;[ground outdoor / indoor chamber mounted ; &gt; 132 kv ; &gt; 100 mva]"/>
        <member name="[Dim Variable].[Row Description].&amp;[ground outdoor / indoor chamber mounted ; &gt; 33 kv &amp; &lt; = 66 kv ; &lt; = 15 mva]"/>
        <member name="[Dim Variable].[Row Description].&amp;[ground outdoor / indoor chamber mounted ; &gt; 33 kv &amp; &lt; = 66 kv ; &gt; 15 mva and &lt; = 40 mva]"/>
        <member name="[Dim Variable].[Row Description].&amp;[ground outdoor / indoor chamber mounted ; &gt; 33 kv &amp; &lt; = 66 kv ; &gt; 40 mva]"/>
        <member name="[Dim Variable].[Row Description].&amp;[ground outdoor / indoor chamber mounted ; &gt; 66 kv &amp; &lt; = 132 kv ; &lt; = 100 mva]"/>
        <member name="[Dim Variable].[Row Description].&amp;[ground outdoor / indoor chamber mounted ; &gt; 66 kv &amp; &lt; = 132 kv ; &gt; 100 mva]"/>
        <member name="[Dim Variable].[Row Description].&amp;[ground outdoor / indoor chamber mounted; &gt; = 22 kv &amp; &lt; = 33 kv ; &lt; = 15 mva refurbished]"/>
        <member name="[Dim Variable].[Row Description].&amp;[ground outdoor / indoor chamber mounted; &gt; 33 kv &amp; &lt; = 66 kv ; &lt; = 15 mva refurbished]"/>
        <member name="[Dim Variable].[Row Description].&amp;[ground outdoor / indoor chamber mounted; &gt; 33 kv &amp; &lt; = 66 kv ; &gt; 15 mva and &lt; = 40 mva refurbished]"/>
        <member name="[Dim Variable].[Row Description].&amp;[ground outdoor / indoor chamber mounted; 22kv ; &lt; = 15 mva]"/>
        <member name="[Dim Variable].[Row Description].&amp;[ground outdoor ; &lt; = 22 kv ; &lt; = 60 kva ; multiple phase]"/>
        <member name="[Dim Variable].[Row Description].&amp;[ground outdoor ; &gt; 11 kv and &lt; = 22 kv ; &gt; 60 kva and &lt; = 600 kva ; multiple phase]"/>
        <member name="[Dim Variable].[Row Description].&amp;[ground outdoor ; &gt; 11 kv and &lt; = 22 kv ; &gt; 600 kva ; multiple phase]"/>
        <member name="[Dim Variable].[Row Description].&amp;[ground outdoor/indoor chamber mounted; &lt;=11kv; &gt;600 kva; multi phase]"/>
        <member name="[Dim Variable].[Row Description].&amp;[ground outdoor/indoor chamber mounted; &gt;11kv and &lt; = 22kv ; &gt; 600 kva ; multiple phase]"/>
        <member name="[Dim Variable].[Row Description].&amp;[ground; &lt;=22kv; &gt; 60 kva and &lt; = 600 kva; multi phase]"/>
        <member name="[Dim Variable].[Row Description].&amp;[ground; 11kv; 5mva]"/>
        <member name="[Dim Variable].[Row Description].&amp;[ground; 22kv ; &lt;=60 kva ; multiple phase]"/>
        <member name="[Dim Variable].[Row Description].&amp;[group 1 - &gt; 30 years]"/>
        <member name="[Dim Variable].[Row Description].&amp;[group 1 - 10 to 13 yrs]"/>
        <member name="[Dim Variable].[Row Description].&amp;[group 1 - 13 to 30yrs]"/>
        <member name="[Dim Variable].[Row Description].&amp;[group 1 - 6.7 to 10 yrs]"/>
        <member name="[Dim Variable].[Row Description].&amp;[group 1 - land]"/>
        <member name="[Dim Variable].[Row Description].&amp;[group 2 - demand related capital expenditure]"/>
        <member name="[Dim Variable].[Row Description].&amp;[group 2 - environment, safety &amp; legal]"/>
        <member name="[Dim Variable].[Row Description].&amp;[group 2 - non-network general assets - it]"/>
        <member name="[Dim Variable].[Row Description].&amp;[group 2 - non-network general assets - other]"/>
        <member name="[Dim Variable].[Row Description].&amp;[group 2 - replacement expenditure (group 1)]"/>
        <member name="[Dim Variable].[Row Description].&amp;[group 2 - replacement expenditure (group 2)]"/>
        <member name="[Dim Variable].[Row Description].&amp;[group 2 - replacement expenditure (group 3)]"/>
        <member name="[Dim Variable].[Row Description].&amp;[group 2 - scada/network control]"/>
        <member name="[Dim Variable].[Row Description].&amp;[group 2 - standard metering (group 1)]"/>
        <member name="[Dim Variable].[Row Description].&amp;[group 2 - standard metering (group 2)]"/>
        <member name="[Dim Variable].[Row Description].&amp;[group 3 - demand related capital expenditure]"/>
        <member name="[Dim Variable].[Row Description].&amp;[group 3 - environment, safety &amp; legal]"/>
        <member name="[Dim Variable].[Row Description].&amp;[group 3 - non-network general assets - it]"/>
        <member name="[Dim Variable].[Row Description].&amp;[group 3 - non-network general assets - other]"/>
        <member name="[Dim Variable].[Row Description].&amp;[group 3 - replacement expenditure (group 1)]"/>
        <member name="[Dim Variable].[Row Description].&amp;[group 3 - replacement expenditure (group 2)]"/>
        <member name="[Dim Variable].[Row Description].&amp;[group 3 - replacement expenditure (group 3)]"/>
        <member name="[Dim Variable].[Row Description].&amp;[group 3 - scada/network control]"/>
        <member name="[Dim Variable].[Row Description].&amp;[group it]"/>
        <member name="[Dim Variable].[Row Description].&amp;[growth (demand related)]"/>
        <member name="[Dim Variable].[Row Description].&amp;[growth (including overheads)]"/>
        <member name="[Dim Variable].[Row Description].&amp;[gsl]"/>
        <member name="[Dim Variable].[Row Description].&amp;[gsl (payments &amp; o&amp;m)]"/>
        <member name="[Dim Variable].[Row Description].&amp;[gsl costs]"/>
        <member name="[Dim Variable].[Row Description].&amp;[gsl payments]"/>
        <member name="[Dim Variable].[Row Description].&amp;[gsls]"/>
        <member name="[Dim Variable].[Row Description].&amp;[gso breaches]"/>
        <member name="[Dim Variable].[Row Description].&amp;[guarantee service level payments]"/>
        <member name="[Dim Variable].[Row Description].&amp;[guaranteed service level payments]"/>
        <member name="[Dim Variable].[Row Description].&amp;[gunnedah to narrabri tee via boggabri - refurbish 66kv feeders - refurbishment]"/>
        <member name="[Dim Variable].[Row Description].&amp;[guos]"/>
        <member name="[Dim Variable].[Row Description].&amp;[guss phase 2]"/>
        <member name="[Dim Variable].[Row Description].&amp;[h100]"/>
        <member name="[Dim Variable].[Row Description].&amp;[h1000]"/>
        <member name="[Dim Variable].[Row Description].&amp;[h150]"/>
        <member name="[Dim Variable].[Row Description].&amp;[h1500]"/>
        <member name="[Dim Variable].[Row Description].&amp;[h250]"/>
        <member name="[Dim Variable].[Row Description].&amp;[h35]"/>
        <member name="[Dim Variable].[Row Description].&amp;[h400]"/>
        <member name="[Dim Variable].[Row Description].&amp;[h70]"/>
        <member name="[Dim Variable].[Row Description].&amp;[h75]"/>
        <member name="[Dim Variable].[Row Description].&amp;[hampton park landfill]"/>
        <member name="[Dim Variable].[Row Description].&amp;[harmonic filter]"/>
        <member name="[Dim Variable].[Row Description].&amp;[hawks nest 132/66kv (essential energy) substation - line connection]"/>
        <member name="[Dim Variable].[Row Description].&amp;[hawks nest 132/66kv(ce)sub-tl connection]"/>
        <member name="[Dim Variable].[Row Description].&amp;[haymarket 123 kv ausgrid cables replace]"/>
        <member name="[Dim Variable].[Row Description].&amp;[haymarket connect ag belmore park zs]"/>
        <member name="[Dim Variable].[Row Description].&amp;[haymarket connection to ausgrid's belmore park zone substation]"/>
        <member name="[Dim Variable].[Row Description].&amp;[hazard tree cutting]"/>
        <member name="[Dim Variable].[Row Description].&amp;[hazard trees]"/>
        <member name="[Dim Variable].[Row Description].&amp;[hazardous bushfire risk area - hbra]"/>
        <member name="[Dim Variable].[Row Description].&amp;[hbfra]"/>
        <member name="[Dim Variable].[Row Description].&amp;[hbfra (high bushfire risk area)]"/>
        <member name="[Dim Variable].[Row Description].&amp;[hbra]"/>
        <member name="[Dim Variable].[Row Description].&amp;[hbra (&quot;zone 1&quot;)]"/>
        <member name="[Dim Variable].[Row Description].&amp;[hd cu]"/>
        <member name="[Dim Variable].[Row Description].&amp;[he led]"/>
        <member name="[Dim Variable].[Row Description].&amp;[health, safety &amp; environment]"/>
        <member name="[Dim Variable].[Row Description].&amp;[heavy commercial vehicle]"/>
        <member name="[Dim Variable].[Row Description].&amp;[heavy vehicles]"/>
        <member name="[Dim Variable].[Row Description].&amp;[heavy vehicles - 10 years]"/>
        <member name="[Dim Variable].[Row Description].&amp;[heavy vehicles - 15 years]"/>
        <member name="[Dim Variable].[Row Description].&amp;[herons creek 132kv substation connection (essential energy)]"/>
        <member name="[Dim Variable].[Row Description].&amp;[hid access card maintenance]"/>
        <member name="[Dim Variable].[Row Description].&amp;[high bush fire risk areas]"/>
        <member name="[Dim Variable].[Row Description].&amp;[high density commercial]"/>
        <member name="[Dim Variable].[Row Description].&amp;[high density rural]"/>
        <member name="[Dim Variable].[Row Description].&amp;[high load escort]"/>
        <member name="[Dim Variable].[Row Description].&amp;[high load escorts]"/>
        <member name="[Dim Variable].[Row Description].&amp;[high load escorts - lifting overhead lines]"/>
        <member name="[Dim Variable].[Row Description].&amp;[high load escorts--lifting of overhead lines]"/>
        <member name="[Dim Variable].[Row Description].&amp;[high load escorts—lifting overhead lines]"/>
        <member name="[Dim Variable].[Row Description].&amp;[high pressure sdoium 150]"/>
        <member name="[Dim Variable].[Row Description].&amp;[high pressure sodium - major]"/>
        <member name="[Dim Variable].[Row Description].&amp;[high pressure sodium - minor]"/>
        <member name="[Dim Variable].[Row Description].&amp;[high pressure sodium 100]"/>
        <member name="[Dim Variable].[Row Description].&amp;[high pressure sodium 1000]"/>
        <member name="[Dim Variable].[Row Description].&amp;[high pressure sodium 120]"/>
        <member name="[Dim Variable].[Row Description].&amp;[high pressure sodium 150]"/>
        <member name="[Dim Variable].[Row Description].&amp;[high pressure sodium 220]"/>
        <member name="[Dim Variable].[Row Description].&amp;[high pressure sodium 250]"/>
        <member name="[Dim Variable].[Row Description].&amp;[high pressure sodium 2x250]"/>
        <member name="[Dim Variable].[Row Description].&amp;[high pressure sodium 2x400]"/>
        <member name="[Dim Variable].[Row Description].&amp;[high pressure sodium 310 (retrofit)]"/>
        <member name="[Dim Variable].[Row Description].&amp;[high pressure sodium 360]"/>
        <member name="[Dim Variable].[Row Description].&amp;[high pressure sodium 3x400]"/>
        <member name="[Dim Variable].[Row Description].&amp;[high pressure sodium 400]"/>
        <member name="[Dim Variable].[Row Description].&amp;[high pressure sodium 50]"/>
        <member name="[Dim Variable].[Row Description].&amp;[high pressure sodium 600 (int ignitor)]"/>
        <member name="[Dim Variable].[Row Description].&amp;[high pressure sodium 70]"/>
        <member name="[Dim Variable].[Row Description].&amp;[high pressure sodium major 150w]"/>
        <member name="[Dim Variable].[Row Description].&amp;[high pressure sodium minor]"/>
        <member name="[Dim Variable].[Row Description].&amp;[high pressure sodium minor 70w]"/>
        <member name="[Dim Variable].[Row Description].&amp;[high pressure sodium vapour - major]"/>
        <member name="[Dim Variable].[Row Description].&amp;[high pressure sodium vapour - minor]"/>
        <member name="[Dim Variable].[Row Description].&amp;[high pressure sodium vapour minor]"/>
        <member name="[Dim Variable].[Row Description].&amp;[high voltage aerial bundled cable replacement]"/>
        <member name="[Dim Variable].[Row Description].&amp;[high voltage demand tariff customer numbers]"/>
        <member name="[Dim Variable].[Row Description].&amp;[hills (parramatta/kingspark)]"/>
        <member name="[Dim Variable].[Row Description].&amp;[houses]"/>
        <member name="[Dim Variable].[Row Description].&amp;[hoxton park]"/>
        <member name="[Dim Variable].[Row Description].&amp;[hp mains]"/>
        <member name="[Dim Variable].[Row Description].&amp;[hp services]"/>
        <member name="[Dim Variable].[Row Description].&amp;[hp sodium]"/>
        <member name="[Dim Variable].[Row Description].&amp;[hp sodium 100w]"/>
        <member name="[Dim Variable].[Row Description].&amp;[hp sodium 150w]"/>
        <member name="[Dim Variable].[Row Description].&amp;[hp sodium 220w]"/>
        <member name="[Dim Variable].[Row Description].&amp;[hp sodium 250w]"/>
        <member name="[Dim Variable].[Row Description].&amp;[hp sodium 360w]"/>
        <member name="[Dim Variable].[Row Description].&amp;[hp sodium 400w]"/>
        <member name="[Dim Variable].[Row Description].&amp;[hp sodium 50w]"/>
        <member name="[Dim Variable].[Row Description].&amp;[hp sodium 70w]"/>
        <member name="[Dim Variable].[Row Description].&amp;[hps0010 - high pressure sodium 50]"/>
        <member name="[Dim Variable].[Row Description].&amp;[hps0020 - high pressure sodium 70]"/>
        <member name="[Dim Variable].[Row Description].&amp;[hps0070 - high pressure sodium 100]"/>
        <member name="[Dim Variable].[Row Description].&amp;[hps0080 - high pressure sodium 120]"/>
        <member name="[Dim Variable].[Row Description].&amp;[hps0090 - high pressure sodium 150]"/>
        <member name="[Dim Variable].[Row Description].&amp;[hps0100 - high pressure sodium 220]"/>
        <member name="[Dim Variable].[Row Description].&amp;[hps0110 - high pressure sodium 250]"/>
        <member name="[Dim Variable].[Row Description].&amp;[hps0120 - high pressure sodium 2x250]"/>
        <member name="[Dim Variable].[Row Description].&amp;[hps0140 - high pressure sodium 310 (retrofit)]"/>
        <member name="[Dim Variable].[Row Description].&amp;[hps0160 - high pressure sodium 360]"/>
        <member name="[Dim Variable].[Row Description].&amp;[hps0170 - high pressure sodium 400]"/>
        <member name="[Dim Variable].[Row Description].&amp;[hps0180 - high pressure sodium 2x400]"/>
        <member name="[Dim Variable].[Row Description].&amp;[hps0190 - high pressure sodium 3x400]"/>
        <member name="[Dim Variable].[Row Description].&amp;[hps0250 - high pressure sodium 1000]"/>
        <member name="[Dim Variable].[Row Description].&amp;[hr]"/>
        <member name="[Dim Variable].[Row Description].&amp;[hr &amp; payroll]"/>
        <member name="[Dim Variable].[Row Description].&amp;[hr and training]"/>
        <member name="[Dim Variable].[Row Description].&amp;[hsl/f20 ergon energy historic streetlights]"/>
        <member name="[Dim Variable].[Row Description].&amp;[hsl/f2x20 ergon energy historic streetlights]"/>
        <member name="[Dim Variable].[Row Description].&amp;[hsl/f2x40 ergon energy historic streetlights]"/>
        <member name="[Dim Variable].[Row Description].&amp;[hsl/f3x20 ergon energy historic streetlights]"/>
        <member name="[Dim Variable].[Row Description].&amp;[hsl/f3x40 ergon energy historic streetlights]"/>
        <member name="[Dim Variable].[Row Description].&amp;[hsl/f40 ergon energy historic streetlights]"/>
        <member name="[Dim Variable].[Row Description].&amp;[hsl/f4x20 ergon energy historic streetlights]"/>
        <member name="[Dim Variable].[Row Description].&amp;[hsl/f4x40 ergon energy historic streetlights]"/>
        <member name="[Dim Variable].[Row Description].&amp;[hsl/inc150 ergon energy historic streetlights]"/>
        <member name="[Dim Variable].[Row Description].&amp;[hsl/inc200 ergon energy historic streetlights]"/>
        <member name="[Dim Variable].[Row Description].&amp;[hsl/inc400 ergon energy historic streetlights]"/>
        <member name="[Dim Variable].[Row Description].&amp;[hsl/inc60 ergon energy historic streetlights]"/>
        <member name="[Dim Variable].[Row Description].&amp;[hsl/mh400 ergon energy historic streetlights]"/>
        <member name="[Dim Variable].[Row Description].&amp;[hsl/mh70 ergon energy historic streetlights]"/>
        <member name="[Dim Variable].[Row Description].&amp;[hsl/mh75 ergon energy historic streetlights]"/>
        <member name="[Dim Variable].[Row Description].&amp;[hsl/mv1000 ergon energy historic streetlights]"/>
        <member name="[Dim Variable].[Row Description].&amp;[hsl/mv120 ergon energy historic streetlights]"/>
        <member name="[Dim Variable].[Row Description].&amp;[hsl/mv150 ergon energy historic streetlights]"/>
        <member name="[Dim Variable].[Row Description].&amp;[hsl/mv250 ergon energy historic streetlights]"/>
        <member name="[Dim Variable].[Row Description].&amp;[hsl/mv400 ergon energy historic streetlights]"/>
        <member name="[Dim Variable].[Row Description].&amp;[hsl/mv50 ergon energy historic streetlights]"/>
        <member name="[Dim Variable].[Row Description].&amp;[hsl/mv70 ergon energy historic streetlights]"/>
        <member name="[Dim Variable].[Row Description].&amp;[hsl/mv700 ergon energy historic streetlights]"/>
        <member name="[Dim Variable].[Row Description].&amp;[hsl/mv750 ergon energy historic streetlights]"/>
        <member name="[Dim Variable].[Row Description].&amp;[hsl/mv80 new legacy construction]"/>
        <member name="[Dim Variable].[Row Description].&amp;[hsl/mvs250 ergon energy historic streetlights]"/>
        <member name="[Dim Variable].[Row Description].&amp;[hsl/mvs400 ergon energy historic streetlights]"/>
        <member name="[Dim Variable].[Row Description].&amp;[hsl/s360 ergon energy historic streetlights]"/>
        <member name="[Dim Variable].[Row Description].&amp;[hsl/s70 ergon energy historic streetlights]"/>
        <member name="[Dim Variable].[Row Description].&amp;[hsl/shp120 ergon energy historic streetlights]"/>
        <member name="[Dim Variable].[Row Description].&amp;[hsl/shp150 ergon energy historic streetlights]"/>
        <member name="[Dim Variable].[Row Description].&amp;[hsl/shp250 ergon energy historic streetlights]"/>
        <member name="[Dim Variable].[Row Description].&amp;[hsl/shp310 ergon energy historic streetlights]"/>
        <member name="[Dim Variable].[Row Description].&amp;[hsl/shp400 ergon energy historic streetlights]"/>
        <member name="[Dim Variable].[Row Description].&amp;[hsl/shp50 ergon energy historic streetlights]"/>
        <member name="[Dim Variable].[Row Description].&amp;[hsl/shp60 ergon energy historic streetlights]"/>
        <member name="[Dim Variable].[Row Description].&amp;[hsl/shp70 ergon energy historic streetlights]"/>
        <member name="[Dim Variable].[Row Description].&amp;[hsl/shp80 ergon energy historic streetlights]"/>
        <member name="[Dim Variable].[Row Description].&amp;[hsl/slp125 ergon energy historic streetlights]"/>
        <member name="[Dim Variable].[Row Description].&amp;[hsl/slp135 ergon energy historic streetlights]"/>
        <member name="[Dim Variable].[Row Description].&amp;[hsl/slp140 ergon energy historic streetlights]"/>
        <member name="[Dim Variable].[Row Description].&amp;[hsl/slp150 ergon energy historic streetlights]"/>
        <member name="[Dim Variable].[Row Description].&amp;[hsl/slp35 ergon energy historic streetlights]"/>
        <member name="[Dim Variable].[Row Description].&amp;[hsl/slp55 ergon energy historic streetlights]"/>
        <member name="[Dim Variable].[Row Description].&amp;[hsl/slp60 ergon energy historic streetlights]"/>
        <member name="[Dim Variable].[Row Description].&amp;[hsl/slp90 ergon energy historic streetlights]"/>
        <member name="[Dim Variable].[Row Description].&amp;[human resources]"/>
        <member name="[Dim Variable].[Row Description].&amp;[human resources services]"/>
        <member name="[Dim Variable].[Row Description].&amp;[hume power]"/>
        <member name="[Dim Variable].[Row Description].&amp;[hv build support]"/>
        <member name="[Dim Variable].[Row Description].&amp;[hv ct &amp; vt testing]"/>
        <member name="[Dim Variable].[Row Description].&amp;[hv feeder augmentations - overhead lines]"/>
        <member name="[Dim Variable].[Row Description].&amp;[hv feeder augmentations - underground cables]"/>
        <member name="[Dim Variable].[Row Description].&amp;[hv feeder non-material projects]"/>
        <member name="[Dim Variable].[Row Description].&amp;[hv feeders]"/>
        <member name="[Dim Variable].[Row Description].&amp;[hv feeders - land and easements]"/>
        <member name="[Dim Variable].[Row Description].&amp;[hv feeders - land purchases and easements]"/>
        <member name="[Dim Variable].[Row Description].&amp;[hv fuses and surge diverters]"/>
        <member name="[Dim Variable].[Row Description].&amp;[hv insulators &gt; 11kv &amp; &lt;= 22kv]"/>
        <member name="[Dim Variable].[Row Description].&amp;[hv metering]"/>
        <member name="[Dim Variable].[Row Description].&amp;[hv metering ca service connections]"/>
        <member name="[Dim Variable].[Row Description].&amp;[hv operations support]"/>
        <member name="[Dim Variable].[Row Description].&amp;[hv planning support]"/>
        <member name="[Dim Variable].[Row Description].&amp;[hv service connections]"/>
        <member name="[Dim Variable].[Row Description].&amp;[hv test equipment hire]"/>
        <member name="[Dim Variable].[Row Description].&amp;[hv/hl service connections]"/>
        <member name="[Dim Variable].[Row Description].&amp;[hv/lv metering]"/>
        <member name="[Dim Variable].[Row Description].&amp;[hv/lv service connections]"/>
        <member name="[Dim Variable].[Row Description].&amp;[hvlv shutdowns]"/>
        <member name="[Dim Variable].[Row Description].&amp;[hvst service connections]"/>
        <member name="[Dim Variable].[Row Description].&amp;[i200]"/>
        <member name="[Dim Variable].[Row Description].&amp;[i400]"/>
        <member name="[Dim Variable].[Row Description].&amp;[idemand solar panel install - sydney]"/>
        <member name="[Dim Variable].[Row Description].&amp;[identilite]"/>
        <member name="[Dim Variable].[Row Description].&amp;[iec 61850]"/>
        <member name="[Dim Variable].[Row Description].&amp;[illegal interference]"/>
        <member name="[Dim Variable].[Row Description].&amp;[impacts of proposed capital expenditure program - condition monitoring and network planning]"/>
        <member name="[Dim Variable].[Row Description].&amp;[impacts of proposed capital expenditure program - data quality]"/>
        <member name="[Dim Variable].[Row Description].&amp;[impacts of proposed capital expenditure program - flexible load management]"/>
        <member name="[Dim Variable].[Row Description].&amp;[impacts of proposed capital expenditure program - information technology]"/>
        <member name="[Dim Variable].[Row Description].&amp;[impacts of proposed capital expenditure program - substation maintenance - disconnectors]"/>
        <member name="[Dim Variable].[Row Description].&amp;[impacts of proposed capital expenditure program - telecommunications - mobile radio]"/>
        <member name="[Dim Variable].[Row Description].&amp;[impacts of proposed capital expenditure program - telecommunications - network management centre]"/>
        <member name="[Dim Variable].[Row Description].&amp;[impairment losses]"/>
        <member name="[Dim Variable].[Row Description].&amp;[imputation credit payout ratio]"/>
        <member name="[Dim Variable].[Row Description].&amp;[inc0010 - incandescent 30]"/>
        <member name="[Dim Variable].[Row Description].&amp;[inc0030 - incandescent 60]"/>
        <member name="[Dim Variable].[Row Description].&amp;[inc0040 - incandescent 75]"/>
        <member name="[Dim Variable].[Row Description].&amp;[inc0050 - incandescent 100]"/>
        <member name="[Dim Variable].[Row Description].&amp;[inc0080 - incandescent 150]"/>
        <member name="[Dim Variable].[Row Description].&amp;[inc0090 - incandescent 200]"/>
        <member name="[Dim Variable].[Row Description].&amp;[inc0100 - incandescent 300]"/>
        <member name="[Dim Variable].[Row Description].&amp;[inc0110 - incandescent 500]"/>
        <member name="[Dim Variable].[Row Description].&amp;[inc0160 - incandescent 1500]"/>
        <member name="[Dim Variable].[Row Description].&amp;[incandescent]"/>
        <member name="[Dim Variable].[Row Description].&amp;[incandescent 100]"/>
        <member name="[Dim Variable].[Row Description].&amp;[incandescent 100 watt]"/>
        <member name="[Dim Variable].[Row Description].&amp;[incandescent 150]"/>
        <member name="[Dim Variable].[Row Description].&amp;[incandescent 150 watt]"/>
        <member name="[Dim Variable].[Row Description].&amp;[incandescent 1500]"/>
        <member name="[Dim Variable].[Row Description].&amp;[incandescent 200]"/>
        <member name="[Dim Variable].[Row Description].&amp;[incandescent 30]"/>
        <member name="[Dim Variable].[Row Description].&amp;[incandescent 300]"/>
        <member name="[Dim Variable].[Row Description].&amp;[incandescent 500]"/>
        <member name="[Dim Variable].[Row Description].&amp;[incandescent 60]"/>
        <member name="[Dim Variable].[Row Description].&amp;[incandescent 75]"/>
        <member name="[Dim Variable].[Row Description].&amp;[incentive schemes]"/>
        <member name="[Dim Variable].[Row Description].&amp;[income tax expenses (/ benefit)]"/>
        <member name="[Dim Variable].[Row Description].&amp;[incorrect operational isolation of primary or secondary equipment]"/>
        <member name="[Dim Variable].[Row Description].&amp;[increase in demand management innovation allowance]"/>
        <member name="[Dim Variable].[Row Description].&amp;[increase in low conductor span rectification]"/>
        <member name="[Dim Variable].[Row Description].&amp;[increasing access track and corridor maintenance]"/>
        <member name="[Dim Variable].[Row Description].&amp;[indirect capital (en)]"/>
        <member name="[Dim Variable].[Row Description].&amp;[indirect cost relating to emergency services and maintenance  _x000a_  and vegetation management]"/>
        <member name="[Dim Variable].[Row Description].&amp;[indirect cost relating to emergency services and maintenance and vegetation management]"/>
        <member name="[Dim Variable].[Row Description].&amp;[indirect costs - corporate allocations]"/>
        <member name="[Dim Variable].[Row Description].&amp;[indirect costs of vegetation mgmt, maintenance &amp; emergency response]"/>
        <member name="[Dim Variable].[Row Description].&amp;[indoor ; &gt;11 kv and &lt; = 22 kv ; &gt; 600 kva ; multiple phase]"/>
        <member name="[Dim Variable].[Row Description].&amp;[indoor ; &gt;11 kv and &lt; = 22 kv; &gt; 60 kva and &lt; = 600 kva ; multiple phase]"/>
        <member name="[Dim Variable].[Row Description].&amp;[indoor chamber mounted ; &gt;11kv and &lt; = 22kv ; &gt; 600 kva ; multiple phase]"/>
        <member name="[Dim Variable].[Row Description].&amp;[indoor chamber mounted; &lt; = 11 kv ; &gt; 600 kva ; multiple phase]"/>
        <member name="[Dim Variable].[Row Description].&amp;[indoor chamber mounted; &lt; = 11 kv; &gt; 60 kva and &lt; = 600 kva ; multiple phase]"/>
        <member name="[Dim Variable].[Row Description].&amp;[indoor circuit breakers 11kv]"/>
        <member name="[Dim Variable].[Row Description].&amp;[indoor circuit breakers 22kv]"/>
        <member name="[Dim Variable].[Row Description].&amp;[indoor ring main unit; ˂ = 11 kv ; switch]"/>
        <member name="[Dim Variable].[Row Description].&amp;[indoor ring main unit;&gt; 11 kv &amp; &lt; = 22 kv  ; switch]"/>
        <member name="[Dim Variable].[Row Description].&amp;[indoor; &lt;=11kv; &gt; 60 kva and &lt; = 600 kva; multi phase]"/>
        <member name="[Dim Variable].[Row Description].&amp;[indoor; &lt;=22kv; &gt; 60 kva and &lt; = 600 kva; multi phase]"/>
        <member name="[Dim Variable].[Row Description].&amp;[induction]"/>
        <member name="[Dim Variable].[Row Description].&amp;[induction - 150w]"/>
        <member name="[Dim Variable].[Row Description].&amp;[industrial]"/>
        <member name=""/>
        <member name="[Dim Variable].[Row Description].&amp;[inflation on opening rab]"/>
        <member name="[Dim Variable].[Row Description].&amp;[inflation on rab]"/>
        <member name="[Dim Variable].[Row Description].&amp;[inflation rate]"/>
        <member name="[Dim Variable].[Row Description].&amp;[information &amp; communication technology]"/>
        <member name="[Dim Variable].[Row Description].&amp;[information and communication technology]"/>
        <member name="[Dim Variable].[Row Description].&amp;[information communication &amp; technology]"/>
        <member name="[Dim Variable].[Row Description].&amp;[information systems]"/>
        <member name="[Dim Variable].[Row Description].&amp;[information technology]"/>
        <member name="[Dim Variable].[Row Description].&amp;[information technology (it)]"/>
        <member name="[Dim Variable].[Row Description].&amp;[information, comm &amp; tech]"/>
        <member name="[Dim Variable].[Row Description].&amp;[infrastructure]"/>
        <member name="[Dim Variable].[Row Description].&amp;[infrastructure - depot support]"/>
        <member name="[Dim Variable].[Row Description].&amp;[infrastructure - emf]"/>
        <member name="[Dim Variable].[Row Description].&amp;[infrastructure - line easements]"/>
        <member name="[Dim Variable].[Row Description].&amp;[infrastructure : compressor]"/>
        <member name="[Dim Variable].[Row Description].&amp;[infrastructure : earth grid]"/>
        <member name="[Dim Variable].[Row Description].&amp;[infrastructure : prot &amp; control]"/>
        <member name="[Dim Variable].[Row Description].&amp;[infrastructure for protection and control]"/>
        <member name="[Dim Variable].[Row Description].&amp;[infrastructure security]"/>
        <member name="[Dim Variable].[Row Description].&amp;[infrastructure: protection &amp; control]"/>
        <member name="[Dim Variable].[Row Description].&amp;[infrastructure: protection and control]"/>
        <member name="[Dim Variable].[Row Description].&amp;[in-house labour expenditure]"/>
        <member name="[Dim Variable].[Row Description].&amp;[inlets]"/>
        <member name="[Dim Variable].[Row Description].&amp;[insert labour 1]"/>
        <member name="[Dim Variable].[Row Description].&amp;[insert labour 2]"/>
        <member name="[Dim Variable].[Row Description].&amp;[insert material 1]"/>
        <member name="[Dim Variable].[Row Description].&amp;[insert material 2]"/>
        <member name="[Dim Variable].[Row Description].&amp;[insert material 3]"/>
        <member name="[Dim Variable].[Row Description].&amp;[insert material 4]"/>
        <member name="[Dim Variable].[Row Description].&amp;[insert material 5]"/>
        <member name="[Dim Variable].[Row Description].&amp;[insert material 6]"/>
        <member name="[Dim Variable].[Row Description].&amp;[insert other 1]"/>
        <member name="[Dim Variable].[Row Description].&amp;[insert other 2]"/>
        <member name="[Dim Variable].[Row Description].&amp;[insert rows as required]"/>
        <member name="[Dim Variable].[Row Description].&amp;[inspection]"/>
        <member name="[Dim Variable].[Row Description].&amp;[inspection level 1]"/>
        <member name="[Dim Variable].[Row Description].&amp;[inspection of oh and structures]"/>
        <member name="[Dim Variable].[Row Description].&amp;[inspection of service work (level 1 work) - asset relocation - asset relocation - underground - per hour (engineer) + travel time]"/>
        <member name="[Dim Variable].[Row Description].&amp;[inspection of service work (level 1 work) - asset relocation - asset relocation - underground - per hour (inspector) + travel time]"/>
        <member name="[Dim Variable].[Row Description].&amp;[inspection of service work (level 1 work) - connection of load - industrial &amp; commercial - overhead - per pole (1 - 5) - grade a]"/>
        <member name="[Dim Variable].[Row Description].&amp;[inspection of service work (level 1 work) - connection of load - industrial &amp; commercial - overhead - per pole (1 - 5) - grade b]"/>
        <member name="[Dim Variable].[Row Description].&amp;[inspection of service work (level 1 work) - connection of load - industrial &amp; commercial - overhead - per pole (1 - 5) - grade c]"/>
        <member name="[Dim Variable].[Row Description].&amp;[inspection of service work (level 1 work) - connection of load - industrial &amp; commercial - overhead - per pole (11+) - grade a]"/>
        <member name="[Dim Variable].[Row Description].&amp;[inspection of service work (level 1 work) - connection of load - industrial &amp; commercial - overhead - per pole (11+) - grade b]"/>
        <member name="[Dim Variable].[Row Description].&amp;[inspection of service work (level 1 work) - connection of load - industrial &amp; commercial - overhead - per pole (11+) - grade c]"/>
        <member name="[Dim Variable].[Row Description].&amp;[inspection of service work (level 1 work) - connection of load - industrial &amp; commercial - overhead - per pole (6 - 10) - grade a]"/>
        <member name="[Dim Variable].[Row Description].&amp;[inspection of service work (level 1 work) - connection of load - industrial &amp; commercial - overhead - per pole (6 - 10) - grade b]"/>
        <member name="[Dim Variable].[Row Description].&amp;[inspection of service work (level 1 work) - connection of load - industrial &amp; commercial - overhead - per pole (6 - 10) - grade c]"/>
        <member name="[Dim Variable].[Row Description].&amp;[inspection of service work (level 1 work) - connection of load - industrial &amp; commercial - overhead - per pole sub - grade a]"/>
        <member name="[Dim Variable].[Row Description].&amp;[inspection of service work (level 1 work) - connection of load - industrial &amp; commercial - overhead - per pole sub - grade b]"/>
        <member name="[Dim Variable].[Row Description].&amp;[inspection of service work (level 1 work) - connection of load - industrial &amp; commercial - overhead - per pole sub - grade c]"/>
        <member name="[Dim Variable].[Row Description].&amp;[inspection of service work (level 1 work) - connection of load - industrial &amp; commercial - underground - per hour (engineer) + travel time]"/>
        <member name="[Dim Variable].[Row Description].&amp;[inspection of service work (level 1 work) - connection of load - industrial &amp; commercial - underground - per hour (inspector) + travel time]"/>
        <member name="[Dim Variable].[Row Description].&amp;[inspection of service work (level 1 work) - connection of load - non urban - overhead - per pole (1 - 5) - grade a]"/>
        <member name="[Dim Variable].[Row Description].&amp;[inspection of service work (level 1 work) - connection of load - non urban - overhead - per pole (1 - 5) - grade b]"/>
        <member name="[Dim Variable].[Row Description].&amp;[inspection of service work (level 1 work) - connection of load - non urban - overhead - per pole (1 - 5) - grade c]"/>
        <member name="[Dim Variable].[Row Description].&amp;[inspection of service work (level 1 work) - connection of load - non urban - overhead - per pole (11 +) - grade a]"/>
        <member name="[Dim Variable].[Row Description].&amp;[inspection of service work (level 1 work) - connection of load - non urban - overhead - per pole (11 +) - grade b]"/>
        <member name="[Dim Variable].[Row Description].&amp;[inspection of service work (level 1 work) - connection of load - non urban - overhead - per pole (11 +) - grade c]"/>
        <member name="[Dim Variable].[Row Description].&amp;[inspection of service work (level 1 work) - connection of load - non urban - overhead - per pole (6 - 10) - grade a]"/>
        <member name="[Dim Variable].[Row Description].&amp;[inspection of service work (level 1 work) - connection of load - non urban - overhead - per pole (6 - 10) - grade b]"/>
        <member name="[Dim Variable].[Row Description].&amp;[inspection of service work (level 1 work) - connection of load - non urban - overhead - per pole (6 - 10) - grade c]"/>
        <member name="[Dim Variable].[Row Description].&amp;[inspection of service work (level 1 work) - connection of load - non urban - overhead - per pole sub - grade a]"/>
        <member name="[Dim Variable].[Row Description].&amp;[inspection of service work (level 1 work) - connection of load - non urban - overhead - per pole sub - grade b]"/>
        <member name="[Dim Variable].[Row Description].&amp;[inspection of service work (level 1 work) - connection of load - non urban - overhead - per pole sub - grade c]"/>
        <member name="[Dim Variable].[Row Description].&amp;[inspection of service work (level 1 work) - connection of load - non urban - underground - per hour (engineer) + travel time]"/>
        <member name="[Dim Variable].[Row Description].&amp;[inspection of service work (level 1 work) - connection of load - non urban - underground - per hour (inspector) + travel time]"/>
        <member name="[Dim Variable].[Row Description].&amp;[inspection of service work (level 1 work) - connection of load - urd - underground - per hour (engineer) + travel time]"/>
        <member name="[Dim Variable].[Row Description].&amp;[inspection of service work (level 1 work) - connection of load - urd - underground - per hour (inspector) + travel time]"/>
        <member name="[Dim Variable].[Row Description].&amp;[inspection of service work (level 1 work) - inspections outside normal business hours - asset relocation]"/>
        <member name="[Dim Variable].[Row Description].&amp;[inspection of service work (level 1 work) - inspections outside normal business hours - industrial &amp; commercial]"/>
        <member name="[Dim Variable].[Row Description].&amp;[inspection of service work (level 1 work) - inspections outside normal business hours - non urban]"/>
        <member name="[Dim Variable].[Row Description].&amp;[inspection of service work (level 1 work) - inspections outside normal business hours - public lighting]"/>
        <member name="[Dim Variable].[Row Description].&amp;[inspection of service work (level 1 work) - inspections outside normal business hours - urd]"/>
        <member name="[Dim Variable].[Row Description].&amp;[inspection of service work (level 1 work) - public lighting - public lighting - underground - per hour (engineer) + travel time]"/>
        <member name="[Dim Variable].[Row Description].&amp;[inspection of service work (level 1 work) - public lighting - public lighting - underground - per hour (inspector) + travel time]"/>
        <member name="[Dim Variable].[Row Description].&amp;[inspection of service work (level 1 work) - subdivision - industrial &amp; commercial - overhead - per pole (1 - 5) - grade a]"/>
        <member name="[Dim Variable].[Row Description].&amp;[inspection of service work (level 1 work) - subdivision - industrial &amp; commercial - overhead - per pole (1 - 5) - grade b]"/>
        <member name="[Dim Variable].[Row Description].&amp;[inspection of service work (level 1 work) - subdivision - industrial &amp; commercial - overhead - per pole (1 - 5) - grade c]"/>
        <member name="[Dim Variable].[Row Description].&amp;[inspection of service work (level 1 work) - subdivision - industrial &amp; commercial - overhead - per pole (11 +) - grade a]"/>
        <member name="[Dim Variable].[Row Description].&amp;[inspection of service work (level 1 work) - subdivision - industrial &amp; commercial - overhead - per pole (11 +) - grade b]"/>
        <member name="[Dim Variable].[Row Description].&amp;[inspection of service work (level 1 work) - subdivision - industrial &amp; commercial - overhead - per pole (11 +) - grade c]"/>
        <member name="[Dim Variable].[Row Description].&amp;[inspection of service work (level 1 work) - subdivision - industrial &amp; commercial - overhead - per pole (6 - 10) - grade a]"/>
        <member name="[Dim Variable].[Row Description].&amp;[inspection of service work (level 1 work) - subdivision - industrial &amp; commercial - overhead - per pole (6 - 10) - grade b]"/>
        <member name="[Dim Variable].[Row Description].&amp;[inspection of service work (level 1 work) - subdivision - industrial &amp; commercial - overhead - per pole (6 - 10) - grade c]"/>
        <member name="[Dim Variable].[Row Description].&amp;[inspection of service work (level 1 work) - subdivision - industrial &amp; commercial - overhead - per pole sub - grade a]"/>
        <member name="[Dim Variable].[Row Description].&amp;[inspection of service work (level 1 work) - subdivision - industrial &amp; commercial - overhead - per pole sub - grade b]"/>
        <member name="[Dim Variable].[Row Description].&amp;[inspection of service work (level 1 work) - subdivision - industrial &amp; commercial - overhead - per pole sub - grade c]"/>
        <member name="[Dim Variable].[Row Description].&amp;[inspection of service work (level 1 work) - subdivision - industrial &amp; commercial - underground - per lot (1 - 10) - grade a]"/>
        <member name="[Dim Variable].[Row Description].&amp;[inspection of service work (level 1 work) - subdivision - industrial &amp; commercial - underground - per lot (1 - 10) - grade b]"/>
        <member name="[Dim Variable].[Row Description].&amp;[inspection of service work (level 1 work) - subdivision - industrial &amp; commercial - underground - per lot (1 - 10) - grade c]"/>
        <member name="[Dim Variable].[Row Description].&amp;[inspection of service work (level 1 work) - subdivision - industrial &amp; commercial - underground - per lot (11 - 50) - grade a]"/>
        <member name="[Dim Variable].[Row Description].&amp;[inspection of service work (level 1 work) - subdivision - industrial &amp; commercial - underground - per lot (11 - 50) - grade b]"/>
        <member name="[Dim Variable].[Row Description].&amp;[inspection of service work (level 1 work) - subdivision - industrial &amp; commercial - underground - per lot (11 - 50) - grade c]"/>
        <member name="[Dim Variable].[Row Description].&amp;[inspection of service work (level 1 work) - subdivision - industrial &amp; commercial - underground - per lot (51+) - grade a]"/>
        <member name="[Dim Variable].[Row Description].&amp;[inspection of service work (level 1 work) - subdivision - industrial &amp; commercial - underground - per lot (51+) - grade b]"/>
        <member name="[Dim Variable].[Row Description].&amp;[inspection of service work (level 1 work) - subdivision - industrial &amp; commercial - underground - per lot (51+) - grade c]"/>
        <member name="[Dim Variable].[Row Description].&amp;[inspection of service work (level 1 work) - subdivision - non urban - overhead - per pole (1 - 5) - grade a]"/>
        <member name="[Dim Variable].[Row Description].&amp;[inspection of service work (level 1 work) - subdivision - non urban - overhead - per pole (1 - 5) - grade b]"/>
        <member name="[Dim Variable].[Row Description].&amp;[inspection of service work (level 1 work) - subdivision - non urban - overhead - per pole (1 - 5) - grade c]"/>
        <member name="[Dim Variable].[Row Description].&amp;[inspection of service work (level 1 work) - subdivision - non urban - overhead - per pole (11 +) - grade a]"/>
        <member name="[Dim Variable].[Row Description].&amp;[inspection of service work (level 1 work) - subdivision - non urban - overhead - per pole (11 +) - grade b]"/>
        <member name="[Dim Variable].[Row Description].&amp;[inspection of service work (level 1 work) - subdivision - non urban - overhead - per pole (11 +) - grade c]"/>
        <member name="[Dim Variable].[Row Description].&amp;[inspection of service work (level 1 work) - subdivision - non urban - overhead - per pole (6 - 10) - grade a]"/>
        <member name="[Dim Variable].[Row Description].&amp;[inspection of service work (level 1 work) - subdivision - non urban - overhead - per pole (6 - 10) - grade b]"/>
        <member name="[Dim Variable].[Row Description].&amp;[inspection of service work (level 1 work) - subdivision - non urban - overhead - per pole (6 - 10) - grade c]"/>
        <member name="[Dim Variable].[Row Description].&amp;[inspection of service work (level 1 work) - subdivision - non urban - overhead - per pole sub - grade a]"/>
        <member name="[Dim Variable].[Row Description].&amp;[inspection of service work (level 1 work) - subdivision - non urban - overhead - per pole sub - grade b]"/>
        <member name="[Dim Variable].[Row Description].&amp;[inspection of service work (level 1 work) - subdivision - non urban - overhead - per pole sub - grade c]"/>
        <member name="[Dim Variable].[Row Description].&amp;[inspection of service work (level 1 work) - subdivision - non urban - underground - per lot (1 - 10) - grade a]"/>
        <member name="[Dim Variable].[Row Description].&amp;[inspection of service work (level 1 work) - subdivision - non urban - underground - per lot (1 - 10) - grade b]"/>
        <member name="[Dim Variable].[Row Description].&amp;[inspection of service work (level 1 work) - subdivision - non urban - underground - per lot (1 - 10) - grade c]"/>
        <member name="[Dim Variable].[Row Description].&amp;[inspection of service work (level 1 work) - subdivision - non urban - underground - per lot (11 - 50) - grade a]"/>
        <member name="[Dim Variable].[Row Description].&amp;[inspection of service work (level 1 work) - subdivision - non urban - underground - per lot (11 - 50) - grade b]"/>
        <member name="[Dim Variable].[Row Description].&amp;[inspection of service work (level 1 work) - subdivision - non urban - underground - per lot (11 - 50) - grade c]"/>
        <member name="[Dim Variable].[Row Description].&amp;[inspection of service work (level 1 work) - subdivision - non urban - underground - per lot (51+) - grade a]"/>
        <member name="[Dim Variable].[Row Description].&amp;[inspection of service work (level 1 work) - subdivision - non urban - underground - per lot (51+) - grade b]"/>
        <member name="[Dim Variable].[Row Description].&amp;[inspection of service work (level 1 work) - subdivision - non urban - underground - per lot (51+) - grade c]"/>
        <member name="[Dim Variable].[Row Description].&amp;[inspection of service work (level 1 work) - subdivision - urd - underground - per hour + $44 travel time]"/>
        <member name="[Dim Variable].[Row Description].&amp;[inspection of service work (level 1 work) - subdivision - urd - underground - per lot (1 - 10) - grade a]"/>
        <member name="[Dim Variable].[Row Description].&amp;[inspection of service work (level 1 work) - subdivision - urd - underground - per lot (1 - 10) - grade b]"/>
        <member name="[Dim Variable].[Row Description].&amp;[inspection of service work (level 1 work) - subdivision - urd - underground - per lot (1 - 10) - grade c]"/>
        <member name="[Dim Variable].[Row Description].&amp;[inspection of service work (level 1 work) - subdivision - urd - underground - per lot (11 - 50) - grade a]"/>
        <member name="[Dim Variable].[Row Description].&amp;[inspection of service work (level 1 work) - subdivision - urd - underground - per lot (11 - 50) - grade b]"/>
        <member name="[Dim Variable].[Row Description].&amp;[inspection of service work (level 1 work) - subdivision - urd - underground - per lot (11 - 50) - grade c]"/>
        <member name="[Dim Variable].[Row Description].&amp;[inspection of service work (level 1 work) - subdivision - urd - underground - per lot (51 +) - grade a]"/>
        <member name="[Dim Variable].[Row Description].&amp;[inspection of service work (level 1 work) - subdivision - urd - underground - per lot (51 +) - grade b]"/>
        <member name="[Dim Variable].[Row Description].&amp;[inspection of service work (level 1 work) - subdivision - urd - underground - per lot (51 +) - grade c]"/>
        <member name="[Dim Variable].[Row Description].&amp;[inspection of service work (level 1) - asset relocation - asset relocation - underground - per hour (engineer) + travel time]"/>
        <member name="[Dim Variable].[Row Description].&amp;[inspection of service work (level 1) - asset relocation - asset relocation - underground - per hour (inspector) + travel time]"/>
        <member name="[Dim Variable].[Row Description].&amp;[inspection of service work (level 1) - connection of load - industrial &amp; commercial - overhead - per pole (1 - 5) - grade c]"/>
        <member name="[Dim Variable].[Row Description].&amp;[inspection of service work (level 1) - connection of load - industrial &amp; commercial - underground - per hour (engineer) + travel time]"/>
        <member name="[Dim Variable].[Row Description].&amp;[inspection of service work (level 1) - connection of load - industrial &amp; commercial - underground - per hour (inspector) + travel time]"/>
        <member name="[Dim Variable].[Row Description].&amp;[inspection of service work (level 1) - connection of load - industrial &amp; commercial - underground - per hour + travel time]"/>
        <member name="[Dim Variable].[Row Description].&amp;[inspection of service work (level 1) - connection of load - non urban - overhead - per pole (1 - 5) - grade a]"/>
        <member name="[Dim Variable].[Row Description].&amp;[inspection of service work (level 1) - connection of load - non urban - overhead - per pole (1 - 5) - grade b]"/>
        <member name="[Dim Variable].[Row Description].&amp;[inspection of service work (level 1) - connection of load - non urban - overhead - per pole (1 - 5) - grade c]"/>
        <member name="[Dim Variable].[Row Description].&amp;[inspection of service work (level 1) - connection of load - non urban - overhead - per pole (11 +) - grade a]"/>
        <member name="[Dim Variable].[Row Description].&amp;[inspection of service work (level 1) - connection of load - non urban - overhead - per pole (11 +) - grade b]"/>
        <member name="[Dim Variable].[Row Description].&amp;[inspection of service work (level 1) - connection of load - non urban - overhead - per pole (6 - 10) - grade a]"/>
        <member name="[Dim Variable].[Row Description].&amp;[inspection of service work (level 1) - connection of load - non urban - overhead - per pole (6 - 10) - grade b]"/>
        <member name="[Dim Variable].[Row Description].&amp;[inspection of service work (level 1) - connection of load - non urban - overhead - per pole (6 - 10) - grade c]"/>
        <member name="[Dim Variable].[Row Description].&amp;[inspection of service work (level 1) - connection of load - non urban - overhead - per pole sub - grade a]"/>
        <member name="[Dim Variable].[Row Description].&amp;[inspection of service work (level 1) - connection of load - non urban - overhead - per pole sub - grade b]"/>
        <member name="[Dim Variable].[Row Description].&amp;[inspection of service work (level 1) - connection of load - non urban - overhead - per pole sub - grade c]"/>
        <member name="[Dim Variable].[Row Description].&amp;[inspection of service work (level 1) - connection of load - non urban - underground - per hour (engineer) + travel time]"/>
        <member name="[Dim Variable].[Row Description].&amp;[inspection of service work (level 1) - connection of load - non urban - underground - per hour (inspector) + travel time]"/>
        <member name="[Dim Variable].[Row Description].&amp;[inspection of service work (level 1) - connection of load - non urban - underground - per hour + travel time]"/>
        <member name="[Dim Variable].[Row Description].&amp;[inspection of service work (level 1) - connection of load - urd - underground - per hour (inspector) + travel time]"/>
        <member name="[Dim Variable].[Row Description].&amp;[inspection of service work (level 1) - connection of load - urd - underground - per hour + travel time]"/>
        <member name="[Dim Variable].[Row Description].&amp;[inspection of service work (level 1) - inspections outside normal business hours]"/>
        <member name="[Dim Variable].[Row Description].&amp;[inspection of service work (level 1) - other - asset relocation - underground - per hour + travel time]"/>
        <member name="[Dim Variable].[Row Description].&amp;[inspection of service work (level 1) - other - public lighting - underground - per hour + travel time]"/>
        <member name="[Dim Variable].[Row Description].&amp;[inspection of service work (level 1) - public lighting - public lighting - underground - per hour (engineer) + travel time]"/>
        <member name="[Dim Variable].[Row Description].&amp;[inspection of service work (level 1) - public lighting - public lighting - underground - per hour (inspector) + travel time]"/>
        <member name="[Dim Variable].[Row Description].&amp;[inspection of service work (level 1) - subdivision - industrial &amp; commercial - overhead - per pole (1 - 5) - grade b]"/>
        <member name="[Dim Variable].[Row Description].&amp;[inspection of service work (level 1) - subdivision - industrial &amp; commercial - overhead - per pole (1 - 5) - grade c]"/>
        <member name="[Dim Variable].[Row Description].&amp;[inspection of service work (level 1) - subdivision - industrial &amp; commercial - underground - per lot (1 - 10) - grade a]"/>
        <member name="[Dim Variable].[Row Description].&amp;[inspection of service work (level 1) - subdivision - industrial &amp; commercial - underground - per lot (1 - 10) - grade b]"/>
        <member name="[Dim Variable].[Row Description].&amp;[inspection of service work (level 1) - subdivision - industrial &amp; commercial - underground - per lot (1 - 10) - grade c]"/>
        <member name="[Dim Variable].[Row Description].&amp;[inspection of service work (level 1) - subdivision - industrial &amp; commercial - underground - per lot (11 - 50) - grade b]"/>
        <member name="[Dim Variable].[Row Description].&amp;[inspection of service work (level 1) - subdivision - non urban - overhead - per pole (1 - 5) - grade a]"/>
        <member name="[Dim Variable].[Row Description].&amp;[inspection of service work (level 1) - subdivision - non urban - overhead - per pole (1 - 5) - grade b]"/>
        <member name="[Dim Variable].[Row Description].&amp;[inspection of service work (level 1) - subdivision - non urban - overhead - per pole (1 - 5) - grade c]"/>
        <member name="[Dim Variable].[Row Description].&amp;[inspection of service work (level 1) - subdivision - non urban - overhead - per pole (11 +) - grade b]"/>
        <member name="[Dim Variable].[Row Description].&amp;[inspection of service work (level 1) - subdivision - non urban - overhead - per pole (11 +) - grade c]"/>
        <member name="[Dim Variable].[Row Description].&amp;[inspection of service work (level 1) - subdivision - non urban - overhead - per pole (6 - 10) - grade a]"/>
        <member name="[Dim Variable].[Row Description].&amp;[inspection of service work (level 1) - subdivision - non urban - overhead - per pole (6 - 10) - grade b]"/>
        <member name="[Dim Variable].[Row Description].&amp;[inspection of service work (level 1) - subdivision - non urban - overhead - per pole sub - grade a]"/>
        <member name="[Dim Variable].[Row Description].&amp;[inspection of service work (level 1) - subdivision - non urban - overhead - per pole sub - grade b]"/>
        <member name="[Dim Variable].[Row Description].&amp;[inspection of service work (level 1) - subdivision - non urban - underground - per lot (1 - 10) - grade a]"/>
        <member name="[Dim Variable].[Row Description].&amp;[inspection of service work (level 1) - subdivision - non urban - underground - per lot (1 - 10) - grade b]"/>
        <member name="[Dim Variable].[Row Description].&amp;[inspection of service work (level 1) - subdivision - non urban - underground - per lot (1 - 10) - grade c]"/>
        <member name="[Dim Variable].[Row Description].&amp;[inspection of service work (level 1) - subdivision - non urban - underground - per lot (11 - 50) - grade a]"/>
        <member name="[Dim Variable].[Row Description].&amp;[inspection of service work (level 1) - subdivision - non urban - underground - per lot (11 - 50) - grade b]"/>
        <member name="[Dim Variable].[Row Description].&amp;[inspection of service work (level 1) - subdivision - non urban - underground - per lot (51+) - grade a]"/>
        <member name="[Dim Variable].[Row Description].&amp;[inspection of service work (level 1) - subdivision - urd - underground - per hour + travel time]"/>
        <member name="[Dim Variable].[Row Description].&amp;[inspection of service work (level 1) - subdivision - urd - underground - per lot (1 - 10) - grade a]"/>
        <member name="[Dim Variable].[Row Description].&amp;[inspection of service work (level 1) - subdivision - urd - underground - per lot (1 - 10) - grade b]"/>
        <member name="[Dim Variable].[Row Description].&amp;[inspection of service work (level 1) - subdivision - urd - underground - per lot (1 - 10) - grade c]"/>
        <member name="[Dim Variable].[Row Description].&amp;[inspection of service work (level 1) - subdivision - urd - underground - per lot (11 - 50) - grade a]"/>
        <member name="[Dim Variable].[Row Description].&amp;[inspection of service work (level 1) - subdivision - urd - underground - per lot (11 - 50) - grade b]"/>
        <member name="[Dim Variable].[Row Description].&amp;[inspection of service work (level 1) - subdivision - urd - underground - per lot (11 - 50) - grade c]"/>
        <member name="[Dim Variable].[Row Description].&amp;[inspection of service work (level 1) - subdivision - urd - underground - per lot (51 +) - grade a]"/>
        <member name="[Dim Variable].[Row Description].&amp;[inspection of service work (level 1) - subdivision - urd - underground - per lot (51 +) - grade b]"/>
        <member name="[Dim Variable].[Row Description].&amp;[inspection of service work (level 1) - subdivision - urd - underground - per lot (51 +) - grade c]"/>
        <member name="[Dim Variable].[Row Description].&amp;[inspection of service work (level 2 work) - per nosw - grade a]"/>
        <member name="[Dim Variable].[Row Description].&amp;[inspection of service work (level 2 work) - per nosw - grade b]"/>
        <member name="[Dim Variable].[Row Description].&amp;[inspection of service work (level 2 work) - per nosw - grade c]"/>
        <member name="[Dim Variable].[Row Description].&amp;[inspection of service work (level 2)]"/>
        <member name="[Dim Variable].[Row Description].&amp;[inspection of service work (level 2) - a grade]"/>
        <member name="[Dim Variable].[Row Description].&amp;[inspection of service work (level 2) - b grade]"/>
        <member name="[Dim Variable].[Row Description].&amp;[inspection of service work (level 2) - grade a]"/>
        <member name="[Dim Variable].[Row Description].&amp;[inspection of service work (level 2) - grade b]"/>
        <member name="[Dim Variable].[Row Description].&amp;[inspection of service work (level 2) - grade c]"/>
        <member name="[Dim Variable].[Row Description].&amp;[inspection of service work by level 2 asps - nosw a grade]"/>
        <member name="[Dim Variable].[Row Description].&amp;[inspection of service work by level 2 asps - nosw b grade]"/>
        <member name="[Dim Variable].[Row Description].&amp;[inspection of service work by level 2 asps - nosw c grade]"/>
        <member name="[Dim Variable].[Row Description].&amp;[inspection of service work level 2]"/>
        <member name="[Dim Variable].[Row Description].&amp;[inspection of service works by level 1 asps - asset relocation or street lighting]"/>
        <member name="[Dim Variable].[Row Description].&amp;[inspection of service works by level 1 asps - commercial and industrial developments]"/>
        <member name="[Dim Variable].[Row Description].&amp;[inspection of service works by level 1 asps - decommission substation]"/>
        <member name="[Dim Variable].[Row Description].&amp;[inspection of service works by level 1 asps - hv or lv ug joint, abs/enclosed switch]"/>
        <member name="[Dim Variable].[Row Description].&amp;[inspection of service works by level 1 asps - rural overhead subdivisions and rural extensions - travel]"/>
        <member name="[Dim Variable].[Row Description].&amp;[inspection of service works by level 1 asps - rural overhead subdivisions and rural extensions 1 to 5 poles]"/>
        <member name="[Dim Variable].[Row Description].&amp;[inspection of service works by level 1 asps - rural overhead subdivisions and rural extensions 11 or more poles]"/>
        <member name="[Dim Variable].[Row Description].&amp;[inspection of service works by level 1 asps - rural overhead subdivisions and rural extensions 11+ poles - a grade]"/>
        <member name="[Dim Variable].[Row Description].&amp;[inspection of service works by level 1 asps - rural overhead subdivisions and rural extensions 11+ poles - b grade]"/>
        <member name="[Dim Variable].[Row Description].&amp;[inspection of service works by level 1 asps - rural overhead subdivisions and rural extensions 11+ poles - c grade]"/>
        <member name="[Dim Variable].[Row Description].&amp;[inspection of service works by level 1 asps - rural overhead subdivisions and rural extensions 1-5 poles - a grade]"/>
        <member name="[Dim Variable].[Row Description].&amp;[inspection of service works by level 1 asps - rural overhead subdivisions and rural extensions 1-5 poles - b grade]"/>
        <member name="[Dim Variable].[Row Description].&amp;[inspection of service works by level 1 asps - rural overhead subdivisions and rural extensions 1-5 poles - c grade]"/>
        <member name="[Dim Variable].[Row Description].&amp;[inspection of service works by level 1 asps - rural overhead subdivisions and rural extensions 6 to 10 poles]"/>
        <member name="[Dim Variable].[Row Description].&amp;[inspection of service works by level 1 asps - rural overhead subdivisions and rural extensions 6-10 poles - a grade]"/>
        <member name="[Dim Variable].[Row Description].&amp;[inspection of service works by level 1 asps - rural overhead subdivisions and rural extensions 6-10 poles - b grade]"/>
        <member name="[Dim Variable].[Row Description].&amp;[inspection of service works by level 1 asps - rural overhead subdivisions and rural extensions 6-10 poles - c grade]"/>
        <member name="[Dim Variable].[Row Description].&amp;[inspection of service works by level 1 asps - rural overhead subdivisions and rural extensions travel]"/>
        <member name="[Dim Variable].[Row Description].&amp;[inspection of service works by level 1 asps - substation (kiosk/pt) or hv sw cubicle]"/>
        <member name="[Dim Variable].[Row Description].&amp;[inspection of service works by level 1 asps - underground commercial and industrial or rural subdivisions (vacant lots - no development) first 10 lots]"/>
        <member name="[Dim Variable].[Row Description].&amp;[inspection of service works by level 1 asps - underground commercial and industrial or rural subdivisions (vacant lots - no development) first 10 lots a]"/>
        <member name="[Dim Variable].[Row Description].&amp;[inspection of service works by level 1 asps - underground commercial and industrial or rural subdivisions (vacant lots - no development) first 10 lots b]"/>
        <member name="[Dim Variable].[Row Description].&amp;[inspection of service works by level 1 asps - underground commercial and industrial or rural subdivisions (vacant lots - no development) first 10 lots c]"/>
        <member name="[Dim Variable].[Row Description].&amp;[inspection of service works by level 1 asps - underground commercial and industrial or rural subdivisions (vacant lots - no development) next 40 lots]"/>
        <member name="[Dim Variable].[Row Description].&amp;[inspection of service works by level 1 asps - underground commercial and industrial or rural subdivisions (vacant lots - no development) next 40 lots a]"/>
        <member name="[Dim Variable].[Row Description].&amp;[inspection of service works by level 1 asps - underground commercial and industrial or rural subdivisions (vacant lots - no development) next 40 lots b]"/>
        <member name="[Dim Variable].[Row Description].&amp;[inspection of service works by level 1 asps - underground commercial and industrial or rural subdivisions (vacant lots - no development) next 40 lots c]"/>
        <member name="[Dim Variable].[Row Description].&amp;[inspection of service works by level 1 asps - underground commercial and industrial or rural subdivisions (vacant lots - no development) remainder]"/>
        <member name="[Dim Variable].[Row Description].&amp;[inspection of service works by level 1 asps - underground commercial and industrial or rural subdivisions (vacant lots - no development) remainder a]"/>
        <member name="[Dim Variable].[Row Description].&amp;[inspection of service works by level 1 asps - underground commercial and industrial or rural subdivisions (vacant lots - no development) remainder b]"/>
        <member name="[Dim Variable].[Row Description].&amp;[inspection of service works by level 1 asps - underground commercial and industrial or rural subdivisions (vacant lots - no development) remainder c]"/>
        <member name="[Dim Variable].[Row Description].&amp;[inspection of service works by level 1 asps - underground commercial and industrial or rural subdivisions (vacant lots - no development) travel]"/>
        <member name="[Dim Variable].[Row Description].&amp;[inspection of service works by level 1 asps - underground urban residential subdivisions (vacant lots - no development) first 10 lots - a grade]"/>
        <member name="[Dim Variable].[Row Description].&amp;[inspection of service works by level 1 asps - underground urban residential subdivisions (vacant lots - no development) first 10 lots - b grade]"/>
        <member name="[Dim Variable].[Row Description].&amp;[inspection of service works by level 1 asps - underground urban residential subdivisions (vacant lots - no development) first 10 lots - c grade]"/>
        <member name="[Dim Variable].[Row Description].&amp;[inspection of service works by level 1 asps - underground urban residential subdivisions (vacant lots - no development) next 40 lots - a grade]"/>
        <member name="[Dim Variable].[Row Description].&amp;[inspection of service works by level 1 asps - underground urban residential subdivisions (vacant lots - no development) next 40 lots - b grade]"/>
        <member name="[Dim Variable].[Row Description].&amp;[inspection of service works by level 1 asps - underground urban residential subdivisions (vacant lots - no development) next 40 lots - c grade]"/>
        <member name="[Dim Variable].[Row Description].&amp;[inspection of service works by level 1 asps - underground urban residential subdivisions (vacant lots - no development) remainder lots - a grade]"/>
        <member name="[Dim Variable].[Row Description].&amp;[inspection of service works by level 1 asps - underground urban residential subdivisions (vacant lots - no development) remainder lots - b grade]"/>
        <member name="[Dim Variable].[Row Description].&amp;[inspection of service works by level 1 asps - underground urban residential subdivisions (vacant lots - no development) remainder lots - c grade]"/>
        <member name="[Dim Variable].[Row Description].&amp;[inspection of service works by level 1 asps - underground urban residential subdivisions (vacant lots - no development) travel]"/>
        <member name="[Dim Variable].[Row Description].&amp;[inspection of works outside normal working hours]"/>
        <member name="[Dim Variable].[Row Description].&amp;[inspections]"/>
        <member name="[Dim Variable].[Row Description].&amp;[inspections level 1 - asset relocation/street lighting]"/>
        <member name="[Dim Variable].[Row Description].&amp;[inspections level 1 - comm/industrial develop.]"/>
        <member name="[Dim Variable].[Row Description].&amp;[inspections level 1 - rural oh subd. rural ext.]"/>
        <member name="[Dim Variable].[Row Description].&amp;[inspections level 1 - ug comm./indust. rural subd.]"/>
        <member name="[Dim Variable].[Row Description].&amp;[inspections level 1 - ug urban residential]"/>
        <member name="[Dim Variable].[Row Description].&amp;[inspections level 2 -]"/>
        <member name="[Dim Variable].[Row Description].&amp;[insruance premiums]"/>
        <member name="[Dim Variable].[Row Description].&amp;[install &amp; remove tiger tails – establishment (business hours)]"/>
        <member name="[Dim Variable].[Row Description].&amp;[install &amp; remove warning flags – installation (business hours)]"/>
        <member name="[Dim Variable].[Row Description].&amp;[install / replace meter – micro renewable energy installation]"/>
        <member name="[Dim Variable].[Row Description].&amp;[install additional metering]"/>
        <member name="[Dim Variable].[Row Description].&amp;[install additional service span - multi phase]"/>
        <member name="[Dim Variable].[Row Description].&amp;[install additional service span - multi phase - additional spans]"/>
        <member name="[Dim Variable].[Row Description].&amp;[install additional service span - single phase]"/>
        <member name="[Dim Variable].[Row Description].&amp;[install additional service span - single phase - additional spans]"/>
        <member name="[Dim Variable].[Row Description].&amp;[install interval meter]"/>
        <member name="[Dim Variable].[Row Description].&amp;[install metering related load control]"/>
        <member name="[Dim Variable].[Row Description].&amp;[install pulse outputs]"/>
        <member name="[Dim Variable].[Row Description].&amp;[installation of gfn and associated equipment at zone substations]"/>
        <member name="[Dim Variable].[Row Description].&amp;[instrument transformer]"/>
        <member name="[Dim Variable].[Row Description].&amp;[instrument transformer replacement program]"/>
        <member name="[Dim Variable].[Row Description].&amp;[insufficient space available and unable to insert rows in locked version - refer 6.9 stpis - gsl unlocked tab]"/>
        <member name="[Dim Variable].[Row Description].&amp;[insulator strings]"/>
        <member name="[Dim Variable].[Row Description].&amp;[insulator washing]"/>
        <member name="[Dim Variable].[Row Description].&amp;[insulators]"/>
        <member name="[Dim Variable].[Row Description].&amp;[insurance]"/>
        <member name="[Dim Variable].[Row Description].&amp;[insurance premium]"/>
        <member name="[Dim Variable].[Row Description].&amp;[insurance premiums]"/>
        <member name="[Dim Variable].[Row Description].&amp;[insurance spares]"/>
        <member name="[Dim Variable].[Row Description].&amp;[insurance, licences and fees]"/>
        <member name="[Dim Variable].[Row Description].&amp;[insurances]"/>
        <member name="[Dim Variable].[Row Description].&amp;[intelligent pigging]"/>
        <member name="[Dim Variable].[Row Description].&amp;[interconnector capacity]"/>
        <member name="[Dim Variable].[Row Description].&amp;[interconnector capacity - heywood (2 x 3ph transformer) 30 minutes rating]"/>
        <member name="[Dim Variable].[Row Description].&amp;[interconnector capacity - heywood (2 x 3ph transformer) continuous rating with teriary unloaded]"/>
        <member name="[Dim Variable].[Row Description].&amp;[interconnector capacity - heywood (2 x 3ph transformer) teriary capacity]"/>
        <member name="[Dim Variable].[Row Description].&amp;[interest income]"/>
        <member name="[Dim Variable].[Row Description].&amp;[intern, junior staff, apprentice]"/>
        <member name="[Dim Variable].[Row Description].&amp;[internal]"/>
        <member name="[Dim Variable].[Row Description].&amp;[internal labour]"/>
        <member name="[Dim Variable].[Row Description].&amp;[internal labour (opex + capex)]"/>
        <member name="[Dim Variable].[Row Description].&amp;[interruption duration standards - claims]"/>
        <member name="[Dim Variable].[Row Description].&amp;[interruption frequency standards - claims]"/>
        <member name="[Dim Variable].[Row Description].&amp;[interruptions – cbd feeders – 12 hours duration]"/>
        <member name="[Dim Variable].[Row Description].&amp;[interruptions – rural (short and long) feeders – 18 hours duration]"/>
        <member name="[Dim Variable].[Row Description].&amp;[interruptions – rural (short and long) feeders – 18 hours duration and 20 hours or less in that year]"/>
        <member name="[Dim Variable].[Row Description].&amp;[interruptions – urban feeders – 12 hours duration]"/>
        <member name="[Dim Variable].[Row Description].&amp;[interruptions – urban feeders – 12 hours duration and 20 hours or less in that year]"/>
        <member name="[Dim Variable].[Row Description].&amp;[interuption duration]"/>
        <member name="[Dim Variable].[Row Description].&amp;[interuption frequency]"/>
        <member name="[Dim Variable].[Row Description].&amp;[introduction of new tariff (kva and demand based) structures]"/>
        <member name="[Dim Variable].[Row Description].&amp;[inv, rev &amp; impl of remedial actions associated with asp's connection work]"/>
        <member name="[Dim Variable].[Row Description].&amp;[inventories]"/>
        <member name="[Dim Variable].[Row Description].&amp;[inventory]"/>
        <member name="[Dim Variable].[Row Description].&amp;[inventory adjustment]"/>
        <member name="[Dim Variable].[Row Description].&amp;[inventory adjustment (other non-network)]"/>
        <member name="[Dim Variable].[Row Description].&amp;[investiagtion review and implementation of remedial actions associated with asps connection works - investiagtion review and implementation of remedial actions associated with asps connection works]"/>
        <member name="[Dim Variable].[Row Description].&amp;[investigation review and implementation of remedial actions associated with asps connection works]"/>
        <member name="[Dim Variable].[Row Description].&amp;[investigation, review &amp; implementation of remedial actions]"/>
        <member name="[Dim Variable].[Row Description].&amp;[investment prioritisation redundancies]"/>
        <member name="[Dim Variable].[Row Description].&amp;[iot load control]"/>
        <member name="[Dim Variable].[Row Description].&amp;[issue of copies of electrical drawings]"/>
        <member name="[Dim Variable].[Row Description].&amp;[issue of copies of electrical drawings -]"/>
        <member name="[Dim Variable].[Row Description].&amp;[it]"/>
        <member name="[Dim Variable].[Row Description].&amp;[it - frc incl wip]"/>
        <member name="[Dim Variable].[Row Description].&amp;[it - outage management]"/>
        <member name="[Dim Variable].[Row Description].&amp;[it &amp; communication systems (corporate)]"/>
        <member name="[Dim Variable].[Row Description].&amp;[it &amp; communication systems (networks)]"/>
        <member name="[Dim Variable].[Row Description].&amp;[it &amp; communications]"/>
        <member name="[Dim Variable].[Row Description].&amp;[it &amp; communications systems (networks)]"/>
        <member name="[Dim Variable].[Row Description].&amp;[it and communications capex]"/>
        <member name="[Dim Variable].[Row Description].&amp;[it assets]"/>
        <member name="[Dim Variable].[Row Description].&amp;[it capex]"/>
        <member name="[Dim Variable].[Row Description].&amp;[it function]"/>
        <member name="[Dim Variable].[Row Description].&amp;[it infrastructure]"/>
        <member name="[Dim Variable].[Row Description].&amp;[it opex—new data centre facilities]"/>
        <member name="[Dim Variable].[Row Description].&amp;[it planning and operations]"/>
        <member name="[Dim Variable].[Row Description].&amp;[it planning, infrastructure and operations]"/>
        <member name="[Dim Variable].[Row Description].&amp;[it services]"/>
        <member name="[Dim Variable].[Row Description].&amp;[it support]"/>
        <member name="[Dim Variable].[Row Description].&amp;[it system]"/>
        <member name="[Dim Variable].[Row Description].&amp;[it systems]"/>
        <member name="[Dim Variable].[Row Description].&amp;[it systems (capex: 2010-15 rl; 2015-20 sl)]"/>
        <member name="[Dim Variable].[Row Description].&amp;[it systems (corporate)]"/>
        <member name="[Dim Variable].[Row Description].&amp;[it systems (pre july 2010)]"/>
        <member name="[Dim Variable].[Row Description].&amp;[it systems capex 2010-15]"/>
        <member name="[Dim Variable].[Row Description].&amp;[jemena]"/>
        <member name="[Dim Variable].[Row Description].&amp;[jemena elec nwks (vic) ltd]"/>
        <member name="[Dim Variable].[Row Description].&amp;[joint use of poles]"/>
        <member name="[Dim Variable].[Row Description].&amp;[joint use poles]"/>
        <member name="[Dim Variable].[Row Description].&amp;[joint-termination]"/>
        <member name="[Dim Variable].[Row Description].&amp;[jurisdictional scheme amounts]"/>
        <member name="[Dim Variable].[Row Description].&amp;[katoomba]"/>
        <member name="[Dim Variable].[Row Description].&amp;[kingston substation 110/33 kv connection point]"/>
        <member name="[Dim Variable].[Row Description].&amp;[kingston substation new 110/33 kv connection point]"/>
        <member name="[Dim Variable].[Row Description].&amp;[kiosk mounted ; &lt; = 11 kv ;  &gt; 60 kva and &lt; = 600 kva ; multiple phase]"/>
        <member name="[Dim Variable].[Row Description].&amp;[kiosk mounted ; &lt; = 11 kv ;  &gt; 600 kva ; multiple phase]"/>
        <member name="[Dim Variable].[Row Description].&amp;[kiosk mounted ; &lt; = 11kv ;  &gt; 60 kva and &lt; = 600 kva ; multiple phase]"/>
        <member name="[Dim Variable].[Row Description].&amp;[kiosk mounted ; &lt; = 22 kv ; &lt; = 60 kva ; multiple phase]"/>
        <member name="[Dim Variable].[Row Description].&amp;[kiosk mounted ; &lt; = 22 kv ; &lt; = 60 kva ; single phase]"/>
        <member name="[Dim Variable].[Row Description].&amp;[kiosk mounted ; &lt; = 22 kv ; &gt; 60 kva and &lt; = 600 kva ; multiple phase]"/>
        <member name="[Dim Variable].[Row Description].&amp;[kiosk mounted ; &lt; = 22 kv ; &gt; 60 kva and &lt; = 600 kva ; single phase]"/>
        <member name="[Dim Variable].[Row Description].&amp;[kiosk mounted ; &lt; = 22 kv ; &gt; 600 kva ; multiple phase]"/>
        <member name="[Dim Variable].[Row Description].&amp;[kiosk mounted ; &lt; = 22 kv ; &gt; 600 kva ; single phase]"/>
        <member name="[Dim Variable].[Row Description].&amp;[kiosk mounted ; &lt; ≈ 22kv ; &lt; ≈ 60 kva ; swer]"/>
        <member name="[Dim Variable].[Row Description].&amp;[kiosk mounted ; &gt; 22 kv ; &lt; = 60 kva]"/>
        <member name="[Dim Variable].[Row Description].&amp;[kiosk mounted ; &gt; 22 kv ; &gt; 60 kva and &lt; = 600 kva]"/>
        <member name="[Dim Variable].[Row Description].&amp;[kiosk mounted ; &gt; 22 kv ; &gt; 600 kva]"/>
        <member name="[Dim Variable].[Row Description].&amp;[kiosk mounted ; &gt;11 kv and &lt; = 22 kv ; &gt; 60 kva and &lt; = 600 kva ; multiple phase]"/>
        <member name="[Dim Variable].[Row Description].&amp;[kiosk mounted ; &gt;11 kv and &lt; = 22 kv ; &gt; 600 kva ; multiple phase]"/>
        <member name="[Dim Variable].[Row Description].&amp;[kiosk mounted ; &gt;11kv and &lt; = 22kv ; &gt; 60 kva and &lt; = 600 kva ; multiple phase]"/>
        <member name="[Dim Variable].[Row Description].&amp;[kiosk mounted transformer; &gt; 22 kv ; &gt; 60 kva and &lt; ≈ 600 kva]"/>
        <member name="[Dim Variable].[Row Description].&amp;[kiosk mounted; &lt;=11 kv; &gt; 60 kva and &lt; = 600 kva; multi phase]"/>
        <member name="[Dim Variable].[Row Description].&amp;[kiosk mounted; &lt;=11 kv; &gt;600 kva; multi phase]"/>
        <member name="[Dim Variable].[Row Description].&amp;[kiosk mounted; &lt;=22 kv; &gt; 60 kva and &lt; = 600 kva; multi phase]"/>
        <member name="[Dim Variable].[Row Description].&amp;[kiosk mounted; &lt;=22 kv; &gt;600 kva; multi phase]"/>
        <member name="[Dim Variable].[Row Description].&amp;[kogancompressor]"/>
        <member name="[Dim Variable].[Row Description].&amp;[l135]"/>
        <member name="[Dim Variable].[Row Description].&amp;[l22]"/>
        <member name="[Dim Variable].[Row Description].&amp;[l25]"/>
        <member name="[Dim Variable].[Row Description].&amp;[l35]"/>
        <member name="[Dim Variable].[Row Description].&amp;[l400hpspednb s400 ped xing light]"/>
        <member name="[Dim Variable].[Row Description].&amp;[l55]"/>
        <member name="[Dim Variable].[Row Description].&amp;[l60]"/>
        <member name="[Dim Variable].[Row Description].&amp;[l90]"/>
        <member name="[Dim Variable].[Row Description].&amp;[labour]"/>
        <member name="[Dim Variable].[Row Description].&amp;[labour (eba &amp; egw)]"/>
        <member name="[Dim Variable].[Row Description].&amp;[labour expenditure outsourced to related parties]"/>
        <member name="[Dim Variable].[Row Description].&amp;[labour expenditure outsourced to unrelated parties]"/>
        <member name="[Dim Variable].[Row Description].&amp;[labour general]"/>
        <member name="[Dim Variable].[Row Description].&amp;[labour general (external)]"/>
        <member name="[Dim Variable].[Row Description].&amp;[labour general (internal)]"/>
        <member name="[Dim Variable].[Row Description].&amp;[labour reductions]"/>
        <member name="[Dim Variable].[Row Description].&amp;[lake glenmaggie hydro]"/>
        <member name="[Dim Variable].[Row Description].&amp;[lamp - inc1x100]"/>
        <member name="[Dim Variable].[Row Description].&amp;[lamp - inc1x1000]"/>
        <member name="[Dim Variable].[Row Description].&amp;[lamp - inc1x1440]"/>
        <member name="[Dim Variable].[Row Description].&amp;[lamp - inc1x150]"/>
        <member name="[Dim Variable].[Row Description].&amp;[lamp - inc1x200]"/>
        <member name="[Dim Variable].[Row Description].&amp;[lamp - inc1x300]"/>
        <member name="[Dim Variable].[Row Description].&amp;[lamp - inc1x40]"/>
        <member name="[Dim Variable].[Row Description].&amp;[lamp - inc1x500]"/>
        <member name="[Dim Variable].[Row Description].&amp;[lamp - inc1x60]"/>
        <member name="[Dim Variable].[Row Description].&amp;[lamp - inc1x75]"/>
        <member name="[Dim Variable].[Row Description].&amp;[lamp - inc3x100]"/>
        <member name="[Dim Variable].[Row Description].&amp;[lamp - led1x22]"/>
        <member name="[Dim Variable].[Row Description].&amp;[lamp - led1x25]"/>
        <member name="[Dim Variable].[Row Description].&amp;[lamp - led1x29]"/>
        <member name="[Dim Variable].[Row Description].&amp;[lamp - mbf1x1000]"/>
        <member name="[Dim Variable].[Row Description].&amp;[lamp - mbf1x125]"/>
        <member name="[Dim Variable].[Row Description].&amp;[lamp - mbf1x160]"/>
        <member name="[Dim Variable].[Row Description].&amp;[lamp - mbf1x250]"/>
        <member name="[Dim Variable].[Row Description].&amp;[lamp - mbf1x400]"/>
        <member name="[Dim Variable].[Row Description].&amp;[lamp - mbf1x42]"/>
        <member name="[Dim Variable].[Row Description].&amp;[lamp - mbf1x50]"/>
        <member name="[Dim Variable].[Row Description].&amp;[lamp - mbf1x500]"/>
        <member name="[Dim Variable].[Row Description].&amp;[lamp - mbf1x700]"/>
        <member name="[Dim Variable].[Row Description].&amp;[lamp - mbf1x80]"/>
        <member name="[Dim Variable].[Row Description].&amp;[lamp - mbf1x800]"/>
        <member name="[Dim Variable].[Row Description].&amp;[lamp - mbf2x125]"/>
        <member name="[Dim Variable].[Row Description].&amp;[lamp - mbf2x160]"/>
        <member name="[Dim Variable].[Row Description].&amp;[lamp - mbf2x175]"/>
        <member name="[Dim Variable].[Row Description].&amp;[lamp - mbf2x400]"/>
        <member name="[Dim Variable].[Row Description].&amp;[lamp - mbf2x80]"/>
        <member name="[Dim Variable].[Row Description].&amp;[lamp - mbf3x160]"/>
        <member name="[Dim Variable].[Row Description].&amp;[lamp - mbf3x250]"/>
        <member name="[Dim Variable].[Row Description].&amp;[lamp - mbf3x400]"/>
        <member name="[Dim Variable].[Row Description].&amp;[lamp - mbf3x80]"/>
        <member name="[Dim Variable].[Row Description].&amp;[lamp - mbf4x1000]"/>
        <member name="[Dim Variable].[Row Description].&amp;[lamp - mbf4x80]"/>
        <member name="[Dim Variable].[Row Description].&amp;[lamp - mbf6x125]"/>
        <member name="[Dim Variable].[Row Description].&amp;[lamp - mbf6x160]"/>
        <member name="[Dim Variable].[Row Description].&amp;[lamp - mbf7x80]"/>
        <member name="[Dim Variable].[Row Description].&amp;[lamp - mbf9x160]"/>
        <member name="[Dim Variable].[Row Description].&amp;[lamp - mbi1x100]"/>
        <member name="[Dim Variable].[Row Description].&amp;[lamp - mbi1x1000]"/>
        <member name="[Dim Variable].[Row Description].&amp;[lamp - mbi1x150]"/>
        <member name="[Dim Variable].[Row Description].&amp;[lamp - mbi1x1500]"/>
        <member name="[Dim Variable].[Row Description].&amp;[lamp - mbi1x250]"/>
        <member name="[Dim Variable].[Row Description].&amp;[lamp - mbi1x3745]"/>
        <member name="[Dim Variable].[Row Description].&amp;[lamp - mbi1x400]"/>
        <member name="[Dim Variable].[Row Description].&amp;[lamp - mbi1x500]"/>
        <member name="[Dim Variable].[Row Description].&amp;[lamp - mbi1x70]"/>
        <member name="[Dim Variable].[Row Description].&amp;[lamp - mbi1x70 ii]"/>
        <member name="[Dim Variable].[Row Description].&amp;[lamp - mbi2x400]"/>
        <member name="[Dim Variable].[Row Description].&amp;[lamp - mbi4x150]"/>
        <member name="[Dim Variable].[Row Description].&amp;[lamp - son1x100]"/>
        <member name="[Dim Variable].[Row Description].&amp;[lamp - son1x1000]"/>
        <member name="[Dim Variable].[Row Description].&amp;[lamp - son1x120]"/>
        <member name="[Dim Variable].[Row Description].&amp;[lamp - son1x150]"/>
        <member name="[Dim Variable].[Row Description].&amp;[lamp - son1x150 ar]"/>
        <member name="[Dim Variable].[Row Description].&amp;[lamp - son1x220]"/>
        <member name="[Dim Variable].[Row Description].&amp;[lamp - son1x250]"/>
        <member name="[Dim Variable].[Row Description].&amp;[lamp - son1x250 ar]"/>
        <member name="[Dim Variable].[Row Description].&amp;[lamp - son1x310]"/>
        <member name="[Dim Variable].[Row Description].&amp;[lamp - son1x360]"/>
        <member name="[Dim Variable].[Row Description].&amp;[lamp - son1x400]"/>
        <member name="[Dim Variable].[Row Description].&amp;[lamp - son1x400 ar]"/>
        <member name="[Dim Variable].[Row Description].&amp;[lamp - son1x50]"/>
        <member name="[Dim Variable].[Row Description].&amp;[lamp - son1x70]"/>
        <member name="[Dim Variable].[Row Description].&amp;[lamp - son2x250]"/>
        <member name="[Dim Variable].[Row Description].&amp;[lamp - son2x400]"/>
        <member name="[Dim Variable].[Row Description].&amp;[lamp - son2x70]"/>
        <member name="[Dim Variable].[Row Description].&amp;[lamp - son3x70]"/>
        <member name="[Dim Variable].[Row Description].&amp;[lamp - son4x250]"/>
        <member name="[Dim Variable].[Row Description].&amp;[lamp - son4x600]"/>
        <member name="[Dim Variable].[Row Description].&amp;[lamp - son4x70]"/>
        <member name="[Dim Variable].[Row Description].&amp;[lamp - son8x70]"/>
        <member name="[Dim Variable].[Row Description].&amp;[lamp - sox1x135]"/>
        <member name="[Dim Variable].[Row Description].&amp;[lamp - sox1x150]"/>
        <member name="[Dim Variable].[Row Description].&amp;[lamp - sox1x180]"/>
        <member name="[Dim Variable].[Row Description].&amp;[lamp - sox1x90]"/>
        <member name="[Dim Variable].[Row Description].&amp;[lamp - tf1x16]"/>
        <member name="[Dim Variable].[Row Description].&amp;[lamp - tf1x176]"/>
        <member name="[Dim Variable].[Row Description].&amp;[lamp - tf1x20]"/>
        <member name="[Dim Variable].[Row Description].&amp;[lamp - tf1x236]"/>
        <member name="[Dim Variable].[Row Description].&amp;[lamp - tf1x26]"/>
        <member name="[Dim Variable].[Row Description].&amp;[lamp - tf1x40]"/>
        <member name="[Dim Variable].[Row Description].&amp;[lamp - tf1x60]"/>
        <member name="[Dim Variable].[Row Description].&amp;[lamp - tf1x80]"/>
        <member name="[Dim Variable].[Row Description].&amp;[lamp - tf2x14 t5]"/>
        <member name="[Dim Variable].[Row Description].&amp;[lamp - tf2x20]"/>
        <member name="[Dim Variable].[Row Description].&amp;[lamp - tf2x26]"/>
        <member name="[Dim Variable].[Row Description].&amp;[lamp - tf2x40]"/>
        <member name="[Dim Variable].[Row Description].&amp;[lamp - tf2x58]"/>
        <member name="[Dim Variable].[Row Description].&amp;[lamp - tf2x80]"/>
        <member name="[Dim Variable].[Row Description].&amp;[lamp - tf3x20]"/>
        <member name="[Dim Variable].[Row Description].&amp;[lamp - tf3x40]"/>
        <member name="[Dim Variable].[Row Description].&amp;[lamp - tf3x80]"/>
        <member name="[Dim Variable].[Row Description].&amp;[lamp - tf4x20]"/>
        <member name="[Dim Variable].[Row Description].&amp;[lamp - tf4x40]"/>
        <member name="[Dim Variable].[Row Description].&amp;[lamp - tf4x80]"/>
        <member name="[Dim Variable].[Row Description].&amp;[lamp - tf5x58]"/>
        <member name="[Dim Variable].[Row Description].&amp;[lamp - tf5x65]"/>
        <member name="[Dim Variable].[Row Description].&amp;[lamp - tf5x80]"/>
        <member name="[Dim Variable].[Row Description].&amp;[lamp - tf6x20]"/>
        <member name="[Dim Variable].[Row Description].&amp;[lamp - tf6x36]"/>
        <member name="[Dim Variable].[Row Description].&amp;[lamp - tf6x80]"/>
        <member name="[Dim Variable].[Row Description].&amp;[lamp - th1x1000]"/>
        <member name="[Dim Variable].[Row Description].&amp;[lamp - th1x1500]"/>
        <member name="[Dim Variable].[Row Description].&amp;[lamp - th1x400]"/>
        <member name="[Dim Variable].[Row Description].&amp;[lamp - th1x500]"/>
        <member name="[Dim Variable].[Row Description].&amp;[lamp - th1x750]"/>
        <member name="[Dim Variable].[Row Description].&amp;[lamps]"/>
        <member name="[Dim Variable].[Row Description].&amp;[lamps ; major road]"/>
        <member name="[Dim Variable].[Row Description].&amp;[lamps ; minor road]"/>
        <member name="[Dim Variable].[Row Description].&amp;[land]"/>
        <member name="[Dim Variable].[Row Description].&amp;[land &amp; buildings]"/>
        <member name="[Dim Variable].[Row Description].&amp;[land &amp; easement (09-14)]"/>
        <member name="[Dim Variable].[Row Description].&amp;[land &amp; easements]"/>
        <member name="[Dim Variable].[Row Description].&amp;[land &amp; easements - combined]"/>
        <member name="[Dim Variable].[Row Description].&amp;[land &amp; easements (non system)]"/>
        <member name="[Dim Variable].[Row Description].&amp;[land &amp; easements (system)]"/>
        <member name="[Dim Variable].[Row Description].&amp;[land &amp; easements (system) - combined]"/>
        <member name="[Dim Variable].[Row Description].&amp;[land &amp; easements (system) capex 2010-15]"/>
        <member name="[Dim Variable].[Row Description].&amp;[land &amp; easements capex 2010-15]"/>
        <member name="[Dim Variable].[Row Description].&amp;[land &amp; e'ments (tas)]"/>
        <member name="[Dim Variable].[Row Description].&amp;[land (commercial)]"/>
        <member name="[Dim Variable].[Row Description].&amp;[land (i.e. strategic system property)]"/>
        <member name="[Dim Variable].[Row Description].&amp;[land (non system)]"/>
        <member name="[Dim Variable].[Row Description].&amp;[land (non-system)]"/>
        <member name="[Dim Variable].[Row Description].&amp;[land (system and non-system)]"/>
        <member name="[Dim Variable].[Row Description].&amp;[land (system)]"/>
        <member name="[Dim Variable].[Row Description].&amp;[land albury]"/>
        <member name="[Dim Variable].[Row Description].&amp;[land and building]"/>
        <member name="[Dim Variable].[Row Description].&amp;[land and buildings]"/>
        <member name="[Dim Variable].[Row Description].&amp;[land and easement]"/>
        <member name="[Dim Variable].[Row Description].&amp;[land and easements]"/>
        <member name="[Dim Variable].[Row Description].&amp;[land and easements (2004-09)]"/>
        <member name="[Dim Variable].[Row Description].&amp;[land and easements (pre 2004-05)]"/>
        <member name="[Dim Variable].[Row Description].&amp;[land improvements]"/>
        <member name="[Dim Variable].[Row Description].&amp;[land improvements (capex: 2010-15 rl; 2015-20 sl)]"/>
        <member name="[Dim Variable].[Row Description].&amp;[land improvements (non system)]"/>
        <member name="[Dim Variable].[Row Description].&amp;[land improvements (pre july 2010)]"/>
        <member name="[Dim Variable].[Row Description].&amp;[land improvements capex 2010-15]"/>
        <member name="[Dim Variable].[Row Description].&amp;[land tax]"/>
        <member name="[Dim Variable].[Row Description].&amp;[land tax (commercial)]"/>
        <member name="[Dim Variable].[Row Description].&amp;[large - construction audit fee (large)]"/>
        <member name="[Dim Variable].[Row Description].&amp;[large - construction audit fee (major)]"/>
        <member name="[Dim Variable].[Row Description].&amp;[large - construction audit fee (small)]"/>
        <member name="[Dim Variable].[Row Description].&amp;[large - design audit fee (large)]"/>
        <member name="[Dim Variable].[Row Description].&amp;[large - design audit fee (major)]"/>
        <member name="[Dim Variable].[Row Description].&amp;[large - design audit fee (small)]"/>
        <member name="[Dim Variable].[Row Description].&amp;[large customer conections]"/>
        <member name="[Dim Variable].[Row Description].&amp;[large customer connections]"/>
        <member name="[Dim Variable].[Row Description].&amp;[large lv statcom]"/>
        <member name="[Dim Variable].[Row Description].&amp;[lateral]"/>
        <member name="[Dim Variable].[Row Description].&amp;[lbra]"/>
        <member name="[Dim Variable].[Row Description].&amp;[lbra (&quot;zone 2&quot;)]"/>
        <member name="[Dim Variable].[Row Description].&amp;[lcv hired]"/>
        <member name="[Dim Variable].[Row Description].&amp;[learning &amp; development]"/>
        <member name="[Dim Variable].[Row Description].&amp;[lease of wmts 22kv mobile switchboard]"/>
        <member name="[Dim Variable].[Row Description].&amp;[lease renewal]"/>
        <member name="[Dim Variable].[Row Description].&amp;[leasing access to third parties – various communication equipment on ami communication towers or monopoles]"/>
        <member name="[Dim Variable].[Row Description].&amp;[leasing access to third parties – various communication equipment on communication towers]"/>
        <member name="[Dim Variable].[Row Description].&amp;[leasing access to third parties – wireless base stations on ehv towers]"/>
        <member name="[Dim Variable].[Row Description].&amp;[leasing access to third parties – wireless equipment installed on distribution poles]"/>
        <member name="[Dim Variable].[Row Description].&amp;[leasing of major facilities]"/>
        <member name="[Dim Variable].[Row Description].&amp;[leasing of vehicles]"/>
        <member name="[Dim Variable].[Row Description].&amp;[leasing to third parties – wireless base stations installed monopole within zone sub station]"/>
        <member name="[Dim Variable].[Row Description].&amp;[led]"/>
        <member name="[Dim Variable].[Row Description].&amp;[led - minor]"/>
        <member name="[Dim Variable].[Row Description].&amp;[led (solind state device) 18w]"/>
        <member name="[Dim Variable].[Row Description].&amp;[led 118w]"/>
        <member name="[Dim Variable].[Row Description].&amp;[led 18]"/>
        <member name="[Dim Variable].[Row Description].&amp;[led 18w]"/>
        <member name="[Dim Variable].[Row Description].&amp;[led 19w]"/>
        <member name="[Dim Variable].[Row Description].&amp;[led 20w]"/>
        <member name="[Dim Variable].[Row Description].&amp;[led 22w]"/>
        <member name="[Dim Variable].[Row Description].&amp;[led 23w]"/>
        <member name="[Dim Variable].[Row Description].&amp;[led 25]"/>
        <member name="[Dim Variable].[Row Description].&amp;[led 30]"/>
        <member name="[Dim Variable].[Row Description].&amp;[led streetlight removing barriers]"/>
        <member name="[Dim Variable].[Row Description].&amp;[led streetlight system]"/>
        <member name="[Dim Variable].[Row Description].&amp;[led trial]"/>
        <member name="[Dim Variable].[Row Description].&amp;[led0010 - led285]"/>
        <member name="[Dim Variable].[Row Description].&amp;[led0018 - streetled 18w]"/>
        <member name="[Dim Variable].[Row Description].&amp;[led0020 - led146]"/>
        <member name="[Dim Variable].[Row Description].&amp;[led0025 - evolveled 25w]"/>
        <member name="[Dim Variable].[Row Description].&amp;[led0030 - led70]"/>
        <member name="[Dim Variable].[Row Description].&amp;[led0040 - led28]"/>
        <member name="[Dim Variable].[Row Description].&amp;[led0090 - led90]"/>
        <member name="[Dim Variable].[Row Description].&amp;[led146]"/>
        <member name="[Dim Variable].[Row Description].&amp;[led18w]"/>
        <member name="[Dim Variable].[Row Description].&amp;[led28]"/>
        <member name="[Dim Variable].[Row Description].&amp;[led285]"/>
        <member name="[Dim Variable].[Row Description].&amp;[led70]"/>
        <member name="[Dim Variable].[Row Description].&amp;[led90]"/>
        <member name="[Dim Variable].[Row Description].&amp;[legal]"/>
        <member name="[Dim Variable].[Row Description].&amp;[legal &amp; secretariat]"/>
        <member name="[Dim Variable].[Row Description].&amp;[legal &amp; secretariat division]"/>
        <member name="[Dim Variable].[Row Description].&amp;[legal and regulatory obligations - asset inspections - bushfire inspection]"/>
        <member name="[Dim Variable].[Row Description].&amp;[legal and regulatory obligations - asset inspections - no access poles]"/>
        <member name="[Dim Variable].[Row Description].&amp;[legal and regulatory obligations - asset inspections - underground cable]"/>
        <member name="[Dim Variable].[Row Description].&amp;[legal and regulatory obligations - wh&amp;s - asset inspection]"/>
        <member name="[Dim Variable].[Row Description].&amp;[legal and regulatory obligations - wh&amp;s - fleet]"/>
        <member name="[Dim Variable].[Row Description].&amp;[legal and regulatory obligations - wh&amp;s - network operations]"/>
        <member name="[Dim Variable].[Row Description].&amp;[legal and secretariat]"/>
        <member name="[Dim Variable].[Row Description].&amp;[length of vegetation corridors]"/>
        <member name="[Dim Variable].[Row Description].&amp;[less adjustment for non-system assets (acs revenue)]"/>
        <member name="[Dim Variable].[Row Description].&amp;[less adjustments to reflect actual, prudent and efficient service costs]"/>
        <member name="[Dim Variable].[Row Description].&amp;[less buildings &amp; property counted in both non-network and overheads]"/>
        <member name="[Dim Variable].[Row Description].&amp;[less capital contributions]"/>
        <member name="[Dim Variable].[Row Description].&amp;[less capital contributions in cash]"/>
        <member name="[Dim Variable].[Row Description].&amp;[less capital contributions in kind]"/>
        <member name="[Dim Variable].[Row Description].&amp;[less customer contributions]"/>
        <member name="[Dim Variable].[Row Description].&amp;[less license fees]"/>
        <member name="[Dim Variable].[Row Description].&amp;[less negotiated service opex]"/>
        <member name="[Dim Variable].[Row Description].&amp;[less value of imputation credits]"/>
        <member name="[Dim Variable].[Row Description].&amp;[level 1 reinspections]"/>
        <member name="[Dim Variable].[Row Description].&amp;[level 2 reinspections]"/>
        <member name="[Dim Variable].[Row Description].&amp;[levies]"/>
        <member name="[Dim Variable].[Row Description].&amp;[licence fee]"/>
        <member name="[Dim Variable].[Row Description].&amp;[licence fees]"/>
        <member name="[Dim Variable].[Row Description].&amp;[license fee for use of energex electricity distribution network assets]"/>
        <member name="[Dim Variable].[Row Description].&amp;[light commercial vehicle]"/>
        <member name="[Dim Variable].[Row Description].&amp;[light type]"/>
        <member name="[Dim Variable].[Row Description].&amp;[light type xx (dnsp to nominate)]"/>
        <member name="[Dim Variable].[Row Description].&amp;[light vehicles]"/>
        <member name="[Dim Variable].[Row Description].&amp;[line ancillary assets]"/>
        <member name="[Dim Variable].[Row Description].&amp;[line clearance]"/>
        <member name="[Dim Variable].[Row Description].&amp;[line items below are not step changes, and are for reconciliation purposes (refer to the &quot;check&quot; formula on row 52)]"/>
        <member name="[Dim Variable].[Row Description].&amp;[line length]"/>
        <member name="[Dim Variable].[Row Description].&amp;[linear fluorescent]"/>
        <member name="[Dim Variable].[Row Description].&amp;[lines]"/>
        <member name="[Dim Variable].[Row Description].&amp;[lines miscellaneous]"/>
        <member name="[Dim Variable].[Row Description].&amp;[lines outage rate - fault]"/>
        <member name="[Dim Variable].[Row Description].&amp;[lines outage rate – forced outage]"/>
        <member name="[Dim Variable].[Row Description].&amp;[load control &amp; network metering devices]"/>
        <member name="[Dim Variable].[Row Description].&amp;[load control development]"/>
        <member name="[Dim Variable].[Row Description].&amp;[load control of small hot water systems]"/>
        <member name="[Dim Variable].[Row Description].&amp;[local network wiring assets]"/>
        <member name="[Dim Variable].[Row Description].&amp;[locating energex ug cables]"/>
        <member name="[Dim Variable].[Row Description].&amp;[locating energex underground cables]"/>
        <member name="[Dim Variable].[Row Description].&amp;[locational charges]"/>
        <member name="[Dim Variable].[Row Description].&amp;[logistics &amp; procurement]"/>
        <member name="[Dim Variable].[Row Description].&amp;[long rural]"/>
        <member name="[Dim Variable].[Row Description].&amp;[looping 1]"/>
        <member name="[Dim Variable].[Row Description].&amp;[looping 2]"/>
        <member name="[Dim Variable].[Row Description].&amp;[looping 3]"/>
        <member name="[Dim Variable].[Row Description].&amp;[looping 4]"/>
        <member name="[Dim Variable].[Row Description].&amp;[looping 5]"/>
        <member name="[Dim Variable].[Row Description].&amp;[looping 6]"/>
        <member name="[Dim Variable].[Row Description].&amp;[loss from sale of fixed assets]"/>
        <member name="[Dim Variable].[Row Description].&amp;[loss of asset]"/>
        <member name="[Dim Variable].[Row Description].&amp;[low bush fire risk areas]"/>
        <member name="[Dim Variable].[Row Description].&amp;[low bushfire risk area - lbra]"/>
        <member name="[Dim Variable].[Row Description].&amp;[low density rural]"/>
        <member name="[Dim Variable].[Row Description].&amp;[low pressure mains accelerated depn]"/>
        <member name="[Dim Variable].[Row Description].&amp;[low pressure sodium - minor]"/>
        <member name="[Dim Variable].[Row Description].&amp;[low pressure sodium 135]"/>
        <member name="[Dim Variable].[Row Description].&amp;[low pressure sodium 150]"/>
        <member name="[Dim Variable].[Row Description].&amp;[low pressure sodium 310]"/>
        <member name="[Dim Variable].[Row Description].&amp;[low pressure sodium 55]"/>
        <member name="[Dim Variable].[Row Description].&amp;[low pressure sodium 90/100]"/>
        <member name="[Dim Variable].[Row Description].&amp;[low pressure sodium vapour - minor]"/>
        <member name="[Dim Variable].[Row Description].&amp;[low reliability payments - 10 events]"/>
        <member name="[Dim Variable].[Row Description].&amp;[low reliability payments - 10 events (prior 2016) / 8 events (2016)]"/>
        <member name="[Dim Variable].[Row Description].&amp;[low reliability payments - 12 events]"/>
        <member name="[Dim Variable].[Row Description].&amp;[low reliability payments - 13-24 events]"/>
        <member name="[Dim Variable].[Row Description].&amp;[low reliability payments - 15 events]"/>
        <member name="[Dim Variable].[Row Description].&amp;[low reliability payments - 15 events (prior 2016) / 12 events (2016)]"/>
        <member name="[Dim Variable].[Row Description].&amp;[low reliability payments - 20 hours]"/>
        <member name="[Dim Variable].[Row Description].&amp;[low reliability payments - 20-30 hours]"/>
        <member name="[Dim Variable].[Row Description].&amp;[low reliability payments - 24 events]"/>
        <member name="[Dim Variable].[Row Description].&amp;[low reliability payments - 24 momentary events]"/>
        <member name="[Dim Variable].[Row Description].&amp;[low reliability payments - 24-35 momentary events]"/>
        <member name="[Dim Variable].[Row Description].&amp;[low reliability payments - 25+ events]"/>
        <member name="[Dim Variable].[Row Description].&amp;[low reliability payments - 30 events]"/>
        <member name="[Dim Variable].[Row Description].&amp;[low reliability payments - 30 events (prior 2016) / 24 events (2016)]"/>
        <member name="[Dim Variable].[Row Description].&amp;[low reliability payments - 30 hours]"/>
        <member name="[Dim Variable].[Row Description].&amp;[low reliability payments - 30-60 hours]"/>
        <member name="[Dim Variable].[Row Description].&amp;[low reliability payments - 36 momentary events]"/>
        <member name="[Dim Variable].[Row Description].&amp;[low reliability payments - 36+ momentary events]"/>
        <member name="[Dim Variable].[Row Description].&amp;[low reliability payments - 60 hours]"/>
        <member name="[Dim Variable].[Row Description].&amp;[low reliability payments - 60 hours +]"/>
        <member name="[Dim Variable].[Row Description].&amp;[low reliability payments - 8 events]"/>
        <member name="[Dim Variable].[Row Description].&amp;[low reliability payments - 9-12 events]"/>
        <member name="[Dim Variable].[Row Description].&amp;[low reliability payments - duration per event (12hrs) urban]"/>
        <member name="[Dim Variable].[Row Description].&amp;[low reliability payments - duration per event (18hrs) rural]"/>
        <member name="[Dim Variable].[Row Description].&amp;[low reliability payments - individual interruption - rural &gt; 18hrs]"/>
        <member name="[Dim Variable].[Row Description].&amp;[low reliability payments - individual interruption - urban &gt; 12hrs]"/>
        <member name="[Dim Variable].[Row Description].&amp;[low voltage]"/>
        <member name="[Dim Variable].[Row Description].&amp;[low voltage demand tariff customer numbers]"/>
        <member name="[Dim Variable].[Row Description].&amp;[low voltage lines and cables]"/>
        <member name="[Dim Variable].[Row Description].&amp;[low voltage mains]"/>
        <member name="[Dim Variable].[Row Description].&amp;[low voltage neutral screen service replacement]"/>
        <member name="[Dim Variable].[Row Description].&amp;[low voltage services]"/>
        <member name="[Dim Variable].[Row Description].&amp;[low voltage services (capex: 2010-15 rl; 2015-20 sl)]"/>
        <member name="[Dim Variable].[Row Description].&amp;[low voltage services (pre july 2010)]"/>
        <member name="[Dim Variable].[Row Description].&amp;[low voltage services capex 2010-15]"/>
        <member name="[Dim Variable].[Row Description].&amp;[low voltage supply]"/>
        <member name="[Dim Variable].[Row Description].&amp;[lp mains - residual (new)]"/>
        <member name="[Dim Variable].[Row Description].&amp;[lp services - residual (new)]"/>
        <member name="[Dim Variable].[Row Description].&amp;[lp sodium]"/>
        <member name="[Dim Variable].[Row Description].&amp;[lps0030 - low pressure sodium 55]"/>
        <member name="[Dim Variable].[Row Description].&amp;[lps0040 - low pressure sodium 90/100]"/>
        <member name="[Dim Variable].[Row Description].&amp;[lps0050 - low pressure sodium 135]"/>
        <member name="[Dim Variable].[Row Description].&amp;[lps0060 - low pressure sodium 150]"/>
        <member name="[Dim Variable].[Row Description].&amp;[lps0090 - low pressure sodium 310]"/>
        <member name="[Dim Variable].[Row Description].&amp;[lps50]"/>
        <member name="[Dim Variable].[Row Description].&amp;[lps70]"/>
        <member name="[Dim Variable].[Row Description].&amp;[lps90]"/>
        <member name="[Dim Variable].[Row Description].&amp;[lsl250mvroad lantern assembly]"/>
        <member name="[Dim Variable].[Row Description].&amp;[lslbwp3 historical streetlight]"/>
        <member name="[Dim Variable].[Row Description].&amp;[lslwpbmi1125 streetlight- minorrd, 125wmv]"/>
        <member name="[Dim Variable].[Row Description].&amp;[lt proportion of debt funding]"/>
        <member name="[Dim Variable].[Row Description].&amp;[lt proportion of equity funding]"/>
        <member name="[Dim Variable].[Row Description].&amp;[luminaire - 1000w mbf]"/>
        <member name="[Dim Variable].[Row Description].&amp;[luminaire - 1000w son]"/>
        <member name="[Dim Variable].[Row Description].&amp;[luminaire - 1000w son (p09)]"/>
        <member name="[Dim Variable].[Row Description].&amp;[luminaire - 1000w son floodlight]"/>
        <member name="[Dim Variable].[Row Description].&amp;[luminaire - 1000w/1500w mbi floodlig]"/>
        <member name="[Dim Variable].[Row Description].&amp;[luminaire - 100w mbi]"/>
        <member name="[Dim Variable].[Row Description].&amp;[luminaire - 100w mbi floodlight]"/>
        <member name="[Dim Variable].[Row Description].&amp;[luminaire - 100w son]"/>
        <member name="[Dim Variable].[Row Description].&amp;[luminaire - 100w son - parkville]"/>
        <member name="[Dim Variable].[Row Description].&amp;[luminaire - 100w son (p09)]"/>
        <member name="[Dim Variable].[Row Description].&amp;[luminaire - 100w son floodlight]"/>
        <member name="[Dim Variable].[Row Description].&amp;[luminaire - 100w son floodlight (p09)]"/>
        <member name="[Dim Variable].[Row Description].&amp;[luminaire - 100w son -plain]"/>
        <member name="[Dim Variable].[Row Description].&amp;[luminaire - 100w son -plain (p09)]"/>
        <member name="[Dim Variable].[Row Description].&amp;[luminaire - 125w mbf]"/>
        <member name="[Dim Variable].[Row Description].&amp;[luminaire - 125w mbf - bourke hill]"/>
        <member name="[Dim Variable].[Row Description].&amp;[luminaire - 125w mbf - hyde park]"/>
        <member name="[Dim Variable].[Row Description].&amp;[luminaire - 125w mbf - nostalgia]"/>
        <member name="[Dim Variable].[Row Description].&amp;[luminaire - 125w mbf - parkville]"/>
        <member name="[Dim Variable].[Row Description].&amp;[luminaire - 125w mbf (p09)]"/>
        <member name="[Dim Variable].[Row Description].&amp;[luminaire - 125w mbf bollard]"/>
        <member name="[Dim Variable].[Row Description].&amp;[luminaire - 125w mbf -plain]"/>
        <member name="[Dim Variable].[Row Description].&amp;[luminaire - 125w mbf -plain (p09)]"/>
        <member name="[Dim Variable].[Row Description].&amp;[luminaire - 125w/250w mbf floodlight]"/>
        <member name="[Dim Variable].[Row Description].&amp;[luminaire - 135w sox]"/>
        <member name="[Dim Variable].[Row Description].&amp;[luminaire - 150w son]"/>
        <member name="[Dim Variable].[Row Description].&amp;[luminaire - 150w son - hyde park]"/>
        <member name="[Dim Variable].[Row Description].&amp;[luminaire - 150w son - parkville]"/>
        <member name="[Dim Variable].[Row Description].&amp;[luminaire - 150w son - parkway 1]"/>
        <member name="[Dim Variable].[Row Description].&amp;[luminaire - 150w son - parkway 1 (p09)]"/>
        <member name="[Dim Variable].[Row Description].&amp;[luminaire - 150w son (p09)]"/>
        <member name="[Dim Variable].[Row Description].&amp;[luminaire - 150w son active reactor]"/>
        <member name="[Dim Variable].[Row Description].&amp;[luminaire - 150w son floodlight]"/>
        <member name="[Dim Variable].[Row Description].&amp;[luminaire - 150w son floodlight (p09)]"/>
        <member name="[Dim Variable].[Row Description].&amp;[luminaire - 150w son gec 'boston 3']"/>
        <member name="[Dim Variable].[Row Description].&amp;[luminaire - 150w/250w mbi floodlight]"/>
        <member name="[Dim Variable].[Row Description].&amp;[luminaire - 180w sox]"/>
        <member name="[Dim Variable].[Row Description].&amp;[luminaire - 1x22w led]"/>
        <member name="[Dim Variable].[Row Description].&amp;[luminaire - 1x25w led]"/>
        <member name="[Dim Variable].[Row Description].&amp;[luminaire - 1x29w led]"/>
        <member name="[Dim Variable].[Row Description].&amp;[luminaire - 1x40w tf]"/>
        <member name="[Dim Variable].[Row Description].&amp;[luminaire - 1x80w tf]"/>
        <member name="[Dim Variable].[Row Description].&amp;[luminaire - 250w mbf]"/>
        <member name="[Dim Variable].[Row Description].&amp;[luminaire - 250w mbf - parkville]"/>
        <member name="[Dim Variable].[Row Description].&amp;[luminaire - 250w mbf - parkway 1]"/>
        <member name="[Dim Variable].[Row Description].&amp;[luminaire - 250w mbi - smartpole]"/>
        <member name="[Dim Variable].[Row Description].&amp;[luminaire - 250w son]"/>
        <member name="[Dim Variable].[Row Description].&amp;[luminaire - 250w son - parkville]"/>
        <member name="[Dim Variable].[Row Description].&amp;[luminaire - 250w son - parkway 1]"/>
        <member name="[Dim Variable].[Row Description].&amp;[luminaire - 250w son - parkway 1(p09)]"/>
        <member name="[Dim Variable].[Row Description].&amp;[luminaire - 250w son (p09)]"/>
        <member name="[Dim Variable].[Row Description].&amp;[luminaire - 250w son active reactor]"/>
        <member name="[Dim Variable].[Row Description].&amp;[luminaire - 250w son floodlight]"/>
        <member name="[Dim Variable].[Row Description].&amp;[luminaire - 250w son floodlight (p09)]"/>
        <member name="[Dim Variable].[Row Description].&amp;[luminaire - 250w son gec 'boston 3']"/>
        <member name="[Dim Variable].[Row Description].&amp;[luminaire - 2x14w tf - t5 pierlight]"/>
        <member name="[Dim Variable].[Row Description].&amp;[luminaire - 2x14w tf - t5 pierlite m]"/>
        <member name="[Dim Variable].[Row Description].&amp;[luminaire - 2x175w mbf - parkway 2]"/>
        <member name="[Dim Variable].[Row Description].&amp;[luminaire - 2x20w tf]"/>
        <member name="[Dim Variable].[Row Description].&amp;[luminaire - 2x20w tf - waverley]"/>
        <member name="[Dim Variable].[Row Description].&amp;[luminaire - 2x250w son floodlight]"/>
        <member name="[Dim Variable].[Row Description].&amp;[luminaire - 2x26w tf macquarie dec.]"/>
        <member name="[Dim Variable].[Row Description].&amp;[luminaire - 2x400w mbf - parkway 2]"/>
        <member name="[Dim Variable].[Row Description].&amp;[luminaire - 2x400w mbi floodlight]"/>
        <member name="[Dim Variable].[Row Description].&amp;[luminaire - 2x400w son floodlight]"/>
        <member name="[Dim Variable].[Row Description].&amp;[luminaire - 2x40w tf]"/>
        <member name="[Dim Variable].[Row Description].&amp;[luminaire - 2x70w son - bourke hill]"/>
        <member name="[Dim Variable].[Row Description].&amp;[luminaire - 2x80w mbf - bourke hill]"/>
        <member name="[Dim Variable].[Row Description].&amp;[luminaire - 3x400w mbf - parkway 3]"/>
        <member name="[Dim Variable].[Row Description].&amp;[luminaire - 400w mbf]"/>
        <member name="[Dim Variable].[Row Description].&amp;[luminaire - 400w mbf - parkway 1]"/>
        <member name="[Dim Variable].[Row Description].&amp;[luminaire - 400w mbf floodlight]"/>
        <member name="[Dim Variable].[Row Description].&amp;[luminaire - 400w mbi - smartpole]"/>
        <member name="[Dim Variable].[Row Description].&amp;[luminaire - 400w mbi floodlight]"/>
        <member name="[Dim Variable].[Row Description].&amp;[luminaire - 400w son]"/>
        <member name="[Dim Variable].[Row Description].&amp;[luminaire - 400w son - parkway 1]"/>
        <member name="[Dim Variable].[Row Description].&amp;[luminaire - 400w son - parkway 1(p09)]"/>
        <member name="[Dim Variable].[Row Description].&amp;[luminaire - 400w son (p09)]"/>
        <member name="[Dim Variable].[Row Description].&amp;[luminaire - 400w son active reactor]"/>
        <member name="[Dim Variable].[Row Description].&amp;[luminaire - 400w son floodlight]"/>
        <member name="[Dim Variable].[Row Description].&amp;[luminaire - 400w son floodlight (p09)]"/>
        <member name="[Dim Variable].[Row Description].&amp;[luminaire - 40w sox]"/>
        <member name="[Dim Variable].[Row Description].&amp;[luminaire - 42w mbf - sylvania suburban ec (p09)]"/>
        <member name="[Dim Variable].[Row Description].&amp;[luminaire - 42w mbf sylvania sub eco]"/>
        <member name="[Dim Variable].[Row Description].&amp;[luminaire - 4x1000w mbf]"/>
        <member name="[Dim Variable].[Row Description].&amp;[luminaire - 4x20w tf]"/>
        <member name="[Dim Variable].[Row Description].&amp;[luminaire - 4x20w tf - waverley]"/>
        <member name="[Dim Variable].[Row Description].&amp;[luminaire - 4x250w son]"/>
        <member name="[Dim Variable].[Row Description].&amp;[luminaire - 4x40w tf]"/>
        <member name="[Dim Variable].[Row Description].&amp;[luminaire - 4x40w tf - waverley]"/>
        <member name="[Dim Variable].[Row Description].&amp;[luminaire - 4x600w son]"/>
        <member name="[Dim Variable].[Row Description].&amp;[luminaire - 500w mbi floodlight]"/>
        <member name="[Dim Variable].[Row Description].&amp;[luminaire - 50w mbf]"/>
        <member name="[Dim Variable].[Row Description].&amp;[luminaire - 50w mbf - bourke hill]"/>
        <member name="[Dim Variable].[Row Description].&amp;[luminaire - 50w mbf - nostalgia]"/>
        <member name="[Dim Variable].[Row Description].&amp;[luminaire - 50w mbf - plain]"/>
        <member name="[Dim Variable].[Row Description].&amp;[luminaire - 50w mbf bollard]"/>
        <member name="[Dim Variable].[Row Description].&amp;[luminaire - 50w son]"/>
        <member name="[Dim Variable].[Row Description].&amp;[luminaire - 50w son - bourke hill]"/>
        <member name="[Dim Variable].[Row Description].&amp;[luminaire - 50w son - nostalgia]"/>
        <member name="[Dim Variable].[Row Description].&amp;[luminaire - 60w sox]"/>
        <member name="[Dim Variable].[Row Description].&amp;[luminaire - 700w mbf]"/>
        <member name="[Dim Variable].[Row Description].&amp;[luminaire - 70w mbi]"/>
        <member name="[Dim Variable].[Row Description].&amp;[luminaire - 70w mbi - macquarie dec.]"/>
        <member name="[Dim Variable].[Row Description].&amp;[luminaire - 70w mbi ii]"/>
        <member name="[Dim Variable].[Row Description].&amp;[luminaire - 70w mbi ii aero]"/>
        <member name="[Dim Variable].[Row Description].&amp;[luminaire - 70w son]"/>
        <member name="[Dim Variable].[Row Description].&amp;[luminaire - 70w son - bourke hill]"/>
        <member name="[Dim Variable].[Row Description].&amp;[luminaire - 70w son - gec boston 2]"/>
        <member name="[Dim Variable].[Row Description].&amp;[luminaire - 70w son - nostalgia]"/>
        <member name="[Dim Variable].[Row Description].&amp;[luminaire - 70w son - nostalgia (p09)]"/>
        <member name="[Dim Variable].[Row Description].&amp;[luminaire - 70w son - parkville]"/>
        <member name="[Dim Variable].[Row Description].&amp;[luminaire - 70w son - regal/flinders]"/>
        <member name="[Dim Variable].[Row Description].&amp;[luminaire - 70w son (p09)]"/>
        <member name="[Dim Variable].[Row Description].&amp;[luminaire - 70w son bollard]"/>
        <member name="[Dim Variable].[Row Description].&amp;[luminaire - 70w son floodlight]"/>
        <member name="[Dim Variable].[Row Description].&amp;[luminaire - 70w son floodlight (p09)]"/>
        <member name="[Dim Variable].[Row Description].&amp;[luminaire - 70w son -plain]"/>
        <member name="[Dim Variable].[Row Description].&amp;[luminaire - 70w son -plain (p09)]"/>
        <member name="[Dim Variable].[Row Description].&amp;[luminaire - 750w mbi floodlight]"/>
        <member name="[Dim Variable].[Row Description].&amp;[luminaire - 80w mbf]"/>
        <member name="[Dim Variable].[Row Description].&amp;[luminaire - 80w mbf - bega+curve bra]"/>
        <member name="[Dim Variable].[Row Description].&amp;[luminaire - 80w mbf - bourke hill]"/>
        <member name="[Dim Variable].[Row Description].&amp;[luminaire - 80w mbf - bourke hill (p09)]"/>
        <member name="[Dim Variable].[Row Description].&amp;[luminaire - 80w mbf - gec boston 2]"/>
        <member name="[Dim Variable].[Row Description].&amp;[luminaire - 80w mbf - nostalgia]"/>
        <member name="[Dim Variable].[Row Description].&amp;[luminaire - 80w mbf - plain]"/>
        <member name="[Dim Variable].[Row Description].&amp;[luminaire - 80w mbf - plain (p09)]"/>
        <member name="[Dim Variable].[Row Description].&amp;[luminaire - 80w mbf - regal/flinders]"/>
        <member name="[Dim Variable].[Row Description].&amp;[luminaire - 80w mbf - sylvania subur]"/>
        <member name="[Dim Variable].[Row Description].&amp;[luminaire - 80w mbf bollard]"/>
        <member name="[Dim Variable].[Row Description].&amp;[luminaire - 80w mbf toorak]"/>
        <member name="[Dim Variable].[Row Description].&amp;[luminaire - 90w sox]"/>
        <member name="[Dim Variable].[Row Description].&amp;[luminaire - incandescent]"/>
        <member name="[Dim Variable].[Row Description].&amp;[luminaire - th floodlight]"/>
        <member name="[Dim Variable].[Row Description].&amp;[luminaires]"/>
        <member name="[Dim Variable].[Row Description].&amp;[luminaires ; major road]"/>
        <member name="[Dim Variable].[Row Description].&amp;[luminaires ; minor road]"/>
        <member name="[Dim Variable].[Row Description].&amp;[lv cabinets]"/>
        <member name="[Dim Variable].[Row Description].&amp;[lv ct testing]"/>
        <member name="[Dim Variable].[Row Description].&amp;[lv feeder augmentations - overhead lines]"/>
        <member name="[Dim Variable].[Row Description].&amp;[lv feeder augmentations - underground cables]"/>
        <member name="[Dim Variable].[Row Description].&amp;[lv feeder non-material projects]"/>
        <member name="[Dim Variable].[Row Description].&amp;[lv feeders]"/>
        <member name="[Dim Variable].[Row Description].&amp;[lv feeders - land and easements]"/>
        <member name="[Dim Variable].[Row Description].&amp;[lv feeders - land purchases and easements]"/>
        <member name="[Dim Variable].[Row Description].&amp;[lv links]"/>
        <member name="[Dim Variable].[Row Description].&amp;[lv oh]"/>
        <member name="[Dim Variable].[Row Description].&amp;[lv overhead service cable]"/>
        <member name="[Dim Variable].[Row Description].&amp;[lv overhead services]"/>
        <member name="[Dim Variable].[Row Description].&amp;[lv paralleling pillars]"/>
        <member name="[Dim Variable].[Row Description].&amp;[lv pits]"/>
        <member name="[Dim Variable].[Row Description].&amp;[lv regulator]"/>
        <member name="[Dim Variable].[Row Description].&amp;[lv service pillars]"/>
        <member name="[Dim Variable].[Row Description].&amp;[lv spreaders]"/>
        <member name="[Dim Variable].[Row Description].&amp;[lv system static-state estimation project]"/>
        <member name="[Dim Variable].[Row Description].&amp;[lv ug]"/>
        <member name="[Dim Variable].[Row Description].&amp;[lv underground service cable]"/>
        <member name="[Dim Variable].[Row Description].&amp;[lv underground services (exp. under &lt;= 1 kv underground cables)]"/>
        <member name="[Dim Variable].[Row Description].&amp;[lv underground services (exp. under &lt;= 1kv underground cables)]"/>
        <member name="[Dim Variable].[Row Description].&amp;[lvs]"/>
        <member name="[Dim Variable].[Row Description].&amp;[lytton lateral]"/>
        <member name="[Dim Variable].[Row Description].&amp;[m100]"/>
        <member name="[Dim Variable].[Row Description].&amp;[m1000]"/>
        <member name="[Dim Variable].[Row Description].&amp;[m125]"/>
        <member name="[Dim Variable].[Row Description].&amp;[m150]"/>
        <member name="[Dim Variable].[Row Description].&amp;[m250]"/>
        <member name="[Dim Variable].[Row Description].&amp;[m360]"/>
        <member name="[Dim Variable].[Row Description].&amp;[m400]"/>
        <member name="[Dim Variable].[Row Description].&amp;[m50]"/>
        <member name="[Dim Variable].[Row Description].&amp;[m500]"/>
        <member name="[Dim Variable].[Row Description].&amp;[m70]"/>
        <member name="[Dim Variable].[Row Description].&amp;[m700]"/>
        <member name="[Dim Variable].[Row Description].&amp;[m80]"/>
        <member name="[Dim Variable].[Row Description].&amp;[macarthur 66kv switchbay - menangle park zone substation]"/>
        <member name="[Dim Variable].[Row Description].&amp;[macarthur 66kv switchbay - mt gilead zone substation]"/>
        <member name="[Dim Variable].[Row Description].&amp;[made up of the following activities]"/>
        <member name="[Dim Variable].[Row Description].&amp;[magnetic voltage transformers]"/>
        <member name="[Dim Variable].[Row Description].&amp;[main earthgrid]"/>
        <member name="[Dim Variable].[Row Description].&amp;[main road patrols (mlp)]"/>
        <member name="[Dim Variable].[Row Description].&amp;[mains]"/>
        <member name="[Dim Variable].[Row Description].&amp;[mains &amp; services]"/>
        <member name="[Dim Variable].[Row Description].&amp;[mains &amp; services albury]"/>
        <member name="[Dim Variable].[Row Description].&amp;[maintenanace support and asset management]"/>
        <member name="[Dim Variable].[Row Description].&amp;[maintenance]"/>
        <member name="[Dim Variable].[Row Description].&amp;[maintenance - alternative control - fee based]"/>
        <member name="[Dim Variable].[Row Description].&amp;[maintenance - alternative control - other]"/>
        <member name="[Dim Variable].[Row Description].&amp;[maintenance - alternative control - qouted]"/>
        <member name="[Dim Variable].[Row Description].&amp;[maintenance - alternative control -other]"/>
        <member name="[Dim Variable].[Row Description].&amp;[maintenance - ami]"/>
        <member name="[Dim Variable].[Row Description].&amp;[maintenance - asset management support]"/>
        <member name="[Dim Variable].[Row Description].&amp;[maintenance - bushfire costs]"/>
        <member name="[Dim Variable].[Row Description].&amp;[maintenance - cbd]"/>
        <member name="[Dim Variable].[Row Description].&amp;[maintenance - communications]"/>
        <member name="[Dim Variable].[Row Description].&amp;[maintenance - condition based]"/>
        <member name="[Dim Variable].[Row Description].&amp;[maintenance - easements]"/>
        <member name="[Dim Variable].[Row Description].&amp;[maintenance - emergency]"/>
        <member name="[Dim Variable].[Row Description].&amp;[maintenance - land &amp; easement]"/>
        <member name="[Dim Variable].[Row Description].&amp;[maintenance - land and easements]"/>
        <member name="[Dim Variable].[Row Description].&amp;[maintenance - lines]"/>
        <member name="[Dim Variable].[Row Description].&amp;[maintenance - lines and cable]"/>
        <member name="[Dim Variable].[Row Description].&amp;[maintenance - metering - excluded services]"/>
        <member name="[Dim Variable].[Row Description].&amp;[maintenance - metering - rbpc]"/>
        <member name="[Dim Variable].[Row Description].&amp;[maintenance - metering excluded services]"/>
        <member name="[Dim Variable].[Row Description].&amp;[maintenance - metering rbpc]"/>
        <member name="[Dim Variable].[Row Description].&amp;[maintenance - negotiated services]"/>
        <member name="[Dim Variable].[Row Description].&amp;[maintenance - non standard metering]"/>
        <member name="[Dim Variable].[Row Description].&amp;[maintenance - other]"/>
        <member name="[Dim Variable].[Row Description].&amp;[maintenance - other - alternative control services]"/>
        <member name="[Dim Variable].[Row Description].&amp;[maintenance - other - standard control services]"/>
        <member name="[Dim Variable].[Row Description].&amp;[maintenance - public lighting]"/>
        <member name="[Dim Variable].[Row Description].&amp;[maintenance - routine]"/>
        <member name="[Dim Variable].[Row Description].&amp;[maintenance - rural – long]"/>
        <member name="[Dim Variable].[Row Description].&amp;[maintenance - rural – short]"/>
        <member name="[Dim Variable].[Row Description].&amp;[maintenance - rural long]"/>
        <member name="[Dim Variable].[Row Description].&amp;[maintenance - rural short]"/>
        <member name="[Dim Variable].[Row Description].&amp;[maintenance - scada/network control]"/>
        <member name="[Dim Variable].[Row Description].&amp;[maintenance - secondary systems]"/>
        <member name="[Dim Variable].[Row Description].&amp;[maintenance - secondary systems, substations, lines, communications, easements]"/>
        <member name="[Dim Variable].[Row Description].&amp;[maintenance - standard control services (a)]"/>
        <member name="[Dim Variable].[Row Description].&amp;[maintenance - standard metering]"/>
        <member name="[Dim Variable].[Row Description].&amp;[maintenance - substations]"/>
        <member name="[Dim Variable].[Row Description].&amp;[maintenance - subtransmission]"/>
        <member name="[Dim Variable].[Row Description].&amp;[maintenance - unregulated services]"/>
        <member name="[Dim Variable].[Row Description].&amp;[maintenance - urban]"/>
        <member name="[Dim Variable].[Row Description].&amp;[maintenance &amp; repair]"/>
        <member name="[Dim Variable].[Row Description].&amp;[maintenance and repair]"/>
        <member name="[Dim Variable].[Row Description].&amp;[maintenance and repair of meters]"/>
        <member name="[Dim Variable].[Row Description].&amp;[maintenance- bushfire costs]"/>
        <member name="[Dim Variable].[Row Description].&amp;[maintenance communications]"/>
        <member name="[Dim Variable].[Row Description].&amp;[maintenance easements]"/>
        <member name="[Dim Variable].[Row Description].&amp;[maintenance expenditure]"/>
        <member name="[Dim Variable].[Row Description].&amp;[maintenance lines]"/>
        <member name="[Dim Variable].[Row Description].&amp;[maintenance secondary systems]"/>
        <member name="[Dim Variable].[Row Description].&amp;[maintenance substations]"/>
        <member name="[Dim Variable].[Row Description].&amp;[maintenance support]"/>
        <member name="[Dim Variable].[Row Description].&amp;[maintenance support and asset management]"/>
        <member name="[Dim Variable].[Row Description].&amp;[major]"/>
        <member name="[Dim Variable].[Row Description].&amp;[major / minor - non routine]"/>
        <member name="[Dim Variable].[Row Description].&amp;[major / minor - non-routine]"/>
        <member name="[Dim Variable].[Row Description].&amp;[major / minor - routine]"/>
        <member name="[Dim Variable].[Row Description].&amp;[major event days]"/>
        <member name="[Dim Variable].[Row Description].&amp;[major lights]"/>
        <member name="[Dim Variable].[Row Description].&amp;[major projects]"/>
        <member name="[Dim Variable].[Row Description].&amp;[major road]"/>
        <member name="[Dim Variable].[Row Description].&amp;[major road - all light types]"/>
        <member name="[Dim Variable].[Row Description].&amp;[major road (luminaire and bracket on network wood pole)]"/>
        <member name="[Dim Variable].[Row Description].&amp;[major road (luminaire only on existing column)]"/>
        <member name="[Dim Variable].[Row Description].&amp;[major road 150w hps lamp]"/>
        <member name="[Dim Variable].[Row Description].&amp;[major road 150w hps luminaire]"/>
        <member name="[Dim Variable].[Row Description].&amp;[major road 250w hps lamp]"/>
        <member name="[Dim Variable].[Row Description].&amp;[major road 250w hps luminaire]"/>
        <member name="[Dim Variable].[Row Description].&amp;[major road light installation]"/>
        <member name="[Dim Variable].[Row Description].&amp;[major road light installation (volume)]"/>
        <member name="[Dim Variable].[Row Description].&amp;[major road light maintenance]"/>
        <member name="[Dim Variable].[Row Description].&amp;[major road light replacement]"/>
        <member name="[Dim Variable].[Row Description].&amp;[major road luminaires]"/>
        <member name="[Dim Variable].[Row Description].&amp;[major road patrols (mlp)]"/>
        <member name="[Dim Variable].[Row Description].&amp;[major road pole repairs]"/>
        <member name="[Dim Variable].[Row Description].&amp;[major road pole replacement]"/>
        <member name="[Dim Variable].[Row Description].&amp;[major roads]"/>
        <member name="[Dim Variable].[Row Description].&amp;[major storms]"/>
        <member name="[Dim Variable].[Row Description].&amp;[major zone substation replacement works]"/>
        <member name="[Dim Variable].[Row Description].&amp;[major/minor - non-routine maintenance]"/>
        <member name="[Dim Variable].[Row Description].&amp;[major/minor - routine maintenance]"/>
        <member name="[Dim Variable].[Row Description].&amp;[major/minor routine]"/>
        <member name="[Dim Variable].[Row Description].&amp;[managed communications]"/>
        <member name="[Dim Variable].[Row Description].&amp;[management]"/>
        <member name="[Dim Variable].[Row Description].&amp;[management charges]"/>
        <member name="[Dim Variable].[Row Description].&amp;[management fee]"/>
        <member name="[Dim Variable].[Row Description].&amp;[manager]"/>
        <member name="[Dim Variable].[Row Description].&amp;[manjor/minor non-routine]"/>
        <member name="[Dim Variable].[Row Description].&amp;[marker balls]"/>
        <member name="[Dim Variable].[Row Description].&amp;[market impact parameter]"/>
        <member name="[Dim Variable].[Row Description].&amp;[market network service providers]"/>
        <member name="[Dim Variable].[Row Description].&amp;[market risk premium]"/>
        <member name="[Dim Variable].[Row Description].&amp;[master station assets]"/>
        <member name="[Dim Variable].[Row Description].&amp;[master station assets - controlroom video wall]"/>
        <member name="[Dim Variable].[Row Description].&amp;[master station assets - dnms system (complete application)]"/>
        <member name="[Dim Variable].[Row Description].&amp;[master station assets - l&amp;n ln2068 scada master station]"/>
        <member name="[Dim Variable].[Row Description].&amp;[master station assets - master station 30&quot; monitors]"/>
        <member name="[Dim Variable].[Row Description].&amp;[master station assets - master station dnms workstations]"/>
        <member name="[Dim Variable].[Row Description].&amp;[master station assets - master station ip network cisco switches]"/>
        <member name="[Dim Variable].[Row Description].&amp;[master station assets - master station ip network firewalls]"/>
        <member name="[Dim Variable].[Row Description].&amp;[master station assets - master station ip network routers]"/>
        <member name="[Dim Variable].[Row Description].&amp;[master station assets - master station servers]"/>
        <member name="[Dim Variable].[Row Description].&amp;[material failure of supervisory control and data acquisition (scada) system]"/>
        <member name="[Dim Variable].[Row Description].&amp;[materials]"/>
        <member name="[Dim Variable].[Row Description].&amp;[materials (operating &amp; maintenance)]"/>
        <member name="[Dim Variable].[Row Description].&amp;[materials (weighted average)]"/>
        <member name="[Dim Variable].[Row Description].&amp;[maximum allowed revenue]"/>
        <member name="[Dim Variable].[Row Description].&amp;[maximum allowed revenue (smoothed)]"/>
        <member name="[Dim Variable].[Row Description].&amp;[maximum allowed revenue requirement (smoothed)]"/>
        <member name="[Dim Variable].[Row Description].&amp;[mayfield west &amp; kooragang zone substation connection]"/>
        <member name="[Dim Variable].[Row Description].&amp;[md k multi led streetlights removing bar]"/>
        <member name="[Dim Variable].[Row Description].&amp;[mds - unmetered supplies]"/>
        <member name="[Dim Variable].[Row Description].&amp;[mean days to connect residential customer with lv single phase connection]"/>
        <member name="[Dim Variable].[Row Description].&amp;[mean days to rectify/replace public lighting assets]"/>
        <member name="[Dim Variable].[Row Description].&amp;[mean days to rectify/replace public lighting assets (days)]"/>
        <member name="[Dim Variable].[Row Description].&amp;[melbourne water]"/>
        <member name="[Dim Variable].[Row Description].&amp;[melbourne water christmas hills]"/>
        <member name="[Dim Variable].[Row Description].&amp;[melbourne water olinda crk]"/>
        <member name="[Dim Variable].[Row Description].&amp;[melbourne water silvan dam]"/>
        <member name="[Dim Variable].[Row Description].&amp;[melbourne water thomson dam]"/>
        <member name="[Dim Variable].[Row Description].&amp;[melbourne water upper yarra]"/>
        <member name="[Dim Variable].[Row Description].&amp;[mercury vapour]"/>
        <member name="[Dim Variable].[Row Description].&amp;[mercury vapour - major]"/>
        <member name="[Dim Variable].[Row Description].&amp;[mercury vapour - minor]"/>
        <member name="[Dim Variable].[Row Description].&amp;[mercury vapour 1000]"/>
        <member name="[Dim Variable].[Row Description].&amp;[mercury vapour 125]"/>
        <member name="[Dim Variable].[Row Description].&amp;[mercury vapour 125 watt]"/>
        <member name="[Dim Variable].[Row Description].&amp;[mercury vapour 125w]"/>
        <member name="[Dim Variable].[Row Description].&amp;[mercury vapour 160]"/>
        <member name="[Dim Variable].[Row Description].&amp;[mercury vapour 175]"/>
        <member name="[Dim Variable].[Row Description].&amp;[mercury vapour 250]"/>
        <member name="[Dim Variable].[Row Description].&amp;[mercury vapour 250 watt]"/>
        <member name="[Dim Variable].[Row Description].&amp;[mercury vapour 250w]"/>
        <member name="[Dim Variable].[Row Description].&amp;[mercury vapour 2x125]"/>
        <member name="[Dim Variable].[Row Description].&amp;[mercury vapour 400]"/>
        <member name="[Dim Variable].[Row Description].&amp;[mercury vapour 400 watt]"/>
        <member name="[Dim Variable].[Row Description].&amp;[mercury vapour 400w]"/>
        <member name="[Dim Variable].[Row Description].&amp;[mercury vapour 50]"/>
        <member name="[Dim Variable].[Row Description].&amp;[mercury vapour 50 watt]"/>
        <member name="[Dim Variable].[Row Description].&amp;[mercury vapour 50, 80, 125]"/>
        <member name="[Dim Variable].[Row Description].&amp;[mercury vapour 500]"/>
        <member name="[Dim Variable].[Row Description].&amp;[mercury vapour 50w]"/>
        <member name="[Dim Variable].[Row Description].&amp;[mercury vapour 700]"/>
        <member name="[Dim Variable].[Row Description].&amp;[mercury vapour 700w]"/>
        <member name="[Dim Variable].[Row Description].&amp;[mercury vapour 80]"/>
        <member name="[Dim Variable].[Row Description].&amp;[mercury vapour 80 watt]"/>
        <member name="[Dim Variable].[Row Description].&amp;[mercury vapour 80w]"/>
        <member name="[Dim Variable].[Row Description].&amp;[mercury vapour minor]"/>
        <member name="[Dim Variable].[Row Description].&amp;[mercury vapour/compact flourescent minor]"/>
        <member name="[Dim Variable].[Row Description].&amp;[metal halide]"/>
        <member name="[Dim Variable].[Row Description].&amp;[metal halide - 1000w]"/>
        <member name="[Dim Variable].[Row Description].&amp;[metal halide - 100w]"/>
        <member name="[Dim Variable].[Row Description].&amp;[metal halide - 150w]"/>
        <member name="[Dim Variable].[Row Description].&amp;[metal halide - 250w]"/>
        <member name="[Dim Variable].[Row Description].&amp;[metal halide - 400w]"/>
        <member name="[Dim Variable].[Row Description].&amp;[metal halide - 70w]"/>
        <member name="[Dim Variable].[Row Description].&amp;[metal halide 100 watt]"/>
        <member name="[Dim Variable].[Row Description].&amp;[metal halide 1000 watt]"/>
        <member name="[Dim Variable].[Row Description].&amp;[metal halide 100w]"/>
        <member name="[Dim Variable].[Row Description].&amp;[metal halide 150]"/>
        <member name="[Dim Variable].[Row Description].&amp;[metal halide 150 watt]"/>
        <member name="[Dim Variable].[Row Description].&amp;[metal halide 150w]"/>
        <member name="[Dim Variable].[Row Description].&amp;[metal halide 250]"/>
        <member name="[Dim Variable].[Row Description].&amp;[metal halide 250 watt]"/>
        <member name="[Dim Variable].[Row Description].&amp;[metal halide 250w]"/>
        <member name="[Dim Variable].[Row Description].&amp;[metal halide 400]"/>
        <member name="[Dim Variable].[Row Description].&amp;[metal halide 400 watt]"/>
        <member name="[Dim Variable].[Row Description].&amp;[metal halide 400w]"/>
        <member name="[Dim Variable].[Row Description].&amp;[metal halide 70 watt]"/>
        <member name="[Dim Variable].[Row Description].&amp;[metal halide 70w]"/>
        <member name="[Dim Variable].[Row Description].&amp;[metal hallaide (reactor ctrl gear) 100]"/>
        <member name="[Dim Variable].[Row Description].&amp;[metal hallide - major]"/>
        <member name="[Dim Variable].[Row Description].&amp;[metal hallide - minor]"/>
        <member name="[Dim Variable].[Row Description].&amp;[metal hallide (constant ctrl gear) 250]"/>
        <member name="[Dim Variable].[Row Description].&amp;[metal hallide (reactor ctrl gear )250]"/>
        <member name="[Dim Variable].[Row Description].&amp;[metal hallide (reactor ctrl gear) (100 &amp; 70)]"/>
        <member name="[Dim Variable].[Row Description].&amp;[metal hallide (reactor ctrl gear) 100]"/>
        <member name="[Dim Variable].[Row Description].&amp;[metal hallide (reactor ctrl gear) 1000]"/>
        <member name="[Dim Variable].[Row Description].&amp;[metal hallide (reactor ctrl gear) 150]"/>
        <member name="[Dim Variable].[Row Description].&amp;[metal hallide (reactor ctrl gear) 175]"/>
        <member name="[Dim Variable].[Row Description].&amp;[metal hallide (reactor ctrl gear) 250]"/>
        <member name="[Dim Variable].[Row Description].&amp;[metal hallide (reactor ctrl gear) 400]"/>
        <member name="[Dim Variable].[Row Description].&amp;[metal hallide (reactor ctrl gear) 70]"/>
        <member name="[Dim Variable].[Row Description].&amp;[meter alteration - after hours visit]"/>
        <member name="[Dim Variable].[Row Description].&amp;[meter alteration – after hours visit]"/>
        <member name="[Dim Variable].[Row Description].&amp;[meter alteration - late cancellation]"/>
        <member name="[Dim Variable].[Row Description].&amp;[meter alteration - wasted visit]"/>
        <member name="[Dim Variable].[Row Description].&amp;[meter alteration wasted visit]"/>
        <member name="[Dim Variable].[Row Description].&amp;[meter data services]"/>
        <member name="[Dim Variable].[Row Description].&amp;[meter equipment tests]"/>
        <member name="[Dim Variable].[Row Description].&amp;[meter equipment tests multi phase]"/>
        <member name="[Dim Variable].[Row Description].&amp;[meter equipment tests multi phase (each additional meter)]"/>
        <member name="[Dim Variable].[Row Description].&amp;[meter equipment tests single phase]"/>
        <member name="[Dim Variable].[Row Description].&amp;[meter equipment tests single phase (each additional meter)]"/>
        <member name="[Dim Variable].[Row Description].&amp;[meter inspect]"/>
        <member name="[Dim Variable].[Row Description].&amp;[meter inspection]"/>
        <member name="[Dim Variable].[Row Description].&amp;[meter inspection and investigation on request]"/>
        <member name="[Dim Variable].[Row Description].&amp;[meter investigation]"/>
        <member name="[Dim Variable].[Row Description].&amp;[meter investigations - meter test (whole current) – business hours]"/>
        <member name="[Dim Variable].[Row Description].&amp;[meter maintenance]"/>
        <member name="[Dim Variable].[Row Description].&amp;[meter reading]"/>
        <member name="[Dim Variable].[Row Description].&amp;[meter reading and network billing]"/>
        <member name="[Dim Variable].[Row Description].&amp;[meter reading costs]"/>
        <member name="[Dim Variable].[Row Description].&amp;[meter reading costs (exclude meter services type 1 to 4)]"/>
        <member name="[Dim Variable].[Row Description].&amp;[meter reading expenditures]"/>
        <member name="[Dim Variable].[Row Description].&amp;[meter reading, network billing &amp; metering support]"/>
        <member name="[Dim Variable].[Row Description].&amp;[meter reading, network billing, &amp; metering support]"/>
        <member name="[Dim Variable].[Row Description].&amp;[meter reconfiguration]"/>
        <member name="[Dim Variable].[Row Description].&amp;[meter reconfiguration - install / replace meter – micro renewable energy installation]"/>
        <member name="[Dim Variable].[Row Description].&amp;[meter reconfiguration - install interval meter]"/>
        <member name="[Dim Variable].[Row Description].&amp;[meter re-seal]"/>
        <member name="[Dim Variable].[Row Description].&amp;[meter services]"/>
        <member name="[Dim Variable].[Row Description].&amp;[meter station]"/>
        <member name="[Dim Variable].[Row Description].&amp;[meter test]"/>
        <member name="[Dim Variable].[Row Description].&amp;[meter test - 1st meter]"/>
        <member name="[Dim Variable].[Row Description].&amp;[meter test - after hours]"/>
        <member name="[Dim Variable].[Row Description].&amp;[meter test – after hours]"/>
        <member name="[Dim Variable].[Row Description].&amp;[meter test - ct]"/>
        <member name="[Dim Variable].[Row Description].&amp;[meter test – ct]"/>
        <member name="[Dim Variable].[Row Description].&amp;[meter test - late cancellation]"/>
        <member name="[Dim Variable].[Row Description].&amp;[meter test – late cancellation]"/>
        <member name="[Dim Variable].[Row Description].&amp;[meter test - multi phase]"/>
        <member name="[Dim Variable].[Row Description].&amp;[meter test – multi phase]"/>
        <member name="[Dim Variable].[Row Description].&amp;[meter test - single phase]"/>
        <member name="[Dim Variable].[Row Description].&amp;[meter test – single phase]"/>
        <member name="[Dim Variable].[Row Description].&amp;[meter test - wasted visit]"/>
        <member name="[Dim Variable].[Row Description].&amp;[meter test – wasted visit]"/>
        <member name="[Dim Variable].[Row Description].&amp;[meter test - wasted vist]"/>
        <member name="[Dim Variable].[Row Description].&amp;[meter test (for type 5 and 6 meter)]"/>
        <member name="[Dim Variable].[Row Description].&amp;[meter test (whole current) – business hours]"/>
        <member name="[Dim Variable].[Row Description].&amp;[meter test fee]"/>
        <member name="[Dim Variable].[Row Description].&amp;[meter type 4]"/>
        <member name="[Dim Variable].[Row Description].&amp;[meter type 5]"/>
        <member name="[Dim Variable].[Row Description].&amp;[meter type 6]"/>
        <member name="[Dim Variable].[Row Description].&amp;[meter type 7]"/>
        <member name="[Dim Variable].[Row Description].&amp;[metering]"/>
        <member name="[Dim Variable].[Row Description].&amp;[metering - ct meter install]"/>
        <member name="[Dim Variable].[Row Description].&amp;[metering - excluded services]"/>
        <member name="[Dim Variable].[Row Description].&amp;[metering - non ami]"/>
        <member name="[Dim Variable].[Row Description].&amp;[metering - rbpc]"/>
        <member name="[Dim Variable].[Row Description].&amp;[metering (capex: 2010-15 rl; 2015-20 sl)]"/>
        <member name="[Dim Variable].[Row Description].&amp;[metering (excluding capcons)]"/>
        <member name="[Dim Variable].[Row Description].&amp;[metering 5-6]"/>
        <member name="[Dim Variable].[Row Description].&amp;[metering alteration]"/>
        <member name="[Dim Variable].[Row Description].&amp;[metering assets]"/>
        <member name="[Dim Variable].[Row Description].&amp;[metering capex 2010-15]"/>
        <member name="[Dim Variable].[Row Description].&amp;[metering dynamics]"/>
        <member name="[Dim Variable].[Row Description].&amp;[metering excluded services]"/>
        <member name="[Dim Variable].[Row Description].&amp;[metering maintenance costs]"/>
        <member name="[Dim Variable].[Row Description].&amp;[metering operating costs]"/>
        <member name="[Dim Variable].[Row Description].&amp;[metering overhead]"/>
        <member name="[Dim Variable].[Row Description].&amp;[metering rbpc]"/>
        <member name="[Dim Variable].[Row Description].&amp;[metering rule change]"/>
        <member name="[Dim Variable].[Row Description].&amp;[metering services]"/>
        <member name="[Dim Variable].[Row Description].&amp;[metering services/reading]"/>
        <member name="[Dim Variable].[Row Description].&amp;[metering systems]"/>
        <member name="[Dim Variable].[Row Description].&amp;[metering type 5-6]"/>
        <member name="[Dim Variable].[Row Description].&amp;[metering type 5-6 capex 2010-15]"/>
        <member name="[Dim Variable].[Row Description].&amp;[meters]"/>
        <member name="[Dim Variable].[Row Description].&amp;[meters - 1 phase]"/>
        <member name="[Dim Variable].[Row Description].&amp;[meters - 3 phase]"/>
        <member name="[Dim Variable].[Row Description].&amp;[meters albury]"/>
        <member name="[Dim Variable].[Row Description].&amp;[meters from 2018 (new)]"/>
        <member name="[Dim Variable].[Row Description].&amp;[meters to 2017]"/>
        <member name="[Dim Variable].[Row Description].&amp;[mh150]"/>
        <member name="[Dim Variable].[Row Description].&amp;[mh250]"/>
        <member name="[Dim Variable].[Row Description].&amp;[mh400]"/>
        <member name="[Dim Variable].[Row Description].&amp;[mhc0020 - metal hallide (constant ctrl gear) 250]"/>
        <member name="[Dim Variable].[Row Description].&amp;[mhr0010 - metal hallide (reactor ctrl gear) 70]"/>
        <member name="[Dim Variable].[Row Description].&amp;[mhr0020 - metal hallide (reactor ctrl gear) 100]"/>
        <member name="[Dim Variable].[Row Description].&amp;[mhr0030 - metal hallide (reactor ctrl gear) 150]"/>
        <member name="[Dim Variable].[Row Description].&amp;[mhr0050 - metal hallide (reactor ctrl gear) 175]"/>
        <member name="[Dim Variable].[Row Description].&amp;[mhr0060 - metal hallide (reactor ctrl gear) 250]"/>
        <member name="[Dim Variable].[Row Description].&amp;[mhr0070 - metal hallide (reactor ctrl gear) 400]"/>
        <member name="[Dim Variable].[Row Description].&amp;[mhr0100 - metal hallide (reactor ctrl gear) 1000]"/>
        <member name="[Dim Variable].[Row Description].&amp;[microwave civil works]"/>
        <member name="[Dim Variable].[Row Description].&amp;[microwave equipment]"/>
        <member name="[Dim Variable].[Row Description].&amp;[microwave towers]"/>
        <member name="[Dim Variable].[Row Description].&amp;[minor]"/>
        <member name="[Dim Variable].[Row Description].&amp;[minor assets]"/>
        <member name="[Dim Variable].[Row Description].&amp;[minor lamp bulk (mrb)]"/>
        <member name="[Dim Variable].[Row Description].&amp;[minor lamp bulk (mrb) - main road]"/>
        <member name="[Dim Variable].[Row Description].&amp;[minor lights]"/>
        <member name="[Dim Variable].[Row Description].&amp;[minor plant, motor vehicles &amp; mobile plant (2009-14)]"/>
        <member name="[Dim Variable].[Row Description].&amp;[minor plant, motor vehicles &amp; mobile plant (2014-18)]"/>
        <member name="[Dim Variable].[Row Description].&amp;[minor plant, motor vehicles &amp; mobile plant (2014-19)]"/>
        <member name="[Dim Variable].[Row Description].&amp;[minor plant, motor vehicles &amp; mobile plant (2018-23)]"/>
        <member name="[Dim Variable].[Row Description].&amp;[minor road]"/>
        <member name="[Dim Variable].[Row Description].&amp;[minor road (luminaire and bracket on network wood pole)]"/>
        <member name="[Dim Variable].[Row Description].&amp;[minor road (luminaire, outreach and column)]"/>
        <member name="[Dim Variable].[Row Description].&amp;[minor road 18w led luminaire]"/>
        <member name="[Dim Variable].[Row Description].&amp;[minor road 2x24w t5 lamp]"/>
        <member name="[Dim Variable].[Row Description].&amp;[minor road 42w cfl lamp]"/>
        <member name="[Dim Variable].[Row Description].&amp;[minor road 42w cfl luminaire]"/>
        <member name="[Dim Variable].[Row Description].&amp;[minor road light installation]"/>
        <member name="[Dim Variable].[Row Description].&amp;[minor road light installation (volume)]"/>
        <member name="[Dim Variable].[Row Description].&amp;[minor road light maintenance]"/>
        <member name="[Dim Variable].[Row Description].&amp;[minor road light replacement]"/>
        <member name="[Dim Variable].[Row Description].&amp;[minor road luminaires]"/>
        <member name="[Dim Variable].[Row Description].&amp;[minor road pole repairs]"/>
        <member name="[Dim Variable].[Row Description].&amp;[minor road pole replacement]"/>
        <member name="[Dim Variable].[Row Description].&amp;[minor roads]"/>
        <member name="[Dim Variable].[Row Description].&amp;[minorroad 2x24w t5 luminaire]"/>
        <member name="[Dim Variable].[Row Description].&amp;[misc 330kv line renewal]"/>
        <member name="[Dim Variable].[Row Description].&amp;[misc dnsp secondary systems works]"/>
        <member name="[Dim Variable].[Row Description].&amp;[misc fixed assets]"/>
        <member name="[Dim Variable].[Row Description].&amp;[miscellaneous]"/>
        <member name="[Dim Variable].[Row Description].&amp;[miscellaneous customer initiated services - install &amp; remove tiger tails – establishment (business hours)]"/>
        <member name="[Dim Variable].[Row Description].&amp;[miscellaneous customer initiated services - install &amp; remove warning flags – installation (business hours)]"/>
        <member name="[Dim Variable].[Row Description].&amp;[miscellaneous including property, substation demolition etc]"/>
        <member name="[Dim Variable].[Row Description].&amp;[miscellaneous maintenance]"/>
        <member name="[Dim Variable].[Row Description].&amp;[miscellaneous plant]"/>
        <member name="[Dim Variable].[Row Description].&amp;[miscellaneous service]"/>
        <member name="[Dim Variable].[Row Description].&amp;[miscellaneous service – after hours]"/>
        <member name="[Dim Variable].[Row Description].&amp;[miscellaneous service – late cancellation]"/>
        <member name="[Dim Variable].[Row Description].&amp;[miscellaneous service - wasted visit]"/>
        <member name="[Dim Variable].[Row Description].&amp;[miscellaneous service – wasted visit]"/>
        <member name="[Dim Variable].[Row Description].&amp;[mobile devices]"/>
        <member name="[Dim Variable].[Row Description].&amp;[mobile plants]"/>
        <member name="[Dim Variable].[Row Description].&amp;[mobile radios]"/>
        <member name="[Dim Variable].[Row Description].&amp;[modify existing connection for micro embedded generation - multi phase]"/>
        <member name="[Dim Variable].[Row Description].&amp;[molong 66/11kv transformer ee connection]"/>
        <member name="[Dim Variable].[Row Description].&amp;[molonglo substation connection]"/>
        <member name="[Dim Variable].[Row Description].&amp;[monitoring and compliance]"/>
        <member name="[Dim Variable].[Row Description].&amp;[monitoring it security]"/>
        <member name="[Dim Variable].[Row Description].&amp;[mooroolbark community mini grid]"/>
        <member name="[Dim Variable].[Row Description].&amp;[mornington substation new 110/33 kv connection point]"/>
        <member name="[Dim Variable].[Row Description].&amp;[mornington substation110/33 kv connection point]"/>
        <member name="[Dim Variable].[Row Description].&amp;[motor vehicle]"/>
        <member name="[Dim Variable].[Row Description].&amp;[motor vehicle capex]"/>
        <member name="[Dim Variable].[Row Description].&amp;[motor vehicles]"/>
        <member name="[Dim Variable].[Row Description].&amp;[motor vehicles &amp; mobile plant (09-14)]"/>
        <member name="[Dim Variable].[Row Description].&amp;[motor vehicles (capex: 2010-15 rl; 2015-20 sl)]"/>
        <member name="[Dim Variable].[Row Description].&amp;[motor vehicles (pre july 2010)]"/>
        <member name="[Dim Variable].[Row Description].&amp;[motor vehicles capex 2010-15]"/>
        <member name="[Dim Variable].[Row Description].&amp;[move in / move out meter reads]"/>
        <member name="[Dim Variable].[Row Description].&amp;[move in meter reads]"/>
        <member name="[Dim Variable].[Row Description].&amp;[move in move out meter read]"/>
        <member name="[Dim Variable].[Row Description].&amp;[move in, move out meter reads]"/>
        <member name="[Dim Variable].[Row Description].&amp;[move out meter read]"/>
        <member name="[Dim Variable].[Row Description].&amp;[move point of attachement during business hours - single / multi pase]"/>
        <member name="[Dim Variable].[Row Description].&amp;[move point of attachment]"/>
        <member name="[Dim Variable].[Row Description].&amp;[move the meter (type 5-7)]"/>
        <member name="[Dim Variable].[Row Description].&amp;[moveable plant]"/>
        <member name="[Dim Variable].[Row Description].&amp;[move-in move-out read &amp; special read]"/>
        <member name="[Dim Variable].[Row Description].&amp;[mp mains]"/>
        <member name="[Dim Variable].[Row Description].&amp;[mp services]"/>
        <member name="[Dim Variable].[Row Description].&amp;[multi phase meter population]"/>
        <member name="[Dim Variable].[Row Description].&amp;[multicircuit clearances (hbra)]"/>
        <member name="[Dim Variable].[Row Description].&amp;[multicircuit clearances (lbra survey)]"/>
        <member name="[Dim Variable].[Row Description].&amp;[munmorah 132 kv sts ausgrid connection]"/>
        <member name="[Dim Variable].[Row Description].&amp;[mva disposed of]"/>
        <member name="[Dim Variable].[Row Description].&amp;[mva replaced]"/>
        <member name="[Dim Variable].[Row Description].&amp;[mva0010 - mercury vapour 50]"/>
        <member name="[Dim Variable].[Row Description].&amp;[mva0020 - mercury vapour 80]"/>
        <member name="[Dim Variable].[Row Description].&amp;[mva0080 - mercury vapour 125]"/>
        <member name="[Dim Variable].[Row Description].&amp;[mva0190 - mercury vapour 250]"/>
        <member name="[Dim Variable].[Row Description].&amp;[mva0220 - mercury vapour 400]"/>
        <member name="[Dim Variable].[Row Description].&amp;[mva0260 - mercury vapour 700]"/>
        <member name="[Dim Variable].[Row Description].&amp;[mva0290 - mercury vapour 1000]"/>
        <member name="[Dim Variable].[Row Description].&amp;[n/a]"/>
        <member name="[Dim Variable].[Row Description].&amp;[narellan/picton]"/>
        <member name="[Dim Variable].[Row Description].&amp;[narrabri substation 66kv switchbay renames]"/>
        <member name="[Dim Variable].[Row Description].&amp;[national electricity market levy]"/>
        <member name="[Dim Variable].[Row Description].&amp;[national electricity market operations]"/>
        <member name="[Dim Variable].[Row Description].&amp;[national energy customer framework]"/>
        <member name="[Dim Variable].[Row Description].&amp;[national energy retail law regulations]"/>
        <member name="[Dim Variable].[Row Description].&amp;[national framework (network planning)]"/>
        <member name="[Dim Variable].[Row Description].&amp;[national framework for distribution network planning &amp; expansion]"/>
        <member name="[Dim Variable].[Row Description].&amp;[nature induced &amp; other]"/>
        <member name="[Dim Variable].[Row Description].&amp;[nature induced &amp; other (refer to table 3 for details)]"/>
        <member name="[Dim Variable].[Row Description].&amp;[nbfra]"/>
        <member name="[Dim Variable].[Row Description].&amp;[nbfra (non bushfire risk area)]"/>
        <member name="[Dim Variable].[Row Description].&amp;[nbn co permit charges as per faa]"/>
        <member name="[Dim Variable].[Row Description].&amp;[nbn joint use]"/>
        <member name="[Dim Variable].[Row Description].&amp;[ncipap]"/>
        <member name="[Dim Variable].[Row Description].&amp;[necf related costs]"/>
        <member name="[Dim Variable].[Row Description].&amp;[necf-related]"/>
        <member name="[Dim Variable].[Row Description].&amp;[negotaited services]"/>
        <member name="[Dim Variable].[Row Description].&amp;[negotiated]"/>
        <member name="[Dim Variable].[Row Description].&amp;[negotiated services]"/>
        <member name="[Dim Variable].[Row Description].&amp;[nem - network - distribution systems]"/>
        <member name="[Dim Variable].[Row Description].&amp;[nem - network - frc systems]"/>
        <member name="[Dim Variable].[Row Description].&amp;[nem - network - rc systems]"/>
        <member name="[Dim Variable].[Row Description].&amp;[nem &amp; contestability related costs *]"/>
        <member name="[Dim Variable].[Row Description].&amp;[nem and contestability related costs]"/>
        <member name="[Dim Variable].[Row Description].&amp;[nem and frc]"/>
        <member name="[Dim Variable].[Row Description].&amp;[nem assets]"/>
        <member name="[Dim Variable].[Row Description].&amp;[nem costs]"/>
        <member name="[Dim Variable].[Row Description].&amp;[nem entry]"/>
        <member name="[Dim Variable].[Row Description].&amp;[nem levy]"/>
        <member name="[Dim Variable].[Row Description].&amp;[ner]"/>
        <member name="[Dim Variable].[Row Description].&amp;[ner's]"/>
        <member name="[Dim Variable].[Row Description].&amp;[net capex]"/>
        <member name="[Dim Variable].[Row Description].&amp;[net capex (without cap cons)]"/>
        <member name="[Dim Variable].[Row Description].&amp;[net cross boundary network charges]"/>
        <member name="[Dim Variable].[Row Description].&amp;[net loss on disposal of property, plant &amp; equip]"/>
        <member name="[Dim Variable].[Row Description].&amp;[net tax allowance]"/>
        <member name="[Dim Variable].[Row Description].&amp;[network]"/>
        <member name="[Dim Variable].[Row Description].&amp;[network - non-routine - connection assets]"/>
        <member name="[Dim Variable].[Row Description].&amp;[network - non-routine - decommissioned assets]"/>
        <member name="[Dim Variable].[Row Description].&amp;[network - non-routine - ground mounted substations]"/>
        <member name="[Dim Variable].[Row Description].&amp;[network - non-routine - other]"/>
        <member name="[Dim Variable].[Row Description].&amp;[network - non-routine - overhead network &amp; structures]"/>
        <member name="[Dim Variable].[Row Description].&amp;[network - non-routine - overhead network and structures]"/>
        <member name="[Dim Variable].[Row Description].&amp;[network - non-routine - underground network]"/>
        <member name="[Dim Variable].[Row Description].&amp;[network - non-routine - zone substations]"/>
        <member name="[Dim Variable].[Row Description].&amp;[network - routine - connection assets]"/>
        <member name="[Dim Variable].[Row Description].&amp;[network - routine - decommissioned assets]"/>
        <member name="[Dim Variable].[Row Description].&amp;[network - routine - ground mounted substations]"/>
        <member name="[Dim Variable].[Row Description].&amp;[network - routine - other]"/>
        <member name="[Dim Variable].[Row Description].&amp;[network - routine - overhead network and structures]"/>
        <member name="[Dim Variable].[Row Description].&amp;[network - routine - underground network]"/>
        <member name="[Dim Variable].[Row Description].&amp;[network - routine - zone substations]"/>
        <member name="[Dim Variable].[Row Description].&amp;[network access, monitoring and control]"/>
        <member name="[Dim Variable].[Row Description].&amp;[network and other non system assets]"/>
        <member name="[Dim Variable].[Row Description].&amp;[network asset management]"/>
        <member name="[Dim Variable].[Row Description].&amp;[network asset retirement]"/>
        <member name="[Dim Variable].[Row Description].&amp;[network asset systems and information]"/>
        <member name="[Dim Variable].[Row Description].&amp;[network billing and other energy market services (including meter reading)]"/>
        <member name="[Dim Variable].[Row Description].&amp;[network connection alterations and additions - overhead service relocation – single visit (business hours)]"/>
        <member name="[Dim Variable].[Row Description].&amp;[network connection alterations and additions - underground service relocation – single visit (business hours)]"/>
        <member name="[Dim Variable].[Row Description].&amp;[network connections]"/>
        <member name="[Dim Variable].[Row Description].&amp;[network control]"/>
        <member name="[Dim Variable].[Row Description].&amp;[network control &amp; com systems]"/>
        <member name="[Dim Variable].[Row Description].&amp;[network control &amp; communication system]"/>
        <member name="[Dim Variable].[Row Description].&amp;[network control and operational switching]"/>
        <member name="[Dim Variable].[Row Description].&amp;[network design &amp; investigation / analysis services - pv installations]"/>
        <member name="[Dim Variable].[Row Description].&amp;[network design &amp; investigation / analysis services - pv installations -]"/>
        <member name="[Dim Variable].[Row Description].&amp;[network division - advertising/marketing]"/>
        <member name="[Dim Variable].[Row Description].&amp;[network division - customer service]"/>
        <member name="[Dim Variable].[Row Description].&amp;[network division - electrical safety levy]"/>
        <member name="[Dim Variable].[Row Description].&amp;[network division - gsl payments]"/>
        <member name="[Dim Variable].[Row Description].&amp;[network division - nem levy]"/>
        <member name="[Dim Variable].[Row Description].&amp;[network division - network management]"/>
        <member name="[Dim Variable].[Row Description].&amp;[network division - other]"/>
        <member name="[Dim Variable].[Row Description].&amp;[network division - regulatory compliance expenditure]"/>
        <member name="[Dim Variable].[Row Description].&amp;[network divisional management]"/>
        <member name="[Dim Variable].[Row Description].&amp;[network divisional management, finance &amp; commercial and other]"/>
        <member name="[Dim Variable].[Row Description].&amp;[network equipment faulty]"/>
        <member name="[Dim Variable].[Row Description].&amp;[network insurance]"/>
        <member name="[Dim Variable].[Row Description].&amp;[network interference by another customer]"/>
        <member name="[Dim Variable].[Row Description].&amp;[network interference by nsp equipment]"/>
        <member name="[Dim Variable].[Row Description].&amp;[network limitation]"/>
        <member name="[Dim Variable].[Row Description].&amp;[network logging monitoring]"/>
        <member name="[Dim Variable].[Row Description].&amp;[network maintenance]"/>
        <member name="[Dim Variable].[Row Description].&amp;[network maintenance costs]"/>
        <member name="[Dim Variable].[Row Description].&amp;[network maintenance overheads - emergency response]"/>
        <member name="[Dim Variable].[Row Description].&amp;[network maintenance overheads - inspection]"/>
        <member name="[Dim Variable].[Row Description].&amp;[network maintenance overheads - maintenance &amp; repair]"/>
        <member name="[Dim Variable].[Row Description].&amp;[network maintenance overheads - other network maintenance operating costs]"/>
        <member name="[Dim Variable].[Row Description].&amp;[network maintenance overheads - pole replacement]"/>
        <member name="[Dim Variable].[Row Description].&amp;[network maintenance overheads - vegetation management]"/>
        <member name="[Dim Variable].[Row Description].&amp;[network management]"/>
        <member name="[Dim Variable].[Row Description].&amp;[network management - alternative control services]"/>
        <member name="[Dim Variable].[Row Description].&amp;[network management system (nms) sypport]"/>
        <member name="[Dim Variable].[Row Description].&amp;[network managment]"/>
        <member name="[Dim Variable].[Row Description].&amp;[network monitoring &amp; control]"/>
        <member name="[Dim Variable].[Row Description].&amp;[network monitoring and control]"/>
        <member name="[Dim Variable].[Row Description].&amp;[network nsw]"/>
        <member name="[Dim Variable].[Row Description].&amp;[network operating costs]"/>
        <member name="[Dim Variable].[Row Description].&amp;[network operating costs - network control and operational switching]"/>
        <member name="[Dim Variable].[Row Description].&amp;[network operating costs - network management]"/>
        <member name="[Dim Variable].[Row Description].&amp;[network operating costs - network planning]"/>
        <member name="[Dim Variable].[Row Description].&amp;[network operating costs - other]"/>
        <member name="[Dim Variable].[Row Description].&amp;[network operating costs - project governance and related functions]"/>
        <member name="[Dim Variable].[Row Description].&amp;[network operating costs - quality and standard functions]"/>
        <member name="[Dim Variable].[Row Description].&amp;[network operating costs (excl gsl payments)]"/>
        <member name="[Dim Variable].[Row Description].&amp;[network operations]"/>
        <member name="[Dim Variable].[Row Description].&amp;[network operations - customer operations]"/>
        <member name="[Dim Variable].[Row Description].&amp;[network operations - engineering, planning and project management]"/>
        <member name="[Dim Variable].[Row Description].&amp;[network operations - system control]"/>
        <member name="[Dim Variable].[Row Description].&amp;[network operations and call centre]"/>
        <member name="[Dim Variable].[Row Description].&amp;[network other]"/>
        <member name="[Dim Variable].[Row Description].&amp;[network overheads]"/>
        <member name="[Dim Variable].[Row Description].&amp;[network planning]"/>
        <member name="[Dim Variable].[Row Description].&amp;[network property]"/>
        <member name="[Dim Variable].[Row Description].&amp;[network regulation]"/>
        <member name="[Dim Variable].[Row Description].&amp;[network reliability - duration of interruption]"/>
        <member name="[Dim Variable].[Row Description].&amp;[network reliability - frequency of interruption]"/>
        <member name="[Dim Variable].[Row Description].&amp;[network support]"/>
        <member name="[Dim Variable].[Row Description].&amp;[network support cost]"/>
        <member name="[Dim Variable].[Row Description].&amp;[network support costs]"/>
        <member name="[Dim Variable].[Row Description].&amp;[network switching]"/>
        <member name="[Dim Variable].[Row Description].&amp;[network switching (dms/scada)]"/>
        <member name="[Dim Variable].[Row Description].&amp;[network switching centres]"/>
        <member name="[Dim Variable].[Row Description].&amp;[network systems operations]"/>
        <member name="[Dim Variable].[Row Description].&amp;[network tariff change request]"/>
        <member name="[Dim Variable].[Row Description].&amp;[network telephony]"/>
        <member name="[Dim Variable].[Row Description].&amp;[network telephony (a80)]"/>
        <member name="[Dim Variable].[Row Description].&amp;[network underground cable maintenance]"/>
        <member name="[Dim Variable].[Row Description].&amp;[network venture development, asset management, major projects &amp; engineering and metering &amp; connections]"/>
        <member name="[Dim Variable].[Row Description].&amp;[network wood pole]"/>
        <member name="[Dim Variable].[Row Description].&amp;[neutral earth compensators/resistors]"/>
        <member name="[Dim Variable].[Row Description].&amp;[neutral earth resistors]"/>
        <member name="[Dim Variable].[Row Description].&amp;[neutral screen services]"/>
        <member name="[Dim Variable].[Row Description].&amp;[new column]"/>
        <member name="[Dim Variable].[Row Description].&amp;[new connection]"/>
        <member name="[Dim Variable].[Row Description].&amp;[new connection - after hours]"/>
        <member name="[Dim Variable].[Row Description].&amp;[new connection – after hours]"/>
        <member name="[Dim Variable].[Row Description].&amp;[new connection - late cancellation]"/>
        <member name="[Dim Variable].[Row Description].&amp;[new connection - wasted visit]"/>
        <member name="[Dim Variable].[Row Description].&amp;[new connection – wasted visit]"/>
        <member name="[Dim Variable].[Row Description].&amp;[new connections]"/>
        <member name="[Dim Variable].[Row Description].&amp;[new connections &amp; ug supplies]"/>
        <member name="[Dim Variable].[Row Description].&amp;[new connections framework]"/>
        <member name="[Dim Variable].[Row Description].&amp;[new control building at aw zss]"/>
        <member name="[Dim Variable].[Row Description].&amp;[new customer connection]"/>
        <member name="[Dim Variable].[Row Description].&amp;[new emergency response arrangements]"/>
        <member name="[Dim Variable].[Row Description].&amp;[new light main road (cnj)]"/>
        <member name="[Dim Variable].[Row Description].&amp;[new light major road (cnj)]"/>
        <member name="[Dim Variable].[Row Description].&amp;[new light minor road (cnm)]"/>
        <member name="[Dim Variable].[Row Description].&amp;[new light watchman (cnw)]"/>
        <member name="[Dim Variable].[Row Description].&amp;[new network connections -]"/>
        <member name="[Dim Variable].[Row Description].&amp;[new regulatory obligations – annual]"/>
        <member name="[Dim Variable].[Row Description].&amp;[new rin requirements]"/>
        <member name="[Dim Variable].[Row Description].&amp;[new sustainable light - minor road (cng)]"/>
        <member name="[Dim Variable].[Row Description].&amp;[new sustainable light (cng)]"/>
        <member name="[Dim Variable].[Row Description].&amp;[newcastle ausgrid argenton 132kv substation line rearrangement]"/>
        <member name="[Dim Variable].[Row Description].&amp;[newcastle substation - connection to ausgrid's kurri zone substation]"/>
        <member name="[Dim Variable].[Row Description].&amp;[newington grid battery trial]"/>
        <member name="[Dim Variable].[Row Description].&amp;[nework control &amp; operational switching]"/>
        <member name="[Dim Variable].[Row Description].&amp;[nightwatch]"/>
        <member name="[Dim Variable].[Row Description].&amp;[nil]"/>
        <member name="[Dim Variable].[Row Description].&amp;[nna expenditure]"/>
        <member name="[Dim Variable].[Row Description].&amp;[nnsw, legal, internal audit]"/>
        <member name=""/>
        <member name="[Dim Variable].[Row Description].&amp;[no problem identified]"/>
        <member name="[Dim Variable].[Row Description].&amp;[no projects reported in 2016]"/>
        <member name="[Dim Variable].[Row Description].&amp;[noc disaster recovery site]"/>
        <member name="[Dim Variable].[Row Description].&amp;[noc relocation]"/>
        <member name="[Dim Variable].[Row Description].&amp;[noc system redundancy]"/>
        <member name="[Dim Variable].[Row Description].&amp;[noise from appliances]"/>
        <member name="[Dim Variable].[Row Description].&amp;[nominal actual net capex]"/>
        <member name="[Dim Variable].[Row Description].&amp;[nominal actual regulatory depreciation]"/>
        <member name="[Dim Variable].[Row Description].&amp;[nominal forecast regulatory depreciation]"/>
        <member name="[Dim Variable].[Row Description].&amp;[nominal opening regulated asset base]"/>
        <member name="[Dim Variable].[Row Description].&amp;[nominal opening regulatory asset base]"/>
        <member name="[Dim Variable].[Row Description].&amp;[nominal pre-tax return on debt]"/>
        <member name="[Dim Variable].[Row Description].&amp;[nominal regulatory depreciation]"/>
        <member name="[Dim Variable].[Row Description].&amp;[nominal residual asset value (end period)]"/>
        <member name="[Dim Variable].[Row Description].&amp;[nominal risk free rate]"/>
        <member name="[Dim Variable].[Row Description].&amp;[nominal risk free rate - debt]"/>
        <member name="[Dim Variable].[Row Description].&amp;[nominal risk free rate debt]"/>
        <member name="[Dim Variable].[Row Description].&amp;[nominal risk free rate equity]"/>
        <member name="[Dim Variable].[Row Description].&amp;[nominal tax allowance]"/>
        <member name="[Dim Variable].[Row Description].&amp;[nominal vanilla wacc]"/>
        <member name="[Dim Variable].[Row Description].&amp;[non category substation asset replacement/refurbishment]"/>
        <member name="[Dim Variable].[Row Description].&amp;[non demand related - regulatory obligation or requirement capex]"/>
        <member name="[Dim Variable].[Row Description].&amp;[non demand related - reliability &amp; quality improvement capex]"/>
        <member name="[Dim Variable].[Row Description].&amp;[non demand related - reliability &amp; quality maintained capex]"/>
        <member name="[Dim Variable].[Row Description].&amp;[non locational charges]"/>
        <member name="[Dim Variable].[Row Description].&amp;[non network - it]"/>
        <member name="[Dim Variable].[Row Description].&amp;[non network - other]"/>
        <member name="[Dim Variable].[Row Description].&amp;[non network alternatives]"/>
        <member name="[Dim Variable].[Row Description].&amp;[non network general - it]"/>
        <member name="[Dim Variable].[Row Description].&amp;[non network general - other]"/>
        <member name="[Dim Variable].[Row Description].&amp;[non network it &amp; expenditure]"/>
        <member name="[Dim Variable].[Row Description].&amp;[non network it and communications]"/>
        <member name="[Dim Variable].[Row Description].&amp;[non network it support]"/>
        <member name="[Dim Variable].[Row Description].&amp;[non network other plant and tools]"/>
        <member name="[Dim Variable].[Row Description].&amp;[non network telecommunications]"/>
        <member name="[Dim Variable].[Row Description].&amp;[non pole distribution substation routine maintenance (2012-2014 inspection)]"/>
        <member name="[Dim Variable].[Row Description].&amp;[non routine]"/>
        <member name="[Dim Variable].[Row Description].&amp;[non standard metering]"/>
        <member name="[Dim Variable].[Row Description].&amp;[non-coincident summated raw system annual maximum demand]"/>
        <member name="[Dim Variable].[Row Description].&amp;[non–coincident summated raw system annual maximum demand]"/>
        <member name="[Dim Variable].[Row Description].&amp;[non-coincident summated weather adjusted system annual maximum demand 10% poe]"/>
        <member name="[Dim Variable].[Row Description].&amp;[non-coincident summated weather adjusted system annual maximum demand 50% poe]"/>
        <member name="[Dim Variable].[Row Description].&amp;[non-demand driven augex]"/>
        <member name="[Dim Variable].[Row Description].&amp;[non-demand related - environmental, safety &amp; legal]"/>
        <member name="[Dim Variable].[Row Description].&amp;[non-demand related - regulatory obligation or requirement]"/>
        <member name="[Dim Variable].[Row Description].&amp;[non-demand related - reliability &amp; quality improvement]"/>
        <member name="[Dim Variable].[Row Description].&amp;[non-demand related - reliability &amp; quality improvements]"/>
        <member name="[Dim Variable].[Row Description].&amp;[non-demand related - reliability &amp; quality maintained]"/>
        <member name="[Dim Variable].[Row Description].&amp;[non-duos operating costs]"/>
        <member name="[Dim Variable].[Row Description].&amp;[non-energy efficient]"/>
        <member name="[Dim Variable].[Row Description].&amp;[non-field services (opex)]"/>
        <member name="[Dim Variable].[Row Description].&amp;[non-invasive testing services_x000a_(thermographic)]"/>
        <member name="[Dim Variable].[Row Description].&amp;[non-invasive testing services(thermographic)]"/>
        <member name="[Dim Variable].[Row Description].&amp;[non-material changes]"/>
        <member name="[Dim Variable].[Row Description].&amp;[non-network]"/>
        <member name="[Dim Variable].[Row Description].&amp;[non-network - non-routine - connection asset repair]"/>
        <member name="[Dim Variable].[Row Description].&amp;[non-network - non-routine - emergency and unscheduled power system response &amp; repair]"/>
        <member name="[Dim Variable].[Row Description].&amp;[non-network - non-routine - other]"/>
        <member name="[Dim Variable].[Row Description].&amp;[non-network - non-routine - vegetation management]"/>
        <member name="[Dim Variable].[Row Description].&amp;[non-network - routine - connection asset repair]"/>
        <member name="[Dim Variable].[Row Description].&amp;[non-network - routine - emergency and unscheduled power system response &amp; repair]"/>
        <member name="[Dim Variable].[Row Description].&amp;[non-network - routine - other]"/>
        <member name="[Dim Variable].[Row Description].&amp;[non-network - routine - vegetation management]"/>
        <member name="[Dim Variable].[Row Description].&amp;[non-network (excluding capcons)]"/>
        <member name="[Dim Variable].[Row Description].&amp;[non-network alternative costs]"/>
        <member name="[Dim Variable].[Row Description].&amp;[non-network alternatives]"/>
        <member name="[Dim Variable].[Row Description].&amp;[non-network alternatives (demand management)]"/>
        <member name="[Dim Variable].[Row Description].&amp;[non-network alternatives costs]"/>
        <member name="[Dim Variable].[Row Description].&amp;[non-network alternatives/ demand management]"/>
        <member name="[Dim Variable].[Row Description].&amp;[non-network assets]"/>
        <member name="[Dim Variable].[Row Description].&amp;[non-network assets (2004-09)]"/>
        <member name="[Dim Variable].[Row Description].&amp;[non-network assets (pre 2004-05)]"/>
        <member name="[Dim Variable].[Row Description].&amp;[non-network capex]"/>
        <member name="[Dim Variable].[Row Description].&amp;[non-network division - advertising/marketing]"/>
        <member name="[Dim Variable].[Row Description].&amp;[non-network division - corporate and shared services costs]"/>
        <member name="[Dim Variable].[Row Description].&amp;[non-network division - division management]"/>
        <member name="[Dim Variable].[Row Description].&amp;[non-network division - nem and contestability related costs]"/>
        <member name="[Dim Variable].[Row Description].&amp;[non-network division - other]"/>
        <member name="[Dim Variable].[Row Description].&amp;[non-network division - system operations]"/>
        <member name="[Dim Variable].[Row Description].&amp;[non-network general assets - it]"/>
        <member name="[Dim Variable].[Row Description].&amp;[non-network general assets - other]"/>
        <member name="[Dim Variable].[Row Description].&amp;[non-network it support]"/>
        <member name="[Dim Variable].[Row Description].&amp;[non-network other plant and tools]"/>
        <member name="[Dim Variable].[Row Description].&amp;[non-network telecommunications]"/>
        <member name="[Dim Variable].[Row Description].&amp;[non-operational - minor assets]"/>
        <member name="[Dim Variable].[Row Description].&amp;[non-operational - motor vehicles]"/>
        <member name="[Dim Variable].[Row Description].&amp;[non-operational - property]"/>
        <member name="[Dim Variable].[Row Description].&amp;[non-operational - spare parts]"/>
        <member name="[Dim Variable].[Row Description].&amp;[non-recurrent expenditure]"/>
        <member name="[Dim Variable].[Row Description].&amp;[non-regulated distribution revenue]"/>
        <member name="[Dim Variable].[Row Description].&amp;[non-residential customers not on demand tariff customer numbers]"/>
        <member name="[Dim Variable].[Row Description].&amp;[non-residential customers not on demand tariffs energy deliveries]"/>
        <member name="[Dim Variable].[Row Description].&amp;[non-residential energy efficiency program]"/>
        <member name="[Dim Variable].[Row Description].&amp;[non-residential high voltage demand tariff customers energy deliveries]"/>
        <member name="[Dim Variable].[Row Description].&amp;[non-residential low voltage demand tariff customers energy deliveries]"/>
        <member name="[Dim Variable].[Row Description].&amp;[non-retail meter operating costs]"/>
        <member name="[Dim Variable].[Row Description].&amp;[non-routine maintenance]"/>
        <member name="[Dim Variable].[Row Description].&amp;[non-routine maintenance network asset maintenance connection assets]"/>
        <member name="[Dim Variable].[Row Description].&amp;[non-routine maintenance network asset maintenance decommissioned assets]"/>
        <member name="[Dim Variable].[Row Description].&amp;[non-routine maintenance network asset maintenance ground mounted substations]"/>
        <member name="[Dim Variable].[Row Description].&amp;[non-routine maintenance network asset maintenance non-routine maintenance other]"/>
        <member name="[Dim Variable].[Row Description].&amp;[non-routine maintenance network asset maintenance overhead network and structures]"/>
        <member name="[Dim Variable].[Row Description].&amp;[non-routine maintenance network asset maintenance underground systems]"/>
        <member name="[Dim Variable].[Row Description].&amp;[non-routine maintenance network asset maintenance zone substations]"/>
        <member name="[Dim Variable].[Row Description].&amp;[non-routine maintenance non-network asset maintenance connection asset repair]"/>
        <member name="[Dim Variable].[Row Description].&amp;[non-routine maintenance non-network asset maintenance electrical safety and installation inspection]"/>
        <member name="[Dim Variable].[Row Description].&amp;[non-routine maintenance non-network asset maintenance emergency and unscheduled power system]"/>
        <member name="[Dim Variable].[Row Description].&amp;[non-routine maintenance non-network asset maintenance vegetation management]"/>
        <member name="[Dim Variable].[Row Description].&amp;[non-standard data and meter services]"/>
        <member name="[Dim Variable].[Row Description].&amp;[non-standard data and metering services]"/>
        <member name="[Dim Variable].[Row Description].&amp;[non-standard metering]"/>
        <member name="[Dim Variable].[Row Description].&amp;[non-standard network data requests]"/>
        <member name="[Dim Variable].[Row Description].&amp;[non-system assets]"/>
        <member name="[Dim Variable].[Row Description].&amp;[non-system assets - distribution]"/>
        <member name="[Dim Variable].[Row Description].&amp;[non-system assets - transmission]"/>
        <member name="[Dim Variable].[Row Description].&amp;[non-system assets (corporate)]"/>
        <member name="[Dim Variable].[Row Description].&amp;[non-system buildings]"/>
        <member name="[Dim Variable].[Row Description].&amp;[non-system property]"/>
        <member name="[Dim Variable].[Row Description].&amp;[north]"/>
        <member name="[Dim Variable].[Row Description].&amp;[north hobart substation 11 kv connection point]"/>
        <member name="[Dim Variable].[Row Description].&amp;[northern hospital]"/>
        <member name="[Dim Variable].[Row Description].&amp;[northern region]"/>
        <member name="[Dim Variable].[Row Description].&amp;[not applicable]"/>
        <member name="[Dim Variable].[Row Description].&amp;[not attending at or within the specified timeframe]"/>
        <member name="[Dim Variable].[Row Description].&amp;[not attending at or within the specified timeframe - retailer error]"/>
        <member name="[Dim Variable].[Row Description].&amp;[not proceeding cust. initiated capital wks]"/>
        <member name="[Dim Variable].[Row Description].&amp;[not proceeding cust. initiated capital works]"/>
        <member name="[Dim Variable].[Row Description].&amp;[not proceeding network initiated capital works]"/>
        <member name="[Dim Variable].[Row Description].&amp;[not used]"/>
        <member name="[Dim Variable].[Row Description].&amp;[not used capex 2010-15]"/>
        <member name="[Dim Variable].[Row Description].&amp;[notice of a planned interruption to supply not given to business customer]"/>
        <member name="[Dim Variable].[Row Description].&amp;[notice of a planned interruption to supply not given to residential customer]"/>
        <member name="[Dim Variable].[Row Description].&amp;[notice of arrangement]"/>
        <member name="[Dim Variable].[Row Description].&amp;[notice of arrangement -]"/>
        <member name="[Dim Variable].[Row Description].&amp;[notice of planned interruptions – 4 business days notice not given]"/>
        <member name="[Dim Variable].[Row Description].&amp;[notices of arrangement]"/>
        <member name="[Dim Variable].[Row Description].&amp;[notification of arrangement - connection of load - industrial &amp; commercial - per compliance cert]"/>
        <member name="[Dim Variable].[Row Description].&amp;[notification of arrangement - connection of load - industrial &amp; commercial - per hour for early cert]"/>
        <member name="[Dim Variable].[Row Description].&amp;[notification of arrangement - connection of load - non urban - per compliance cert]"/>
        <member name="[Dim Variable].[Row Description].&amp;[notification of arrangement - connection of load - non urban - per hour for early cert]"/>
        <member name="[Dim Variable].[Row Description].&amp;[notification of arrangement - connection of load - urd - per compliance cert]"/>
        <member name="[Dim Variable].[Row Description].&amp;[notification of arrangement - connection of load - urd - per hour for early cert]"/>
        <member name="[Dim Variable].[Row Description].&amp;[notification of arrangement - subdivision - industrial &amp; commercial - per hour for early notification]"/>
        <member name="[Dim Variable].[Row Description].&amp;[notification of arrangement - subdivision - industrial &amp; commercial - per noa]"/>
        <member name="[Dim Variable].[Row Description].&amp;[notification of arrangement - subdivision - non urban - per hour for early notification]"/>
        <member name="[Dim Variable].[Row Description].&amp;[notification of arrangement - subdivision - non urban - per noa]"/>
        <member name="[Dim Variable].[Row Description].&amp;[notification of arrangement - subdivision - urd - per hour for early notification]"/>
        <member name="[Dim Variable].[Row Description].&amp;[notification of arrangement - subdivision - urd - per noa]"/>
        <member name="[Dim Variable].[Row Description].&amp;[nowra/ulladulla]"/>
        <member name="[Dim Variable].[Row Description].&amp;[nscas assets]"/>
        <member name="[Dim Variable].[Row Description].&amp;[nsp to insert description for material]"/>
        <member name="[Dim Variable].[Row Description].&amp;[nsp to insert description for other changes]"/>
        <member name="[Dim Variable].[Row Description].&amp;[nsp to nominate]"/>
        <member name="[Dim Variable].[Row Description].&amp;[nsw licence condition changes]"/>
        <member name="[Dim Variable].[Row Description].&amp;[nsw solar bonus scheme]"/>
        <member name="[Dim Variable].[Row Description].&amp;[number in fleet]"/>
        <member name="[Dim Variable].[Row Description].&amp;[number leased]"/>
        <member name="[Dim Variable].[Row Description].&amp;[number of calls answered within 30 seconds]"/>
        <member name="[Dim Variable].[Row Description].&amp;[number of calls received]"/>
        <member name="[Dim Variable].[Row Description].&amp;[number of complaints - technical quality of supply]"/>
        <member name="[Dim Variable].[Row Description].&amp;[number of connections made]"/>
        <member name="[Dim Variable].[Row Description].&amp;[number of connections not made on or before agreed date]"/>
        <member name="[Dim Variable].[Row Description].&amp;[number of connections not made on or before the day agreed]"/>
        <member name="[Dim Variable].[Row Description].&amp;[number of defined lines]"/>
        <member name="[Dim Variable].[Row Description].&amp;[number of defined reactive plant]"/>
        <member name="[Dim Variable].[Row Description].&amp;[number of defined transformers]"/>
        <member name="[Dim Variable].[Row Description].&amp;[number of devices]"/>
        <member name="[Dim Variable].[Row Description].&amp;[number of events greater than 0.05 system minutes per annum (x)]"/>
        <member name="[Dim Variable].[Row Description].&amp;[number of events greater than 0.05 system minutes per annum (y)]"/>
        <member name="[Dim Variable].[Row Description].&amp;[number of events greater than 0.1 system minutes per annum (x)]"/>
        <member name="[Dim Variable].[Row Description].&amp;[number of events greater than 0.1 system minutes per annum (y)]"/>
        <member name="[Dim Variable].[Row Description].&amp;[number of events greater than 0.2 system minutes per annum (x)]"/>
        <member name="[Dim Variable].[Row Description].&amp;[number of events greater than 0.2 system minutes per annum (y)]"/>
        <member name="[Dim Variable].[Row Description].&amp;[number of events greater than 0.25 system minutes per annum (x)]"/>
        <member name="[Dim Variable].[Row Description].&amp;[number of events greater than 0.25 system minutes per annum (y)]"/>
        <member name="[Dim Variable].[Row Description].&amp;[number of events greater than 0.30 system minutes per annum (x)]"/>
        <member name="[Dim Variable].[Row Description].&amp;[number of events greater than 0.30 system minutes per annum (y)]"/>
        <member name="[Dim Variable].[Row Description].&amp;[number of events greater than 0.5 system minutes per annum (x)]"/>
        <member name="[Dim Variable].[Row Description].&amp;[number of events greater than 0.5 system minutes per annum (y)]"/>
        <member name="[Dim Variable].[Row Description].&amp;[number of events greater than 0.75 system minutes per annum (x)]"/>
        <member name="[Dim Variable].[Row Description].&amp;[number of events greater than 0.75 system minutes per annum (y)]"/>
        <member name="[Dim Variable].[Row Description].&amp;[number of events greater than 1.0 system minutes per annum (x)]"/>
        <member name="[Dim Variable].[Row Description].&amp;[number of events greater than 1.0 system minutes per annum (y)]"/>
        <member name="[Dim Variable].[Row Description].&amp;[number of fire starts caused by vegetation blow-ins and fall-ins (nsp responsibility)]"/>
        <member name="[Dim Variable].[Row Description].&amp;[number of fire starts caused by vegetation blow-ins and fall-ins (other party responsibility)]"/>
        <member name="[Dim Variable].[Row Description].&amp;[number of fire starts caused by vegetation grow-ins (nsp responsibility)]"/>
        <member name="[Dim Variable].[Row Description].&amp;[number of fire starts caused by vegetation grow-ins (other party responsibility)]"/>
        <member name="[Dim Variable].[Row Description].&amp;[number of lights installed]"/>
        <member name="[Dim Variable].[Row Description].&amp;[number of lines fault outages]"/>
        <member name="[Dim Variable].[Row Description].&amp;[number of lines forced outages]"/>
        <member name="[Dim Variable].[Row Description].&amp;[number of maintenance spans]"/>
        <member name="[Dim Variable].[Row Description].&amp;[number of outages caused by vegetation blow-ins and fall-ins (nsp responsibility)]"/>
        <member name="[Dim Variable].[Row Description].&amp;[number of outages caused by vegetation blow-ins and fall-ins (other party responsibility)]"/>
        <member name="[Dim Variable].[Row Description].&amp;[number of outages caused by vegetation grow-ins (nsp responsibility)]"/>
        <member name="[Dim Variable].[Row Description].&amp;[number of outages caused by vegetation grow-ins (other party responsibility)]"/>
        <member name="[Dim Variable].[Row Description].&amp;[number of poles installed]"/>
        <member name="[Dim Variable].[Row Description].&amp;[number of reactive plant fault outages]"/>
        <member name="[Dim Variable].[Row Description].&amp;[number of reactive plant forced outages]"/>
        <member name="[Dim Variable].[Row Description].&amp;[number of transformer fault outages]"/>
        <member name="[Dim Variable].[Row Description].&amp;[number of transformers forced outages]"/>
        <member name="[Dim Variable].[Row Description].&amp;[number purchased]"/>
        <member name="[Dim Variable].[Row Description].&amp;[nw tariff change request -]"/>
        <member name="[Dim Variable].[Row Description].&amp;[nwk ops]"/>
        <member name="[Dim Variable].[Row Description].&amp;[o&amp;m]"/>
        <member name="[Dim Variable].[Row Description].&amp;[o&amp;m facilities]"/>
        <member name="[Dim Variable].[Row Description].&amp;[o/h fuse units - hv - 22kv]"/>
        <member name="[Dim Variable].[Row Description].&amp;[o/h isolators -hv - 11kv]"/>
        <member name="[Dim Variable].[Row Description].&amp;[o/h isolators -hv - 22kv]"/>
        <member name="[Dim Variable].[Row Description].&amp;[o/h load break switches - hv - 11kv]"/>
        <member name="[Dim Variable].[Row Description].&amp;[o/h load break switches - hv - 22kv]"/>
        <member name="[Dim Variable].[Row Description].&amp;[oakeycompressor]"/>
        <member name="[Dim Variable].[Row Description].&amp;[obsolete protection scheme replacement program]"/>
        <member name="[Dim Variable].[Row Description].&amp;[obsolete relays]"/>
        <member name="[Dim Variable].[Row Description].&amp;[obsolete scada equipment]"/>
        <member name="[Dim Variable].[Row Description].&amp;[obsolete telecommunications equipment]"/>
        <member name="[Dim Variable].[Row Description].&amp;[occupancy expenditure]"/>
        <member name="[Dim Variable].[Row Description].&amp;[odourant plants]"/>
        <member name="[Dim Variable].[Row Description].&amp;[off peak 2 summer scheduling]"/>
        <member name="[Dim Variable].[Row Description].&amp;[off peak conversion]"/>
        <member name="[Dim Variable].[Row Description].&amp;[off peak conversions]"/>
        <member name="[Dim Variable].[Row Description].&amp;[off peak metering]"/>
        <member name="[Dim Variable].[Row Description].&amp;[off-cycle meter read]"/>
        <member name="[Dim Variable].[Row Description].&amp;[off-cycle read]"/>
        <member name="[Dim Variable].[Row Description].&amp;[office equipment]"/>
        <member name="[Dim Variable].[Row Description].&amp;[office equipment &amp; furniture]"/>
        <member name="[Dim Variable].[Row Description].&amp;[office equipment &amp; furniture (capex: 2010-15 rl; 2015-20 sl)]"/>
        <member name="[Dim Variable].[Row Description].&amp;[office equipment &amp; furniture (pre july 2010)]"/>
        <member name="[Dim Variable].[Row Description].&amp;[office equipment &amp; furniture capex 2010-15]"/>
        <member name="[Dim Variable].[Row Description].&amp;[office furniture &amp; misc]"/>
        <member name="[Dim Variable].[Row Description].&amp;[office furniture &amp; miscellaneous]"/>
        <member name="[Dim Variable].[Row Description].&amp;[office furniture and equipment]"/>
        <member name="[Dim Variable].[Row Description].&amp;[office furniture capex]"/>
        <member name="[Dim Variable].[Row Description].&amp;[office furniture, movable plant, and misc]"/>
        <member name="[Dim Variable].[Row Description].&amp;[office machines]"/>
        <member name="[Dim Variable].[Row Description].&amp;[office of ceo]"/>
        <member name="[Dim Variable].[Row Description].&amp;[office of the ceo]"/>
        <member name="[Dim Variable].[Row Description].&amp;[office of the chief executive]"/>
        <member name="[Dim Variable].[Row Description].&amp;[office of the coo / board]"/>
        <member name="[Dim Variable].[Row Description].&amp;[oh conductor aaac]"/>
        <member name="[Dim Variable].[Row Description].&amp;[oh conductor aac]"/>
        <member name="[Dim Variable].[Row Description].&amp;[oh conductor acsr]"/>
        <member name="[Dim Variable].[Row Description].&amp;[oh conductor hdbc]"/>
        <member name="[Dim Variable].[Row Description].&amp;[oh conductor lv abc]"/>
        <member name="[Dim Variable].[Row Description].&amp;[oh conductor steel]"/>
        <member name="[Dim Variable].[Row Description].&amp;[oh distribution lines]"/>
        <member name="[Dim Variable].[Row Description].&amp;[oh lv service lines]"/>
        <member name="[Dim Variable].[Row Description].&amp;[oh service line replacement]"/>
        <member name="[Dim Variable].[Row Description].&amp;[oh service replacement - multi phase - part of customer initiated supply enhancement]"/>
        <member name="[Dim Variable].[Row Description].&amp;[oh service replacement - single phase - part of customer initiated supply enhancement]"/>
        <member name="[Dim Variable].[Row Description].&amp;[oh sub-transmission lines]"/>
        <member name="[Dim Variable].[Row Description].&amp;[oh switchgear and oh system asset repair]"/>
        <member name="[Dim Variable].[Row Description].&amp;[oh&amp;s]"/>
        <member name="[Dim Variable].[Row Description].&amp;[ohew]"/>
        <member name="[Dim Variable].[Row Description].&amp;[ohs]"/>
        <member name="[Dim Variable].[Row Description].&amp;[oil]"/>
        <member name="[Dim Variable].[Row Description].&amp;[oil containment]"/>
        <member name="[Dim Variable].[Row Description].&amp;[oil testing]"/>
        <member name="[Dim Variable].[Row Description].&amp;[old swer acrs]"/>
        <member name="[Dim Variable].[Row Description].&amp;[ongoing requirements arising from the aer’s new regulatory guidelines]"/>
        <member name="[Dim Variable].[Row Description].&amp;[on-line monitoring]"/>
        <member name="[Dim Variable].[Row Description].&amp;[op ground wire]"/>
        <member name="[Dim Variable].[Row Description].&amp;[op technology]"/>
        <member name="[Dim Variable].[Row Description].&amp;[open turret]"/>
        <member name="[Dim Variable].[Row Description].&amp;[opening distribution assets]"/>
        <member name="[Dim Variable].[Row Description].&amp;[opening rab]"/>
        <member name="[Dim Variable].[Row Description].&amp;[opening tab]"/>
        <member name="[Dim Variable].[Row Description].&amp;[opening tax asset values]"/>
        <member name=""/>
        <member name="[Dim Variable].[Row Description].&amp;[operating]"/>
        <member name="[Dim Variable].[Row Description].&amp;[operating - advertising, marketing &amp; promotions]"/>
        <member name="[Dim Variable].[Row Description].&amp;[operating - advertising/marketing]"/>
        <member name="[Dim Variable].[Row Description].&amp;[operating - aemo shared tuos charges]"/>
        <member name="[Dim Variable].[Row Description].&amp;[operating - ami]"/>
        <member name="[Dim Variable].[Row Description].&amp;[operating - ami cost]"/>
        <member name="[Dim Variable].[Row Description].&amp;[operating - avoided tuos charges/transmission costs]"/>
        <member name="[Dim Variable].[Row Description].&amp;[operating - billing &amp; revenue collection]"/>
        <member name="[Dim Variable].[Row Description].&amp;[operating - customer service]"/>
        <member name="[Dim Variable].[Row Description].&amp;[operating - debt raising costs]"/>
        <member name="[Dim Variable].[Row Description].&amp;[operating - gsl payments]"/>
        <member name="[Dim Variable].[Row Description].&amp;[operating - it]"/>
        <member name="[Dim Variable].[Row Description].&amp;[operating - licence fee]"/>
        <member name="[Dim Variable].[Row Description].&amp;[operating - net cross boundary network charges]"/>
        <member name="[Dim Variable].[Row Description].&amp;[operating - network operating costs]"/>
        <member name="[Dim Variable].[Row Description].&amp;[operating - non-network alternatives costs]"/>
        <member name="[Dim Variable].[Row Description].&amp;[operating - other - standard control services]"/>
        <member name="[Dim Variable].[Row Description].&amp;[operating - premium feed in tariff]"/>
        <member name="[Dim Variable].[Row Description].&amp;[operating - regulatory]"/>
        <member name="[Dim Variable].[Row Description].&amp;[operating - regulatory reset]"/>
        <member name="[Dim Variable].[Row Description].&amp;[operating - transitional feed in tariff]"/>
        <member name="[Dim Variable].[Row Description].&amp;[operating - transmission connection fee]"/>
        <member name="[Dim Variable].[Row Description].&amp;[operating &amp; maintenance]"/>
        <member name="[Dim Variable].[Row Description].&amp;[operating costs]"/>
        <member name="[Dim Variable].[Row Description].&amp;[operating costs other]"/>
        <member name="[Dim Variable].[Row Description].&amp;[operating expenditure]"/>
        <member name="[Dim Variable].[Row Description].&amp;[operating expenditure excluding maintenance expenditure]"/>
        <member name="[Dim Variable].[Row Description].&amp;[operation energy meters]"/>
        <member name="[Dim Variable].[Row Description].&amp;[operation, repair, replacement and maintenance of dnsp public lighting assets]"/>
        <member name="[Dim Variable].[Row Description].&amp;[operational - hv]"/>
        <member name="[Dim Variable].[Row Description].&amp;[operational - hv/lv]"/>
        <member name="[Dim Variable].[Row Description].&amp;[operational - hvst]"/>
        <member name="[Dim Variable].[Row Description].&amp;[operational - lv]"/>
        <member name="[Dim Variable].[Row Description].&amp;[operational - spares stock]"/>
        <member name="[Dim Variable].[Row Description].&amp;[operational technology]"/>
        <member name="[Dim Variable].[Row Description].&amp;[operations]"/>
        <member name="[Dim Variable].[Row Description].&amp;[operations / control room]"/>
        <member name="[Dim Variable].[Row Description].&amp;[operations and maintenance]"/>
        <member name="[Dim Variable].[Row Description].&amp;[opex]"/>
        <member name="[Dim Variable].[Row Description].&amp;[opex - finance]"/>
        <member name="[Dim Variable].[Row Description].&amp;[opex - non-finance]"/>
        <member name="[Dim Variable].[Row Description].&amp;[opex (excl. debt raising costs)]"/>
        <member name="[Dim Variable].[Row Description].&amp;[opex allowance]"/>
        <member name="[Dim Variable].[Row Description].&amp;[opex efficiency carryover allowance]"/>
        <member name="[Dim Variable].[Row Description].&amp;[opex exc. debt raising costs]"/>
        <member name="[Dim Variable].[Row Description].&amp;[opex excl dmia and drc]"/>
        <member name="[Dim Variable].[Row Description].&amp;[opex for amounts payable for easement levy or similar direct charges on dnsp]"/>
        <member name="[Dim Variable].[Row Description].&amp;[opex for connection services]"/>
        <member name="[Dim Variable].[Row Description].&amp;[opex for high voltage customers]"/>
        <member name="[Dim Variable].[Row Description].&amp;[opex for hv assets]"/>
        <member name="[Dim Variable].[Row Description].&amp;[opex for metering]"/>
        <member name="[Dim Variable].[Row Description].&amp;[opex for network services]"/>
        <member name="[Dim Variable].[Row Description].&amp;[opex for public lighting]"/>
        <member name="[Dim Variable].[Row Description].&amp;[opex for subtransmission assets]"/>
        <member name="[Dim Variable].[Row Description].&amp;[opex for transmission connection point planning]"/>
        <member name="[Dim Variable].[Row Description].&amp;[opex from sem]"/>
        <member name="[Dim Variable].[Row Description].&amp;[opex/capex balance—dp testing]"/>
        <member name="[Dim Variable].[Row Description].&amp;[opex/capex balance—za transformer dryouts (trojan)]"/>
        <member name="[Dim Variable].[Row Description].&amp;[opex/capex balance—zs pot vt/ct testing]"/>
        <member name="[Dim Variable].[Row Description].&amp;[opex/capex balance—zs tev testing]"/>
        <member name="[Dim Variable].[Row Description].&amp;[opgw]"/>
        <member name="[Dim Variable].[Row Description].&amp;[opgw (km)]"/>
        <member name="[Dim Variable].[Row Description].&amp;[opgw (note: this is the start of 'other by:' - cant change due to permissions)]"/>
        <member name="[Dim Variable].[Row Description].&amp;[opgw dark fibre lease]"/>
        <member name="[Dim Variable].[Row Description].&amp;[optic fibre]"/>
        <member name="[Dim Variable].[Row Description].&amp;[optical fibre]"/>
        <member name="[Dim Variable].[Row Description].&amp;[optical fibre cable infill]"/>
        <member name="[Dim Variable].[Row Description].&amp;[optical fibre lease]"/>
        <member name="[Dim Variable].[Row Description].&amp;[optus joint use]"/>
        <member name="[Dim Variable].[Row Description].&amp;[orange north - transgrid rebuild orange 66kv busbar - refurbishment]"/>
        <member name="[Dim Variable].[Row Description].&amp;[originalpipeline]"/>
        <member name="[Dim Variable].[Row Description].&amp;[originalpipeline (dn250)]"/>
        <member name="[Dim Variable].[Row Description].&amp;[ot environment – establishments and migrations]"/>
        <member name="[Dim Variable].[Row Description].&amp;[ot environment - refurbishment]"/>
        <member name="[Dim Variable].[Row Description].&amp;[ote environment and services migration]"/>
        <member name="[Dim Variable].[Row Description].&amp;[other]"/>
        <member name="[Dim Variable].[Row Description].&amp;[other -- [enter expenditure category currently reported under annual rin]]]"/>
        <member name="[Dim Variable].[Row Description].&amp;[other -- [enter expenditure category currently reported under annual rin]] - dnsp to nominate]"/>
        <member name="[Dim Variable].[Row Description].&amp;[other -- [expenditure category currently reported under annual rin]] - dnsp to nominate]"/>
        <member name="[Dim Variable].[Row Description].&amp;[other - &gt; 11 kv &amp; &lt; = 22 kv ; fuse]"/>
        <member name="[Dim Variable].[Row Description].&amp;[other - &gt; 22 kv &amp; &lt; = 33 kv ; fuse]"/>
        <member name="[Dim Variable].[Row Description].&amp;[other - &gt; 33 kv &amp; &lt; = 66 kv ; fuse]"/>
        <member name="[Dim Variable].[Row Description].&amp;[other - &gt;= 11 kv &amp; &lt; = 22 kv ; line capacitors; controllers and vacuum switches]"/>
        <member name="[Dim Variable].[Row Description].&amp;[other - alternative control services (public lighting)]"/>
        <member name="[Dim Variable].[Row Description].&amp;[other - ancillary reference services]"/>
        <member name=""/>
        <member name="[Dim Variable].[Row Description].&amp;[other - bollards]"/>
        <member name="[Dim Variable].[Row Description].&amp;[other - bollards and unknown]"/>
        <member name="[Dim Variable].[Row Description].&amp;[other - buildings]"/>
        <member name="[Dim Variable].[Row Description].&amp;[other - buildings and property]"/>
        <member name=""/>
        <member name="[Dim Variable].[Row Description].&amp;[other - business costs]"/>
        <member name="[Dim Variable].[Row Description].&amp;[other - business support]"/>
        <member name=""/>
        <member name=""/>
        <member name="[Dim Variable].[Row Description].&amp;[other - capacitor bank]"/>
        <member name=""/>
        <member name=""/>
        <member name="[Dim Variable].[Row Description].&amp;[other - current transformers]"/>
        <member name="[Dim Variable].[Row Description].&amp;[other - customer support]"/>
        <member name="[Dim Variable].[Row Description].&amp;[other - dnsp to nominate]"/>
        <member name=""/>
        <member name="[Dim Variable].[Row Description].&amp;[other - earthing]"/>
        <member name="[Dim Variable].[Row Description].&amp;[other - edo]"/>
        <member name="[Dim Variable].[Row Description].&amp;[other - electrical inspectors charges]"/>
        <member name="[Dim Variable].[Row Description].&amp;[other - electrical safety]"/>
        <member name="[Dim Variable].[Row Description].&amp;[other - electricial safety levy]"/>
        <member name="[Dim Variable].[Row Description].&amp;[other - environmental works]"/>
        <member name="[Dim Variable].[Row Description].&amp;[other - external related cost]"/>
        <member name="[Dim Variable].[Row Description].&amp;[other - field services]"/>
        <member name=""/>
        <member name="[Dim Variable].[Row Description].&amp;[other - frequency injection refurbishment]"/>
        <member name="[Dim Variable].[Row Description].&amp;[other - frequency injection relays]"/>
        <member name=""/>
        <member name="[Dim Variable].[Row Description].&amp;[other - gen equip and furn]"/>
        <member name="[Dim Variable].[Row Description].&amp;[other - general]"/>
        <member name="[Dim Variable].[Row Description].&amp;[other - gsl]"/>
        <member name="[Dim Variable].[Row Description].&amp;[other - incentive fee]"/>
        <member name="[Dim Variable].[Row Description].&amp;[other - infrastructure]"/>
        <member name="[Dim Variable].[Row Description].&amp;[other - it]"/>
        <member name="[Dim Variable].[Row Description].&amp;[other - lightning /surge arrestors]"/>
        <member name="[Dim Variable].[Row Description].&amp;[other - lightning -surge arrestors]"/>
        <member name=""/>
        <member name="[Dim Variable].[Row Description].&amp;[other - liquidity costs]"/>
        <member name="[Dim Variable].[Row Description].&amp;[other - lv cabinets]"/>
        <member name="[Dim Variable].[Row Description].&amp;[other - lv paralleling pillars]"/>
        <member name="[Dim Variable].[Row Description].&amp;[other - lv pillars and cabinets]"/>
        <member name="[Dim Variable].[Row Description].&amp;[other - lv service pillars]"/>
        <member name="[Dim Variable].[Row Description].&amp;[other - lv ug service pits]"/>
        <member name=""/>
        <member name="[Dim Variable].[Row Description].&amp;[other - maintenance]"/>
        <member name=""/>
        <member name=""/>
        <member name="[Dim Variable].[Row Description].&amp;[other - medium life (40)]"/>
        <member name="[Dim Variable].[Row Description].&amp;[other - meter services]"/>
        <member name=""/>
        <member name="[Dim Variable].[Row Description].&amp;[other - motor vehicles generators]"/>
        <member name="[Dim Variable].[Row Description].&amp;[other - national electricity market levy]"/>
        <member name="[Dim Variable].[Row Description].&amp;[other - nem and contestability related costs]"/>
        <member name="[Dim Variable].[Row Description].&amp;[other - neutral earth resistors]"/>
        <member name="[Dim Variable].[Row Description].&amp;[other - nmf]"/>
        <member name="[Dim Variable].[Row Description].&amp;[other - non category substation asset replacement]"/>
        <member name="[Dim Variable].[Row Description].&amp;[other - non category substation asset replacement/refurbishment]"/>
        <member name="[Dim Variable].[Row Description].&amp;[other - non it]"/>
        <member name="[Dim Variable].[Row Description].&amp;[other - non network expenditure fleet]"/>
        <member name="[Dim Variable].[Row Description].&amp;[other - non network it &amp; expenditure]"/>
        <member name="[Dim Variable].[Row Description].&amp;[other - office furniture]"/>
        <member name="[Dim Variable].[Row Description].&amp;[other - operating]"/>
        <member name="[Dim Variable].[Row Description].&amp;[other - operating costs]"/>
        <member name="[Dim Variable].[Row Description].&amp;[other - plant &amp; equipment]"/>
        <member name="[Dim Variable].[Row Description].&amp;[other - pole top structure; ˂ = 1 kv]"/>
        <member name="[Dim Variable].[Row Description].&amp;[other - pole top structure; ˃ 11 kv &amp; &lt; = 22 kv]"/>
        <member name="[Dim Variable].[Row Description].&amp;[other - pole top structure; &gt; 1 kv &amp; &lt; = 11 kv]"/>
        <member name="[Dim Variable].[Row Description].&amp;[other - pole top structure; &gt; 22 kv &amp; &lt; = 66 kv]"/>
        <member name="[Dim Variable].[Row Description].&amp;[other - power transformer - bushing]"/>
        <member name="[Dim Variable].[Row Description].&amp;[other - power transformer - on load tap changer]"/>
        <member name="[Dim Variable].[Row Description].&amp;[other - power transformer - refurbishment]"/>
        <member name=""/>
        <member name="[Dim Variable].[Row Description].&amp;[other - protection and secondary systems]"/>
        <member name="[Dim Variable].[Row Description].&amp;[other - refurbished ground outdoor / indoor chamber mounted; &gt; 33 kv &amp; &lt; = 66 kv ; &gt; 15 mva and &lt; = 40 mva]"/>
        <member name="[Dim Variable].[Row Description].&amp;[other - refurbished ground outdoor / indoor chamber mounted; &gt; 66 kv &amp; &lt; = 132 kv ; &lt; = 100 mva]"/>
        <member name="[Dim Variable].[Row Description].&amp;[other - regulators]"/>
        <member name="[Dim Variable].[Row Description].&amp;[other - safety]"/>
        <member name="[Dim Variable].[Row Description].&amp;[other - scs (a)]"/>
        <member name="[Dim Variable].[Row Description].&amp;[other - secondary]"/>
        <member name="[Dim Variable].[Row Description].&amp;[other - security]"/>
        <member name="[Dim Variable].[Row Description].&amp;[other - short life (3)]"/>
        <member name="[Dim Variable].[Row Description].&amp;[other - short life (4)]"/>
        <member name="[Dim Variable].[Row Description].&amp;[other - short life (5)]"/>
        <member name="[Dim Variable].[Row Description].&amp;[other - short life (9)]"/>
        <member name="[Dim Variable].[Row Description].&amp;[other - site repairs]"/>
        <member name=""/>
        <member name="[Dim Variable].[Row Description].&amp;[other - standard control services]"/>
        <member name="[Dim Variable].[Row Description].&amp;[other - standard control services (a)]"/>
        <member name="[Dim Variable].[Row Description].&amp;[other - standard control services (a,b)]"/>
        <member name="[Dim Variable].[Row Description].&amp;[other - standard control services (maintenance)]"/>
        <member name="[Dim Variable].[Row Description].&amp;[other - standard control services (operating)]"/>
        <member name="[Dim Variable].[Row Description].&amp;[other - station services]"/>
        <member name=""/>
        <member name="[Dim Variable].[Row Description].&amp;[other - stobie &amp; fibreglass]"/>
        <member name="[Dim Variable].[Row Description].&amp;[other - surge diverters]"/>
        <member name="[Dim Variable].[Row Description].&amp;[other - tools &amp; equipment]"/>
        <member name="[Dim Variable].[Row Description].&amp;[other - training]"/>
        <member name="[Dim Variable].[Row Description].&amp;[other - trunk mobile radio]"/>
        <member name="[Dim Variable].[Row Description].&amp;[other - type 5 &amp; 6 meters - meter bulk replacement program]"/>
        <member name="[Dim Variable].[Row Description].&amp;[other - voltage transformers]"/>
        <member name="[Dim Variable].[Row Description].&amp;[other - zone substation batteries]"/>
        <member name="[Dim Variable].[Row Description].&amp;[other - zone substation current transformers]"/>
        <member name="[Dim Variable].[Row Description].&amp;[other - zone substation property]"/>
        <member name="[Dim Variable].[Row Description].&amp;[other - zone substation protection relays]"/>
        <member name="[Dim Variable].[Row Description].&amp;[other - zone substation surge diverters]"/>
        <member name="[Dim Variable].[Row Description].&amp;[other - zone substationvoltage transformers]"/>
        <member name="[Dim Variable].[Row Description].&amp;[other - zone sustation batteries]"/>
        <member name="[Dim Variable].[Row Description].&amp;[other - zone sustation current transformers]"/>
        <member name="[Dim Variable].[Row Description].&amp;[other - zone sustation property]"/>
        <member name="[Dim Variable].[Row Description].&amp;[other - zone sustation protection relays]"/>
        <member name="[Dim Variable].[Row Description].&amp;[other - zone sustation surge diverters]"/>
        <member name="[Dim Variable].[Row Description].&amp;[other - zone sustation voltage transformers]"/>
        <member name="[Dim Variable].[Row Description].&amp;[other (including savings)]"/>
        <member name="[Dim Variable].[Row Description].&amp;[other (non-network)]"/>
        <member name="[Dim Variable].[Row Description].&amp;[other (please explain purpose)]"/>
        <member name="[Dim Variable].[Row Description].&amp;[other (self insurance)]"/>
        <member name="[Dim Variable].[Row Description].&amp;[other (specify items &gt; 5% of network asset maintenance)]"/>
        <member name="[Dim Variable].[Row Description].&amp;[other (specify items &gt;5% total maintenance)]"/>
        <member name="[Dim Variable].[Row Description].&amp;[other : &lt; = 33 kv ; cvt]"/>
        <member name="[Dim Variable].[Row Description].&amp;[other : &gt; 132 kv &amp; &lt; = 275 kv ; cvt]"/>
        <member name="[Dim Variable].[Row Description].&amp;[other : &gt; 275 kv &amp; &lt; = 300 kv ; cvt]"/>
        <member name="[Dim Variable].[Row Description].&amp;[other : &gt; 275 kv &amp; &lt; = 330 kv ; cvt]"/>
        <member name="[Dim Variable].[Row Description].&amp;[other : &gt; 300 k v &amp; &lt; = 500 k v ; cvt]"/>
        <member name="[Dim Variable].[Row Description].&amp;[other : &gt; 33 kv &amp; &lt; = 66 kv ; cvt]"/>
        <member name="[Dim Variable].[Row Description].&amp;[other : &gt; 330 kv &amp; &lt; = 500 kv ; cvt]"/>
        <member name="[Dim Variable].[Row Description].&amp;[other : &gt;33 kv &amp; &lt; = 66 kv ; cvt]"/>
        <member name="[Dim Variable].[Row Description].&amp;[other : batteries]"/>
        <member name=""/>
        <member name="[Dim Variable].[Row Description].&amp;[other : establishment switchbays]"/>
        <member name="[Dim Variable].[Row Description].&amp;[other : establishment transformers]"/>
        <member name="[Dim Variable].[Row Description].&amp;[other : ground wire span]"/>
        <member name="[Dim Variable].[Row Description].&amp;[other : ground wire span (km)]"/>
        <member name="[Dim Variable].[Row Description].&amp;[other : lighting pole]"/>
        <member name="[Dim Variable].[Row Description].&amp;[other : refurbishment &gt; 132 kv &amp; &lt; = 275 kv ; oil filled reactors]"/>
        <member name="[Dim Variable].[Row Description].&amp;[other : refurbishment &gt; 33 kv &amp; &lt; = 66 kv ; capacitators]"/>
        <member name="[Dim Variable].[Row Description].&amp;[other : refurbishment conductors]"/>
        <member name="[Dim Variable].[Row Description].&amp;[other : refurbishment switchbays]"/>
        <member name="[Dim Variable].[Row Description].&amp;[other : refurbishment tower structures]"/>
        <member name="[Dim Variable].[Row Description].&amp;[other : refurbishment transformers]"/>
        <member name="[Dim Variable].[Row Description].&amp;[other : relays]"/>
        <member name=""/>
        <member name="[Dim Variable].[Row Description].&amp;[other : secondary switchbays]"/>
        <member name="[Dim Variable].[Row Description].&amp;[other : secondary transformers]"/>
        <member name=""/>
        <member name=""/>
        <member name=""/>
        <member name=""/>
        <member name=""/>
        <member name=""/>
        <member name=""/>
        <member name=""/>
        <member name="[Dim Variable].[Row Description].&amp;[other allocated costs]"/>
        <member name="[Dim Variable].[Row Description].&amp;[other allocated costs - alternative control]"/>
        <member name="[Dim Variable].[Row Description].&amp;[other allocated costs - alternative control services]"/>
        <member name="[Dim Variable].[Row Description].&amp;[other allocated costs - standard control]"/>
        <member name="[Dim Variable].[Row Description].&amp;[other allocated costs - standard control services]"/>
        <member name="[Dim Variable].[Row Description].&amp;[other allowances]"/>
        <member name="[Dim Variable].[Row Description].&amp;[other assets]"/>
        <member name="[Dim Variable].[Row Description].&amp;[other assets albury]"/>
        <member name="[Dim Variable].[Row Description].&amp;[other assets with long lives]"/>
        <member name="[Dim Variable].[Row Description].&amp;[other assets with short lives]"/>
        <member name="[Dim Variable].[Row Description].&amp;[other capex]"/>
        <member name="[Dim Variable].[Row Description].&amp;[other commercial vehicles]"/>
        <member name="[Dim Variable].[Row Description].&amp;[other connections]"/>
        <member name="[Dim Variable].[Row Description].&amp;[other corporate costs]"/>
        <member name="[Dim Variable].[Row Description].&amp;[other corporate functions]"/>
        <member name="[Dim Variable].[Row Description].&amp;[other corporate overhead]"/>
        <member name="[Dim Variable].[Row Description].&amp;[other corporate services]"/>
        <member name="[Dim Variable].[Row Description].&amp;[other costs]"/>
        <member name="[Dim Variable].[Row Description].&amp;[other costs - advertising, marketing and promotions]"/>
        <member name="[Dim Variable].[Row Description].&amp;[other costs - customer service]"/>
        <member name="[Dim Variable].[Row Description].&amp;[other costs - meter reading]"/>
        <member name="[Dim Variable].[Row Description].&amp;[other costs - non-network alternatives (demand management)]"/>
        <member name="[Dim Variable].[Row Description].&amp;[other costs - other operating costs]"/>
        <member name="[Dim Variable].[Row Description].&amp;[other customer class energy deliveries]"/>
        <member name="[Dim Variable].[Row Description].&amp;[other customer numbers]"/>
        <member name="[Dim Variable].[Row Description].&amp;[other customer services]"/>
        <member name="[Dim Variable].[Row Description].&amp;[other customer services (itemise in table 3 below)]"/>
        <member name="[Dim Variable].[Row Description].&amp;[other dist mtn]"/>
        <member name="[Dim Variable].[Row Description].&amp;[other distribution maintenance costs]"/>
        <member name="[Dim Variable].[Row Description].&amp;[other distribution maintenance costs (specify any component that exceeds 5% of total maintenance costs)]"/>
        <member name="[Dim Variable].[Row Description].&amp;[other distribution system equipment]"/>
        <member name="[Dim Variable].[Row Description].&amp;[other equipment]"/>
        <member name="[Dim Variable].[Row Description].&amp;[other equipment (capex: 2010-15 rl; 2015-20 sl)]"/>
        <member name="[Dim Variable].[Row Description].&amp;[other equipment (pre july 2010)]"/>
        <member name="[Dim Variable].[Row Description].&amp;[other equipment capex 2010-15]"/>
        <member name="[Dim Variable].[Row Description].&amp;[other expenditure]"/>
        <member name=""/>
        <member name="[Dim Variable].[Row Description].&amp;[other expenditure - motor vehicle]"/>
        <member name="[Dim Variable].[Row Description].&amp;[other expenditure - tools and equipment]"/>
        <member name="[Dim Variable].[Row Description].&amp;[other expenditure categories currently reported under annual rin]"/>
        <member name="[Dim Variable].[Row Description].&amp;[other expenses (specify any component that exceeds 5% of total operating costs)]"/>
        <member name="[Dim Variable].[Row Description].&amp;[other fleet - mobile generators]"/>
        <member name="[Dim Variable].[Row Description].&amp;[other fleet - trailers]"/>
        <member name="[Dim Variable].[Row Description].&amp;[other fleet assets]"/>
        <member name="[Dim Variable].[Row Description].&amp;[other hire]"/>
        <member name="[Dim Variable].[Row Description].&amp;[other indirect system maintenance]"/>
        <member name="[Dim Variable].[Row Description].&amp;[other indirect system maintenance (refer to table 3 for details)]"/>
        <member name="[Dim Variable].[Row Description].&amp;[other inspection programs: annual fire mitigation inspection rural]"/>
        <member name="[Dim Variable].[Row Description].&amp;[other inspection programs: annual regulator and recloser inspection]"/>
        <member name="[Dim Variable].[Row Description].&amp;[other inspection programs: annual thermovision inspection urban]"/>
        <member name="[Dim Variable].[Row Description].&amp;[other inspection programs: critical equipment inspection]"/>
        <member name="[Dim Variable].[Row Description].&amp;[other inspection programs: earth integrity testing]"/>
        <member name="[Dim Variable].[Row Description].&amp;[other inspection programs: enclosed substation inspection]"/>
        <member name="[Dim Variable].[Row Description].&amp;[other inspection programs: pit and pillar inspection]"/>
        <member name="[Dim Variable].[Row Description].&amp;[other inspection programs: radial subtransmission live line inspection]"/>
        <member name="[Dim Variable].[Row Description].&amp;[other lines]"/>
        <member name="[Dim Variable].[Row Description].&amp;[other maintenance]"/>
        <member name="[Dim Variable].[Row Description].&amp;[other maintenance - standard control services (a)]"/>
        <member name="[Dim Variable].[Row Description].&amp;[other maintenance activities - metering systems]"/>
        <member name="[Dim Variable].[Row Description].&amp;[other maintenance activities - telecommunications systems]"/>
        <member name="[Dim Variable].[Row Description].&amp;[other maintenance activity]"/>
        <member name="[Dim Variable].[Row Description].&amp;[other maintenance activity 1]"/>
        <member name="[Dim Variable].[Row Description].&amp;[other maintenance activity 2]"/>
        <member name="[Dim Variable].[Row Description].&amp;[other maintenance activity 3]"/>
        <member name="[Dim Variable].[Row Description].&amp;[other minor]"/>
        <member name="[Dim Variable].[Row Description].&amp;[other motor vehicles - mobile generators]"/>
        <member name="[Dim Variable].[Row Description].&amp;[other motor vehicles - trailers]"/>
        <member name="[Dim Variable].[Row Description].&amp;[other network asset maintenance - non-routine costs]"/>
        <member name="[Dim Variable].[Row Description].&amp;[other network asset maintenance - routine costs]"/>
        <member name="[Dim Variable].[Row Description].&amp;[other network costs]"/>
        <member name="[Dim Variable].[Row Description].&amp;[other network division management costs (itemise in table 3)]"/>
        <member name="[Dim Variable].[Row Description].&amp;[other network maintenance]"/>
        <member name="[Dim Variable].[Row Description].&amp;[other network maintenance costs]"/>
        <member name="[Dim Variable].[Row Description].&amp;[other network maintenance costs (itemise in table 3 below)]"/>
        <member name="[Dim Variable].[Row Description].&amp;[other network maintenance costs (itemise in table 3)]"/>
        <member name="[Dim Variable].[Row Description].&amp;[other network operating costs]"/>
        <member name="[Dim Variable].[Row Description].&amp;[other network operating costs (itemise in table 3 below)]"/>
        <member name="[Dim Variable].[Row Description].&amp;[other network operation costs]"/>
        <member name="[Dim Variable].[Row Description].&amp;[other network overheads]"/>
        <member name="[Dim Variable].[Row Description].&amp;[other network strategic]"/>
        <member name="[Dim Variable].[Row Description].&amp;[other nm operating costs]"/>
        <member name="[Dim Variable].[Row Description].&amp;[other non aer asset categories]"/>
        <member name="[Dim Variable].[Row Description].&amp;[other non netowrk expenditure - fleet tools and equipment]"/>
        <member name="[Dim Variable].[Row Description].&amp;[other non network expenditure - fleet]"/>
        <member name="[Dim Variable].[Row Description].&amp;[other non network expenditure - mobile generators]"/>
        <member name="[Dim Variable].[Row Description].&amp;[other non network expenditure - office furniture]"/>
        <member name="[Dim Variable].[Row Description].&amp;[other non network expenditure - tools &amp; equipment]"/>
        <member name="[Dim Variable].[Row Description].&amp;[other non system assets]"/>
        <member name="[Dim Variable].[Row Description].&amp;[other non-asset related maintenance]"/>
        <member name="[Dim Variable].[Row Description].&amp;[other non-network asset maintenance - non-routine costs]"/>
        <member name="[Dim Variable].[Row Description].&amp;[other non-network asset maintenance - routine costs]"/>
        <member name="[Dim Variable].[Row Description].&amp;[other non-network division management costs]"/>
        <member name="[Dim Variable].[Row Description].&amp;[other non-system]"/>
        <member name="[Dim Variable].[Row Description].&amp;[other non-system assets]"/>
        <member name="[Dim Variable].[Row Description].&amp;[other non-system assets (corporate)]"/>
        <member name="[Dim Variable].[Row Description].&amp;[other non-system assets (networks)]"/>
        <member name="[Dim Variable].[Row Description].&amp;[other ongoing projects / works]"/>
        <member name="[Dim Variable].[Row Description].&amp;[other operating]"/>
        <member name="[Dim Variable].[Row Description].&amp;[other operating - standard control services]"/>
        <member name="[Dim Variable].[Row Description].&amp;[other operating assets]"/>
        <member name="[Dim Variable].[Row Description].&amp;[other operating costs]"/>
        <member name="[Dim Variable].[Row Description].&amp;[other operating costs ( not allocated to the distribution)]"/>
        <member name="[Dim Variable].[Row Description].&amp;[other operating costs (inc self insurance)]"/>
        <member name="[Dim Variable].[Row Description].&amp;[other operating costs (specify items &gt;5% total operating costs)]"/>
        <member name="[Dim Variable].[Row Description].&amp;[other operating expenditure]"/>
        <member name="[Dim Variable].[Row Description].&amp;[other operating expenditures]"/>
        <member name="[Dim Variable].[Row Description].&amp;[other operating expenditures (itemise in table below)]"/>
        <member name="[Dim Variable].[Row Description].&amp;[other operating expenses]"/>
        <member name="[Dim Variable].[Row Description].&amp;[other opex]"/>
        <member name="[Dim Variable].[Row Description].&amp;[other opex - demand management]"/>
        <member name="[Dim Variable].[Row Description].&amp;[other opex - insurance]"/>
        <member name="[Dim Variable].[Row Description].&amp;[other ops costs]"/>
        <member name="[Dim Variable].[Row Description].&amp;[other overhead voltages]"/>
        <member name="[Dim Variable].[Row Description].&amp;[other overhead voltages - 22 kv subtransmission]"/>
        <member name="[Dim Variable].[Row Description].&amp;[other primary plant]"/>
        <member name="[Dim Variable].[Row Description].&amp;[other protection and secondary systems]"/>
        <member name="[Dim Variable].[Row Description].&amp;[other public lighting opex (limb 3)]"/>
        <member name="[Dim Variable].[Row Description].&amp;[other recoverable works]"/>
        <member name="[Dim Variable].[Row Description].&amp;[other repex]"/>
        <member name="[Dim Variable].[Row Description].&amp;[other replacement expenditure - civil/structure/buildings/unallocated]"/>
        <member name="[Dim Variable].[Row Description].&amp;[other retail meter operating costs]"/>
        <member name="[Dim Variable].[Row Description].&amp;[other revenue]"/>
        <member name="[Dim Variable].[Row Description].&amp;[other substations and equipment]"/>
        <member name="[Dim Variable].[Row Description].&amp;[other system assets]"/>
        <member name="[Dim Variable].[Row Description].&amp;[other transmission line works including distributor cabling connection works]"/>
        <member name="[Dim Variable].[Row Description].&amp;[other underground voltages]"/>
        <member name="[Dim Variable].[Row Description].&amp;[other underground voltages - 22kv subtransmission]"/>
        <member name="[Dim Variable].[Row Description].&amp;[other vegetation management costs]"/>
        <member name="[Dim Variable].[Row Description].&amp;[other vegetation management costs not specified in sheet]"/>
        <member name="[Dim Variable].[Row Description].&amp;[other wasted visit]"/>
        <member name="[Dim Variable].[Row Description].&amp;[other: ˂ = 1 kv; cross arms]"/>
        <member name="[Dim Variable].[Row Description].&amp;[other: ˃ 11 kv &amp; &lt; = 22 kv; cross arms]"/>
        <member name=""/>
        <member name="[Dim Variable].[Row Description].&amp;[other: &lt; = 33 kv ; bus]"/>
        <member name="[Dim Variable].[Row Description].&amp;[other: &lt; = 33 kv; sync condenser]"/>
        <member name="[Dim Variable].[Row Description].&amp;[other: &lt; = 66 kv ; bus]"/>
        <member name="[Dim Variable].[Row Description].&amp;[other: &gt; 1 kv &amp; &lt; = 11 kv; cross arms]"/>
        <member name=""/>
        <member name="[Dim Variable].[Row Description].&amp;[other: &gt; 132 kv &amp; &lt; = 275 kv ; bus]"/>
        <member name=""/>
        <member name="[Dim Variable].[Row Description].&amp;[other: &gt; 22 kv &amp; &lt; = 66 kv; cross arms]"/>
        <member name="[Dim Variable].[Row Description].&amp;[other: &gt; 275 kv &amp; &lt; = 330 kv ; bus]"/>
        <member name="[Dim Variable].[Row Description].&amp;[other: &gt; 33 kv &amp; &lt; = 66 kv ; bus]"/>
        <member name="[Dim Variable].[Row Description].&amp;[other: &gt; 330 kv &amp; &lt; = 500 kv ; bus]"/>
        <member name=""/>
        <member name="[Dim Variable].[Row Description].&amp;[other: ground wire mast]"/>
        <member name="[Dim Variable].[Row Description].&amp;[other: ground wire mast (km)]"/>
        <member name=""/>
        <member name="[Dim Variable].[Row Description].&amp;[other: poles &amp; towers (comms, microwave etc.)]"/>
        <member name="[Dim Variable].[Row Description].&amp;[other: surge diverters]"/>
        <member name=""/>
        <member name=""/>
        <member name=""/>
        <member name=""/>
        <member name=""/>
        <member name="[Dim Variable].[Row Description].&amp;[outcomes monitoring framework]"/>
        <member name="[Dim Variable].[Row Description].&amp;[outdoor circuit breakers 22kv]"/>
        <member name="[Dim Variable].[Row Description].&amp;[output growth]"/>
        <member name="[Dim Variable].[Row Description].&amp;[over absorbed overheads]"/>
        <member name="[Dim Variable].[Row Description].&amp;[over voltage events - due to high voltage injection]"/>
        <member name="[Dim Variable].[Row Description].&amp;[over voltage events - due to lightning]"/>
        <member name="[Dim Variable].[Row Description].&amp;[over voltage events - due to voltage regulation or other cause]"/>
        <member name="[Dim Variable].[Row Description].&amp;[overall utilisation]"/>
        <member name="[Dim Variable].[Row Description].&amp;[overhang removals]"/>
        <member name="[Dim Variable].[Row Description].&amp;[overhead 11 kv]"/>
        <member name="[Dim Variable].[Row Description].&amp;[overhead 110 kv]"/>
        <member name="[Dim Variable].[Row Description].&amp;[overhead 132 kv]"/>
        <member name="[Dim Variable].[Row Description].&amp;[overhead 2.2 kv]"/>
        <member name="[Dim Variable].[Row Description].&amp;[overhead 22 kv]"/>
        <member name="[Dim Variable].[Row Description].&amp;[overhead 220 kv]"/>
        <member name="[Dim Variable].[Row Description].&amp;[overhead 33 kv]"/>
        <member name="[Dim Variable].[Row Description].&amp;[overhead 44 kv]"/>
        <member name="[Dim Variable].[Row Description].&amp;[overhead 6.6 kv]"/>
        <member name="[Dim Variable].[Row Description].&amp;[overhead 66 kv]"/>
        <member name="[Dim Variable].[Row Description].&amp;[overhead 7.6 kv]"/>
        <member name="[Dim Variable].[Row Description].&amp;[overhead asset inspection]"/>
        <member name="[Dim Variable].[Row Description].&amp;[overhead assets 33 kv and above]"/>
        <member name="[Dim Variable].[Row Description].&amp;[overhead conductor acsr (km)]"/>
        <member name="[Dim Variable].[Row Description].&amp;[overhead conductor aluminium (km)]"/>
        <member name="[Dim Variable].[Row Description].&amp;[overhead conductor copper (km)]"/>
        <member name="[Dim Variable].[Row Description].&amp;[overhead conductor other (km)]"/>
        <member name="[Dim Variable].[Row Description].&amp;[overhead conductor steel (km)]"/>
        <member name="[Dim Variable].[Row Description].&amp;[overhead conductors]"/>
        <member name="[Dim Variable].[Row Description].&amp;[overhead conductors - not age related]"/>
        <member name="[Dim Variable].[Row Description].&amp;[overhead conductors - other]"/>
        <member name="[Dim Variable].[Row Description].&amp;[overhead connections]"/>
        <member name="[Dim Variable].[Row Description].&amp;[overhead connections (number)]"/>
        <member name="[Dim Variable].[Row Description].&amp;[overhead distribution assets]"/>
        <member name="[Dim Variable].[Row Description].&amp;[overhead distribution assets less than 33 kv]"/>
        <member name="[Dim Variable].[Row Description].&amp;[overhead distribution lines]"/>
        <member name="[Dim Variable].[Row Description].&amp;[overhead distribution lines (capex: 2010-15 rl; 2015-20 sl)]"/>
        <member name="[Dim Variable].[Row Description].&amp;[overhead distribution lines (pre july 2010)]"/>
        <member name="[Dim Variable].[Row Description].&amp;[overhead distribution lines capex 2010-15]"/>
        <member name="[Dim Variable].[Row Description].&amp;[overhead distribution planned]"/>
        <member name="[Dim Variable].[Row Description].&amp;[overhead distribution reactive]"/>
        <member name="[Dim Variable].[Row Description].&amp;[overhead high voltage lines rural]"/>
        <member name="[Dim Variable].[Row Description].&amp;[overhead high voltage lines urban]"/>
        <member name="[Dim Variable].[Row Description].&amp;[overhead low voltage distribution]"/>
        <member name="[Dim Variable].[Row Description].&amp;[overhead low voltage lines rural]"/>
        <member name="[Dim Variable].[Row Description].&amp;[overhead low voltage lines underbuilt rural]"/>
        <member name="[Dim Variable].[Row Description].&amp;[overhead low voltage lines underbuilt urban]"/>
        <member name="[Dim Variable].[Row Description].&amp;[overhead low voltage lines urban]"/>
        <member name="[Dim Variable].[Row Description].&amp;[overhead network &amp; structures]"/>
        <member name="[Dim Variable].[Row Description].&amp;[overhead network and structures]"/>
        <member name="[Dim Variable].[Row Description].&amp;[overhead network assets 33 kv and above]"/>
        <member name="[Dim Variable].[Row Description].&amp;[overhead network assets less than 33 kv]"/>
        <member name="[Dim Variable].[Row Description].&amp;[overhead recoveries]"/>
        <member name="[Dim Variable].[Row Description].&amp;[overhead service disconnect device]"/>
        <member name="[Dim Variable].[Row Description].&amp;[overhead service relocation – single visit (business hours)]"/>
        <member name="[Dim Variable].[Row Description].&amp;[overhead service replacement - multiple phase]"/>
        <member name="[Dim Variable].[Row Description].&amp;[overhead service replacement - single phase]"/>
        <member name="[Dim Variable].[Row Description].&amp;[overhead service upgrade - no change to load]"/>
        <member name="[Dim Variable].[Row Description].&amp;[overhead service, single span - multi phase]"/>
        <member name="[Dim Variable].[Row Description].&amp;[overhead service, single span - single phase]"/>
        <member name="[Dim Variable].[Row Description].&amp;[overhead subtransmission lines]"/>
        <member name="[Dim Variable].[Row Description].&amp;[overhead sub-transmission lines]"/>
        <member name="[Dim Variable].[Row Description].&amp;[overhead sub-transmission lines (capex: 2010-15 rl; 2015-20 sl)]"/>
        <member name="[Dim Variable].[Row Description].&amp;[overhead sub-transmission lines (pre july 2010)]"/>
        <member name="[Dim Variable].[Row Description].&amp;[overhead subtransmission lines (rural)]"/>
        <member name="[Dim Variable].[Row Description].&amp;[overhead subtransmission lines (urban)]"/>
        <member name="[Dim Variable].[Row Description].&amp;[overhead sub-transmission lines capex 2010-15]"/>
        <member name="[Dim Variable].[Row Description].&amp;[overhead subtransmission lines rural]"/>
        <member name="[Dim Variable].[Row Description].&amp;[overhead subtransmission lines urban]"/>
        <member name="[Dim Variable].[Row Description].&amp;[overhead swer]"/>
        <member name="[Dim Variable].[Row Description].&amp;[overhead switch inspection]"/>
        <member name="[Dim Variable].[Row Description].&amp;[overhead transmission assets]"/>
        <member name="[Dim Variable].[Row Description].&amp;[overhead transmission assets (wires and towers/poles etc)]"/>
        <member name="[Dim Variable].[Row Description].&amp;[overheads]"/>
        <member name="[Dim Variable].[Row Description].&amp;[overrecovery of return on capital]"/>
        <member name="[Dim Variable].[Row Description].&amp;[p&amp;c]"/>
        <member name="[Dim Variable].[Row Description].&amp;[parallel generator assessment]"/>
        <member name="[Dim Variable].[Row Description].&amp;[parkes supply - 66kv feeder bay - ese]"/>
        <member name="[Dim Variable].[Row Description].&amp;[pass through revenue (f-factor)]"/>
        <member name="[Dim Variable].[Row Description].&amp;[pb.light capproj - major scheme]"/>
        <member name="[Dim Variable].[Row Description].&amp;[pb.light capproj - major scheme (clj)]"/>
        <member name="[Dim Variable].[Row Description].&amp;[pb.light capproj - minor scheme (cln)]"/>
        <member name="[Dim Variable].[Row Description].&amp;[penrith]"/>
        <member name="[Dim Variable].[Row Description].&amp;[people &amp; performance]"/>
        <member name="[Dim Variable].[Row Description].&amp;[people &amp; services]"/>
        <member name="[Dim Variable].[Row Description].&amp;[percentage of calls abandoned]"/>
        <member name="[Dim Variable].[Row Description].&amp;[percentage of calls answered within 30 seconds]"/>
        <member name="[Dim Variable].[Row Description].&amp;[perform a statutory right where access is prevented]"/>
        <member name="[Dim Variable].[Row Description].&amp;[performance capex]"/>
        <member name="[Dim Variable].[Row Description].&amp;[pfit]"/>
        <member name="[Dim Variable].[Row Description].&amp;[pillar/pole top disconnection completed]"/>
        <member name="[Dim Variable].[Row Description].&amp;[pillar/pole top site visit]"/>
        <member name="[Dim Variable].[Row Description].&amp;[pilot cable assets]"/>
        <member name="[Dim Variable].[Row Description].&amp;[pilot cable inspection and maintenance]"/>
        <member name="[Dim Variable].[Row Description].&amp;[pilot cable replacement program]"/>
        <member name="[Dim Variable].[Row Description].&amp;[pilot protection cable upgrade tts &amp;tsts]"/>
        <member name="[Dim Variable].[Row Description].&amp;[pipe buswork substations]"/>
        <member name="[Dim Variable].[Row Description].&amp;[pipelines]"/>
        <member name="[Dim Variable].[Row Description].&amp;[pipelines / laterals]"/>
        <member name="[Dim Variable].[Row Description].&amp;[pipework bus substation replacements]"/>
        <member name="[Dim Variable].[Row Description].&amp;[pipeworks mains (new)]"/>
        <member name="[Dim Variable].[Row Description].&amp;[pipeworks retirement]"/>
        <member name="[Dim Variable].[Row Description].&amp;[pipeworks services (new)]"/>
        <member name="[Dim Variable].[Row Description].&amp;[pit]"/>
        <member name="[Dim Variable].[Row Description].&amp;[pl luminaires (mlf)]"/>
        <member name="[Dim Variable].[Row Description].&amp;[pl luminaires (mrf)]"/>
        <member name="[Dim Variable].[Row Description].&amp;[pl luminaires (mrf) - minor road]"/>
        <member name="[Dim Variable].[Row Description].&amp;[pl poles (mlr)]"/>
        <member name="[Dim Variable].[Row Description].&amp;[pl poles (mlr) - main road]"/>
        <member name="[Dim Variable].[Row Description].&amp;[pl poles (mrr)]"/>
        <member name="[Dim Variable].[Row Description].&amp;[pl poles (mrr) - minor road]"/>
        <member name="[Dim Variable].[Row Description].&amp;[planned batteries]"/>
        <member name="[Dim Variable].[Row Description].&amp;[planned battery replacement program]"/>
        <member name="[Dim Variable].[Row Description].&amp;[planned interruptions - 4 business days notice not given]"/>
        <member name="[Dim Variable].[Row Description].&amp;[planned interruptions - 4 business days notice not given (business)]"/>
        <member name="[Dim Variable].[Row Description].&amp;[planned interruptions - 4 business days notice not given (residential)]"/>
        <member name="[Dim Variable].[Row Description].&amp;[planned maintenance]"/>
        <member name="[Dim Variable].[Row Description].&amp;[planned non-preferred services replacements]"/>
        <member name="[Dim Variable].[Row Description].&amp;[planned replacement of non-preferred services due to height]"/>
        <member name="[Dim Variable].[Row Description].&amp;[planning studies - complex jobs]"/>
        <member name="[Dim Variable].[Row Description].&amp;[planning studies - simple jobs]"/>
        <member name="[Dim Variable].[Row Description].&amp;[planning studies (complex)]"/>
        <member name="[Dim Variable].[Row Description].&amp;[planning studies (simple)]"/>
        <member name="[Dim Variable].[Row Description].&amp;[planning studies for new connection applications]"/>
        <member name="[Dim Variable].[Row Description].&amp;[planning studies relating to distribution connection applications - complex jobs]"/>
        <member name="[Dim Variable].[Row Description].&amp;[planning studies relating to distribution connection applications - simple jobs]"/>
        <member name="[Dim Variable].[Row Description].&amp;[plant &amp; equipment]"/>
        <member name="[Dim Variable].[Row Description].&amp;[plant &amp; equipment (capex: 2010-15 rl; 2015-20 sl)]"/>
        <member name="[Dim Variable].[Row Description].&amp;[plant &amp; equipment (pre july 2010)]"/>
        <member name="[Dim Variable].[Row Description].&amp;[plant &amp; equipment capex]"/>
        <member name="[Dim Variable].[Row Description].&amp;[plant &amp; equipment capex 2010-15]"/>
        <member name="[Dim Variable].[Row Description].&amp;[plant &amp; tools]"/>
        <member name="[Dim Variable].[Row Description].&amp;[plant &amp; tools/office furniture]"/>
        <member name="[Dim Variable].[Row Description].&amp;[plant and equipment]"/>
        <member name="[Dim Variable].[Row Description].&amp;[plant and equipment capex]"/>
        <member name="[Dim Variable].[Row Description].&amp;[plant and stations miscellaneous]"/>
        <member name="[Dim Variable].[Row Description].&amp;[plant and tools]"/>
        <member name="[Dim Variable].[Row Description].&amp;[plant and tools / office furniture]"/>
        <member name="[Dim Variable].[Row Description].&amp;[pma]"/>
        <member name="[Dim Variable].[Row Description].&amp;[pns overhead]"/>
        <member name="[Dim Variable].[Row Description].&amp;[pns overheads]"/>
        <member name="[Dim Variable].[Row Description].&amp;[pole - ground mounted ; &lt; = 22kv ; &gt; 600 kva ; regulator]"/>
        <member name="[Dim Variable].[Row Description].&amp;[pole &amp; duct rental]"/>
        <member name="[Dim Variable].[Row Description].&amp;[pole / ground mounted ; &lt; = 22kv ; &gt; 600 kva ; regulator]"/>
        <member name="[Dim Variable].[Row Description].&amp;[pole asset condition]"/>
        <member name="[Dim Variable].[Row Description].&amp;[pole chemical treatment]"/>
        <member name="[Dim Variable].[Row Description].&amp;[pole defect management]"/>
        <member name="[Dim Variable].[Row Description].&amp;[pole inspection and treatment]"/>
        <member name="[Dim Variable].[Row Description].&amp;[pole mounted ; &lt; = 11 kv ; &lt; = 60 kva ; multiple phase]"/>
        <member name="[Dim Variable].[Row Description].&amp;[pole mounted ; &lt; = 11 kv ; &gt; 60 kva and &lt; = 600 kva ; multiple phase]"/>
        <member name="[Dim Variable].[Row Description].&amp;[pole mounted ; &lt; = 11kv ; &gt; 60 kva and &lt; = 600 kva ; multiple phase]"/>
        <member name="[Dim Variable].[Row Description].&amp;[pole mounted ; &lt; = 22 kv ; &lt; = 60 kva ; multiple phase]"/>
        <member name="[Dim Variable].[Row Description].&amp;[pole mounted ; &lt; = 22 kv ; &lt; = 60 kva ; single phase]"/>
        <member name="[Dim Variable].[Row Description].&amp;[pole mounted ; &lt; = 22 kv ; &gt; 60 kva and &lt; = 600 kva ; multiple phase]"/>
        <member name="[Dim Variable].[Row Description].&amp;[pole mounted ; &lt; = 22 kv ; &gt; 60 kva and &lt; = 600 kva ; single phase]"/>
        <member name="[Dim Variable].[Row Description].&amp;[pole mounted ; &lt; = 22 kv ; &gt; 600 kva ; multiple phase]"/>
        <member name="[Dim Variable].[Row Description].&amp;[pole mounted ; &lt; = 22 kv ; &gt; 600 kva ; single phase]"/>
        <member name="[Dim Variable].[Row Description].&amp;[pole mounted ; &lt; ≈ 22kv ; &lt; ≈ 60 kva ; swer]"/>
        <member name="[Dim Variable].[Row Description].&amp;[pole mounted ; &lt; ≈ 22kv ; &gt; 60 kva and &lt; ≈ 600 kva ; swer]"/>
        <member name="[Dim Variable].[Row Description].&amp;[pole mounted ; &gt; 11 kv and &lt; = 22 kv ; &lt; = 60 kva ; multiple phase]"/>
        <member name="[Dim Variable].[Row Description].&amp;[pole mounted ; &gt; 22 kv ; &lt; = 60 kva]"/>
        <member name="[Dim Variable].[Row Description].&amp;[pole mounted ; &gt; 22 kv ; &lt; ≈ 60 kva]"/>
        <member name="[Dim Variable].[Row Description].&amp;[pole mounted ; &gt; 22 kv ; &lt; ≈ 60 kva ; multiple phase]"/>
        <member name="[Dim Variable].[Row Description].&amp;[pole mounted ; &gt; 22 kv ; &lt; ≈ 60 kva ; single phase]"/>
        <member name="[Dim Variable].[Row Description].&amp;[pole mounted ; &gt; 22 kv ; &gt; 60 kva and &lt; = 600 kva]"/>
        <member name="[Dim Variable].[Row Description].&amp;[pole mounted ; &gt; 22 kv ; &gt; 60 kva and &lt; ≈ 600 kva]"/>
        <member name="[Dim Variable].[Row Description].&amp;[pole mounted ; &gt; 22 kv ; &gt; 60 kva and &lt; ≈ 600 kva ; single phase]"/>
        <member name="[Dim Variable].[Row Description].&amp;[pole mounted ; &gt; 22 kv ; &gt; 60 kva and &lt; ≈ 600 kva; multiple phase]"/>
        <member name="[Dim Variable].[Row Description].&amp;[pole mounted ; &gt; 22 kv ; &gt; 600 kva]"/>
        <member name="[Dim Variable].[Row Description].&amp;[pole mounted ; &gt;11 kv and &lt; = 22 kv ; &gt; 60 kva and &lt; = 600 kva ; multiple phase]"/>
        <member name="[Dim Variable].[Row Description].&amp;[pole mounted ; &gt;11kv and &lt; = 22kv ; &gt; 60 kva and &lt; = 600 kva ; multiple phase]"/>
        <member name="[Dim Variable].[Row Description].&amp;[pole mounted transformer ; &gt; 22 kv ; &lt; ≈ 60 kva]"/>
        <member name="[Dim Variable].[Row Description].&amp;[pole mounted transformer ; &gt; 22 kv ; &gt; 60 kva and &lt; ≈ 600 kva]"/>
        <member name="[Dim Variable].[Row Description].&amp;[pole mounted transformer; &gt; 22 kv ; &lt; ≈ 60 kva]"/>
        <member name="[Dim Variable].[Row Description].&amp;[pole mounted; &lt;=11 kv; &lt;=60 kva; multi phase]"/>
        <member name="[Dim Variable].[Row Description].&amp;[pole mounted; &lt;=11 kv; &gt; 60 kva and &lt; = 600 kva; multi phase]"/>
        <member name="[Dim Variable].[Row Description].&amp;[pole mounted; &lt;=22 kv; &lt;=60 kva; multi phase]"/>
        <member name="[Dim Variable].[Row Description].&amp;[pole mounted; &lt;=22 kv; &gt; 60 kva and &lt; = 600 kva; multi phase]"/>
        <member name="[Dim Variable].[Row Description].&amp;[pole refurbished ; stobie]"/>
        <member name="[Dim Variable].[Row Description].&amp;[pole refurbished; stobie]"/>
        <member name="[Dim Variable].[Row Description].&amp;[pole refurbished; stobie pole]"/>
        <member name="[Dim Variable].[Row Description].&amp;[pole rental]"/>
        <member name="[Dim Variable].[Row Description].&amp;[pole rental - nbn]"/>
        <member name="[Dim Variable].[Row Description].&amp;[pole rental - non nbn]"/>
        <member name="[Dim Variable].[Row Description].&amp;[pole replace p/l (rpa)]"/>
        <member name="[Dim Variable].[Row Description].&amp;[pole replace p/l (rpa) - main road]"/>
        <member name="[Dim Variable].[Row Description].&amp;[pole replace p/l (rpb)]"/>
        <member name="[Dim Variable].[Row Description].&amp;[pole replace p/l (rpb) - minor road]"/>
        <member name="[Dim Variable].[Row Description].&amp;[pole replacement]"/>
        <member name="[Dim Variable].[Row Description].&amp;[pole top early detection system trial]"/>
        <member name="[Dim Variable].[Row Description].&amp;[pole top refurbishment of dubbo to nyngan 132kv feeder 943/1, 943/2 and 9gu - refurbishment]"/>
        <member name="[Dim Variable].[Row Description].&amp;[pole top refurbishment of taree to forster 66kv feeders - refurbishment]"/>
        <member name="[Dim Variable].[Row Description].&amp;[pole top structure by highest operating voltage ˂ = 1 kv]"/>
        <member name="[Dim Variable].[Row Description].&amp;[pole top structure by highest operating voltage ˃ 11 kv &amp; &lt; = 22 kv]"/>
        <member name="[Dim Variable].[Row Description].&amp;[pole top structure by highest operating voltage &gt; 1 kv &amp; &lt; = 11 kv]"/>
        <member name="[Dim Variable].[Row Description].&amp;[pole top structure by highest operating voltage &gt; 132 kv]"/>
        <member name="[Dim Variable].[Row Description].&amp;[pole top structure by highest operating voltage &gt; 22 kv &amp; &lt; = 66 kv]"/>
        <member name="[Dim Variable].[Row Description].&amp;[pole top structure by highest operating voltage &gt; 66 kv &amp; &lt; = 132 kv]"/>
        <member name="[Dim Variable].[Row Description].&amp;[pole top structure by highest operating voltage other]"/>
        <member name="[Dim Variable].[Row Description].&amp;[pole top structures]"/>
        <member name="[Dim Variable].[Row Description].&amp;[pole top, overhead line &amp; service line maintenance]"/>
        <member name="[Dim Variable].[Row Description].&amp;[poles]"/>
        <member name="[Dim Variable].[Row Description].&amp;[poles - columns ; major road]"/>
        <member name="[Dim Variable].[Row Description].&amp;[poles - columns ; minor road]"/>
        <member name="[Dim Variable].[Row Description].&amp;[poles / columns]"/>
        <member name="[Dim Variable].[Row Description].&amp;[poles / columns ; major road]"/>
        <member name="[Dim Variable].[Row Description].&amp;[poles / columns ; major road - standard control service]"/>
        <member name="[Dim Variable].[Row Description].&amp;[poles / columns ; minor road]"/>
        <member name="[Dim Variable].[Row Description].&amp;[poles / columns ; minor road - standard control service]"/>
        <member name="[Dim Variable].[Row Description].&amp;[poles used for broadband cable]"/>
        <member name="[Dim Variable].[Row Description].&amp;[pool pump demand study]"/>
        <member name="[Dim Variable].[Row Description].&amp;[pool pump trial]"/>
        <member name="[Dim Variable].[Row Description].&amp;[post-tax nominal return on equity]"/>
        <member name="[Dim Variable].[Row Description].&amp;[post-tax nominal return on equity (pre-imp)]"/>
        <member name="[Dim Variable].[Row Description].&amp;[post-tax nominal return on equity(pre-imp) (rounded)]"/>
        <member name="[Dim Variable].[Row Description].&amp;[post-tax nominal return on equity(pre-imp) (unrounded)]"/>
        <member name="[Dim Variable].[Row Description].&amp;[post-tax nominal wacc]"/>
        <member name="[Dim Variable].[Row Description].&amp;[post-tax real return on equity]"/>
        <member name="[Dim Variable].[Row Description].&amp;[post-tax real return on equity (pre-imp)]"/>
        <member name="[Dim Variable].[Row Description].&amp;[post-tax real wacc]"/>
        <member name="[Dim Variable].[Row Description].&amp;[power factor correction]"/>
        <member name="[Dim Variable].[Row Description].&amp;[power factor correction trial]"/>
        <member name="[Dim Variable].[Row Description].&amp;[power of choice]"/>
        <member name="[Dim Variable].[Row Description].&amp;[power of choice - non-network it]"/>
        <member name="[Dim Variable].[Row Description].&amp;[power quality]"/>
        <member name="[Dim Variable].[Row Description].&amp;[power quality meters]"/>
        <member name="[Dim Variable].[Row Description].&amp;[power station maintenance]"/>
        <member name="[Dim Variable].[Row Description].&amp;[power transformer - bushing]"/>
        <member name="[Dim Variable].[Row Description].&amp;[power transformer - oltc]"/>
        <member name="[Dim Variable].[Row Description].&amp;[power transformers - bushings replacement]"/>
        <member name="[Dim Variable].[Row Description].&amp;[power transformers - improved safe access]"/>
        <member name="[Dim Variable].[Row Description].&amp;[power transformers - life extension]"/>
        <member name="[Dim Variable].[Row Description].&amp;[powercor]"/>
        <member name="[Dim Variable].[Row Description].&amp;[powerline replacement fund]"/>
        <member name="[Dim Variable].[Row Description].&amp;[pq meter other]"/>
        <member name="[Dim Variable].[Row Description].&amp;[pq meters]"/>
        <member name="[Dim Variable].[Row Description].&amp;[pre-connection services]"/>
        <member name="[Dim Variable].[Row Description].&amp;[pre-emptive replacement of copper conductors]"/>
        <member name="[Dim Variable].[Row Description].&amp;[pre-emptive replacement of steel conductors]"/>
        <member name="[Dim Variable].[Row Description].&amp;[preliminary enquiry (complex)]"/>
        <member name="[Dim Variable].[Row Description].&amp;[preliminary enquiry (simple)]"/>
        <member name="[Dim Variable].[Row Description].&amp;[preliminary enquiry service]"/>
        <member name="[Dim Variable].[Row Description].&amp;[preliminary enquiry service - complex]"/>
        <member name="[Dim Variable].[Row Description].&amp;[preliminary enquiry service - complex jobs]"/>
        <member name="[Dim Variable].[Row Description].&amp;[preliminary enquiry service - preliminary enquiry service]"/>
        <member name="[Dim Variable].[Row Description].&amp;[preliminary enquiry service - simple]"/>
        <member name="[Dim Variable].[Row Description].&amp;[preliminary enquiry service - simple jobs]"/>
        <member name="[Dim Variable].[Row Description].&amp;[premise de-energisation – existing network connection - de-energise premise – business hours]"/>
        <member name="[Dim Variable].[Row Description].&amp;[premise de-energisation – existing network connection - de-energise premise for debt non-payment]"/>
        <member name="[Dim Variable].[Row Description].&amp;[premise re-energisation – existing network connection - re-energise premise – after hours]"/>
        <member name="[Dim Variable].[Row Description].&amp;[premise re-energisation – existing network connection - re-energise premise – business hours]"/>
        <member name="[Dim Variable].[Row Description].&amp;[premise re-energisation – existing network connection - re-energise premise – non payment]"/>
        <member name="[Dim Variable].[Row Description].&amp;[premises]"/>
        <member name="[Dim Variable].[Row Description].&amp;[premium feed in tariff]"/>
        <member name="[Dim Variable].[Row Description].&amp;[premium feed-in tariff]"/>
        <member name="[Dim Variable].[Row Description].&amp;[premium solar feed-in tariff &amp;transitional feed-in tariff payments]"/>
        <member name="[Dim Variable].[Row Description].&amp;[preparation of preliminary designs and planning reports for major customer connections, including project scopes and estimates]"/>
        <member name="[Dim Variable].[Row Description].&amp;[prepayment meters at customer request]"/>
        <member name="[Dim Variable].[Row Description].&amp;[pre-ralph &gt; 30 years]"/>
        <member name="[Dim Variable].[Row Description].&amp;[pre-ralph 10 to 13 years]"/>
        <member name="[Dim Variable].[Row Description].&amp;[pre-ralph 13 to 30 years]"/>
        <member name="[Dim Variable].[Row Description].&amp;[pre-ralph 6.7 to 10 yrs]"/>
        <member name="[Dim Variable].[Row Description].&amp;[pre-ralph land]"/>
        <member name="[Dim Variable].[Row Description].&amp;[prescribed connection services]"/>
        <member name="[Dim Variable].[Row Description].&amp;[prescribed services charge]"/>
        <member name="[Dim Variable].[Row Description].&amp;[prescribed services operating costs]"/>
        <member name="[Dim Variable].[Row Description].&amp;[prescribed use of system charges]"/>
        <member name="[Dim Variable].[Row Description].&amp;[pre-tax nominal wacc]"/>
        <member name="[Dim Variable].[Row Description].&amp;[pre-tax real wacc]"/>
        <member name="[Dim Variable].[Row Description].&amp;[preventative maintenance]"/>
        <member name="[Dim Variable].[Row Description].&amp;[prevented access - one person crew]"/>
        <member name="[Dim Variable].[Row Description].&amp;[prevented access - two person crew]"/>
        <member name="[Dim Variable].[Row Description].&amp;[preventive maintenance]"/>
        <member name="[Dim Variable].[Row Description].&amp;[price path ($/mwh)]"/>
        <member name="[Dim Variable].[Row Description].&amp;[printer]"/>
        <member name="[Dim Variable].[Row Description].&amp;[prior period adjustments]"/>
        <member name="[Dim Variable].[Row Description].&amp;[private]"/>
        <member name="[Dim Variable].[Row Description].&amp;[productivity growth]"/>
        <member name="[Dim Variable].[Row Description].&amp;[productivity initiative implementation costs]"/>
        <member name="[Dim Variable].[Row Description].&amp;[productivity initiative savings]"/>
        <member name="[Dim Variable].[Row Description].&amp;[professional]"/>
        <member name="[Dim Variable].[Row Description].&amp;[professional services]"/>
        <member name="[Dim Variable].[Row Description].&amp;[professional services annual escalation]"/>
        <member name="[Dim Variable].[Row Description].&amp;[profit from sale of fixed assets]"/>
        <member name="[Dim Variable].[Row Description].&amp;[program support]"/>
        <member name="[Dim Variable].[Row Description].&amp;[program support - environmental]"/>
        <member name="[Dim Variable].[Row Description].&amp;[program support - procedures, work meetings &amp; outages]"/>
        <member name="[Dim Variable].[Row Description].&amp;[project - write-off]"/>
        <member name="[Dim Variable].[Row Description].&amp;[project 500kv - write-off]"/>
        <member name="[Dim Variable].[Row Description].&amp;[project fees]"/>
        <member name="[Dim Variable].[Row Description].&amp;[project governance &amp; related functions]"/>
        <member name="[Dim Variable].[Row Description].&amp;[project governance and related functions]"/>
        <member name="[Dim Variable].[Row Description].&amp;[project write-off]"/>
        <member name="[Dim Variable].[Row Description].&amp;[property]"/>
        <member name="[Dim Variable].[Row Description].&amp;[property &amp; security]"/>
        <member name="[Dim Variable].[Row Description].&amp;[property (excl land tax)]"/>
        <member name="[Dim Variable].[Row Description].&amp;[property capex]"/>
        <member name="[Dim Variable].[Row Description].&amp;[property leasing to third parties]"/>
        <member name="[Dim Variable].[Row Description].&amp;[property management]"/>
        <member name="[Dim Variable].[Row Description].&amp;[property management (excluding land tax)]"/>
        <member name="[Dim Variable].[Row Description].&amp;[property rental]"/>
        <member name="[Dim Variable].[Row Description].&amp;[property rentals]"/>
        <member name="[Dim Variable].[Row Description].&amp;[property sale]"/>
        <member name="[Dim Variable].[Row Description].&amp;[property services maintenance]"/>
        <member name="[Dim Variable].[Row Description].&amp;[property taxes]"/>
        <member name="[Dim Variable].[Row Description].&amp;[proportion of debt funding]"/>
        <member name="[Dim Variable].[Row Description].&amp;[proportion of equity funding]"/>
        <member name="[Dim Variable].[Row Description].&amp;[proportion of franking credits attributed value by shareholders]"/>
        <member name="[Dim Variable].[Row Description].&amp;[proportion of total fleet expenditure allocated as regulatory expenditure]"/>
        <member name="[Dim Variable].[Row Description].&amp;[prot - btos]"/>
        <member name="[Dim Variable].[Row Description].&amp;[protection &amp; controls]"/>
        <member name="[Dim Variable].[Row Description].&amp;[protection and control]"/>
        <member name="[Dim Variable].[Row Description].&amp;[protection and control - short life (15)]"/>
        <member name="[Dim Variable].[Row Description].&amp;[protection and control - short life (3)]"/>
        <member name="[Dim Variable].[Row Description].&amp;[protection and control - short life (4)]"/>
        <member name="[Dim Variable].[Row Description].&amp;[protection and power quality assessment after connection]"/>
        <member name="[Dim Variable].[Row Description].&amp;[protection changes macarthur lines]"/>
        <member name="[Dim Variable].[Row Description].&amp;[protection changes on macarthur lines]"/>
        <member name="[Dim Variable].[Row Description].&amp;[protection modification]"/>
        <member name="[Dim Variable].[Row Description].&amp;[protection modifications on macarthur 66 kv line switchbays for endeavour energy's lines 852 to (bay 4e), 853 to ambarvale (bay 4f), and supervising endeaovur's hv connection of its new feeder 85m to ambarvale (bay 4k).]"/>
        <member name="[Dim Variable].[Row Description].&amp;[protection relay replacement program]"/>
        <member name="[Dim Variable].[Row Description].&amp;[protection relays]"/>
        <member name="[Dim Variable].[Row Description].&amp;[protection scheme (cb's, relays &amp; cts)]"/>
        <member name="[Dim Variable].[Row Description].&amp;[protection schemes / systems]"/>
        <member name="[Dim Variable].[Row Description].&amp;[protection systems (unknown dates - qty shown in 2012-13)]"/>
        <member name="[Dim Variable].[Row Description].&amp;[protection systems maintenance]"/>
        <member name="[Dim Variable].[Row Description].&amp;[provide a 66 kv line switchbay at beryl 132/66 kv substation for connection of essential energy’s gulgong west zs]"/>
        <member name="[Dim Variable].[Row Description].&amp;[provision 132kv switchbay wellington sub]"/>
        <member name="[Dim Variable].[Row Description].&amp;[provision movements]"/>
        <member name="[Dim Variable].[Row Description].&amp;[provision of a 132 kv line switchbay for supply to marsden park (endeavour energy)]"/>
        <member name="[Dim Variable].[Row Description].&amp;[provision of a 66kv switchbay and busbar extension for connection of essential energy’s second 66/11kv transformer]"/>
        <member name="[Dim Variable].[Row Description].&amp;[provision of access fee (standby) - normal time - 1 x visit - open / close - 1 hour]"/>
        <member name="[Dim Variable].[Row Description].&amp;[provision of access fee (standby) - normal time - 1 x visit - open / isolate &amp; cso to close - 1 hour]"/>
        <member name="[Dim Variable].[Row Description].&amp;[provision of access fee (standby) - normal time - 2 x visit - open / close &amp; no isolation - 2 hours]"/>
        <member name="[Dim Variable].[Row Description].&amp;[provision of access fee (standby) - normal time - 2 x visit - open / isolate / close - 2 hours]"/>
        <member name="[Dim Variable].[Row Description].&amp;[provision of access fee (standby) - overtime - 1 x visit - open / close - 1 hour]"/>
        <member name="[Dim Variable].[Row Description].&amp;[provision of access fee (standby) - overtime - 1 x visit - open / isolate &amp; cso to close - 1 hour]"/>
        <member name="[Dim Variable].[Row Description].&amp;[provision of access fee (standby) - overtime - 2 x visit - open / close &amp; no isolation - 2 hours]"/>
        <member name="[Dim Variable].[Row Description].&amp;[provision of access fee (standby) - overtime - 2 x visit - open / isolate / close - 2 hours]"/>
        <member name="[Dim Variable].[Row Description].&amp;[provision of connection services above minimum requirements]"/>
        <member name="[Dim Variable].[Row Description].&amp;[provision of historical metering data]"/>
        <member name="[Dim Variable].[Row Description].&amp;[provision of metering data above minimum requirements]"/>
        <member name="[Dim Variable].[Row Description].&amp;[provision of service during business / after hours requiring one / two person crew]"/>
        <member name="[Dim Variable].[Row Description].&amp;[provision of services for approved unmetered supplies]"/>
        <member name="[Dim Variable].[Row Description].&amp;[provision of site-specific connection information and advice for small or major customer connections]"/>
        <member name="[Dim Variable].[Row Description].&amp;[provision, installation and maintenance of meters above minimum requirements]"/>
        <member name="[Dim Variable].[Row Description].&amp;[public lighting]"/>
        <member name="[Dim Variable].[Row Description].&amp;[public lighting - bulk maintenance]"/>
        <member name="[Dim Variable].[Row Description].&amp;[public lighting - connections]"/>
        <member name="[Dim Variable].[Row Description].&amp;[public lighting - corporate &amp; support]"/>
        <member name="[Dim Variable].[Row Description].&amp;[public lighting - other operations]"/>
        <member name="[Dim Variable].[Row Description].&amp;[public lighting - spot maintenance]"/>
        <member name="[Dim Variable].[Row Description].&amp;[public lighting (excluding capcons)]"/>
        <member name="[Dim Variable].[Row Description].&amp;[public lighting (incl. it)]"/>
        <member name="[Dim Variable].[Row Description].&amp;[public lighting columns]"/>
        <member name="[Dim Variable].[Row Description].&amp;[public lighting conductor]"/>
        <member name="[Dim Variable].[Row Description].&amp;[public lighting luminaires]"/>
        <member name="[Dim Variable].[Row Description].&amp;[public lighting maintenance]"/>
        <member name="[Dim Variable].[Row Description].&amp;[public lighting maintenance (average cost per unit)]"/>
        <member name="[Dim Variable].[Row Description].&amp;[public lighting poles]"/>
        <member name="[Dim Variable].[Row Description].&amp;[public lighting switch wire removal]"/>
        <member name="[Dim Variable].[Row Description].&amp;[public lighting underground cable]"/>
        <member name="[Dim Variable].[Row Description].&amp;[public lighting underground cable (inc. under &lt;= 1 kv)]"/>
        <member name="[Dim Variable].[Row Description].&amp;[public lighting underground cable (inc. under &lt;=1 kv)]"/>
        <member name="[Dim Variable].[Row Description].&amp;[public lighting underground cable (inc. under &lt;=1kv)]"/>
        <member name="[Dim Variable].[Row Description].&amp;[public street lighting]"/>
        <member name="[Dim Variable].[Row Description].&amp;[pumping and power station auxillaries]"/>
        <member name="[Dim Variable].[Row Description].&amp;[pv &amp; small generator installation pre-approval 15 to 30kw]"/>
        <member name="[Dim Variable].[Row Description].&amp;[pv &amp; small generator installation pre-approval up to 15kw]"/>
        <member name="[Dim Variable].[Row Description].&amp;[pv fit]"/>
        <member name="[Dim Variable].[Row Description].&amp;[pv incentive scheme payments for export pv - 2016 scheme]"/>
        <member name="[Dim Variable].[Row Description].&amp;[pv incentive scheme payments for export pv - 2028 scheme]"/>
        <member name="[Dim Variable].[Row Description].&amp;[pv incentive scheme payments for export pv - 2028s scheme]"/>
        <member name="[Dim Variable].[Row Description].&amp;[pv installation]"/>
        <member name="[Dim Variable].[Row Description].&amp;[pv installation studies (greater than 200kw)]"/>
        <member name="[Dim Variable].[Row Description].&amp;[pv installation studies (less than or equal to 200kw)]"/>
        <member name="[Dim Variable].[Row Description].&amp;[pvc conduit]"/>
        <member name="[Dim Variable].[Row Description].&amp;[qld solar scheme (net)]"/>
        <member name="[Dim Variable].[Row Description].&amp;[quality and standard functions]"/>
        <member name="[Dim Variable].[Row Description].&amp;[quality audits]"/>
        <member name="[Dim Variable].[Row Description].&amp;[quality investigations]"/>
        <member name="[Dim Variable].[Row Description].&amp;[quality of supply]"/>
        <member name="[Dim Variable].[Row Description].&amp;[quality, environmental and safety systems]"/>
        <member name="[Dim Variable].[Row Description].&amp;[queanbeyan 132/66kv substation 132kv bay for googong (essential energy)]"/>
        <member name="[Dim Variable].[Row Description].&amp;[queanbeyan sub 132kv bay for googong]"/>
        <member name="[Dim Variable].[Row Description].&amp;[queanbeyan tg to googong town zs refurbish line 975 - refurbishment]"/>
        <member name="[Dim Variable].[Row Description].&amp;[queensland solar bonus scheme (sbs)]"/>
        <member name="[Dim Variable].[Row Description].&amp;[quoted services]"/>
        <member name="[Dim Variable].[Row Description].&amp;[r&amp;d]"/>
        <member name="[Dim Variable].[Row Description].&amp;[rab adjustment]"/>
        <member name="[Dim Variable].[Row Description].&amp;[radio communication sites - towers, equipment building space and ground space]"/>
        <member name="[Dim Variable].[Row Description].&amp;[radio towers]"/>
        <member name="[Dim Variable].[Row Description].&amp;[rates &amp; taxes]"/>
        <member name="[Dim Variable].[Row Description].&amp;[rates, taxes &amp; charges]"/>
        <member name="[Dim Variable].[Row Description].&amp;[rbp expansion 8]"/>
        <member name="[Dim Variable].[Row Description].&amp;[reactive]"/>
        <member name="[Dim Variable].[Row Description].&amp;[reactive / capacitive]"/>
        <member name="[Dim Variable].[Row Description].&amp;[reactive asset replacement program]"/>
        <member name="[Dim Variable].[Row Description].&amp;[reactive plant outage rate - fault]"/>
        <member name="[Dim Variable].[Row Description].&amp;[reactive plant outage rate – forced outage]"/>
        <member name="[Dim Variable].[Row Description].&amp;[reactive work (various subtransmission plant)]"/>
        <member name="[Dim Variable].[Row Description].&amp;[real estate development inc design spec &amp; audit]"/>
        <member name="[Dim Variable].[Row Description].&amp;[real pre-tax cost of debt]"/>
        <member name="[Dim Variable].[Row Description].&amp;[real pre-tax return on debt]"/>
        <member name="[Dim Variable].[Row Description].&amp;[real price changes]"/>
        <member name="[Dim Variable].[Row Description].&amp;[real risk free rate]"/>
        <member name="[Dim Variable].[Row Description].&amp;[real risk free rate (equity)]"/>
        <member name="[Dim Variable].[Row Description].&amp;[real tax allowance]"/>
        <member name="[Dim Variable].[Row Description].&amp;[real time tariff study project]"/>
        <member name="[Dim Variable].[Row Description].&amp;[real vanilla wacc]"/>
        <member name="[Dim Variable].[Row Description].&amp;[rearrange connection assets]"/>
        <member name="[Dim Variable].[Row Description].&amp;[re-arrange connection assets at customer's request]"/>
        <member name="[Dim Variable].[Row Description].&amp;[rearrangement of network assets]"/>
        <member name="[Dim Variable].[Row Description].&amp;[re-arrangement of network assets at customer request]"/>
        <member name="[Dim Variable].[Row Description].&amp;[re-arrangement of network assets at customer request, excluding alteration and relocation of existing public lighting services]"/>
        <member name="[Dim Variable].[Row Description].&amp;[rearrangement of network assets at customer request, excluding alteration and relocation of public lighting assets]"/>
        <member name="[Dim Variable].[Row Description].&amp;[reassessed renewal needs]"/>
        <member name="[Dim Variable].[Row Description].&amp;[rebates]"/>
        <member name="[Dim Variable].[Row Description].&amp;[reclassified ancillary network and meter services]"/>
        <member name="[Dim Variable].[Row Description].&amp;[recloser (line)]"/>
        <member name="[Dim Variable].[Row Description].&amp;[recloser (sub)]"/>
        <member name="[Dim Variable].[Row Description].&amp;[recloser ; switchgear]"/>
        <member name="[Dim Variable].[Row Description].&amp;[recloser ;switchgear]"/>
        <member name="[Dim Variable].[Row Description].&amp;[reclosers]"/>
        <member name="[Dim Variable].[Row Description].&amp;[reconfigure meter]"/>
        <member name="[Dim Variable].[Row Description].&amp;[reconnect - outside business hours]"/>
        <member name="[Dim Variable].[Row Description].&amp;[reconnect - site visit]"/>
        <member name="[Dim Variable].[Row Description].&amp;[reconnection outside of business hours]"/>
        <member name="[Dim Variable].[Row Description].&amp;[reconnection/disconnection outside normal business hours]"/>
        <member name="[Dim Variable].[Row Description].&amp;[reconnection/disconnection outside of business hours]"/>
        <member name="[Dim Variable].[Row Description].&amp;[reconnections outside normal business hours]"/>
        <member name="[Dim Variable].[Row Description].&amp;[records management]"/>
        <member name="[Dim Variable].[Row Description].&amp;[recoverable streetlighting construction]"/>
        <member name="[Dim Variable].[Row Description].&amp;[recoverable work - faults]"/>
        <member name="[Dim Variable].[Row Description].&amp;[recoverable work - faults (*2011 - 2013 ca rin are quoted opex)]"/>
        <member name="[Dim Variable].[Row Description].&amp;[recoverable works]"/>
        <member name="[Dim Variable].[Row Description].&amp;[recoverable works - asset damage]"/>
        <member name="[Dim Variable].[Row Description].&amp;[recoverable works - connections]"/>
        <member name="[Dim Variable].[Row Description].&amp;[recoverable works - connections standard control]"/>
        <member name="[Dim Variable].[Row Description].&amp;[recoveries]"/>
        <member name="[Dim Variable].[Row Description].&amp;[recovery of debt collection costs]"/>
        <member name="[Dim Variable].[Row Description].&amp;[recovery of debt collection costs - dishonoured transactions]"/>
        <member name="[Dim Variable].[Row Description].&amp;[rectification of damaged assets – recoverable]"/>
        <member name="[Dim Variable].[Row Description].&amp;[rectification of earths in non-cmen areas]"/>
        <member name="[Dim Variable].[Row Description].&amp;[rectification of illegal connection]"/>
        <member name="[Dim Variable].[Row Description].&amp;[rectification of illegal connections]"/>
        <member name="[Dim Variable].[Row Description].&amp;[rectification of low clearance infringements on subtransmission feeders - refurbishment]"/>
        <member name="[Dim Variable].[Row Description].&amp;[rectification works]"/>
        <member name="[Dim Variable].[Row Description].&amp;[rectification works -]"/>
        <member name="[Dim Variable].[Row Description].&amp;[rectification works - fitting of tiger tails]"/>
        <member name="[Dim Variable].[Row Description].&amp;[rectification works - fitting of tigrer tails]"/>
        <member name="[Dim Variable].[Row Description].&amp;[rectification works - high load escorts]"/>
        <member name="[Dim Variable].[Row Description].&amp;[rectification works - provision of service crew / additional crew (additional person per crew)]"/>
        <member name="[Dim Variable].[Row Description].&amp;[rectification works - provision of service/additional crew]"/>
        <member name="[Dim Variable].[Row Description].&amp;[rectification works - rectification works - fitting of tiger tails]"/>
        <member name="[Dim Variable].[Row Description].&amp;[rectification works - rectification works - high load escorts]"/>
        <member name="[Dim Variable].[Row Description].&amp;[rectification works - rectification works - provision of service/additional crew]"/>
        <member name="[Dim Variable].[Row Description].&amp;[rectification works - tiger tails]"/>
        <member name="[Dim Variable].[Row Description].&amp;[recurrent expenditure]"/>
        <member name="[Dim Variable].[Row Description].&amp;[reduction in peak demand]"/>
        <member name="[Dim Variable].[Row Description].&amp;[redundancy payouts network]"/>
        <member name="[Dim Variable].[Row Description].&amp;[redundancy payouts network services]"/>
        <member name="[Dim Variable].[Row Description].&amp;[re-en - ah]"/>
        <member name="[Dim Variable].[Row Description].&amp;[re-en - bh]"/>
        <member name="[Dim Variable].[Row Description].&amp;[re-en nopay visual - ah]"/>
        <member name="[Dim Variable].[Row Description].&amp;[re-en nopay visual - bh]"/>
        <member name="[Dim Variable].[Row Description].&amp;[re-en visual - ah]"/>
        <member name="[Dim Variable].[Row Description].&amp;[re-en visual - bh]"/>
        <member name="[Dim Variable].[Row Description].&amp;[re-energisation]"/>
        <member name="[Dim Variable].[Row Description].&amp;[re-energisation - after hours]"/>
        <member name="[Dim Variable].[Row Description].&amp;[re-energisation - business hours]"/>
        <member name="[Dim Variable].[Row Description].&amp;[re-energisation (visual) - after hours]"/>
        <member name="[Dim Variable].[Row Description].&amp;[re-energisation (visual) - business hours]"/>
        <member name="[Dim Variable].[Row Description].&amp;[re-energisation after hours]"/>
        <member name="[Dim Variable].[Row Description].&amp;[re-energisation non-payment (visual) - after hours]"/>
        <member name="[Dim Variable].[Row Description].&amp;[re-energisation non-payment (visual) - business hours]"/>
        <member name="[Dim Variable].[Row Description].&amp;[re-energisations]"/>
        <member name="[Dim Variable].[Row Description].&amp;[re-energise premise - after hours]"/>
        <member name="[Dim Variable].[Row Description].&amp;[re-energise premise – after hours]"/>
        <member name="[Dim Variable].[Row Description].&amp;[re-energise premise - business hours]"/>
        <member name="[Dim Variable].[Row Description].&amp;[re-energise premise – business hours]"/>
        <member name="[Dim Variable].[Row Description].&amp;[re-energise premise – non payment]"/>
        <member name="[Dim Variable].[Row Description].&amp;[re-energise premise - non-payment]"/>
        <member name="[Dim Variable].[Row Description].&amp;[refcl programme - network balancing]"/>
        <member name="[Dim Variable].[Row Description].&amp;[refcl programme - other]"/>
        <member name="[Dim Variable].[Row Description].&amp;[refcl programme - zone substation works]"/>
        <member name="[Dim Variable].[Row Description].&amp;[refcl/gfn]"/>
        <member name="[Dim Variable].[Row Description].&amp;[refurbishment]"/>
        <member name="[Dim Variable].[Row Description].&amp;[refurbishment (ref)]"/>
        <member name="[Dim Variable].[Row Description].&amp;[refurbishment : &gt; 132 kv &amp; &lt; = 275 kv ; oil filled reactors]"/>
        <member name="[Dim Variable].[Row Description].&amp;[refurbishment : &gt; 33 kv &amp; &lt; = 66 kv ; capacitors]"/>
        <member name="[Dim Variable].[Row Description].&amp;[refurbishment : conductors]"/>
        <member name="[Dim Variable].[Row Description].&amp;[refurbishment : tower structures]"/>
        <member name="[Dim Variable].[Row Description].&amp;[refurbishment projects 2008-2013]"/>
        <member name="[Dim Variable].[Row Description].&amp;[regenerative breather]"/>
        <member name="[Dim Variable].[Row Description].&amp;[regulated fee]"/>
        <member name="[Dim Variable].[Row Description].&amp;[regulated miscellaneous charges]"/>
        <member name="[Dim Variable].[Row Description].&amp;[regulation and company secretary]"/>
        <member name="[Dim Variable].[Row Description].&amp;[regulator ; distribution &gt; = 22kv]"/>
        <member name="[Dim Variable].[Row Description].&amp;[regulator ; substation &lt; = 22kv]"/>
        <member name="[Dim Variable].[Row Description].&amp;[regulator ; substation &gt; = 22kv]"/>
        <member name="[Dim Variable].[Row Description].&amp;[regulator ;distribution &lt; = 22kv]"/>
        <member name="[Dim Variable].[Row Description].&amp;[regulator distribution; &lt; = 11 kv]"/>
        <member name="[Dim Variable].[Row Description].&amp;[regulator substation; &lt; = 11 kv]"/>
        <member name="[Dim Variable].[Row Description].&amp;[regulator substation; &gt; = 33 kv]"/>
        <member name="[Dim Variable].[Row Description].&amp;[regulators]"/>
        <member name="[Dim Variable].[Row Description].&amp;[regulators (all voltages)]"/>
        <member name="[Dim Variable].[Row Description].&amp;[regulators and meters]"/>
        <member name="[Dim Variable].[Row Description].&amp;[regulatory]"/>
        <member name="[Dim Variable].[Row Description].&amp;[regulatory and nem]"/>
        <member name="[Dim Variable].[Row Description].&amp;[regulatory compliance]"/>
        <member name="[Dim Variable].[Row Description].&amp;[regulatory compliance and strategy]"/>
        <member name="[Dim Variable].[Row Description].&amp;[regulatory compliance expenditure]"/>
        <member name="[Dim Variable].[Row Description].&amp;[regulatory corporate]"/>
        <member name="[Dim Variable].[Row Description].&amp;[regulatory costs]"/>
        <member name="[Dim Variable].[Row Description].&amp;[regulatory operations]"/>
        <member name="[Dim Variable].[Row Description].&amp;[regulatory price reset]"/>
        <member name="[Dim Variable].[Row Description].&amp;[regulatory reset]"/>
        <member name="[Dim Variable].[Row Description].&amp;[regulatory support/management]"/>
        <member name="[Dim Variable].[Row Description].&amp;[reinforcement]"/>
        <member name="[Dim Variable].[Row Description].&amp;[reinforcement of supply to temora]"/>
        <member name="[Dim Variable].[Row Description].&amp;[reinspect (level 1 and 2 work)]"/>
        <member name="[Dim Variable].[Row Description].&amp;[reinspection - level 1 &amp; 2]"/>
        <member name="[Dim Variable].[Row Description].&amp;[reinspection - level 2 &amp; 3]"/>
        <member name="[Dim Variable].[Row Description].&amp;[reinspection (level 1 &amp; level 2 work)]"/>
        <member name="[Dim Variable].[Row Description].&amp;[reinspection fee (level 1 &amp; 2 work) - reinspection fee (level 1 &amp; level 2 work)]"/>
        <member name="[Dim Variable].[Row Description].&amp;[reinspection fee (level 1 &amp; level 2 work)]"/>
        <member name="[Dim Variable].[Row Description].&amp;[reinspection of installation (cocew)]"/>
        <member name="[Dim Variable].[Row Description].&amp;[reinspection of installation work in relation to customer assets - reinspection of installation in relation to customer assets (cocew)]"/>
        <member name="[Dim Variable].[Row Description].&amp;[relay replacements]"/>
        <member name="[Dim Variable].[Row Description].&amp;[relays]"/>
        <member name="[Dim Variable].[Row Description].&amp;[relays - analogue]"/>
        <member name="[Dim Variable].[Row Description].&amp;[relays - analogue electronic]"/>
        <member name="[Dim Variable].[Row Description].&amp;[relays - digital/microprocessor]"/>
        <member name="[Dim Variable].[Row Description].&amp;[relays - electromechanical]"/>
        <member name="[Dim Variable].[Row Description].&amp;[relays (protection &amp; control)]"/>
        <member name="[Dim Variable].[Row Description].&amp;[reliability &amp; quality (including overheads)]"/>
        <member name="[Dim Variable].[Row Description].&amp;[reliability &amp; quality maintained]"/>
        <member name="[Dim Variable].[Row Description].&amp;[reliability and quality improvements]"/>
        <member name="[Dim Variable].[Row Description].&amp;[reliability and quality of service enhancement]"/>
        <member name="[Dim Variable].[Row Description].&amp;[reliability duration - more than 8 hours on cbd, or 18 for an urban feeder or short rural feeder]"/>
        <member name="[Dim Variable].[Row Description].&amp;[reliability frequency - 10 or more intteruptions for a cbd or urban feeder, or 16 for a short rural feeder]"/>
        <member name="[Dim Variable].[Row Description].&amp;[reliability improvement]"/>
        <member name="[Dim Variable].[Row Description].&amp;[reliability maintained]"/>
        <member name="[Dim Variable].[Row Description].&amp;[reliability/quality improvement]"/>
        <member name="[Dim Variable].[Row Description].&amp;[relocation of assets]"/>
        <member name="[Dim Variable].[Row Description].&amp;[relocation of assets capital]"/>
        <member name="[Dim Variable].[Row Description].&amp;[relocation of operations control centre]"/>
        <member name="[Dim Variable].[Row Description].&amp;[relocation/removal - overhead]"/>
        <member name="[Dim Variable].[Row Description].&amp;[relocation/removal - poles]"/>
        <member name="[Dim Variable].[Row Description].&amp;[relocation/removal - substations]"/>
        <member name="[Dim Variable].[Row Description].&amp;[relocation/removal - transformers]"/>
        <member name="[Dim Variable].[Row Description].&amp;[relocation/removal - underground]"/>
        <member name="[Dim Variable].[Row Description].&amp;[remote de - energisation]"/>
        <member name="[Dim Variable].[Row Description].&amp;[remote de-energisation]"/>
        <member name="[Dim Variable].[Row Description].&amp;[remote meter re-configuration]"/>
        <member name="[Dim Variable].[Row Description].&amp;[remote re - energisation]"/>
        <member name="[Dim Variable].[Row Description].&amp;[remote re-energisation]"/>
        <member name="[Dim Variable].[Row Description].&amp;[remote special read]"/>
        <member name="[Dim Variable].[Row Description].&amp;[removal / relocation of ergon energy assets at customer request]"/>
        <member name="[Dim Variable].[Row Description].&amp;[removal of a meter]"/>
        <member name="[Dim Variable].[Row Description].&amp;[removal of a meter (type 5 &amp; 6)]"/>
        <member name="[Dim Variable].[Row Description].&amp;[removal of assets]"/>
        <member name="[Dim Variable].[Row Description].&amp;[removal of load control device]"/>
        <member name="[Dim Variable].[Row Description].&amp;[removal of public lighting switchwire]"/>
        <member name="[Dim Variable].[Row Description].&amp;[removal/rearrangement of network assets]"/>
        <member name="[Dim Variable].[Row Description].&amp;[removal/rearrangement of public lighting assets]"/>
        <member name="[Dim Variable].[Row Description].&amp;[remove meter]"/>
        <member name="[Dim Variable].[Row Description].&amp;[remove meter - multi phase]"/>
        <member name="[Dim Variable].[Row Description].&amp;[remove meter - single phase]"/>
        <member name="[Dim Variable].[Row Description].&amp;[remove service &amp; meters]"/>
        <member name="[Dim Variable].[Row Description].&amp;[remove/replace t5/6 meter]"/>
        <member name="[Dim Variable].[Row Description].&amp;[renewable energy - wasted visit - 1 worker]"/>
        <member name="[Dim Variable].[Row Description].&amp;[renewable energy connection]"/>
        <member name="[Dim Variable].[Row Description].&amp;[renewable energy connection - after hours]"/>
        <member name="[Dim Variable].[Row Description].&amp;[renewable energy connection – after hours]"/>
        <member name="[Dim Variable].[Row Description].&amp;[renewable energy connection - late cancellation]"/>
        <member name="[Dim Variable].[Row Description].&amp;[renewable energy connection – late cancellation]"/>
        <member name="[Dim Variable].[Row Description].&amp;[renewable energy connection - wasted visit]"/>
        <member name="[Dim Variable].[Row Description].&amp;[renewable energy connection – wasted visit]"/>
        <member name="[Dim Variable].[Row Description].&amp;[rent]"/>
        <member name="[Dim Variable].[Row Description].&amp;[rental fees for communication towers on crown lands]"/>
        <member name="[Dim Variable].[Row Description].&amp;[rental properties]"/>
        <member name="[Dim Variable].[Row Description].&amp;[repairs not made by agreed date]"/>
        <member name="[Dim Variable].[Row Description].&amp;[repeaters]"/>
        <member name="[Dim Variable].[Row Description].&amp;[replace ageing cable terminations (ca47)]"/>
        <member name="[Dim Variable].[Row Description].&amp;[replace all swer oil circuit reclosers (ocrs)]"/>
        <member name="[Dim Variable].[Row Description].&amp;[replace distribution aging cable terminations program]"/>
        <member name="[Dim Variable].[Row Description].&amp;[replace hv pin type insulator sets-pole top fire mitigation]"/>
        <member name="[Dim Variable].[Row Description].&amp;[replace joint / termination]"/>
        <member name="[Dim Variable].[Row Description].&amp;[replace master key system]"/>
        <member name="[Dim Variable].[Row Description].&amp;[replace swer ocrs with acrs]"/>
        <member name="[Dim Variable].[Row Description].&amp;[replace underground street furniture]"/>
        <member name="[Dim Variable].[Row Description].&amp;[replace zone equipment - batteries at zone substation]"/>
        <member name="[Dim Variable].[Row Description].&amp;[replace/upgrade 3-phase automatic circuit recloses (acr) controllers]"/>
        <member name="[Dim Variable].[Row Description].&amp;[replaced column, luminaire and bracket]"/>
        <member name="[Dim Variable].[Row Description].&amp;[replacement]"/>
        <member name="[Dim Variable].[Row Description].&amp;[replacement capex]"/>
        <member name="[Dim Variable].[Row Description].&amp;[replacement expenditure]"/>
        <member name="[Dim Variable].[Row Description].&amp;[replacement expenditure (excluding capcons)]"/>
        <member name="[Dim Variable].[Row Description].&amp;[replacement expenditure (group 1)]"/>
        <member name="[Dim Variable].[Row Description].&amp;[replacement expenditure (group 2)]"/>
        <member name="[Dim Variable].[Row Description].&amp;[replacement expenditure (group 3)]"/>
        <member name="[Dim Variable].[Row Description].&amp;[replacement of 110v chargers]"/>
        <member name="[Dim Variable].[Row Description].&amp;[replacement of 22kv distribution feeders with abc/underground cabling]"/>
        <member name="[Dim Variable].[Row Description].&amp;[replacement of 50v rps]"/>
        <member name="[Dim Variable].[Row Description].&amp;[replacement of crossarms – based on age and condition]"/>
        <member name="[Dim Variable].[Row Description].&amp;[replacement of crossarms/insulator sets – pole top fire mitigation]"/>
        <member name="[Dim Variable].[Row Description].&amp;[replacement of existing swer lines with 22kv overhead bare conductor]"/>
        <member name="[Dim Variable].[Row Description].&amp;[replacement of network equipment containing asbestos]"/>
        <member name="[Dim Variable].[Row Description].&amp;[replacement of overhead conductor – mainly steel]"/>
        <member name="[Dim Variable].[Row Description].&amp;[replacement of poles – based on age and condition]"/>
        <member name="[Dim Variable].[Row Description].&amp;[replacement of standard luminaires with aero screen units/sl]"/>
        <member name="[Dim Variable].[Row Description].&amp;[replacement of standard luminaries with aero screen units (per street light)]"/>
        <member name="[Dim Variable].[Row Description].&amp;[replacement of surge diverters (neptune configuration)]"/>
        <member name="[Dim Variable].[Row Description].&amp;[replacement of surge diverters (single phase or three phase)]"/>
        <member name="[Dim Variable].[Row Description].&amp;[replacement of swer with abc]"/>
        <member name="[Dim Variable].[Row Description].&amp;[replacement of swer with aerial bundled cable (abc) /underground cabling]"/>
        <member name="[Dim Variable].[Row Description].&amp;[replacement of swer with covered carbon core conductor or equivalent]"/>
        <member name="[Dim Variable].[Row Description].&amp;[replacement of swer with underground]"/>
        <member name="[Dim Variable].[Row Description].&amp;[replacement of undersized poles]"/>
        <member name="[Dim Variable].[Row Description].&amp;[reprogram card meters]"/>
        <member name="[Dim Variable].[Row Description].&amp;[request for customer energy consumption data, tariff or distribution information]"/>
        <member name="[Dim Variable].[Row Description].&amp;[request for customer energy consumption data, tariff or distribution information - (type 5-7 non standard meter data services)]"/>
        <member name="[Dim Variable].[Row Description].&amp;[rescheduled site visits]"/>
        <member name="[Dim Variable].[Row Description].&amp;[rescheduled site visits -]"/>
        <member name="[Dim Variable].[Row Description].&amp;[research &amp; development]"/>
        <member name="[Dim Variable].[Row Description].&amp;[research and development]"/>
        <member name="[Dim Variable].[Row Description].&amp;[reserve feeder]"/>
        <member name="[Dim Variable].[Row Description].&amp;[reserve feeder (volume in kw)]"/>
        <member name="[Dim Variable].[Row Description].&amp;[reserve feeder maintenance]"/>
        <member name="[Dim Variable].[Row Description].&amp;[reserve feeder per kw]"/>
        <member name="[Dim Variable].[Row Description].&amp;[reset costs]"/>
        <member name="[Dim Variable].[Row Description].&amp;[residential]"/>
        <member name="[Dim Variable].[Row Description].&amp;[residential battery energy storage]"/>
        <member name="[Dim Variable].[Row Description].&amp;[residential battery storage trial]"/>
        <member name="[Dim Variable].[Row Description].&amp;[residential customer numbers]"/>
        <member name="[Dim Variable].[Row Description].&amp;[residential customers energy deliveries]"/>
        <member name="[Dim Variable].[Row Description].&amp;[residential energy storage]"/>
        <member name="[Dim Variable].[Row Description].&amp;[residential storage project]"/>
        <member name="[Dim Variable].[Row Description].&amp;[residual - other]"/>
        <member name="[Dim Variable].[Row Description].&amp;[restoration of overhead service cables pulled down by transport vehicles transporting high loads]"/>
        <member name="[Dim Variable].[Row Description].&amp;[restoration of supply required due to customer action - after hours]"/>
        <member name="[Dim Variable].[Row Description].&amp;[restoration of supply required due to customer action, during business hours]"/>
        <member name="[Dim Variable].[Row Description].&amp;[restructuring expenditure]"/>
        <member name="[Dim Variable].[Row Description].&amp;[retail dis-synergy costs]"/>
        <member name="[Dim Variable].[Row Description].&amp;[retailer of last resort (rolr)]"/>
        <member name="[Dim Variable].[Row Description].&amp;[re-test at customer's installation during business hours]"/>
        <member name="[Dim Variable].[Row Description].&amp;[re-test of ami type 5, type 5 and 6 metering installations for first tier customers]"/>
        <member name="[Dim Variable].[Row Description].&amp;[re-test of type 5 and 6 metering installations for first tier customers with annual consumption greater than 160 mwh]"/>
        <member name="[Dim Variable].[Row Description].&amp;[re-test types 5, 6 and ami smart metering installations greater than 160 mwh]"/>
        <member name="[Dim Variable].[Row Description].&amp;[re-test types 5, 6 and ami smart metering installations less than 160 mwh]"/>
        <member name="[Dim Variable].[Row Description].&amp;[return of asset (economic depreciation)]"/>
        <member name="[Dim Variable].[Row Description].&amp;[return of asset (regulatory depreciation)]"/>
        <member name="[Dim Variable].[Row Description].&amp;[return of capital]"/>
        <member name="[Dim Variable].[Row Description].&amp;[return on capital]"/>
        <member name="[Dim Variable].[Row Description].&amp;[return on difference - assets under construction]"/>
        <member name="[Dim Variable].[Row Description].&amp;[return on difference - group 3 asset roll in]"/>
        <member name="[Dim Variable].[Row Description].&amp;[return on difference - net capex]"/>
        <member name="[Dim Variable].[Row Description].&amp;[return tariff payment]"/>
        <member name="[Dim Variable].[Row Description].&amp;[revenue adjustment]"/>
        <member name="[Dim Variable].[Row Description].&amp;[revenue adjustments]"/>
        <member name="[Dim Variable].[Row Description].&amp;[revenue from connection charges]"/>
        <member name="[Dim Variable].[Row Description].&amp;[revenue from contracted maximum demand charges]"/>
        <member name="[Dim Variable].[Row Description].&amp;[revenue from controlled load customer charges]"/>
        <member name="[Dim Variable].[Row Description].&amp;[revenue from energy delivery charges where time of use is not a determinant]"/>
        <member name="[Dim Variable].[Row Description].&amp;[revenue from fixed customer charges]"/>
        <member name="[Dim Variable].[Row Description].&amp;[revenue from measured maximum demand charges]"/>
        <member name="[Dim Variable].[Row Description].&amp;[revenue from metering charges]"/>
        <member name="[Dim Variable].[Row Description].&amp;[revenue from non-residential customers not on demand tariffs]"/>
        <member name="[Dim Variable].[Row Description].&amp;[revenue from non-residential high voltage demand tariff customers]"/>
        <member name="[Dim Variable].[Row Description].&amp;[revenue from non-residential low voltage demand tariff customers]"/>
        <member name="[Dim Variable].[Row Description].&amp;[revenue from off–peak energy delivery charges]"/>
        <member name="[Dim Variable].[Row Description].&amp;[revenue from on–peak energy delivery charges]"/>
        <member name="[Dim Variable].[Row Description].&amp;[revenue from other customers]"/>
        <member name="[Dim Variable].[Row Description].&amp;[revenue from other sources]"/>
        <member name="[Dim Variable].[Row Description].&amp;[revenue from public lighting charges]"/>
        <member name="[Dim Variable].[Row Description].&amp;[revenue from residential customers]"/>
        <member name="[Dim Variable].[Row Description].&amp;[revenue from shoulder period energy delivery charges]"/>
        <member name="[Dim Variable].[Row Description].&amp;[revenue from unmetered supplies]"/>
        <member name="[Dim Variable].[Row Description].&amp;[revenue reset]"/>
        <member name="[Dim Variable].[Row Description].&amp;[rfm true up]"/>
        <member name="[Dim Variable].[Row Description].&amp;[ring main unit - 11kv]"/>
        <member name="[Dim Variable].[Row Description].&amp;[ring main unit - 22kv]"/>
        <member name="[Dim Variable].[Row Description].&amp;[ringwood terminal station ner]"/>
        <member name="[Dim Variable].[Row Description].&amp;[ripple control development]"/>
        <member name="[Dim Variable].[Row Description].&amp;[risk management]"/>
        <member name="[Dim Variable].[Row Description].&amp;[rit-t rule changes]"/>
        <member name="[Dim Variable].[Row Description].&amp;[roads mgt bill]"/>
        <member name="[Dim Variable].[Row Description].&amp;[rogue]"/>
        <member name="[Dim Variable].[Row Description].&amp;[roll out of saip]"/>
        <member name="[Dim Variable].[Row Description].&amp;[rolr -]"/>
        <member name="[Dim Variable].[Row Description].&amp;[rosebery substation transformer capacity augmentation]"/>
        <member name="[Dim Variable].[Row Description].&amp;[route line length]"/>
        <member name="[Dim Variable].[Row Description].&amp;[route line length within zone]"/>
        <member name="[Dim Variable].[Row Description].&amp;[router]"/>
        <member name="[Dim Variable].[Row Description].&amp;[routine]"/>
        <member name="[Dim Variable].[Row Description].&amp;[routine connections - customers above 100 amps]"/>
        <member name="[Dim Variable].[Row Description].&amp;[routine connections - customers below 100 amps]"/>
        <member name="[Dim Variable].[Row Description].&amp;[routine connections &lt;100 amps]"/>
        <member name="[Dim Variable].[Row Description].&amp;[routine connections -customers &lt;100 amps]"/>
        <member name="[Dim Variable].[Row Description].&amp;[routine connections -customers &gt;100 amps]"/>
        <member name="[Dim Variable].[Row Description].&amp;[routine connections, for customers &gt; 100amps]"/>
        <member name="[Dim Variable].[Row Description].&amp;[routine maintenance]"/>
        <member name="[Dim Variable].[Row Description].&amp;[routine maintenance network asset maintenance connection assets]"/>
        <member name="[Dim Variable].[Row Description].&amp;[routine maintenance network asset maintenance decommissioned assets]"/>
        <member name="[Dim Variable].[Row Description].&amp;[routine maintenance network asset maintenance ground mounted substations]"/>
        <member name="[Dim Variable].[Row Description].&amp;[routine maintenance network asset maintenance overhead network and structures]"/>
        <member name="[Dim Variable].[Row Description].&amp;[routine maintenance network asset maintenance routine maintenance other]"/>
        <member name="[Dim Variable].[Row Description].&amp;[routine maintenance network asset maintenance underground network]"/>
        <member name="[Dim Variable].[Row Description].&amp;[routine maintenance network asset maintenance zone substations]"/>
        <member name="[Dim Variable].[Row Description].&amp;[routine maintenance non-network asset maintenance connection asset repair]"/>
        <member name="[Dim Variable].[Row Description].&amp;[routine maintenance non-network asset maintenance electrical safety and installation inspection]"/>
        <member name="[Dim Variable].[Row Description].&amp;[routine maintenance non-network asset maintenance emergency and unscheduled power system]"/>
        <member name="[Dim Variable].[Row Description].&amp;[routine maintenance non-network asset maintenance vegetation management]"/>
        <member name="[Dim Variable].[Row Description].&amp;[routine new connections— multi ø overhead—ct connected meter—bh]"/>
        <member name="[Dim Variable].[Row Description].&amp;[routine new connections— multi ø overhead—ct connectedmeter—ah]"/>
        <member name="[Dim Variable].[Row Description].&amp;[routine new connections— multi ø overhead—direct connected meter—ah]"/>
        <member name="[Dim Variable].[Row Description].&amp;[routine new connections— multi ø overhead—direct connected meter—bh]"/>
        <member name="[Dim Variable].[Row Description].&amp;[routine new connections— multi ø underground—ct connected meter—bh]"/>
        <member name="[Dim Variable].[Row Description].&amp;[routine new connections— multi ø underground—ct connectedmeter—ah]"/>
        <member name="[Dim Variable].[Row Description].&amp;[routine new connections— multi ø underground—direct connected meter—ah]"/>
        <member name="[Dim Variable].[Row Description].&amp;[routine new connections— multi ø underground—direct connected meter—bh]"/>
        <member name="[Dim Variable].[Row Description].&amp;[routine new connections— single ø overhead—ah]"/>
        <member name="[Dim Variable].[Row Description].&amp;[routine new connections— single ø overhead—bh]"/>
        <member name="[Dim Variable].[Row Description].&amp;[routine new connections— single ø underground—ah]"/>
        <member name="[Dim Variable].[Row Description].&amp;[routine new connections— single ø underground—bh]"/>
        <member name="[Dim Variable].[Row Description].&amp;[routine new connections— temporary overhead supply—coincident disconnection (truck visit)—ah]"/>
        <member name="[Dim Variable].[Row Description].&amp;[routine new connections— temporary overhead supply—coincident disconnection (truck visit)—bh]"/>
        <member name="[Dim Variable].[Row Description].&amp;[row maintenance]"/>
        <member name="[Dim Variable].[Row Description].&amp;[rtu replacement program]"/>
        <member name="[Dim Variable].[Row Description].&amp;[rural]"/>
        <member name="[Dim Variable].[Row Description].&amp;[rural – long]"/>
        <member name="[Dim Variable].[Row Description].&amp;[rural – short]"/>
        <member name="[Dim Variable].[Row Description].&amp;[rural proportion]"/>
        <member name="[Dim Variable].[Row Description].&amp;[rural vegetation maintenance spans]"/>
        <member name="[Dim Variable].[Row Description].&amp;[rural zone substations]"/>
        <member name="[Dim Variable].[Row Description].&amp;[s&amp;w accrual and other adjustments]"/>
        <member name="[Dim Variable].[Row Description].&amp;[s100]"/>
        <member name="[Dim Variable].[Row Description].&amp;[s1000]"/>
        <member name="[Dim Variable].[Row Description].&amp;[s125]"/>
        <member name="[Dim Variable].[Row Description].&amp;[s150]"/>
        <member name="[Dim Variable].[Row Description].&amp;[s220]"/>
        <member name="[Dim Variable].[Row Description].&amp;[s250]"/>
        <member name="[Dim Variable].[Row Description].&amp;[s310]"/>
        <member name="[Dim Variable].[Row Description].&amp;[s360]"/>
        <member name="[Dim Variable].[Row Description].&amp;[s400]"/>
        <member name="[Dim Variable].[Row Description].&amp;[s50]"/>
        <member name="[Dim Variable].[Row Description].&amp;[s70]"/>
        <member name="[Dim Variable].[Row Description].&amp;[s700]"/>
        <member name="[Dim Variable].[Row Description].&amp;[s80]"/>
        <member name="[Dim Variable].[Row Description].&amp;[s90]"/>
        <member name="[Dim Variable].[Row Description].&amp;[safe climbing]"/>
        <member name="[Dim Variable].[Row Description].&amp;[safety]"/>
        <member name="[Dim Variable].[Row Description].&amp;[sales and marketing]"/>
        <member name="[Dim Variable].[Row Description].&amp;[sapn]"/>
        <member name="[Dim Variable].[Row Description].&amp;[scada]"/>
        <member name="[Dim Variable].[Row Description].&amp;[scada - operational energy meters]"/>
        <member name="[Dim Variable].[Row Description].&amp;[scada &amp; network control]"/>
        <member name="[Dim Variable].[Row Description].&amp;[scada &amp; network control maintenance]"/>
        <member name="[Dim Variable].[Row Description].&amp;[scada (10-year asset)]"/>
        <member name="[Dim Variable].[Row Description].&amp;[scada (5-year asset)]"/>
        <member name="[Dim Variable].[Row Description].&amp;[scada albury]"/>
        <member name="[Dim Variable].[Row Description].&amp;[scada and communications (2004-09)]"/>
        <member name="[Dim Variable].[Row Description].&amp;[scada and communications (pre 2004-05)]"/>
        <member name="[Dim Variable].[Row Description].&amp;[scada and remote control]"/>
        <member name="[Dim Variable].[Row Description].&amp;[scada assets]"/>
        <member name="[Dim Variable].[Row Description].&amp;[scada development]"/>
        <member name="[Dim Variable].[Row Description].&amp;[scada devices - hbfra]"/>
        <member name="[Dim Variable].[Row Description].&amp;[scada dms stage 1]"/>
        <member name="[Dim Variable].[Row Description].&amp;[scada equip in reclosers]"/>
        <member name="[Dim Variable].[Row Description].&amp;[scada feature implementation]"/>
        <member name="[Dim Variable].[Row Description].&amp;[scada feature implementation program]"/>
        <member name="[Dim Variable].[Row Description].&amp;[scada network control and protection systems]"/>
        <member name="[Dim Variable].[Row Description].&amp;[scada radio system assets on original sheet]"/>
        <member name="[Dim Variable].[Row Description].&amp;[scada software continuous improvement program]"/>
        <member name="[Dim Variable].[Row Description].&amp;[scada sub sites]"/>
        <member name="[Dim Variable].[Row Description].&amp;[scada, network control and protection systems]"/>
        <member name="[Dim Variable].[Row Description].&amp;[scada/network control]"/>
        <member name="[Dim Variable].[Row Description].&amp;[scada/network control capex]"/>
        <member name="[Dim Variable].[Row Description].&amp;[scgz- steel galvanized (km)]"/>
        <member name="[Dim Variable].[Row Description].&amp;[sec sys - bay non bay]"/>
        <member name="[Dim Variable].[Row Description].&amp;[sec sys - metering]"/>
        <member name="[Dim Variable].[Row Description].&amp;[sec sys - opgw]"/>
        <member name="[Dim Variable].[Row Description].&amp;[sec sys - telecomms]"/>
        <member name="[Dim Variable].[Row Description].&amp;[secirity &amp; compliance projects]"/>
        <member name="[Dim Variable].[Row Description].&amp;[secondary]"/>
        <member name="[Dim Variable].[Row Description].&amp;[secondary systems]"/>
        <member name="[Dim Variable].[Row Description].&amp;[secondary systems - augmentation (09-14)]"/>
        <member name="[Dim Variable].[Row Description].&amp;[secondary systems - replacement (09-14)]"/>
        <member name="[Dim Variable].[Row Description].&amp;[secondary systems (09-14)]"/>
        <member name="[Dim Variable].[Row Description].&amp;[secondary systems (2009-14)]"/>
        <member name="[Dim Variable].[Row Description].&amp;[secondary systems (2014-18)]"/>
        <member name="[Dim Variable].[Row Description].&amp;[secondary systems (2014-19)]"/>
        <member name="[Dim Variable].[Row Description].&amp;[secondary systems (2018-23)]"/>
        <member name="[Dim Variable].[Row Description].&amp;[secondary systems maintenance]"/>
        <member name="[Dim Variable].[Row Description].&amp;[secondary systems planned]"/>
        <member name="[Dim Variable].[Row Description].&amp;[secondary systems reactive]"/>
        <member name="[Dim Variable].[Row Description].&amp;[sectionaliser (&lt;=11 kv)]"/>
        <member name="[Dim Variable].[Row Description].&amp;[sectionaliser (&gt;11 kv ; &lt;=33 kv)]"/>
        <member name="[Dim Variable].[Row Description].&amp;[sectionalisers]"/>
        <member name="[Dim Variable].[Row Description].&amp;[sectionalizer ; switchgear]"/>
        <member name="[Dim Variable].[Row Description].&amp;[sectionalizer ;switchgear]"/>
        <member name="[Dim Variable].[Row Description].&amp;[security and compliance]"/>
        <member name="[Dim Variable].[Row Description].&amp;[security beam]"/>
        <member name="[Dim Variable].[Row Description].&amp;[security device]"/>
        <member name="[Dim Variable].[Row Description].&amp;[security fence]"/>
        <member name="[Dim Variable].[Row Description].&amp;[security of critical infrastructure]"/>
        <member name="[Dim Variable].[Row Description].&amp;[self insurance]"/>
        <member name="[Dim Variable].[Row Description].&amp;[self insurance costs]"/>
        <member name="[Dim Variable].[Row Description].&amp;[self insured expenses]"/>
        <member name="[Dim Variable].[Row Description].&amp;[self insurnace]"/>
        <member name="[Dim Variable].[Row Description].&amp;[self-insurance]"/>
        <member name="[Dim Variable].[Row Description].&amp;[semi professional]"/>
        <member name="[Dim Variable].[Row Description].&amp;[senior manager]"/>
        <member name="[Dim Variable].[Row Description].&amp;[server]"/>
        <member name="[Dim Variable].[Row Description].&amp;[service connections (lv supply)]"/>
        <member name="[Dim Variable].[Row Description].&amp;[service delivery]"/>
        <member name="[Dim Variable].[Row Description].&amp;[service inspection and testing program]"/>
        <member name="[Dim Variable].[Row Description].&amp;[service line clearance – overhead services requiring relocation]"/>
        <member name="[Dim Variable].[Row Description].&amp;[service line clearance – overhead services requiring undergrounding]"/>
        <member name="[Dim Variable].[Row Description].&amp;[service line drop and replace]"/>
        <member name="[Dim Variable].[Row Description].&amp;[service lines]"/>
        <member name="[Dim Variable].[Row Description].&amp;[service pipes]"/>
        <member name="[Dim Variable].[Row Description].&amp;[service reclassification]"/>
        <member name="[Dim Variable].[Row Description].&amp;[service truck visit—ah]"/>
        <member name="[Dim Variable].[Row Description].&amp;[service truck visit—bh]"/>
        <member name="[Dim Variable].[Row Description].&amp;[service truck visits]"/>
        <member name="[Dim Variable].[Row Description].&amp;[service xx (dnsp to nominate)]"/>
        <member name="[Dim Variable].[Row Description].&amp;[services]"/>
        <member name="[Dim Variable].[Row Description].&amp;[services involved in obtaining deeds of agreement]"/>
        <member name="[Dim Variable].[Row Description].&amp;[services involved in obtaining deeds of agreement in relation to property rights associated with contestable connection works]"/>
        <member name="[Dim Variable].[Row Description].&amp;[services involved in obtaining deeds of agreement in relation to property rights associated with contestable connection works - services involved in obtaining deeds of agreement in relation to property rights associated with contestable connection works]"/>
        <member name="[Dim Variable].[Row Description].&amp;[services of a non standard nature - connections]"/>
        <member name="[Dim Variable].[Row Description].&amp;[services of a non standard nature - overhead]"/>
        <member name="[Dim Variable].[Row Description].&amp;[services of a non standard nature - poles]"/>
        <member name="[Dim Variable].[Row Description].&amp;[services of a non standard nature - subdivisions]"/>
        <member name="[Dim Variable].[Row Description].&amp;[services of a non standard nature - underground]"/>
        <member name="[Dim Variable].[Row Description].&amp;[services of higher standard - overhead]"/>
        <member name="[Dim Variable].[Row Description].&amp;[services of higher standard - poles]"/>
        <member name="[Dim Variable].[Row Description].&amp;[services of higher standard - substation]"/>
        <member name="[Dim Variable].[Row Description].&amp;[services of higher standard - transformers]"/>
        <member name="[Dim Variable].[Row Description].&amp;[services provided in relation to a retailer of last resort (rolr) event]"/>
        <member name="[Dim Variable].[Row Description].&amp;[s-factor]"/>
        <member name="[Dim Variable].[Row Description].&amp;[s-factor adjustment]"/>
        <member name="[Dim Variable].[Row Description].&amp;[s-factor scheme finalisation as per ner 6.4.3(a)(6) and 6.4.3(b)(6)]"/>
        <member name="[Dim Variable].[Row Description].&amp;[s-factor true up]"/>
        <member name="[Dim Variable].[Row Description].&amp;[shared asset decrements as per ner 6.4.3(a)(6a) &amp; 6.4.4]"/>
        <member name="[Dim Variable].[Row Description].&amp;[shared asset decrements as per ner 6a.5.4(a)(5a)]"/>
        <member name="[Dim Variable].[Row Description].&amp;[shellharbour]"/>
        <member name="[Dim Variable].[Row Description].&amp;[short rural]"/>
        <member name="[Dim Variable].[Row Description].&amp;[sib capex]"/>
        <member name="[Dim Variable].[Row Description].&amp;[simple and complex customer connections]"/>
        <member name="[Dim Variable].[Row Description].&amp;[simple connection lv]"/>
        <member name="[Dim Variable].[Row Description].&amp;[simple connection lv (solar connections)]"/>
        <member name="[Dim Variable].[Row Description].&amp;[single main rd repl (rlj)]"/>
        <member name="[Dim Variable].[Row Description].&amp;[single major rd repl (rlj)]"/>
        <member name="[Dim Variable].[Row Description].&amp;[single minor rd repl (rlm)]"/>
        <member name="[Dim Variable].[Row Description].&amp;[single phase meter population]"/>
        <member name="[Dim Variable].[Row Description].&amp;[single sustainable lantern repl (rlg)]"/>
        <member name="[Dim Variable].[Row Description].&amp;[site establishment]"/>
        <member name="[Dim Variable].[Row Description].&amp;[site establishment -]"/>
        <member name="[Dim Variable].[Row Description].&amp;[site establishment - per new nmi]"/>
        <member name="[Dim Variable].[Row Description].&amp;[site establishment per nmi]"/>
        <member name="[Dim Variable].[Row Description].&amp;[site infrastructure]"/>
        <member name="[Dim Variable].[Row Description].&amp;[site infrastructure (asset group cells protected)]"/>
        <member name="[Dim Variable].[Row Description].&amp;[site leasing]"/>
        <member name="[Dim Variable].[Row Description].&amp;[site visit]"/>
        <member name="[Dim Variable].[Row Description].&amp;[site visit - after hours]"/>
        <member name="[Dim Variable].[Row Description].&amp;[site visit – after hours]"/>
        <member name="[Dim Variable].[Row Description].&amp;[site visit - credit action or site issues]"/>
        <member name="[Dim Variable].[Row Description].&amp;[site visit – credit action or site issues]"/>
        <member name="[Dim Variable].[Row Description].&amp;[site visit - credit actions or site issues]"/>
        <member name="[Dim Variable].[Row Description].&amp;[site visit - disconnection - site visit]"/>
        <member name="[Dim Variable].[Row Description].&amp;[site visit - disconnection/reconnection - pillar/pole - site visit]"/>
        <member name="[Dim Variable].[Row Description].&amp;[site visit - interval metering]"/>
        <member name="[Dim Variable].[Row Description].&amp;[site visit - late cancellation]"/>
        <member name="[Dim Variable].[Row Description].&amp;[site visit - no appointment]"/>
        <member name="[Dim Variable].[Row Description].&amp;[site visit - non scheduled visit]"/>
        <member name="[Dim Variable].[Row Description].&amp;[site visit - non-scheduled visit]"/>
        <member name="[Dim Variable].[Row Description].&amp;[site visit – non-scheduled visit]"/>
        <member name="[Dim Variable].[Row Description].&amp;[site visit - rectification of illegal connection]"/>
        <member name="[Dim Variable].[Row Description].&amp;[site visit - rectification or illegal connection]"/>
        <member name="[Dim Variable].[Row Description].&amp;[site visit - same day premium service]"/>
        <member name="[Dim Variable].[Row Description].&amp;[site visit – same day premium service]"/>
        <member name="[Dim Variable].[Row Description].&amp;[site vist - same day premium service]"/>
        <member name="[Dim Variable].[Row Description].&amp;[skilled electrical worker]"/>
        <member name="[Dim Variable].[Row Description].&amp;[skilled non electical worker]"/>
        <member name="[Dim Variable].[Row Description].&amp;[sl glare screening - standard]"/>
        <member name="[Dim Variable].[Row Description].&amp;[sl/h150 streetlight luminaire]"/>
        <member name="[Dim Variable].[Row Description].&amp;[sl/h250 streetlight luminaire]"/>
        <member name="[Dim Variable].[Row Description].&amp;[slcfl0003 st/light luminaire, 32w cfl]"/>
        <member name="[Dim Variable].[Row Description].&amp;[slh150 streetlight luminaire, m/halide150w clear, normal]"/>
        <member name="[Dim Variable].[Row Description].&amp;[slh150a streetlight luminaire, m/halide]"/>
        <member name="[Dim Variable].[Row Description].&amp;[slh250 streetlight luminaire, m/halide250w clear, normal]"/>
        <member name="[Dim Variable].[Row Description].&amp;[slh250a streetlight luminaire, m/halide250w clear, aeroscreen]"/>
        <member name="[Dim Variable].[Row Description].&amp;[slh400a streetlight luminaire]"/>
        <member name="[Dim Variable].[Row Description].&amp;[slhps0001 st/light luminaire, 70w hps]"/>
        <member name="[Dim Variable].[Row Description].&amp;[slhps0002 st/light luminaire, 70w hps]"/>
        <member name="[Dim Variable].[Row Description].&amp;[slm125d streetlight luminaire, minorroad]"/>
        <member name="[Dim Variable].[Row Description].&amp;[slm50d streetlight luminaire, minorroad]"/>
        <member name="[Dim Variable].[Row Description].&amp;[slm50da streetlight luminaire, minorroad]"/>
        <member name="[Dim Variable].[Row Description].&amp;[slm80d streetlight luminaire, minorroad]"/>
        <member name="[Dim Variable].[Row Description].&amp;[slm80da streetlight luminaire, minorroad]"/>
        <member name="[Dim Variable].[Row Description].&amp;[slmh0007 st/light luminaire, 70w mh]"/>
        <member name="[Dim Variable].[Row Description].&amp;[sln1m50d streetlight luminaire, minorroad]"/>
        <member name="[Dim Variable].[Row Description].&amp;[sln1m80d streetlight luminaire, minorroad]"/>
        <member name="[Dim Variable].[Row Description].&amp;[sln1s70d streetlight luminaire, minorroad]"/>
        <member name="[Dim Variable].[Row Description].&amp;[sln2m80d streetlight luminaire, minorroad]"/>
        <member name="[Dim Variable].[Row Description].&amp;[sln2s70d streetlight luminaire, minorroad]"/>
        <member name="[Dim Variable].[Row Description].&amp;[slpx/s250f/w pedestrian crossing, hps250w floodlight]"/>
        <member name="[Dim Variable].[Row Description].&amp;[slpx/s400f/w pedestrian crossing, hps400w floodlight]"/>
        <member name="[Dim Variable].[Row Description].&amp;[sls100c streetlight luminaire]"/>
        <member name="[Dim Variable].[Row Description].&amp;[sls100ca streetlight luminaire]"/>
        <member name="[Dim Variable].[Row Description].&amp;[sls150c streetlight luminaire]"/>
        <member name="[Dim Variable].[Row Description].&amp;[sls150ca streetlight luminaire]"/>
        <member name="[Dim Variable].[Row Description].&amp;[sls250c streetlight luminaire]"/>
        <member name="[Dim Variable].[Row Description].&amp;[sls250ca streetlight luminaire]"/>
        <member name="[Dim Variable].[Row Description].&amp;[sls400c streetlight luminaire]"/>
        <member name="[Dim Variable].[Row Description].&amp;[sls400ca streetlight luminaire]"/>
        <member name="[Dim Variable].[Row Description].&amp;[sls70d streetlight luminaire, minorroad]"/>
        <member name="[Dim Variable].[Row Description].&amp;[sls70da streetlight luminaire, minorroad]"/>
        <member name="[Dim Variable].[Row Description].&amp;[slwpb/ma41ow new legacy construction -mapped from mk:250w hps aero c/w 3up]"/>
        <member name="[Dim Variable].[Row Description].&amp;[slwpb/mi1ow new legacy construction -mapped from mk:70w hps aero c/w 0.15up]"/>
        <member name="[Dim Variable].[Row Description].&amp;[small - construction audit fee (large)]"/>
        <member name="[Dim Variable].[Row Description].&amp;[small - construction audit fee (major)]"/>
        <member name="[Dim Variable].[Row Description].&amp;[small - construction audit fee (small)]"/>
        <member name="[Dim Variable].[Row Description].&amp;[small - design audit fee (large)]"/>
        <member name="[Dim Variable].[Row Description].&amp;[small - design audit fee (major)]"/>
        <member name="[Dim Variable].[Row Description].&amp;[small - design audit fee (small)]"/>
        <member name="[Dim Variable].[Row Description].&amp;[small customer connections]"/>
        <member name="[Dim Variable].[Row Description].&amp;[smart net - customer service]"/>
        <member name="[Dim Variable].[Row Description].&amp;[sme dm response trial]"/>
        <member name="[Dim Variable].[Row Description].&amp;[smhea assets (pre 2004-05)]"/>
        <member name="[Dim Variable].[Row Description].&amp;[sml business customer load profile project]"/>
        <member name="[Dim Variable].[Row Description].&amp;[sms customers]"/>
        <member name="[Dim Variable].[Row Description].&amp;[sodium 150 watt]"/>
        <member name="[Dim Variable].[Row Description].&amp;[sodium 250 watt]"/>
        <member name="[Dim Variable].[Row Description].&amp;[sodium 400 watt]"/>
        <member name="[Dim Variable].[Row Description].&amp;[sodium high pressure 100 watt]"/>
        <member name="[Dim Variable].[Row Description].&amp;[sodium high pressure 150 watt]"/>
        <member name="[Dim Variable].[Row Description].&amp;[sodium high pressure 220 watt]"/>
        <member name="[Dim Variable].[Row Description].&amp;[sodium high pressure 250 watt]"/>
        <member name="[Dim Variable].[Row Description].&amp;[sodium high pressure 250 watt (24 hrs)]"/>
        <member name="[Dim Variable].[Row Description].&amp;[sodium high pressure 360 watt]"/>
        <member name="[Dim Variable].[Row Description].&amp;[sodium high pressure 400 watt]"/>
        <member name="[Dim Variable].[Row Description].&amp;[sodium high pressure 50 watt]"/>
        <member name="[Dim Variable].[Row Description].&amp;[sodium high pressure 70 watt]"/>
        <member name="[Dim Variable].[Row Description].&amp;[sodium hp 100w]"/>
        <member name="[Dim Variable].[Row Description].&amp;[sodium hp 150w]"/>
        <member name="[Dim Variable].[Row Description].&amp;[sodium hp 250w]"/>
        <member name="[Dim Variable].[Row Description].&amp;[sodium hp 400w]"/>
        <member name="[Dim Variable].[Row Description].&amp;[sodium hp 70w]"/>
        <member name="[Dim Variable].[Row Description].&amp;[sodium low pressure 90 watt]"/>
        <member name="[Dim Variable].[Row Description].&amp;[solar]"/>
        <member name="[Dim Variable].[Row Description].&amp;[solar &amp; battery customer research]"/>
        <member name="[Dim Variable].[Row Description].&amp;[solar bonus scheme (established under the electricity supply act 1995 (nsw)) - [rule 6.18.7a(e)(2)]]]"/>
        <member name="[Dim Variable].[Row Description].&amp;[solar bonus scheme (sbs)]"/>
        <member name="[Dim Variable].[Row Description].&amp;[solar energy management system]"/>
        <member name="[Dim Variable].[Row Description].&amp;[solar energy management systems]"/>
        <member name="[Dim Variable].[Row Description].&amp;[solar pv]"/>
        <member name="[Dim Variable].[Row Description].&amp;[solar related]"/>
        <member name="[Dim Variable].[Row Description].&amp;[solid state light - 100w]"/>
        <member name="[Dim Variable].[Row Description].&amp;[solid state light - 16w]"/>
        <member name="[Dim Variable].[Row Description].&amp;[solid state light - 18w]"/>
        <member name="[Dim Variable].[Row Description].&amp;[solid state light - 198w]"/>
        <member name="[Dim Variable].[Row Description].&amp;[solid state light - 19w]"/>
        <member name="[Dim Variable].[Row Description].&amp;[solid state light - 200w]"/>
        <member name="[Dim Variable].[Row Description].&amp;[solid state light - 21w]"/>
        <member name="[Dim Variable].[Row Description].&amp;[solid state light - 22w]"/>
        <member name="[Dim Variable].[Row Description].&amp;[solid state light - 23w]"/>
        <member name="[Dim Variable].[Row Description].&amp;[solid state light - 25w]"/>
        <member name="[Dim Variable].[Row Description].&amp;[solid state light - 298w]"/>
        <member name="[Dim Variable].[Row Description].&amp;[solid state light - 300w]"/>
        <member name="[Dim Variable].[Row Description].&amp;[solid state light - 42w]"/>
        <member name="[Dim Variable].[Row Description].&amp;[solid state light - 47w]"/>
        <member name="[Dim Variable].[Row Description].&amp;[somerton power station]"/>
        <member name="[Dim Variable].[Row Description].&amp;[sorell substation connection point capacity upgrade]"/>
        <member name="[Dim Variable].[Row Description].&amp;[south]"/>
        <member name="[Dim Variable].[Row Description].&amp;[south australia]"/>
        <member name="[Dim Variable].[Row Description].&amp;[south morang terminal station]"/>
        <member name="[Dim Variable].[Row Description].&amp;[south morang terminal station zb00]"/>
        <member name="[Dim Variable].[Row Description].&amp;[southern region]"/>
        <member name="[Dim Variable].[Row Description].&amp;[sp ausnet invoiced for 2012/13]"/>
        <member name="[Dim Variable].[Row Description].&amp;[spare parts]"/>
        <member name="[Dim Variable].[Row Description].&amp;[spares/failure]"/>
        <member name="[Dim Variable].[Row Description].&amp;[sparq corporate service fees]"/>
        <member name="[Dim Variable].[Row Description].&amp;[sparq services]"/>
        <member name="[Dim Variable].[Row Description].&amp;[sparq sla]"/>
        <member name="[Dim Variable].[Row Description].&amp;[special / additional meter reads -]"/>
        <member name="[Dim Variable].[Row Description].&amp;[special capital works]"/>
        <member name="[Dim Variable].[Row Description].&amp;[special meter read]"/>
        <member name="[Dim Variable].[Row Description].&amp;[special meter reading]"/>
        <member name="[Dim Variable].[Row Description].&amp;[special meter reading (excludes move in/move out reads)]"/>
        <member name="[Dim Variable].[Row Description].&amp;[special meter reading business hours]"/>
        <member name="[Dim Variable].[Row Description].&amp;[special meter reading for types 5 and 6 meters &amp; mimo read]"/>
        <member name="[Dim Variable].[Row Description].&amp;[special meter reads]"/>
        <member name="[Dim Variable].[Row Description].&amp;[special meter reads - site visits]"/>
        <member name="[Dim Variable].[Row Description].&amp;[special reads]"/>
        <member name="[Dim Variable].[Row Description].&amp;[special services]"/>
        <member name="[Dim Variable].[Row Description].&amp;[specific forecasts]"/>
        <member name="[Dim Variable].[Row Description].&amp;[specification &amp; design enquiry charge]"/>
        <member name="[Dim Variable].[Row Description].&amp;[specification and design enquiry]"/>
        <member name="[Dim Variable].[Row Description].&amp;[specification and design enquiry fees]"/>
        <member name="[Dim Variable].[Row Description].&amp;[spi powernet &amp; aemo (augmentation)]"/>
        <member name="[Dim Variable].[Row Description].&amp;[spi powernet (connection)]"/>
        <member name="[Dim Variable].[Row Description].&amp;[springhill]"/>
        <member name="[Dim Variable].[Row Description].&amp;[st insulators &gt; 22kv &amp; &lt;= 66kv]"/>
        <member name="[Dim Variable].[Row Description].&amp;[st leonards substation 110/22 kv connection point]"/>
        <member name="[Dim Variable].[Row Description].&amp;[st leonards substation new 110/22 kv connection point]"/>
        <member name="[Dim Variable].[Row Description].&amp;[st marys substation transformer capacity augmentation]"/>
        <member name="[Dim Variable].[Row Description].&amp;[stake poles – based on age and condition]"/>
        <member name="[Dim Variable].[Row Description].&amp;[stake undersized poles]"/>
        <member name="[Dim Variable].[Row Description].&amp;[staked ˂ = 1 kv; wood]"/>
        <member name="[Dim Variable].[Row Description].&amp;[staked ˃ 11 kv &amp; &lt; = 22 kv; wood]"/>
        <member name="[Dim Variable].[Row Description].&amp;[staked &gt; 1 kv &amp; &lt; = 11 kv; wood]"/>
        <member name="[Dim Variable].[Row Description].&amp;[staked &gt; 22 kv &amp; &lt; = 66 kv; wood]"/>
        <member name="[Dim Variable].[Row Description].&amp;[stakeholder engagement and management]"/>
        <member name="[Dim Variable].[Row Description].&amp;[staking ˃ 1 kv &amp; ˂ ≈ 11 kv ; wood]"/>
        <member name="[Dim Variable].[Row Description].&amp;[staking ≈ 22 kv ; wood ;]"/>
        <member name="[Dim Variable].[Row Description].&amp;[staking ≈ 66 kv ; wood ;]"/>
        <member name="[Dim Variable].[Row Description].&amp;[staking of ˂ ≈ 1 kv ; wood]"/>
        <member name="[Dim Variable].[Row Description].&amp;[staking of a wooden pole]"/>
        <member name="[Dim Variable].[Row Description].&amp;[standard application fee]"/>
        <member name="[Dim Variable].[Row Description].&amp;[standard control services]"/>
        <member name="[Dim Variable].[Row Description].&amp;[standard metering]"/>
        <member name="[Dim Variable].[Row Description].&amp;[standard metering (group 1)]"/>
        <member name="[Dim Variable].[Row Description].&amp;[standard metering (group 2)]"/>
        <member name="[Dim Variable].[Row Description].&amp;[standard vehicle access]"/>
        <member name="[Dim Variable].[Row Description].&amp;[standby generators]"/>
        <member name="[Dim Variable].[Row Description].&amp;[standby power station]"/>
        <member name="[Dim Variable].[Row Description].&amp;[static var compensator]"/>
        <member name="[Dim Variable].[Row Description].&amp;[station property &amp; civil infrastructure]"/>
        <member name="[Dim Variable].[Row Description].&amp;[station scada and control systems]"/>
        <member name="[Dim Variable].[Row Description].&amp;[station supplies transformers]"/>
        <member name="[Dim Variable].[Row Description].&amp;[stay poles (aerial guys)]"/>
        <member name="[Dim Variable].[Row Description].&amp;[steel]"/>
        <member name="[Dim Variable].[Row Description].&amp;[steel (km)]"/>
        <member name="[Dim Variable].[Row Description].&amp;[steel conductor]"/>
        <member name="[Dim Variable].[Row Description].&amp;[steel conductor km's]"/>
        <member name="[Dim Variable].[Row Description].&amp;[steel ground wire]"/>
        <member name="[Dim Variable].[Row Description].&amp;[steel gw]"/>
        <member name="[Dim Variable].[Row Description].&amp;[steel overhead major]"/>
        <member name="[Dim Variable].[Row Description].&amp;[steel underground decorative minor]"/>
        <member name="[Dim Variable].[Row Description].&amp;[steel underground major]"/>
        <member name="[Dim Variable].[Row Description].&amp;[steelwork renewal]"/>
        <member name="[Dim Variable].[Row Description].&amp;[step changes]"/>
        <member name="[Dim Variable].[Row Description].&amp;[step out and scope changes]"/>
        <member name="[Dim Variable].[Row Description].&amp;[sth east water hallam]"/>
        <member name="[Dim Variable].[Row Description].&amp;[storage and warehouse]"/>
        <member name="[Dim Variable].[Row Description].&amp;[storage investment framework design and analysis]"/>
        <member name="[Dim Variable].[Row Description].&amp;[stpis]"/>
        <member name=""/>
        <member name="[Dim Variable].[Row Description].&amp;[straight-line depreciation]"/>
        <member name="[Dim Variable].[Row Description].&amp;[strategic line maintenance spares]"/>
        <member name="[Dim Variable].[Row Description].&amp;[strategy and business development]"/>
        <member name="[Dim Variable].[Row Description].&amp;[strategy and corporate affairs]"/>
        <member name="[Dim Variable].[Row Description].&amp;[strategy and regulation]"/>
        <member name="[Dim Variable].[Row Description].&amp;[strategy and stakeholder relations]"/>
        <member name="[Dim Variable].[Row Description].&amp;[strategy revenue &amp; transformation]"/>
        <member name="[Dim Variable].[Row Description].&amp;[street light - gsl payments]"/>
        <member name="[Dim Variable].[Row Description].&amp;[street light glare screening]"/>
        <member name="[Dim Variable].[Row Description].&amp;[street light- gsl payments]"/>
        <member name="[Dim Variable].[Row Description].&amp;[street light not repaired in 12 business days]"/>
        <member name="[Dim Variable].[Row Description].&amp;[street lighting]"/>
        <member name="[Dim Variable].[Row Description].&amp;[street lighting capex 2010-15]"/>
        <member name="[Dim Variable].[Row Description].&amp;[street lighting work]"/>
        <member name="[Dim Variable].[Row Description].&amp;[street lights]"/>
        <member name="[Dim Variable].[Row Description].&amp;[street lights - average monthly number &quot;out&quot;]"/>
        <member name="[Dim Variable].[Row Description].&amp;[street lights - average number of days to repair]"/>
        <member name="[Dim Variable].[Row Description].&amp;[street lights - gsl payments]"/>
        <member name="[Dim Variable].[Row Description].&amp;[street lights - gsl payments - number]"/>
        <member name="[Dim Variable].[Row Description].&amp;[street lights - not repaired by &quot;fix by&quot; date]"/>
        <member name="[Dim Variable].[Row Description].&amp;[street lights - number of business days to repair]"/>
        <member name="[Dim Variable].[Row Description].&amp;[street lights – number of business days to repair]"/>
        <member name="[Dim Variable].[Row Description].&amp;[street lights &quot;out&quot; during period]"/>
        <member name="[Dim Variable].[Row Description].&amp;[street lights not repaired by &quot;fix by&quot; date]"/>
        <member name="[Dim Variable].[Row Description].&amp;[street lights not repaired in 12 business days]"/>
        <member name="[Dim Variable].[Row Description].&amp;[street lights not repaired in 2 business days]"/>
        <member name="[Dim Variable].[Row Description].&amp;[streetled 18]"/>
        <member name="[Dim Variable].[Row Description].&amp;[streetled 18w]"/>
        <member name="[Dim Variable].[Row Description].&amp;[streetlight repair 5 days – gsl payments]"/>
        <member name="[Dim Variable].[Row Description].&amp;[streetlighting]"/>
        <member name="[Dim Variable].[Row Description].&amp;[streetlighting (residual rate 2 assets)]"/>
        <member name="[Dim Variable].[Row Description].&amp;[streetlights]"/>
        <member name="[Dim Variable].[Row Description].&amp;[structure]"/>
        <member name="[Dim Variable].[Row Description].&amp;[structure fall arrests (stations)]"/>
        <member name="[Dim Variable].[Row Description].&amp;[sts building (incl sw. stns)]"/>
        <member name="[Dim Variable].[Row Description].&amp;[sts communications]"/>
        <member name="[Dim Variable].[Row Description].&amp;[sts dc systems]"/>
        <member name="[Dim Variable].[Row Description].&amp;[sts general (including spares)]"/>
        <member name="[Dim Variable].[Row Description].&amp;[sts protection &amp; control (electronic)]"/>
        <member name="[Dim Variable].[Row Description].&amp;[sts reactors and capacitors]"/>
        <member name="[Dim Variable].[Row Description].&amp;[sub transmission 22 kv conductor]"/>
        <member name="[Dim Variable].[Row Description].&amp;[sub transmission 22kv conductor]"/>
        <member name="[Dim Variable].[Row Description].&amp;[subdivision]"/>
        <member name="[Dim Variable].[Row Description].&amp;[subdivision fees]"/>
        <member name="[Dim Variable].[Row Description].&amp;[subsequent equity raising cost]"/>
        <member name="[Dim Variable].[Row Description].&amp;[subsequent equity raising cost  seo]"/>
        <member name="[Dim Variable].[Row Description].&amp;[subsequent equity raising cost seo]"/>
        <member name="[Dim Variable].[Row Description].&amp;[subsequent equity raising costs]"/>
        <member name="[Dim Variable].[Row Description].&amp;[subsidised controlled load connections]"/>
        <member name="[Dim Variable].[Row Description].&amp;[subsidised off-peak hot water connections]"/>
        <member name="[Dim Variable].[Row Description].&amp;[substation assets - long life (60)]"/>
        <member name="[Dim Variable].[Row Description].&amp;[substation assets - medium life (45)]"/>
        <member name="[Dim Variable].[Row Description].&amp;[substation assets - short life (15)]"/>
        <member name="[Dim Variable].[Row Description].&amp;[substation based pcs]"/>
        <member name="[Dim Variable].[Row Description].&amp;[substation bays]"/>
        <member name="[Dim Variable].[Row Description].&amp;[substation bays (capex: 2010-15 rl; 2015-20 sl)]"/>
        <member name="[Dim Variable].[Row Description].&amp;[substation bays (pre july 2010)]"/>
        <member name="[Dim Variable].[Row Description].&amp;[substation bays capex 2010-15]"/>
        <member name="[Dim Variable].[Row Description].&amp;[substation buildings]"/>
        <member name="[Dim Variable].[Row Description].&amp;[substation civil works]"/>
        <member name="[Dim Variable].[Row Description].&amp;[substation commissioning]"/>
        <member name="[Dim Variable].[Row Description].&amp;[substation commissioning - all other - asset relocation]"/>
        <member name="[Dim Variable].[Row Description].&amp;[substation commissioning - all other - industrial &amp; commercial]"/>
        <member name="[Dim Variable].[Row Description].&amp;[substation commissioning - all other - non urban]"/>
        <member name="[Dim Variable].[Row Description].&amp;[substation commissioning - all other - public lighting]"/>
        <member name="[Dim Variable].[Row Description].&amp;[substation commissioning - all other - urd]"/>
        <member name="[Dim Variable].[Row Description].&amp;[substation commissioning - other (rural oh, ug comm/ind. asset reloc. street lighting)]"/>
        <member name="[Dim Variable].[Row Description].&amp;[substation commissioning - subdivision - urd]"/>
        <member name="[Dim Variable].[Row Description].&amp;[substation commissioning - ug urban residential]"/>
        <member name="[Dim Variable].[Row Description].&amp;[substation commissioning fee - all other - asset relocation]"/>
        <member name="[Dim Variable].[Row Description].&amp;[substation commissioning fee - all other - industrial &amp; commercial]"/>
        <member name="[Dim Variable].[Row Description].&amp;[substation commissioning fee - all other - non urban]"/>
        <member name="[Dim Variable].[Row Description].&amp;[substation commissioning fee - all other - urd]"/>
        <member name="[Dim Variable].[Row Description].&amp;[substation commissioning fee - subdivision - urd - per lot]"/>
        <member name="[Dim Variable].[Row Description].&amp;[substation demountable buildings]"/>
        <member name="[Dim Variable].[Row Description].&amp;[substation establishment]"/>
        <member name="[Dim Variable].[Row Description].&amp;[substation establishment (capex: 2010-15 rl; 2015-20 sl)]"/>
        <member name="[Dim Variable].[Row Description].&amp;[substation establishment (pre july 2010)]"/>
        <member name="[Dim Variable].[Row Description].&amp;[substation establishment capex 2010-15]"/>
        <member name="[Dim Variable].[Row Description].&amp;[substation establishment: major indoor]"/>
        <member name="[Dim Variable].[Row Description].&amp;[substation establishment: major outdoor]"/>
        <member name="[Dim Variable].[Row Description].&amp;[substation establishment: medium indoor]"/>
        <member name="[Dim Variable].[Row Description].&amp;[substation establishment: medium outdoor]"/>
        <member name="[Dim Variable].[Row Description].&amp;[substation establishment: small indoor]"/>
        <member name="[Dim Variable].[Row Description].&amp;[substation establishment: small outdoor]"/>
        <member name="[Dim Variable].[Row Description].&amp;[substation establishment: type a]"/>
        <member name="[Dim Variable].[Row Description].&amp;[substation establishment: type b]"/>
        <member name="[Dim Variable].[Row Description].&amp;[substation fences]"/>
        <member name="[Dim Variable].[Row Description].&amp;[substation land]"/>
        <member name="[Dim Variable].[Row Description].&amp;[substation major projects total expenditure]"/>
        <member name="[Dim Variable].[Row Description].&amp;[substation miscellaneous total expenditure]"/>
        <member name=""/>
        <member name="[Dim Variable].[Row Description].&amp;[substation power transformers]"/>
        <member name="[Dim Variable].[Row Description].&amp;[substation primary plant]"/>
        <member name="[Dim Variable].[Row Description].&amp;[substation property]"/>
        <member name="[Dim Variable].[Row Description].&amp;[substation property maintenance]"/>
        <member name="[Dim Variable].[Row Description].&amp;[substation reactive plant]"/>
        <member name="[Dim Variable].[Row Description].&amp;[substation rebuilds]"/>
        <member name="[Dim Variable].[Row Description].&amp;[substation secondary systems - electromechanical]"/>
        <member name="[Dim Variable].[Row Description].&amp;[substation secondary systems - electro-mechanical]"/>
        <member name="[Dim Variable].[Row Description].&amp;[substation secondary systems - electronic]"/>
        <member name="[Dim Variable].[Row Description].&amp;[substation security zone (ssz) condition]"/>
        <member name="[Dim Variable].[Row Description].&amp;[substation site cleanup]"/>
        <member name="[Dim Variable].[Row Description].&amp;[substation site infrastructure]"/>
        <member name="[Dim Variable].[Row Description].&amp;[substation switchbays]"/>
        <member name="[Dim Variable].[Row Description].&amp;[substation switchbays (incl. reactive plant)]"/>
        <member name="[Dim Variable].[Row Description].&amp;[substations]"/>
        <member name="[Dim Variable].[Row Description].&amp;[substations - augmentation (09-14)]"/>
        <member name="[Dim Variable].[Row Description].&amp;[substations - replacement (09-14)]"/>
        <member name="[Dim Variable].[Row Description].&amp;[substations - use of non-conventional it's]"/>
        <member name="[Dim Variable].[Row Description].&amp;[substations (09-14)]"/>
        <member name="[Dim Variable].[Row Description].&amp;[substations (2009-14)]"/>
        <member name="[Dim Variable].[Row Description].&amp;[substations (2014-18)]"/>
        <member name="[Dim Variable].[Row Description].&amp;[substations (2014-19)]"/>
        <member name="[Dim Variable].[Row Description].&amp;[substations (2018-23)]"/>
        <member name="[Dim Variable].[Row Description].&amp;[substations equipment &amp; property maintenance]"/>
        <member name="[Dim Variable].[Row Description].&amp;[substations equipment &amp; propoerty maintenance]"/>
        <member name="[Dim Variable].[Row Description].&amp;[substations including buildings (2004-09)]"/>
        <member name="[Dim Variable].[Row Description].&amp;[substations including buildings (pre 2004-05)]"/>
        <member name="[Dim Variable].[Row Description].&amp;[substations other]"/>
        <member name="[Dim Variable].[Row Description].&amp;[substations primary plant]"/>
        <member name="[Dim Variable].[Row Description].&amp;[substations secondary systems]"/>
        <member name="[Dim Variable].[Row Description].&amp;[substations, switchyards, transformers etc with transmission function]"/>
        <member name="[Dim Variable].[Row Description].&amp;[sub-total]"/>
        <member name="[Dim Variable].[Row Description].&amp;[subtransmission]"/>
        <member name="[Dim Variable].[Row Description].&amp;[sub-transmission]"/>
        <member name="[Dim Variable].[Row Description].&amp;[subtransmission asset maintenance - for dnsps with dual function assets]"/>
        <member name="[Dim Variable].[Row Description].&amp;[subtransmission lines]"/>
        <member name="[Dim Variable].[Row Description].&amp;[sub-transmission lines]"/>
        <member name="[Dim Variable].[Row Description].&amp;[subtransmission lines (balancing items) - - refurbishment]"/>
        <member name="[Dim Variable].[Row Description].&amp;[subtransmission lines and cables]"/>
        <member name="[Dim Variable].[Row Description].&amp;[sub-transmission lines and cables]"/>
        <member name="[Dim Variable].[Row Description].&amp;[sub-transmission main oh easement]"/>
        <member name="[Dim Variable].[Row Description].&amp;[sub-transmission overhead]"/>
        <member name="[Dim Variable].[Row Description].&amp;[subtransmission substations, switching stations, zone substations]"/>
        <member name="[Dim Variable].[Row Description].&amp;[sub-transmission underground]"/>
        <member name="[Dim Variable].[Row Description].&amp;[suburban]"/>
        <member name="[Dim Variable].[Row Description].&amp;[summated chargeable contracted maximum demand]"/>
        <member name="[Dim Variable].[Row Description].&amp;[summated chargeable measured maximum demand]"/>
        <member name="[Dim Variable].[Row Description].&amp;[summer saver program]"/>
        <member name="[Dim Variable].[Row Description].&amp;[summer saver trial]"/>
        <member name="[Dim Variable].[Row Description].&amp;[superannuation (accumulation members)]"/>
        <member name="[Dim Variable].[Row Description].&amp;[superannuation defined benefit schemes]"/>
        <member name="[Dim Variable].[Row Description].&amp;[supervising ausgrid's connection of two 132 kv tee-connected ausgrid feeders, 241 chullora to potts hill and 296 sefton to bankstown, to rookwood road 330/132 kv substation line switchbays (2f) and (2j) respectively.]"/>
        <member name="[Dim Variable].[Row Description].&amp;[supervisory cables]"/>
        <member name="[Dim Variable].[Row Description].&amp;[supply &amp; connect temporary supply to one or more customers: break &amp; remake hv bonds - new]"/>
        <member name="[Dim Variable].[Row Description].&amp;[supply &amp; connect temporary supply to one or more customers: break &amp; remake lv bonds - new]"/>
        <member name="[Dim Variable].[Row Description].&amp;[supply &amp; connect temporary supply to one or more customers: connect &amp; disconnect mg to lv board in kiosk - new]"/>
        <member name="[Dim Variable].[Row Description].&amp;[supply &amp; connect temporary supply to one or more customers: connect &amp; disconnect mg to oh mains - new]"/>
        <member name="[Dim Variable].[Row Description].&amp;[supply &amp; connect temporary supply to one or more customers: install &amp; remove hv ll links - new]"/>
        <member name="[Dim Variable].[Row Description].&amp;[supply a&amp; connect temporary supply to one or more customers: break &amp; remake hv bonds - new]"/>
        <member name="[Dim Variable].[Row Description].&amp;[supply abolishment]"/>
        <member name="[Dim Variable].[Row Description].&amp;[supply abolishment - after hours]"/>
        <member name="[Dim Variable].[Row Description].&amp;[supply abolishment – after hours]"/>
        <member name="[Dim Variable].[Row Description].&amp;[supply abolishment - complex]"/>
        <member name="[Dim Variable].[Row Description].&amp;[supply abolishment - late cancellation]"/>
        <member name="[Dim Variable].[Row Description].&amp;[supply abolishment – late cancellation]"/>
        <member name="[Dim Variable].[Row Description].&amp;[supply abolishment - remove service and meters]"/>
        <member name="[Dim Variable].[Row Description].&amp;[supply abolishment - wasted visit]"/>
        <member name="[Dim Variable].[Row Description].&amp;[supply abolishment – wasted visit]"/>
        <member name="[Dim Variable].[Row Description].&amp;[supply abolishment (&gt;100 amps)]"/>
        <member name="[Dim Variable].[Row Description].&amp;[supply abolishment &gt; 100 amps]"/>
        <member name="[Dim Variable].[Row Description].&amp;[supply abolishment during business]"/>
        <member name="[Dim Variable].[Row Description].&amp;[supply abolishment during business hours]"/>
        <member name="[Dim Variable].[Row Description].&amp;[supply enhancement]"/>
        <member name="[Dim Variable].[Row Description].&amp;[supply enhancement (upgrade from single to three phase)]"/>
        <member name="[Dim Variable].[Row Description].&amp;[supply of conveyancing information - desk enquiry]"/>
        <member name="[Dim Variable].[Row Description].&amp;[supply of conveyancing information: desk enquiry]"/>
        <member name="[Dim Variable].[Row Description].&amp;[supply of conveyancing information: field visit]"/>
        <member name="[Dim Variable].[Row Description].&amp;[supply regs/valve stations]"/>
        <member name="[Dim Variable].[Row Description].&amp;[supply regulators/valve stations]"/>
        <member name="[Dim Variable].[Row Description].&amp;[supply restoration payments - 20 hours]"/>
        <member name="[Dim Variable].[Row Description].&amp;[supply restoration payments - 30 hours]"/>
        <member name="[Dim Variable].[Row Description].&amp;[supply restoration payments - 60 hours]"/>
        <member name="[Dim Variable].[Row Description].&amp;[supply restoration payments - cbd/urban feeders 12 hours duration]"/>
        <member name="[Dim Variable].[Row Description].&amp;[supply restoration payments - rural (long/short) feeders 18 hours duration]"/>
        <member name="[Dim Variable].[Row Description].&amp;[supply to parkes town (66kv 89g feeder bay essential energy)]"/>
        <member name="[Dim Variable].[Row Description].&amp;[support - bollard]"/>
        <member name="[Dim Variable].[Row Description].&amp;[support - column 10.5m-13.5m]"/>
        <member name="[Dim Variable].[Row Description].&amp;[support - column 14m-15m]"/>
        <member name="[Dim Variable].[Row Description].&amp;[support - column 2.5m-3.5m]"/>
        <member name="[Dim Variable].[Row Description].&amp;[support - column 4-6.5m orion wate]"/>
        <member name="[Dim Variable].[Row Description].&amp;[support - column 4m-6.5m]"/>
        <member name="[Dim Variable].[Row Description].&amp;[support - column 7m-10m]"/>
        <member name="[Dim Variable].[Row Description].&amp;[support - decorative column]"/>
        <member name="[Dim Variable].[Row Description].&amp;[support - dedicated support &amp; cond]"/>
        <member name="[Dim Variable].[Row Description].&amp;[support - hyde park standard]"/>
        <member name="[Dim Variable].[Row Description].&amp;[support - macquarie standard]"/>
        <member name="[Dim Variable].[Row Description].&amp;[support - mast 15.5m-30m]"/>
        <member name="[Dim Variable].[Row Description].&amp;[support - mast 23m]"/>
        <member name="[Dim Variable].[Row Description].&amp;[support - mast 25m]"/>
        <member name="[Dim Variable].[Row Description].&amp;[support - orion double arm]"/>
        <member name="[Dim Variable].[Row Description].&amp;[support - polo 10.5m decorative 2m]"/>
        <member name="[Dim Variable].[Row Description].&amp;[support - polo 4.5m decorative 1.2]"/>
        <member name="[Dim Variable].[Row Description].&amp;[support - rocks standard]"/>
        <member name="[Dim Variable].[Row Description].&amp;[support costs (i.e. gis data capture and switching)]"/>
        <member name="[Dim Variable].[Row Description].&amp;[support staff]"/>
        <member name="[Dim Variable].[Row Description].&amp;[support the business - minor plant (09-14)]"/>
        <member name="[Dim Variable].[Row Description].&amp;[suppy regs/valve stations]"/>
        <member name="[Dim Variable].[Row Description].&amp;[surge arrestor]"/>
        <member name="[Dim Variable].[Row Description].&amp;[surge arrestor - hv]"/>
        <member name="[Dim Variable].[Row Description].&amp;[surge diverter]"/>
        <member name="[Dim Variable].[Row Description].&amp;[surge diverters]"/>
        <member name="[Dim Variable].[Row Description].&amp;[surget diverter]"/>
        <member name="[Dim Variable].[Row Description].&amp;[sustation property maintenance]"/>
        <member name="[Dim Variable].[Row Description].&amp;[svc]"/>
        <member name="[Dim Variable].[Row Description].&amp;[swer acrs]"/>
        <member name="[Dim Variable].[Row Description].&amp;[swipe card access]"/>
        <member name="[Dim Variable].[Row Description].&amp;[switch]"/>
        <member name="[Dim Variable].[Row Description].&amp;[switched reactors]"/>
        <member name="[Dim Variable].[Row Description].&amp;[switchgear]"/>
        <member name="[Dim Variable].[Row Description].&amp;[switchgear - not age related]"/>
        <member name="[Dim Variable].[Row Description].&amp;[switchgear by: &gt; 11kv &amp; &lt; = 22kv ; fuse]"/>
        <member name="[Dim Variable].[Row Description].&amp;[switchyard]"/>
        <member name="[Dim Variable].[Row Description].&amp;[switchyard, substation and transformer assets]"/>
        <member name="[Dim Variable].[Row Description].&amp;[sydney north 132 kv switchbays for galston]"/>
        <member name="[Dim Variable].[Row Description].&amp;[sydney west – connection of abbotsbury zone substation (endeavour energy)]"/>
        <member name="[Dim Variable].[Row Description].&amp;[sydney west - endeavour abbotsbury zs]"/>
        <member name="[Dim Variable].[Row Description].&amp;[sydney west to west wetherill park substation 93m feeder protection upgrade]"/>
        <member name="[Dim Variable].[Row Description].&amp;[syn 132 kv bays for galston]"/>
        <member name="[Dim Variable].[Row Description].&amp;[synchronous condensers]"/>
        <member name="[Dim Variable].[Row Description].&amp;[system assets]"/>
        <member name="[Dim Variable].[Row Description].&amp;[system assets - distribution]"/>
        <member name="[Dim Variable].[Row Description].&amp;[system assets - transmission]"/>
        <member name="[Dim Variable].[Row Description].&amp;[system buildings]"/>
        <member name="[Dim Variable].[Row Description].&amp;[system control]"/>
        <member name="[Dim Variable].[Row Description].&amp;[system it]"/>
        <member name="[Dim Variable].[Row Description].&amp;[system it (dx)]"/>
        <member name="[Dim Variable].[Row Description].&amp;[system it (tx)]"/>
        <member name="[Dim Variable].[Row Description].&amp;[system land]"/>
        <member name="[Dim Variable].[Row Description].&amp;[system losses]"/>
        <member name="[Dim Variable].[Row Description].&amp;[system maintenance - breakdown]"/>
        <member name="[Dim Variable].[Row Description].&amp;[system maintenance - corrective]"/>
        <member name="[Dim Variable].[Row Description].&amp;[system maintenance - engineering support &amp; non-direct]"/>
        <member name="[Dim Variable].[Row Description].&amp;[system maintenance - inspection]"/>
        <member name="[Dim Variable].[Row Description].&amp;[system maintenance - nature induced]"/>
        <member name="[Dim Variable].[Row Description].&amp;[system operations]"/>
        <member name="[Dim Variable].[Row Description].&amp;[systems buildings]"/>
        <member name="[Dim Variable].[Row Description].&amp;[systems easements]"/>
        <member name="[Dim Variable].[Row Description].&amp;[t5 (2x14w)]"/>
        <member name="[Dim Variable].[Row Description].&amp;[t5 (2x24w)]"/>
        <member name="[Dim Variable].[Row Description].&amp;[t5 2x14w]"/>
        <member name="[Dim Variable].[Row Description].&amp;[t5 2x24w]"/>
        <member name="[Dim Variable].[Row Description].&amp;[t5 fluor 14w]"/>
        <member name="[Dim Variable].[Row Description].&amp;[t5 fluor 24w]"/>
        <member name="[Dim Variable].[Row Description].&amp;[t5 fluorescent]"/>
        <member name="[Dim Variable].[Row Description].&amp;[t5 fluorescent 2x14w]"/>
        <member name="[Dim Variable].[Row Description].&amp;[t5 fluorescent 2x24w]"/>
        <member name="[Dim Variable].[Row Description].&amp;[table 7.4.2 - shared asset unregulated services - apportionment methodology]"/>
        <member name="[Dim Variable].[Row Description].&amp;[tamworth - transgrid 132/66kv substation - relocate 66kv feeders - refurbishment]"/>
        <member name="[Dim Variable].[Row Description].&amp;[tarc]"/>
        <member name="[Dim Variable].[Row Description].&amp;[taree - transgrid 132/66/33kv substation - relocate 33kv feeders - refurbishment]"/>
        <member name="[Dim Variable].[Row Description].&amp;[taree 132 - distance relay replacement]"/>
        <member name="[Dim Variable].[Row Description].&amp;[targeted bird/animal proofing in high bushfire risk area (hbra)]"/>
        <member name="[Dim Variable].[Row Description].&amp;[targeted replacement of expulsion drop outs (edos)]"/>
        <member name="[Dim Variable].[Row Description].&amp;[tariff alteration - single phase]"/>
        <member name="[Dim Variable].[Row Description].&amp;[tariff alteration – single phase]"/>
        <member name="[Dim Variable].[Row Description].&amp;[tariff alteration - three phase]"/>
        <member name="[Dim Variable].[Row Description].&amp;[tariff alteration – three phase]"/>
        <member name="[Dim Variable].[Row Description].&amp;[tariff meters]"/>
        <member name="[Dim Variable].[Row Description].&amp;[tariff trial project - trial new cost reflective tariffs to determine customer responses to demand tariffs]"/>
        <member name="[Dim Variable].[Row Description].&amp;[tas egw labour]"/>
        <member name="[Dim Variable].[Row Description].&amp;[tax depreciation]"/>
        <member name="[Dim Variable].[Row Description].&amp;[tax payable]"/>
        <member name="[Dim Variable].[Row Description].&amp;[taxes &amp; insurance]"/>
        <member name="[Dim Variable].[Row Description].&amp;[taxes and charges]"/>
        <member name="[Dim Variable].[Row Description].&amp;[t-connection of ee herons creek sub to l]"/>
        <member name="[Dim Variable].[Row Description].&amp;[td-0001137 – bats – bas2 66kv feeder exit works]"/>
        <member name="[Dim Variable].[Row Description].&amp;[td-0001148 – kts – mat &amp; aw 66kv feeder exit works]"/>
        <member name="[Dim Variable].[Row Description].&amp;[td-0001257 – mts – sh36 &amp; sh/bw43, 22kv protection works]"/>
        <member name="[Dim Variable].[Row Description].&amp;[td-0001261 – hts protection works for new kbh zss]"/>
        <member name="[Dim Variable].[Row Description].&amp;[td-0001282 – wets – rvl new 66kv feeder exit works]"/>
        <member name="[Dim Variable].[Row Description].&amp;[td-0001311 – rts –tk new 66kv feeder exit works]"/>
        <member name="[Dim Variable].[Row Description].&amp;[td-0001315 – rcts – rvl 66kv feeder exit upgrade]"/>
        <member name="[Dim Variable].[Row Description].&amp;[td-0001317 – rcts – 22kv bus upgrade]"/>
        <member name="[Dim Variable].[Row Description].&amp;[tec vehicles]"/>
        <member name="[Dim Variable].[Row Description].&amp;[technical standards]"/>
        <member name="[Dim Variable].[Row Description].&amp;[tee-up – after hours]"/>
        <member name="[Dim Variable].[Row Description].&amp;[tee-up – late cancellation]"/>
        <member name="[Dim Variable].[Row Description].&amp;[tee-up - no truck - after hours]"/>
        <member name="[Dim Variable].[Row Description].&amp;[tee-up – no truck – after hours]"/>
        <member name="[Dim Variable].[Row Description].&amp;[tee-up – wasted visit]"/>
        <member name="[Dim Variable].[Row Description].&amp;[tee-up (additional 15 min block)]"/>
        <member name="[Dim Variable].[Row Description].&amp;[tee-up (each additional 15 min block)]"/>
        <member name="[Dim Variable].[Row Description].&amp;[tee-up (initial 30 mins)]"/>
        <member name="[Dim Variable].[Row Description].&amp;[tee-up (initial 30 minutes)]"/>
        <member name="[Dim Variable].[Row Description].&amp;[tee-up wasted visit]"/>
        <member name="[Dim Variable].[Row Description].&amp;[telecommunication]"/>
        <member name="[Dim Variable].[Row Description].&amp;[telecommunications]"/>
        <member name="[Dim Variable].[Row Description].&amp;[telecommunications - carrier costs; radio licensing and planning;]"/>
        <member name="[Dim Variable].[Row Description].&amp;[telecommunications (corporate)]"/>
        <member name="[Dim Variable].[Row Description].&amp;[telecommunications / communications assets]"/>
        <member name="[Dim Variable].[Row Description].&amp;[telecommunications network]"/>
        <member name="[Dim Variable].[Row Description].&amp;[telecommunications network / systems]"/>
        <member name="[Dim Variable].[Row Description].&amp;[telecommunications networks]"/>
        <member name="[Dim Variable].[Row Description].&amp;[telecommunications revenue]"/>
        <member name="[Dim Variable].[Row Description].&amp;[telecommunications systems]"/>
        <member name="[Dim Variable].[Row Description].&amp;[telemetry]"/>
        <member name="[Dim Variable].[Row Description].&amp;[telstra joint use]"/>
        <member name="[Dim Variable].[Row Description].&amp;[temp connection]"/>
        <member name="[Dim Variable].[Row Description].&amp;[temp connections - complex]"/>
        <member name="[Dim Variable].[Row Description].&amp;[temporary builders supply, not in permanent position - multi phase metered - business hours]"/>
        <member name="[Dim Variable].[Row Description].&amp;[temporary builders supply, not in permanent position - single phase metered - business hours]"/>
        <member name="[Dim Variable].[Row Description].&amp;[temporary builders’ supply – overhead (business hours)]"/>
        <member name="[Dim Variable].[Row Description].&amp;[temporary builders’ supply – underground (business hours)]"/>
        <member name="[Dim Variable].[Row Description].&amp;[temporary connection]"/>
        <member name="[Dim Variable].[Row Description].&amp;[temporary connection - complex]"/>
        <member name="[Dim Variable].[Row Description].&amp;[temporary connection, not in permanent position]"/>
        <member name="[Dim Variable].[Row Description].&amp;[temporary covering of low voltage mains and service lines]"/>
        <member name="[Dim Variable].[Row Description].&amp;[temporary de-energisation – hv (business hours)]"/>
        <member name="[Dim Variable].[Row Description].&amp;[temporary de-energisation – lv (business hours)]"/>
        <member name="[Dim Variable].[Row Description].&amp;[temporary de-energisation - no dismantling]"/>
        <member name="[Dim Variable].[Row Description].&amp;[temporary de-energisation - temporary de-energisation – hv (business hours)]"/>
        <member name="[Dim Variable].[Row Description].&amp;[temporary de-energisation - temporary de-energisation – lv (business hours)]"/>
        <member name="[Dim Variable].[Row Description].&amp;[temporary de-energisation single visit during business hours - no dismantling]"/>
        <member name="[Dim Variable].[Row Description].&amp;[temporary disconnect/reconnect – after hours]"/>
        <member name="[Dim Variable].[Row Description].&amp;[temporary disconnect/reconnect – wasted visit]"/>
        <member name="[Dim Variable].[Row Description].&amp;[temporary disconnect/reconnect services]"/>
        <member name="[Dim Variable].[Row Description].&amp;[temporary disconnections and reconnection]"/>
        <member name="[Dim Variable].[Row Description].&amp;[temporary network connections - temporary builders’ supply – overhead (business hours)]"/>
        <member name="[Dim Variable].[Row Description].&amp;[temporary network connections - temporary builders’ supply – underground (business hours)]"/>
        <member name="[Dim Variable].[Row Description].&amp;[temporary supply]"/>
        <member name="[Dim Variable].[Row Description].&amp;[temporary supply – after hours]"/>
        <member name="[Dim Variable].[Row Description].&amp;[temporary supply – late cancellation]"/>
        <member name="[Dim Variable].[Row Description].&amp;[temporary supply – overhead mains]"/>
        <member name="[Dim Variable].[Row Description].&amp;[temporary supply – overhead service]"/>
        <member name="[Dim Variable].[Row Description].&amp;[temporary supply – underground]"/>
        <member name="[Dim Variable].[Row Description].&amp;[temporary supply – wasted visit]"/>
        <member name="[Dim Variable].[Row Description].&amp;[temporary supply overhead – single phase - permanent position]"/>
        <member name="[Dim Variable].[Row Description].&amp;[temporary supply overhead – single phase - temporary position]"/>
        <member name="[Dim Variable].[Row Description].&amp;[temporary supply overhead – three phase - permanent position]"/>
        <member name="[Dim Variable].[Row Description].&amp;[temporary supply overhead – three phase - temporary position]"/>
        <member name="[Dim Variable].[Row Description].&amp;[temporary supply services]"/>
        <member name="[Dim Variable].[Row Description].&amp;[temporary supply underground – single phase - permanent position]"/>
        <member name="[Dim Variable].[Row Description].&amp;[temporary supply underground – single phase - temporary position]"/>
        <member name="[Dim Variable].[Row Description].&amp;[temporary supply underground – three phase - permanent position]"/>
        <member name="[Dim Variable].[Row Description].&amp;[temporary supply underground – three phase - temporary position]"/>
        <member name="[Dim Variable].[Row Description].&amp;[tempory supply]"/>
        <member name="[Dim Variable].[Row Description].&amp;[terminal points to dnsp systems]"/>
        <member name="[Dim Variable].[Row Description].&amp;[termination of mains]"/>
        <member name="[Dim Variable].[Row Description].&amp;[terranora to qld border - refurbish 110kv towers in line with powerlink - refurbishment]"/>
        <member name="[Dim Variable].[Row Description].&amp;[test equipment]"/>
        <member name="[Dim Variable].[Row Description].&amp;[tfit]"/>
        <member name="[Dim Variable].[Row Description].&amp;[th floodlight]"/>
        <member name="[Dim Variable].[Row Description].&amp;[third party damages]"/>
        <member name="[Dim Variable].[Row Description].&amp;[throughput (gj)]"/>
        <member name="[Dim Variable].[Row Description].&amp;[tiger tails]"/>
        <member name="[Dim Variable].[Row Description].&amp;[tl silmalec fitting]"/>
        <member name="[Dim Variable].[Row Description].&amp;[tmr replacement]"/>
        <member name="[Dim Variable].[Row Description].&amp;[tnoc management systems]"/>
        <member name=""/>
        <member name="[Dim Variable].[Row Description].&amp;[to directly connected end–users - 220kv, 110kv, 44kv, 22kv, 11kv, 6.6kv]"/>
        <member name="[Dim Variable].[Row Description].&amp;[to directly connected end–users (11 kv)]"/>
        <member name="[Dim Variable].[Row Description].&amp;[to directly connected end–users (110 kv)]"/>
        <member name="[Dim Variable].[Row Description].&amp;[to directly connected end–users (132 kv)]"/>
        <member name="[Dim Variable].[Row Description].&amp;[to directly connected end–users (22 kv)]"/>
        <member name="[Dim Variable].[Row Description].&amp;[to directly connected end–users (220 kv)]"/>
        <member name="[Dim Variable].[Row Description].&amp;[to directly connected end–users (275 kv)]"/>
        <member name="[Dim Variable].[Row Description].&amp;[to directly connected end–users (275 kv, 132 kv)]"/>
        <member name="[Dim Variable].[Row Description].&amp;[to directly connected end–users (33 kv)]"/>
        <member name="[Dim Variable].[Row Description].&amp;[to directly connected end–users (330 kv)]"/>
        <member name="[Dim Variable].[Row Description].&amp;[to directly connected end–users (44 kv)]"/>
        <member name="[Dim Variable].[Row Description].&amp;[to directly connected end–users (6.6 kv)]"/>
        <member name="[Dim Variable].[Row Description].&amp;[to directly connected end–users (please specify voltages)]"/>
        <member name="[Dim Variable].[Row Description].&amp;[to directly connected end–users @ 220 kv, 110 kv, 44 kv, 33 kv, 22 kv, 11 kv, 6.6 kv]"/>
        <member name="[Dim Variable].[Row Description].&amp;[to distribution networks]"/>
        <member name="[Dim Variable].[Row Description].&amp;[to other connected transmission networks]"/>
        <member name="[Dim Variable].[Row Description].&amp;[to other connected transmission networks (imports + exports)]"/>
        <member name="[Dim Variable].[Row Description].&amp;[tools &amp; equipment]"/>
        <member name="[Dim Variable].[Row Description].&amp;[tools and equipment]"/>
        <member name="[Dim Variable].[Row Description].&amp;[toora wind farm]"/>
        <member name="[Dim Variable].[Row Description].&amp;[total]"/>
        <member name="[Dim Variable].[Row Description].&amp;[total buildings and property expenditure]"/>
        <member name="[Dim Variable].[Row Description].&amp;[total cbd poles]"/>
        <member name="[Dim Variable].[Row Description].&amp;[total communications]"/>
        <member name="[Dim Variable].[Row Description].&amp;[total connections made]"/>
        <member name="[Dim Variable].[Row Description].&amp;[total cost ($0's)]"/>
        <member name="[Dim Variable].[Row Description].&amp;[total customer arranged appointments]"/>
        <member name="[Dim Variable].[Row Description].&amp;[total distribution]"/>
        <member name="[Dim Variable].[Row Description].&amp;[total duration of interruptions level 1 – 20 hours]"/>
        <member name="[Dim Variable].[Row Description].&amp;[total duration of interruptions level 2 – 30 hours]"/>
        <member name="[Dim Variable].[Row Description].&amp;[total duration of interruptions level 3 – 60 hours]"/>
        <member name="[Dim Variable].[Row Description].&amp;[total expenditure]"/>
        <member name="[Dim Variable].[Row Description].&amp;[total forecast opex (excl debt raising costs)]"/>
        <member name="[Dim Variable].[Row Description].&amp;[total installed capacity for first step transformation where there are two steps to reach distribution voltage]"/>
        <member name="[Dim Variable].[Row Description].&amp;[total installed capacity for second step transformation where there are two steps to reach distribution voltage]"/>
        <member name="[Dim Variable].[Row Description].&amp;[total it and communications]"/>
        <member name="[Dim Variable].[Row Description].&amp;[total length of maintenance spans]"/>
        <member name="[Dim Variable].[Row Description].&amp;[total mvar by capacitors]"/>
        <member name="[Dim Variable].[Row Description].&amp;[total mvar by capacitors ; refurbishment]"/>
        <member name="[Dim Variable].[Row Description].&amp;[total mvar by oil filled reactors]"/>
        <member name="[Dim Variable].[Row Description].&amp;[total mvar by oil filled reactors ; refurbishment]"/>
        <member name="[Dim Variable].[Row Description].&amp;[total mvar by svcs]"/>
        <member name="[Dim Variable].[Row Description].&amp;[total mvar by svcs ; refurbishment]"/>
        <member name="[Dim Variable].[Row Description].&amp;[total network maintenance costs]"/>
        <member name="[Dim Variable].[Row Description].&amp;[total number of complaints]"/>
        <member name="[Dim Variable].[Row Description].&amp;[total number of spans]"/>
        <member name="[Dim Variable].[Row Description].&amp;[total number of street lights]"/>
        <member name="[Dim Variable].[Row Description].&amp;[total number of vegetation maintenance spans]"/>
        <member name="[Dim Variable].[Row Description].&amp;[total opex]"/>
        <member name="[Dim Variable].[Row Description].&amp;[total opex (excl debt raising costs)]"/>
        <member name="[Dim Variable].[Row Description].&amp;[total opex (excl. debt raising)]"/>
        <member name="[Dim Variable].[Row Description].&amp;[total opex (excl. network support and debt raising)]"/>
        <member name="[Dim Variable].[Row Description].&amp;[total opex (excluding debt raising costs)]"/>
        <member name="[Dim Variable].[Row Description].&amp;[total opex (incl debt raising costs)]"/>
        <member name="[Dim Variable].[Row Description].&amp;[total opex ex. debt raising costs]"/>
        <member name="[Dim Variable].[Row Description].&amp;[total opex exc. debt raising costs]"/>
        <member name="[Dim Variable].[Row Description].&amp;[total opex excl. network support and debt raising]"/>
        <member name="[Dim Variable].[Row Description].&amp;[total opex excluding category specific forecasts below]"/>
        <member name="[Dim Variable].[Row Description].&amp;[total opex excluding debt raising costs]"/>
        <member name="[Dim Variable].[Row Description].&amp;[total other o&amp;m costs]"/>
        <member name="[Dim Variable].[Row Description].&amp;[total rural long poles]"/>
        <member name="[Dim Variable].[Row Description].&amp;[total rural short poles]"/>
        <member name="[Dim Variable].[Row Description].&amp;[total secondary systems]"/>
        <member name="[Dim Variable].[Row Description].&amp;[total standard control opex]"/>
        <member name="[Dim Variable].[Row Description].&amp;[total subtransmission poles]"/>
        <member name="[Dim Variable].[Row Description].&amp;[total transmission]"/>
        <member name="[Dim Variable].[Row Description].&amp;[total urban poles]"/>
        <member name="[Dim Variable].[Row Description].&amp;[total vegetation maintenance spans]"/>
        <member name="[Dim Variable].[Row Description].&amp;[total zone substation transformer capacity]"/>
        <member name="[Dim Variable].[Row Description].&amp;[total zone substation transformer capacity where there is only a single step transformation to reach distribution voltage]"/>
        <member name="[Dim Variable].[Row Description].&amp;[tower access]"/>
        <member name="[Dim Variable].[Row Description].&amp;[tower fall arrests]"/>
        <member name="[Dim Variable].[Row Description].&amp;[tower life extension - 330kv single]"/>
        <member name="[Dim Variable].[Row Description].&amp;[towers]"/>
        <member name="[Dim Variable].[Row Description].&amp;[towers - &gt; = 33 kv ; anti-climb devices]"/>
        <member name="[Dim Variable].[Row Description].&amp;[towers - &gt; = 33 kv ; refurbishment]"/>
        <member name="[Dim Variable].[Row Description].&amp;[towers - &gt; = 33 kv tower footings]"/>
        <member name="[Dim Variable].[Row Description].&amp;[towers - &gt; = 33 kv tower refurbishment]"/>
        <member name="[Dim Variable].[Row Description].&amp;[towers - &gt; 132 kv &amp; &lt; = 275 kv ; multiple circuit - refurbished]"/>
        <member name="[Dim Variable].[Row Description].&amp;[towers - &gt; 132 kv &amp; &lt; = 275 kv ; single circuit - refurbished]"/>
        <member name="[Dim Variable].[Row Description].&amp;[towers - &gt; 275 kv &amp; &lt; = 330 kv ; multiple circuit - refurbished]"/>
        <member name="[Dim Variable].[Row Description].&amp;[towers - &gt; 275 kv &amp; &lt; = 330 kv ; single circuit - refurbished]"/>
        <member name="[Dim Variable].[Row Description].&amp;[towers - &gt; 66 kv &amp; &lt; = 132 kv ; multiple circuit - refurbished]"/>
        <member name="[Dim Variable].[Row Description].&amp;[towers - &gt; 66 kv &amp; &lt; = 132 kv ; single circuit - refurbished]"/>
        <member name="[Dim Variable].[Row Description].&amp;[towers and conductor]"/>
        <member name="[Dim Variable].[Row Description].&amp;[trailer]"/>
        <member name="[Dim Variable].[Row Description].&amp;[trailers]"/>
        <member name="[Dim Variable].[Row Description].&amp;[training]"/>
        <member name="[Dim Variable].[Row Description].&amp;[training - overheads revenue only]"/>
        <member name="[Dim Variable].[Row Description].&amp;[training &amp; development]"/>
        <member name="[Dim Variable].[Row Description].&amp;[training and development]"/>
        <member name="[Dim Variable].[Row Description].&amp;[training and development (including apprentices)]"/>
        <member name="[Dim Variable].[Row Description].&amp;[training apprenticeship &amp; engineers]"/>
        <member name="[Dim Variable].[Row Description].&amp;[training apprenticeship &amp; graduate engineer]"/>
        <member name="[Dim Variable].[Row Description].&amp;[transfer of aemo system operator functions]"/>
        <member name=""/>
        <member name="[Dim Variable].[Row Description].&amp;[transformer capacity for directly connected end–users owned by the end–user]"/>
        <member name="[Dim Variable].[Row Description].&amp;[transformer capacity for directly connected end–users owned by the tnsp]"/>
        <member name="[Dim Variable].[Row Description].&amp;[transformer moisture rectification]"/>
        <member name="[Dim Variable].[Row Description].&amp;[transformer outage rate – forced outage]"/>
        <member name="[Dim Variable].[Row Description].&amp;[transformer pole mounted ; &gt; 22kv ; &lt; = 60 kva ; multiple phase]"/>
        <member name="[Dim Variable].[Row Description].&amp;[transformer pole mounted ; &gt; 22kv ; &gt; 60 kva and &lt; = 600 kva ; multiple phase]"/>
        <member name="[Dim Variable].[Row Description].&amp;[transformer refurbishment]"/>
        <member name="[Dim Variable].[Row Description].&amp;[transformer testing (incl condition monitoring)]"/>
        <member name="[Dim Variable].[Row Description].&amp;[transformers]"/>
        <member name="[Dim Variable].[Row Description].&amp;[transformers - not age related]"/>
        <member name="[Dim Variable].[Row Description].&amp;[transformers - other]"/>
        <member name="[Dim Variable].[Row Description].&amp;[transformers outage rate - fault]"/>
        <member name="[Dim Variable].[Row Description].&amp;[transitional arrangements for the economic regulation of nsp’s rule change]"/>
        <member name="[Dim Variable].[Row Description].&amp;[transitional feed in tariff]"/>
        <member name="[Dim Variable].[Row Description].&amp;[transitional feed-in tariff]"/>
        <member name="[Dim Variable].[Row Description].&amp;[transmisison structure modifictions, access and landscpaing]"/>
        <member name="[Dim Variable].[Row Description].&amp;[transmission]"/>
        <member name="[Dim Variable].[Row Description].&amp;[transmission &amp; zone emergency spares]"/>
        <member name="[Dim Variable].[Row Description].&amp;[transmission &amp; zone land &amp; easements]"/>
        <member name="[Dim Variable].[Row Description].&amp;[transmission abs]"/>
        <member name="[Dim Variable].[Row Description].&amp;[transmission and distribution]"/>
        <member name="[Dim Variable].[Row Description].&amp;[transmission and zone emergency spares]"/>
        <member name="[Dim Variable].[Row Description].&amp;[transmission and zone land easements]"/>
        <member name="[Dim Variable].[Row Description].&amp;[transmission building 132/66kv]"/>
        <member name="[Dim Variable].[Row Description].&amp;[transmission buildings 132/66kv]"/>
        <member name="[Dim Variable].[Row Description].&amp;[transmission cables]"/>
        <member name="[Dim Variable].[Row Description].&amp;[transmission connection fee]"/>
        <member name="[Dim Variable].[Row Description].&amp;[transmission dof]"/>
        <member name="[Dim Variable].[Row Description].&amp;[transmission line]"/>
        <member name="[Dim Variable].[Row Description].&amp;[transmission line asbestos removal]"/>
        <member name="[Dim Variable].[Row Description].&amp;[transmission line assets - long life (60)]"/>
        <member name="[Dim Variable].[Row Description].&amp;[transmission line assets - medium life (45)]"/>
        <member name="[Dim Variable].[Row Description].&amp;[transmission line assets - short life (10)]"/>
        <member name="[Dim Variable].[Row Description].&amp;[transmission line dismantling]"/>
        <member name="[Dim Variable].[Row Description].&amp;[transmission line life extension (2014-18)]"/>
        <member name="[Dim Variable].[Row Description].&amp;[transmission line life extension (2014-19)]"/>
        <member name="[Dim Variable].[Row Description].&amp;[transmission line life extension (2018-23)]"/>
        <member name="[Dim Variable].[Row Description].&amp;[transmission line refit]"/>
        <member name="[Dim Variable].[Row Description].&amp;[transmission line refit - insulators replacement 2013-18]"/>
        <member name="[Dim Variable].[Row Description].&amp;[transmission line unallocated access and clearing]"/>
        <member name="[Dim Variable].[Row Description].&amp;[transmission lines]"/>
        <member name="[Dim Variable].[Row Description].&amp;[transmission lines - overhead]"/>
        <member name="[Dim Variable].[Row Description].&amp;[transmission lines - refit]"/>
        <member name="[Dim Variable].[Row Description].&amp;[transmission lines - underground]"/>
        <member name="[Dim Variable].[Row Description].&amp;[transmission lines &amp; cables - aug. (09-14)]"/>
        <member name="[Dim Variable].[Row Description].&amp;[transmission lines &amp; cables - rep. (09-14)]"/>
        <member name="[Dim Variable].[Row Description].&amp;[transmission lines &amp; cables (09-14)]"/>
        <member name="[Dim Variable].[Row Description].&amp;[transmission lines &amp; cables (2009-14)]"/>
        <member name="[Dim Variable].[Row Description].&amp;[transmission lines (2004-09)]"/>
        <member name="[Dim Variable].[Row Description].&amp;[transmission lines (2014-18)]"/>
        <member name="[Dim Variable].[Row Description].&amp;[transmission lines (2014-19)]"/>
        <member name="[Dim Variable].[Row Description].&amp;[transmission lines (2018-23)]"/>
        <member name="[Dim Variable].[Row Description].&amp;[transmission lines (le)]"/>
        <member name="[Dim Variable].[Row Description].&amp;[transmission lines (o'head - including wood poles)]"/>
        <member name="[Dim Variable].[Row Description].&amp;[transmission lines (oh-inc wood poles)]"/>
        <member name="[Dim Variable].[Row Description].&amp;[transmission lines (pre 2004-05)]"/>
        <member name="[Dim Variable].[Row Description].&amp;[transmission lines (ug)]"/>
        <member name="[Dim Variable].[Row Description].&amp;[transmission lines and cables]"/>
        <member name="[Dim Variable].[Row Description].&amp;[transmission lines maintenance]"/>
        <member name="[Dim Variable].[Row Description].&amp;[transmission lines other]"/>
        <member name="[Dim Variable].[Row Description].&amp;[transmission lines underground]"/>
        <member name="[Dim Variable].[Row Description].&amp;[transmission maintenance]"/>
        <member name="[Dim Variable].[Row Description].&amp;[transmission non system assets - buildings]"/>
        <member name="[Dim Variable].[Row Description].&amp;[transmission non system assets - furniture, fittings, plant and equipment]"/>
        <member name="[Dim Variable].[Row Description].&amp;[transmission non system assets - it non systems]"/>
        <member name="[Dim Variable].[Row Description].&amp;[transmission non system assets - land (non-system)]"/>
        <member name="[Dim Variable].[Row Description].&amp;[transmission non system assets - motor vehicles]"/>
        <member name="[Dim Variable].[Row Description].&amp;[transmission non system assets - other non-system assets]"/>
        <member name="[Dim Variable].[Row Description].&amp;[transmission operations]"/>
        <member name="[Dim Variable].[Row Description].&amp;[transmission operations - aemo operating agreement]"/>
        <member name="[Dim Variable].[Row Description].&amp;[transmission operations - short life (10)]"/>
        <member name="[Dim Variable].[Row Description].&amp;[transmission operations - short life (3)]"/>
        <member name="[Dim Variable].[Row Description].&amp;[transmission operations - short life (4)]"/>
        <member name="[Dim Variable].[Row Description].&amp;[transmission opex]"/>
        <member name="[Dim Variable].[Row Description].&amp;[transmission overhead]"/>
        <member name="[Dim Variable].[Row Description].&amp;[transmission pipelines]"/>
        <member name="[Dim Variable].[Row Description].&amp;[transmission planned]"/>
        <member name="[Dim Variable].[Row Description].&amp;[transmission reactive]"/>
        <member name="[Dim Variable].[Row Description].&amp;[transmission services]"/>
        <member name="[Dim Variable].[Row Description].&amp;[transmission substation equip 132/66kv]"/>
        <member name="[Dim Variable].[Row Description].&amp;[transmission sub-station equipment 132/66kv]"/>
        <member name="[Dim Variable].[Row Description].&amp;[transmission substations]"/>
        <member name="[Dim Variable].[Row Description].&amp;[transmission substations (eg 500 kv to 330 kv)]"/>
        <member name="[Dim Variable].[Row Description].&amp;[transmission system assets - 132 kv tower lines]"/>
        <member name="[Dim Variable].[Row Description].&amp;[transmission system assets - 132 kv wood pole lines]"/>
        <member name="[Dim Variable].[Row Description].&amp;[transmission system assets - 132kv concrete and steel pole lines]"/>
        <member name="[Dim Variable].[Row Description].&amp;[transmission system assets - 132kv feeder underground]"/>
        <member name="[Dim Variable].[Row Description].&amp;[transmission system assets - ancillary substation equipment]"/>
        <member name="[Dim Variable].[Row Description].&amp;[transmission system assets - cable tunnel]"/>
        <member name="[Dim Variable].[Row Description].&amp;[transmission system assets - communications (digital)]"/>
        <member name="[Dim Variable].[Row Description].&amp;[transmission system assets - network control &amp; communication system]"/>
        <member name="[Dim Variable].[Row Description].&amp;[transmission system assets - system it]"/>
        <member name="[Dim Variable].[Row Description].&amp;[transmission system assets - transmission and zone emergency spares]"/>
        <member name="[Dim Variable].[Row Description].&amp;[transmission system assets - transmission and zone land easements]"/>
        <member name="[Dim Variable].[Row Description].&amp;[transmission system assets - transmission building 132/66kv]"/>
        <member name="[Dim Variable].[Row Description].&amp;[transmission system assets - transmission sub-station equipment 132/66kv]"/>
        <member name="[Dim Variable].[Row Description].&amp;[transmission system assets - transmission transformers 132/66kv]"/>
        <member name="[Dim Variable].[Row Description].&amp;[transmission system assets - zone buildings 132/66kv]"/>
        <member name="[Dim Variable].[Row Description].&amp;[transmission system assets - zone sub-station equipment 132/66kv]"/>
        <member name="[Dim Variable].[Row Description].&amp;[transmission system coincident maximum demand]"/>
        <member name="[Dim Variable].[Row Description].&amp;[transmission system coincident weather adjusted maximum demand 10% poe]"/>
        <member name="[Dim Variable].[Row Description].&amp;[transmission system coincident weather adjusted maximum demand 50% poe]"/>
        <member name="[Dim Variable].[Row Description].&amp;[transmission system non-coincident summated maximum demand]"/>
        <member name="[Dim Variable].[Row Description].&amp;[transmission system non-coincident weather adjusted summated maximum demand 10% poe]"/>
        <member name="[Dim Variable].[Row Description].&amp;[transmission system non-coincident weather adjusted summated maximum demand 50% poe]"/>
        <member name="[Dim Variable].[Row Description].&amp;[transmission tower support structures]"/>
        <member name="[Dim Variable].[Row Description].&amp;[transmission towers]"/>
        <member name="[Dim Variable].[Row Description].&amp;[transmission towers &gt; 66 kv &amp; &lt; = 132 kv ; multiple circuit refurbished]"/>
        <member name="[Dim Variable].[Row Description].&amp;[transmission transformers 132/66kv]"/>
        <member name="[Dim Variable].[Row Description].&amp;[transmission underground  (cu.)]"/>
        <member name="[Dim Variable].[Row Description].&amp;[transmission usl]"/>
        <member name="[Dim Variable].[Row Description].&amp;[transport costs]"/>
        <member name="[Dim Variable].[Row Description].&amp;[traralgon]"/>
        <member name="[Dim Variable].[Row Description].&amp;[treasury]"/>
        <member name="[Dim Variable].[Row Description].&amp;[treasury insurance]"/>
        <member name="[Dim Variable].[Row Description].&amp;[treasury operations]"/>
        <member name="[Dim Variable].[Row Description].&amp;[treasury operations insurance]"/>
        <member name="[Dim Variable].[Row Description].&amp;[tree replacement program costs]"/>
        <member name="[Dim Variable].[Row Description].&amp;[tree trimming]"/>
        <member name="[Dim Variable].[Row Description].&amp;[tree trimming (excluding hazard trees)]"/>
        <member name="[Dim Variable].[Row Description].&amp;[tri-gen connection]"/>
        <member name="[Dim Variable].[Row Description].&amp;[tropical]"/>
        <member name="[Dim Variable].[Row Description].&amp;[tropical proportion]"/>
        <member name="[Dim Variable].[Row Description].&amp;[trs &amp; drs - valves &amp; regulators]"/>
        <member name="[Dim Variable].[Row Description].&amp;[truck tee-up]"/>
        <member name="[Dim Variable].[Row Description].&amp;[trunk mobile radio]"/>
        <member name="[Dim Variable].[Row Description].&amp;[trunk radio]"/>
        <member name="[Dim Variable].[Row Description].&amp;[ts replace]"/>
        <member name="[Dim Variable].[Row Description].&amp;[ts replacement works]"/>
        <member name="[Dim Variable].[Row Description].&amp;[tuos expenditure]"/>
        <member name="[Dim Variable].[Row Description].&amp;[tuos revenue]"/>
        <member name="[Dim Variable].[Row Description].&amp;[tv intereference related expenditure]"/>
        <member name="[Dim Variable].[Row Description].&amp;[tv interference replacement capital]"/>
        <member name="[Dim Variable].[Row Description].&amp;[tv or radio interference]"/>
        <member name="[Dim Variable].[Row Description].&amp;[tvi investigations]"/>
        <member name="[Dim Variable].[Row Description].&amp;[twin 14w fluorescent]"/>
        <member name="[Dim Variable].[Row Description].&amp;[twin 24w fluorescent]"/>
        <member name="[Dim Variable].[Row Description].&amp;[twin t5 fluorescent]"/>
        <member name="[Dim Variable].[Row Description].&amp;[tx - opex]"/>
        <member name="[Dim Variable].[Row Description].&amp;[type 5 &amp; 6 installed meters]"/>
        <member name="[Dim Variable].[Row Description].&amp;[type 5 &amp; 6 meters installed]"/>
        <member name="[Dim Variable].[Row Description].&amp;[type 5 to 7 non-standard metering services]"/>
        <member name="[Dim Variable].[Row Description].&amp;[type 5/6 meter test]"/>
        <member name="[Dim Variable].[Row Description].&amp;[type 7 metering (meter data service)]"/>
        <member name="[Dim Variable].[Row Description].&amp;[types 5-7 non-standard meter data services]"/>
        <member name="[Dim Variable].[Row Description].&amp;[ue]"/>
        <member name="[Dim Variable].[Row Description].&amp;[ug cable locations]"/>
        <member name="[Dim Variable].[Row Description].&amp;[ug distribution cables]"/>
        <member name="[Dim Variable].[Row Description].&amp;[ug sub-transmission cables]"/>
        <member name="[Dim Variable].[Row Description].&amp;[ulverstone substation embedded generator connection]"/>
        <member name="[Dim Variable].[Row Description].&amp;[ums (unmetered supply)]"/>
        <member name="[Dim Variable].[Row Description].&amp;[uncontrollable non-labour expenditure]"/>
        <member name="[Dim Variable].[Row Description].&amp;[uncontrollable opex]"/>
        <member name="[Dim Variable].[Row Description].&amp;[underground 11 kv]"/>
        <member name="[Dim Variable].[Row Description].&amp;[underground 110 kv]"/>
        <member name="[Dim Variable].[Row Description].&amp;[underground 12.7 kv]"/>
        <member name="[Dim Variable].[Row Description].&amp;[underground 132 kv]"/>
        <member name="[Dim Variable].[Row Description].&amp;[underground 22 kv]"/>
        <member name="[Dim Variable].[Row Description].&amp;[underground 33 kv]"/>
        <member name="[Dim Variable].[Row Description].&amp;[underground 5 kv]"/>
        <member name="[Dim Variable].[Row Description].&amp;[underground 6.6 kv]"/>
        <member name="[Dim Variable].[Row Description].&amp;[underground 66 kv]"/>
        <member name="[Dim Variable].[Row Description].&amp;[underground 7.6 kv]"/>
        <member name="[Dim Variable].[Row Description].&amp;[underground assets 33 kv and above]"/>
        <member name="[Dim Variable].[Row Description].&amp;[underground cables]"/>
        <member name="[Dim Variable].[Row Description].&amp;[underground cables - not age related]"/>
        <member name="[Dim Variable].[Row Description].&amp;[underground cables - other]"/>
        <member name="[Dim Variable].[Row Description].&amp;[underground cables (2004-09)]"/>
        <member name="[Dim Variable].[Row Description].&amp;[underground cables (2014-18)]"/>
        <member name="[Dim Variable].[Row Description].&amp;[underground cables (2014-19)]"/>
        <member name="[Dim Variable].[Row Description].&amp;[underground cables (2018-23)]"/>
        <member name="[Dim Variable].[Row Description].&amp;[underground cables (pre 2004-05)]"/>
        <member name="[Dim Variable].[Row Description].&amp;[underground cabling less cable]"/>
        <member name="[Dim Variable].[Row Description].&amp;[underground connections]"/>
        <member name="[Dim Variable].[Row Description].&amp;[underground connections (number)]"/>
        <member name="[Dim Variable].[Row Description].&amp;[underground distribution assets]"/>
        <member name="[Dim Variable].[Row Description].&amp;[underground distribution assets less than 33 kv]"/>
        <member name="[Dim Variable].[Row Description].&amp;[underground distribution cables]"/>
        <member name="[Dim Variable].[Row Description].&amp;[underground distribution cables (capex: 2010-15 rl; 2015-20 sl)]"/>
        <member name="[Dim Variable].[Row Description].&amp;[underground distribution cables (pre july 2010)]"/>
        <member name="[Dim Variable].[Row Description].&amp;[underground distribution cables capex 2010-15]"/>
        <member name="[Dim Variable].[Row Description].&amp;[underground distribution planned]"/>
        <member name="[Dim Variable].[Row Description].&amp;[underground distribution reactive]"/>
        <member name="[Dim Variable].[Row Description].&amp;[underground feeder asset inspection]"/>
        <member name="[Dim Variable].[Row Description].&amp;[underground high voltage lines]"/>
        <member name="[Dim Variable].[Row Description].&amp;[underground high voltage lines swer]"/>
        <member name="[Dim Variable].[Row Description].&amp;[underground low voltage common trench]"/>
        <member name="[Dim Variable].[Row Description].&amp;[underground low voltage distribution]"/>
        <member name="[Dim Variable].[Row Description].&amp;[underground low voltage lines]"/>
        <member name="[Dim Variable].[Row Description].&amp;[underground major]"/>
        <member name="[Dim Variable].[Row Description].&amp;[underground network]"/>
        <member name="[Dim Variable].[Row Description].&amp;[underground network assets 33 kv and above]"/>
        <member name="[Dim Variable].[Row Description].&amp;[underground network assets less than 33 kv]"/>
        <member name="[Dim Variable].[Row Description].&amp;[underground service in turret/cabinet - multi phase]"/>
        <member name="[Dim Variable].[Row Description].&amp;[underground service in turret/cabinet - single phase]"/>
        <member name="[Dim Variable].[Row Description].&amp;[underground service relocation – single visit (business hours)]"/>
        <member name="[Dim Variable].[Row Description].&amp;[underground service upgrade]"/>
        <member name="[Dim Variable].[Row Description].&amp;[underground service with pole mounted fuse - multi phase]"/>
        <member name="[Dim Variable].[Row Description].&amp;[underground service with pole mounted fuse - single phase]"/>
        <member name="[Dim Variable].[Row Description].&amp;[underground services at request of third party]"/>
        <member name="[Dim Variable].[Row Description].&amp;[underground street furniture]"/>
        <member name="[Dim Variable].[Row Description].&amp;[underground sub-transmission cable]"/>
        <member name="[Dim Variable].[Row Description].&amp;[underground subtransmission cables]"/>
        <member name="[Dim Variable].[Row Description].&amp;[underground sub-transmission cables]"/>
        <member name="[Dim Variable].[Row Description].&amp;[underground sub-transmission cables (capex: 2010-15 rl; 2015-20 sl)]"/>
        <member name="[Dim Variable].[Row Description].&amp;[underground sub-transmission cables (pre july 2010)]"/>
        <member name="[Dim Variable].[Row Description].&amp;[underground sub-transmission cables capex 2010-15]"/>
        <member name="[Dim Variable].[Row Description].&amp;[underground sub-transmission lines]"/>
        <member name="[Dim Variable].[Row Description].&amp;[underground subtransmission lines (urban)]"/>
        <member name="[Dim Variable].[Row Description].&amp;[underground swer]"/>
        <member name="[Dim Variable].[Row Description].&amp;[underground transmission assets]"/>
        <member name="[Dim Variable].[Row Description].&amp;[underground; &lt; = 11 kv; &gt; 60 kva and &lt; = 600 kva ; multiple phase]"/>
        <member name="[Dim Variable].[Row Description].&amp;[underground; 11kv; &gt; 60 kva and &lt; = 600 kva; multi phase]"/>
        <member name="[Dim Variable].[Row Description].&amp;[unders/overs adjustment]"/>
        <member name="[Dim Variable].[Row Description].&amp;[uners/overs duos+tax+ cap con]"/>
        <member name="[Dim Variable].[Row Description].&amp;[unft]"/>
        <member name="[Dim Variable].[Row Description].&amp;[unique glare shields / luminaires]"/>
        <member name="[Dim Variable].[Row Description].&amp;[united energy (vic)]"/>
        <member name=""/>
        <member name="[Dim Variable].[Row Description].&amp;[unknown conductor]"/>
        <member name="[Dim Variable].[Row Description].&amp;[unknown conductor km's]"/>
        <member name="[Dim Variable].[Row Description].&amp;[unknown voltage]"/>
        <member name="[Dim Variable].[Row Description].&amp;[unmetered customer numbers]"/>
        <member name="[Dim Variable].[Row Description].&amp;[unmetered services, inc streetlighting]"/>
        <member name="[Dim Variable].[Row Description].&amp;[unmetered services, including street lighting]"/>
        <member name="[Dim Variable].[Row Description].&amp;[unmetered supply]"/>
        <member name="[Dim Variable].[Row Description].&amp;[unmodelled 'other' repex programs]"/>
        <member name="[Dim Variable].[Row Description].&amp;[unmodelled pole tops repex]"/>
        <member name="[Dim Variable].[Row Description].&amp;[unmodelled scada repex programs]"/>
        <member name="[Dim Variable].[Row Description].&amp;[unregulated]"/>
        <member name="[Dim Variable].[Row Description].&amp;[unregulated (included in table aa of ras)]"/>
        <member name="[Dim Variable].[Row Description].&amp;[unregulated service]"/>
        <member name="[Dim Variable].[Row Description].&amp;[unregulated services]"/>
        <member name="[Dim Variable].[Row Description].&amp;[unskilled worker]"/>
        <member name="[Dim Variable].[Row Description].&amp;[unspecified asset category 1]"/>
        <member name="[Dim Variable].[Row Description].&amp;[unspecified asset category 2]"/>
        <member name="[Dim Variable].[Row Description].&amp;[upgrade from overhead to underground service]"/>
        <member name="[Dim Variable].[Row Description].&amp;[urban]"/>
        <member name="[Dim Variable].[Row Description].&amp;[urban and cbd vegetation maintenance spans]"/>
        <member name="[Dim Variable].[Row Description].&amp;[urban lv statcom]"/>
        <member name="[Dim Variable].[Row Description].&amp;[urban lv statcom dmia]"/>
        <member name="[Dim Variable].[Row Description].&amp;[urban zone substations]"/>
        <member name="[Dim Variable].[Row Description].&amp;[use of revenue cap assets for non-scs purposes]"/>
        <member name="[Dim Variable].[Row Description].&amp;[user numbers]"/>
        <member name="[Dim Variable].[Row Description].&amp;[utilities act compliance]"/>
        <member name="[Dim Variable].[Row Description].&amp;[utilities network facilities tax]"/>
        <member name="[Dim Variable].[Row Description].&amp;[utilities services - metering]"/>
        <member name="[Dim Variable].[Row Description].&amp;[utilities servicesmetering]"/>
        <member name="[Dim Variable].[Row Description].&amp;[utility materials management]"/>
        <member name="[Dim Variable].[Row Description].&amp;[utility sector labour]"/>
        <member name="[Dim Variable].[Row Description].&amp;[utility sector labour annual escalation]"/>
        <member name="[Dim Variable].[Row Description].&amp;[vacant premise - reconnect / disconnect]"/>
        <member name="[Dim Variable].[Row Description].&amp;[vacant premise - reconnect / disconnect (site visit only)]"/>
        <member name="[Dim Variable].[Row Description].&amp;[vacant property disconnect / reconnect]"/>
        <member name="[Dim Variable].[Row Description].&amp;[vacant property disconnect / reconnect (site visit only)]"/>
        <member name="[Dim Variable].[Row Description].&amp;[vacant property disconnection]"/>
        <member name="[Dim Variable].[Row Description].&amp;[vacant property reconnect/disconnect]"/>
        <member name="[Dim Variable].[Row Description].&amp;[vacant property reconnect/disconnect (re-en)]"/>
        <member name="[Dim Variable].[Row Description].&amp;[vacant property site visit]"/>
        <member name="[Dim Variable].[Row Description].&amp;[vales point 330kv - connection of ausgrid's morisset zone substation]"/>
        <member name="[Dim Variable].[Row Description].&amp;[value of capital contributions or contributed assets]"/>
        <member name="[Dim Variable].[Row Description].&amp;[value of capital contributions or contributed assets (included in the above)]"/>
        <member name="[Dim Variable].[Row Description].&amp;[value of imputation credits (gamma)]"/>
        <member name="[Dim Variable].[Row Description].&amp;[variability of dispatch]"/>
        <member name="[Dim Variable].[Row Description].&amp;[various assets]"/>
        <member name="[Dim Variable].[Row Description].&amp;[various projects]"/>
        <member name="[Dim Variable].[Row Description].&amp;[vbrc]"/>
        <member name="[Dim Variable].[Row Description].&amp;[vbrc pass through opex]"/>
        <member name="[Dim Variable].[Row Description].&amp;[vbrc swer acrs]"/>
        <member name="[Dim Variable].[Row Description].&amp;[vegeatation management]"/>
        <member name="[Dim Variable].[Row Description].&amp;[vegetation]"/>
        <member name="[Dim Variable].[Row Description].&amp;[vegetation control]"/>
        <member name="[Dim Variable].[Row Description].&amp;[vegetation corridor clearance]"/>
        <member name="[Dim Variable].[Row Description].&amp;[vegetation management]"/>
        <member name="[Dim Variable].[Row Description].&amp;[vegetation management data]"/>
        <member name="[Dim Variable].[Row Description].&amp;[vegetation management data - central region]"/>
        <member name="[Dim Variable].[Row Description].&amp;[vegetation management data - eastern region]"/>
        <member name="[Dim Variable].[Row Description].&amp;[vegetation management data - western region]"/>
        <member name="[Dim Variable].[Row Description].&amp;[vegetation management—electrical safety (electric line clearance) regulations]"/>
        <member name="[Dim Variable].[Row Description].&amp;[vehicles]"/>
        <member name="[Dim Variable].[Row Description].&amp;[vehicles - 10 years]"/>
        <member name="[Dim Variable].[Row Description].&amp;[vehicles - 15 years]"/>
        <member name="[Dim Variable].[Row Description].&amp;[vibration dampers &amp; armour rods]"/>
        <member name="[Dim Variable].[Row Description].&amp;[vibration dampers armour rods]"/>
        <member name="[Dim Variable].[Row Description].&amp;[victorian bushfires royal commission]"/>
        <member name="[Dim Variable].[Row Description].&amp;[vineyard 132kv new line bays]"/>
        <member name="[Dim Variable].[Row Description].&amp;[vineyard 132kv switchbay for box hill zone substation]"/>
        <member name="[Dim Variable].[Row Description].&amp;[vineyard bsp - reduce avr settings (ende]"/>
        <member name="[Dim Variable].[Row Description].&amp;[vineyard substation - reduce automatic voltage regulation settings (endeavour energy)]"/>
        <member name="[Dim Variable].[Row Description].&amp;[virtual power plant stage 1 (vpp)]"/>
        <member name="[Dim Variable].[Row Description].&amp;[voltage complaints]"/>
        <member name="[Dim Variable].[Row Description].&amp;[voltage dips]"/>
        <member name="[Dim Variable].[Row Description].&amp;[voltage regulators on distribution feeders]"/>
        <member name="[Dim Variable].[Row Description].&amp;[voltage spike (impulsive transient)]"/>
        <member name="[Dim Variable].[Row Description].&amp;[voltage swell]"/>
        <member name="[Dim Variable].[Row Description].&amp;[voltage transformers]"/>
        <member name="[Dim Variable].[Row Description].&amp;[voltage variations - % feeders monitored]"/>
        <member name="[Dim Variable].[Row Description].&amp;[voltage variations - % zone subs monitored]"/>
        <member name="[Dim Variable].[Row Description].&amp;[voltage variations - 10 seconds (zone sub) min&lt;0.7]"/>
        <member name="[Dim Variable].[Row Description].&amp;[voltage variations - 10 seconds (zone sub) min&lt;0.8]"/>
        <member name="[Dim Variable].[Row Description].&amp;[voltage variations - 10 seconds (zone sub) min&lt;0.9]"/>
        <member name="[Dim Variable].[Row Description].&amp;[voltage variations - one minute (zone sub)]"/>
        <member name="[Dim Variable].[Row Description].&amp;[voltage variations - steady state (feeder)]"/>
        <member name="[Dim Variable].[Row Description].&amp;[voltage variations - steady state (zone sub)]"/>
        <member name="[Dim Variable].[Row Description].&amp;[volume of customer complaints relating to connection services]"/>
        <member name="[Dim Variable].[Row Description].&amp;[volume of gsl breaches for residential customers]"/>
        <member name="[Dim Variable].[Row Description].&amp;[wagga copeland st - transgrid 132/66kv sub - relocate 66kv feeders - refurbishment]"/>
        <member name="[Dim Variable].[Row Description].&amp;[wagga north 132kv bay temora]"/>
        <member name="[Dim Variable].[Row Description].&amp;[waratah west 330/132kv substation – connection of broadmeadow 132/11 kv zone substation]"/>
        <member name="[Dim Variable].[Row Description].&amp;[waratah west ss - connect broadmeadow zn]"/>
        <member name="[Dim Variable].[Row Description].&amp;[wasted attendance - not dnsp fault]"/>
        <member name="[Dim Variable].[Row Description].&amp;[wasted truck visit - one person crew]"/>
        <member name="[Dim Variable].[Row Description].&amp;[wasted truck visit - two person crew]"/>
        <member name="[Dim Variable].[Row Description].&amp;[wasted truck visit—bh]"/>
        <member name="[Dim Variable].[Row Description].&amp;[wasted truck visits]"/>
        <member name="[Dim Variable].[Row Description].&amp;[wasted visit - move in move out reads &amp; special reads (wasted visit)]"/>
        <member name="[Dim Variable].[Row Description].&amp;[wasted visit - reconnection/disconnection outside of business hours (wasted visit)]"/>
        <member name="[Dim Variable].[Row Description].&amp;[wasted visit - vacant property reconnect/disconnect (wasted visit only)]"/>
        <member name="[Dim Variable].[Row Description].&amp;[watchman light]"/>
        <member name="[Dim Variable].[Row Description].&amp;[waveform distortion]"/>
        <member name="[Dim Variable].[Row Description].&amp;[wb:0l02 wb:str lights - minor rds o/headsupply 80w]"/>
        <member name="[Dim Variable].[Row Description].&amp;[wb:whg4 wb:watchman 400mv]"/>
        <member name="[Dim Variable].[Row Description].&amp;[wesley vale 11 kv to 22 kv conversion]"/>
        <member name="[Dim Variable].[Row Description].&amp;[west melbourne terminal station]"/>
        <member name="[Dim Variable].[Row Description].&amp;[whole network]"/>
        <member name="[Dim Variable].[Row Description].&amp;[whole of network unplanned saidi]"/>
        <member name="[Dim Variable].[Row Description].&amp;[whole of network unplanned saidi excluding excluded outages]"/>
        <member name="[Dim Variable].[Row Description].&amp;[whole of network unplanned saifi]"/>
        <member name="[Dim Variable].[Row Description].&amp;[whole of network unplanned saifi excluding excluded outages]"/>
        <member name="[Dim Variable].[Row Description].&amp;[wholesale metering]"/>
        <member name="[Dim Variable].[Row Description].&amp;[william hovell hydro]"/>
        <member name="[Dim Variable].[Row Description].&amp;[williamsdale 132kv line bay]"/>
        <member name="[Dim Variable].[Row Description].&amp;[windsor]"/>
        <member name="[Dim Variable].[Row Description].&amp;[winter ac load control]"/>
        <member name="[Dim Variable].[Row Description].&amp;[wip]"/>
        <member name="[Dim Variable].[Row Description].&amp;[wip - network]"/>
        <member name="[Dim Variable].[Row Description].&amp;[witness testing]"/>
        <member name="[Dim Variable].[Row Description].&amp;[wollert landfill]"/>
        <member name="[Dim Variable].[Row Description].&amp;[wonthaggi wind farm]"/>
        <member name="[Dim Variable].[Row Description].&amp;[wood]"/>
        <member name="[Dim Variable].[Row Description].&amp;[wood pole major]"/>
        <member name="[Dim Variable].[Row Description].&amp;[wood pole minor]"/>
        <member name="[Dim Variable].[Row Description].&amp;[wood pole x-arms structure + insulators]"/>
        <member name="[Dim Variable].[Row Description].&amp;[wood poles]"/>
        <member name="[Dim Variable].[Row Description].&amp;[woori yallock gfn]"/>
        <member name="[Dim Variable].[Row Description].&amp;[work in progress]"/>
        <member name="[Dim Variable].[Row Description].&amp;[work in progress (net)]"/>
        <member name="[Dim Variable].[Row Description].&amp;[work in progress @ 30 june]"/>
        <member name="[Dim Variable].[Row Description].&amp;[work practices group]"/>
        <member name="[Dim Variable].[Row Description].&amp;[working capital]"/>
        <member name="[Dim Variable].[Row Description].&amp;[works for connection of ausgrid jesmond zone substation]"/>
        <member name="[Dim Variable].[Row Description].&amp;[works planning &amp; coordination]"/>
        <member name="[Dim Variable].[Row Description].&amp;[works practices]"/>
        <member name="[Dim Variable].[Row Description].&amp;[x factors]"/>
        <member name="[Dim Variable].[Row Description].&amp;[xa09 - rts redevelopment - other]"/>
        <member name="[Dim Variable].[Row Description].&amp;[xa14 - wmts redevelopment - other]"/>
        <member name="[Dim Variable].[Row Description].&amp;[xb59 - hts rebuild - other]"/>
        <member name="[Dim Variable].[Row Description].&amp;[xb61 - svts redevelopment stage 1 - other]"/>
        <member name="[Dim Variable].[Row Description].&amp;[xc15 - tsts b2 transformer and 66kv cb replacement - other]"/>
        <member name="[Dim Variable].[Row Description].&amp;[xc16 - tts bus tie cb replacement - other]"/>
        <member name="[Dim Variable].[Row Description].&amp;[xc17 -fbts refurbishment - other]"/>
        <member name="[Dim Variable].[Row Description].&amp;[xc18 - yps 220kv cb replacement - other]"/>
        <member name="[Dim Variable].[Row Description].&amp;[xc19 - smts h2 transformer replacement - other]"/>
        <member name="[Dim Variable].[Row Description].&amp;[xc21 - rwts b4 220/66kv transformer and 66kv cb replacement - other]"/>
        <member name="[Dim Variable].[Row Description].&amp;[xc28 - hwps 220kv switchyard redevelopment stage 4 - other]"/>
        <member name="[Dim Variable].[Row Description].&amp;[yarra valley water asset relocation]"/>
        <member name="[Dim Variable].[Row Description].&amp;[yarrandale to gilgandra - rebuild existing 66kv feeder - refurbishment]"/>
        <member name="[Dim Variable].[Row Description].&amp;[year]"/>
        <member name="[Dim Variable].[Row Description].&amp;[yulebacompressor]"/>
        <member name="[Dim Variable].[Row Description].&amp;[z510 - ats third transformer]"/>
        <member name="[Dim Variable].[Row Description].&amp;[z513 - (rwts) 4th 220/66kv transformer]"/>
        <member name="[Dim Variable].[Row Description].&amp;[z540 - hots rebuild]"/>
        <member name="[Dim Variable].[Row Description].&amp;[z636  hyts 22kv supply]"/>
        <member name="[Dim Variable].[Row Description].&amp;[z704 - rwts new 66 kv feeder for spi electricity for southern rocycling]"/>
        <member name="[Dim Variable].[Row Description].&amp;[z705 - erts &amp; rots feeder prot works for fibre rollout]"/>
        <member name="[Dim Variable].[Row Description].&amp;[z719  cbts 3rd 220/66 kv transformer]"/>
        <member name="[Dim Variable].[Row Description].&amp;[z727 4th - 220/66kvtransformer at geelong terminal station]"/>
        <member name="[Dim Variable].[Row Description].&amp;[z730  establishment of 220 kv and 66 kv switchyards and connection asset transformers]"/>
        <member name="[Dim Variable].[Row Description].&amp;[z733 protection upgrade for alinta ae's 4 66 kv loops (kts-by-es-kts, blts-fw-blts, blts-th-blts and tts-cn-cs-tts)]"/>
        <member name="[Dim Variable].[Row Description].&amp;[z734  kts 5th transformer]"/>
        <member name="[Dim Variable].[Row Description].&amp;[z737  rcts 66kv feeder prot work]"/>
        <member name="[Dim Variable].[Row Description].&amp;[z741 - svts prot work (for ued fibre rollout)]"/>
        <member name="[Dim Variable].[Row Description].&amp;[z800 installation of line current differential y protection on tgts-trg no1 and no2 66kv lines]"/>
        <member name="[Dim Variable].[Row Description].&amp;[z817 uprate 66kv feeder l at tsts]"/>
        <member name="[Dim Variable].[Row Description].&amp;[z822  fts &amp; cbts prot changes for lwn]"/>
        <member name="[Dim Variable].[Row Description].&amp;[z828  erts prot erts-dsh &amp; erts-dvy lines]"/>
        <member name="[Dim Variable].[Row Description].&amp;[z835  bts prot upgrade to install ner at ff zss]"/>
        <member name="[Dim Variable].[Row Description].&amp;[z837  rcts new rcts – mda no1 feeder]"/>
        <member name="[Dim Variable].[Row Description].&amp;[z900  blts protection upgrade for nt zss works]"/>
        <member name="[Dim Variable].[Row Description].&amp;[z903  cbts 220-22 kv connection transformers]"/>
        <member name="[Dim Variable].[Row Description].&amp;[z904 erts 4th transformer (was z902)]"/>
        <member name="[Dim Variable].[Row Description].&amp;[z905 - tbts - upgrade dma no1 &amp; 2 feeder exit ratings]"/>
        <member name="[Dim Variable].[Row Description].&amp;[z906  fbts replace sb (so) no1 66kv feeder protection]"/>
        <member name="[Dim Variable].[Row Description].&amp;[z907 bets installation of two new 75mva 220/22kv transformers]"/>
        <member name="[Dim Variable].[Row Description].&amp;[z911  66kv feeder protection upgrade for kts-aw and kts-pv lines at kts]"/>
        <member name="[Dim Variable].[Row Description].&amp;[z913 - mwts rearrange lga 3 66 kv feeder]"/>
        <member name="[Dim Variable].[Row Description].&amp;[z914 z914 - quality of supply works at rwts 22kv]"/>
        <member name="[Dim Variable].[Row Description].&amp;[z915  bets - new bet 7 22kv feeder bay]"/>
        <member name="[Dim Variable].[Row Description].&amp;[z917  wmts: new 66kv line protections for wmts-fe-wmts]"/>
        <member name="[Dim Variable].[Row Description].&amp;[z922  uprating of bay c gts-wpd]"/>
        <member name="[Dim Variable].[Row Description].&amp;[z923  uprating of bay 1 gts-bcg 66kv feeder exit]"/>
        <member name="[Dim Variable].[Row Description].&amp;[za06  tsts - backup prot upgrade due to ner at hb]"/>
        <member name="[Dim Variable].[Row Description].&amp;[za08 keilor b5 transformer connection to load]"/>
        <member name="[Dim Variable].[Row Description].&amp;[za09 new 66kv feeder for sse &amp; protection for sse &amp;mln as additional to 5th kts transformer on load project]"/>
        <member name="[Dim Variable].[Row Description].&amp;[za11  mat exit protection relocation, part of 5th transformer kts on load project]"/>
        <member name="[Dim Variable].[Row Description].&amp;[za13  provide duplicate 66kv line current differential protection at wmts, for the vm no.1, no.2 and no.3 66kv lines.]"/>
        <member name="[Dim Variable].[Row Description].&amp;[za16 tsts - replace aged line protection relays]"/>
        <member name="[Dim Variable].[Row Description].&amp;[za20 series reactor at altona terminal station]"/>
        <member name="[Dim Variable].[Row Description].&amp;[za21 - replacement of 66kv cbs for sub mr &amp; nb feeders]"/>
        <member name="[Dim Variable].[Row Description].&amp;[za23 66kv lines adjacent works]"/>
        <member name="[Dim Variable].[Row Description].&amp;[za24 - fbts_fb dc intertrip remodel]"/>
        <member name="[Dim Variable].[Row Description].&amp;[za28 22kv neutral earth reactor for l1 &amp; l3 transformers at brooklyn terminal station]"/>
        <member name="[Dim Variable].[Row Description].&amp;[za32  tsts-dc1 &amp; dc2 line prot upgrade]"/>
        <member name="[Dim Variable].[Row Description].&amp;[zb00 smts 66 kv connection to south morang zone substation]"/>
        <member name="[Dim Variable].[Row Description].&amp;[zb01 tbts - 3rd 220/66kv transformer connection works]"/>
        <member name="[Dim Variable].[Row Description].&amp;[zb02  fts - ftn prot upgrade &amp; lwn exit upgrade]"/>
        <member name="[Dim Variable].[Row Description].&amp;[zb03 mts - new 66kv feeder exit em/el]"/>
        <member name="[Dim Variable].[Row Description].&amp;[zb12  temporary 5th transformer at rts]"/>
        <member name="[Dim Variable].[Row Description].&amp;[zb14 - svts_rd 66kv subtransmission line reconductor]"/>
        <member name="[Dim Variable].[Row Description].&amp;[zb17 tbts - works due to mtn redevelopment]"/>
        <member name="[Dim Variable].[Row Description].&amp;[zb18  rts contingency option for summer 2011-2012]"/>
        <member name="[Dim Variable].[Row Description].&amp;[zb23 bets - new bet8 and 10 feeders]"/>
        <member name="[Dim Variable].[Row Description].&amp;[zb27 brooklyn terminal station - upgrade of 66 kv blts-lvn feeder exit at blts]"/>
        <member name="[Dim Variable].[Row Description].&amp;[zc03 erts-dn 66kv feeder prot upgrade]"/>
        <member name="[Dim Variable].[Row Description].&amp;[zc05 - tts, tsts - upgrade of pilot wire relays]"/>
        <member name="[Dim Variable].[Row Description].&amp;[zc06 - blts - yts 66kv protection upgrade]"/>
        <member name="[Dim Variable].[Row Description].&amp;[zc13 stn 66 kv feeder protection upgrade at shts]"/>
        <member name="[Dim Variable].[Row Description].&amp;[zd12 - fbts-mg-ap dc intertrip removal]"/>
        <member name="[Dim Variable].[Row Description].&amp;[zone - 1]"/>
        <member name="[Dim Variable].[Row Description].&amp;[zone - 2]"/>
        <member name="[Dim Variable].[Row Description].&amp;[zone - hbra]"/>
        <member name="[Dim Variable].[Row Description].&amp;[zone - lbra]"/>
        <member name="[Dim Variable].[Row Description].&amp;[zone - north]"/>
        <member name="[Dim Variable].[Row Description].&amp;[zone - south]"/>
        <member name="[Dim Variable].[Row Description].&amp;[zone &amp; subtransmision substations]"/>
        <member name="[Dim Variable].[Row Description].&amp;[zone &amp; subtransmision substations - other]"/>
        <member name="[Dim Variable].[Row Description].&amp;[zone &amp; subtransmission substations - not age related]"/>
        <member name="[Dim Variable].[Row Description].&amp;[zone &amp; subtransmission substations - other]"/>
        <member name="[Dim Variable].[Row Description].&amp;[zone / sts substations]"/>
        <member name="[Dim Variable].[Row Description].&amp;[zone 1]"/>
        <member name="[Dim Variable].[Row Description].&amp;[zone 1 - fnc]"/>
        <member name="[Dim Variable].[Row Description].&amp;[zone 1 - lbra]"/>
        <member name="[Dim Variable].[Row Description].&amp;[zone 1 - north]"/>
        <member name="[Dim Variable].[Row Description].&amp;[zone 1 - urban]"/>
        <member name="[Dim Variable].[Row Description].&amp;[zone 1 (urban)]"/>
        <member name="[Dim Variable].[Row Description].&amp;[zone 10]"/>
        <member name="[Dim Variable].[Row Description].&amp;[zone 10 - sth &amp; cw - (lv, subt)]"/>
        <member name="[Dim Variable].[Row Description].&amp;[zone 11]"/>
        <member name="[Dim Variable].[Row Description].&amp;[zone 11 - nth &amp; nw - (lv, subt)]"/>
        <member name="[Dim Variable].[Row Description].&amp;[zone 12]"/>
        <member name="[Dim Variable].[Row Description].&amp;[zone 12 - fw - (lv, subt)]"/>
        <member name="[Dim Variable].[Row Description].&amp;[zone 13]"/>
        <member name="[Dim Variable].[Row Description].&amp;[zone 14]"/>
        <member name="[Dim Variable].[Row Description].&amp;[zone 15]"/>
        <member name="[Dim Variable].[Row Description].&amp;[zone 16]"/>
        <member name="[Dim Variable].[Row Description].&amp;[zone 17]"/>
        <member name="[Dim Variable].[Row Description].&amp;[zone 18]"/>
        <member name="[Dim Variable].[Row Description].&amp;[zone 1a]"/>
        <member name="[Dim Variable].[Row Description].&amp;[zone 2]"/>
        <member name="[Dim Variable].[Row Description].&amp;[zone 2 - hbra]"/>
        <member name="[Dim Variable].[Row Description].&amp;[zone 2 - mnc]"/>
        <member name="[Dim Variable].[Row Description].&amp;[zone 2 - rural]"/>
        <member name="[Dim Variable].[Row Description].&amp;[zone 2 - south]"/>
        <member name="[Dim Variable].[Row Description].&amp;[zone 2 (rural)]"/>
        <member name="[Dim Variable].[Row Description].&amp;[zone 3]"/>
        <member name="[Dim Variable].[Row Description].&amp;[zone 3 - se]"/>
        <member name="[Dim Variable].[Row Description].&amp;[zone 3 - tropical]"/>
        <member name="[Dim Variable].[Row Description].&amp;[zone 3 (tropical)]"/>
        <member name="[Dim Variable].[Row Description].&amp;[zone 4]"/>
        <member name="[Dim Variable].[Row Description].&amp;[zone 4 - sth &amp; cw]"/>
        <member name="[Dim Variable].[Row Description].&amp;[zone 4 - sth &amp;cw]"/>
        <member name="[Dim Variable].[Row Description].&amp;[zone 5]"/>
        <member name="[Dim Variable].[Row Description].&amp;[zone 5 - nth &amp; nw]"/>
        <member name="[Dim Variable].[Row Description].&amp;[zone 6]"/>
        <member name="[Dim Variable].[Row Description].&amp;[zone 6 - fw]"/>
        <member name="[Dim Variable].[Row Description].&amp;[zone 7]"/>
        <member name="[Dim Variable].[Row Description].&amp;[zone 7 - fnc - (lv, subt)]"/>
        <member name="[Dim Variable].[Row Description].&amp;[zone 8]"/>
        <member name="[Dim Variable].[Row Description].&amp;[zone 8 - mnc - (lv, subt)]"/>
        <member name="[Dim Variable].[Row Description].&amp;[zone 9]"/>
        <member name="[Dim Variable].[Row Description].&amp;[zone 9 - se - (lv, subt)]"/>
        <member name="[Dim Variable].[Row Description].&amp;[zone buildings 132/66kv]"/>
        <member name="[Dim Variable].[Row Description].&amp;[zone clc equipment (electronic)]"/>
        <member name="[Dim Variable].[Row Description].&amp;[zone clc equipment (mechanical)]"/>
        <member name="[Dim Variable].[Row Description].&amp;[zone dc systems]"/>
        <member name="[Dim Variable].[Row Description].&amp;[zone general (including spares)]"/>
        <member name="[Dim Variable].[Row Description].&amp;[zone prot. &amp; control equipment (electronic)]"/>
        <member name="[Dim Variable].[Row Description].&amp;[zone reactors and capacitors]"/>
        <member name="[Dim Variable].[Row Description].&amp;[zone substation]"/>
        <member name="[Dim Variable].[Row Description].&amp;[zone substation analogue communication]"/>
        <member name="[Dim Variable].[Row Description].&amp;[zone substation augmentation - various safety programs]"/>
        <member name="[Dim Variable].[Row Description].&amp;[zone substation capacitor banks]"/>
        <member name="[Dim Variable].[Row Description].&amp;[zone substation civil works inc earth grid]"/>
        <member name="[Dim Variable].[Row Description].&amp;[zone substation civils]"/>
        <member name="[Dim Variable].[Row Description].&amp;[zone substation control]"/>
        <member name="[Dim Variable].[Row Description].&amp;[zone substation control building]"/>
        <member name="[Dim Variable].[Row Description].&amp;[zone substation controllers]"/>
        <member name="[Dim Variable].[Row Description].&amp;[zone substation digital communication]"/>
        <member name="[Dim Variable].[Row Description].&amp;[zone substation electronics/other]"/>
        <member name="[Dim Variable].[Row Description].&amp;[zone substation equip 132/66kv]"/>
        <member name="[Dim Variable].[Row Description].&amp;[zone sub-station equipment 132/66kv]"/>
        <member name="[Dim Variable].[Row Description].&amp;[zone substation equipment maintenance]"/>
        <member name="[Dim Variable].[Row Description].&amp;[zone substation ethernet communication]"/>
        <member name="[Dim Variable].[Row Description].&amp;[zone substation fence]"/>
        <member name="[Dim Variable].[Row Description].&amp;[zone substation inspection]"/>
        <member name="[Dim Variable].[Row Description].&amp;[zone substation instrumentation transformer (ct/vt)]"/>
        <member name="[Dim Variable].[Row Description].&amp;[zone substation instrumentation transformer (ct-vt)]"/>
        <member name="[Dim Variable].[Row Description].&amp;[zone substation maintenance]"/>
        <member name="[Dim Variable].[Row Description].&amp;[zone substation major building / property / facilities]"/>
        <member name="[Dim Variable].[Row Description].&amp;[zone substation neutral earthing resistor]"/>
        <member name="[Dim Variable].[Row Description].&amp;[zone substation planned]"/>
        <member name="[Dim Variable].[Row Description].&amp;[zone substation property maintenance]"/>
        <member name="[Dim Variable].[Row Description].&amp;[zone substation reactive]"/>
        <member name="[Dim Variable].[Row Description].&amp;[zone substation relays (digital)]"/>
        <member name="[Dim Variable].[Row Description].&amp;[zone substation relays (electromechanical)]"/>
        <member name="[Dim Variable].[Row Description].&amp;[zone substation relays (electronic)]"/>
        <member name="[Dim Variable].[Row Description].&amp;[zone substation rtu's]"/>
        <member name="[Dim Variable].[Row Description].&amp;[zone substation switchgear]"/>
        <member name="[Dim Variable].[Row Description].&amp;[zone substation transformer]"/>
        <member name="[Dim Variable].[Row Description].&amp;[zone substations]"/>
        <member name="[Dim Variable].[Row Description].&amp;[zone substations - buildings]"/>
        <member name="[Dim Variable].[Row Description].&amp;[zone substations - capacitor banks - large]"/>
        <member name="[Dim Variable].[Row Description].&amp;[zone substations - civil]"/>
        <member name="[Dim Variable].[Row Description].&amp;[zone substations - cts and vts]"/>
        <member name="[Dim Variable].[Row Description].&amp;[zone substations - fences]"/>
        <member name="[Dim Variable].[Row Description].&amp;[zone substations - ner's]"/>
        <member name="[Dim Variable].[Row Description].&amp;[zone substations and transformers]"/>
        <member name="[Dim Variable].[Row Description].&amp;[zone transformers]"/>
        <member name="[Dim Variable].[Row Description].&amp;[zone transformers (capex: 2010-15 rl; 2015-20 sl)]"/>
        <member name="[Dim Variable].[Row Description].&amp;[zone transformers (pre july 2010)]"/>
        <member name="[Dim Variable].[Row Description].&amp;[zone transformers 132/66kv]"/>
        <member name="[Dim Variable].[Row Description].&amp;[zone transformers capex 2010-15]"/>
        <member name="[Dim Variable].[Row Description].&amp;[zs earths (st)]"/>
        <member name="[Dim Variable].[Row Description].&amp;[zs property (st)]"/>
        <member name="[Dim Variable].[Row Description].&amp;[zss assets]"/>
        <member name="[Dim Variable].[Row Description].&amp;[zss battery banks]"/>
        <member name="[Dim Variable].[Row Description].&amp;[zss battery chargers]"/>
        <member name="[Dim Variable].[Row Description].&amp;[zss controllers]"/>
        <member name="[Dim Variable].[Row Description].&amp;[zss property]"/>
        <member name="[Dim Variable].[Row Description].[All].UNKNOWNMEMBER"/>
      </members>
    </pivotHierarchy>
    <pivotHierarchy multipleItemSelectionAllowed="1">
      <members count="1" level="1">
        <member name="[Dim Variable].[Scope Of Service].&amp;[network]"/>
      </members>
    </pivotHierarchy>
    <pivotHierarchy multipleItemSelectionAllowed="1">
      <mps count="4">
        <mp field="19"/>
        <mp field="20"/>
        <mp field="21"/>
        <mp field="22"/>
      </mps>
    </pivotHierarchy>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mps count="2">
        <mp field="6"/>
        <mp field="7"/>
      </mps>
    </pivotHierarchy>
    <pivotHierarchy/>
    <pivotHierarchy/>
    <pivotHierarchy/>
    <pivotHierarchy/>
    <pivotHierarchy/>
    <pivotHierarchy/>
    <pivotHierarchy/>
    <pivotHierarchy/>
    <pivotHierarchy/>
    <pivotHierarchy/>
    <pivotHierarchy/>
    <pivotHierarchy/>
    <pivotHierarchy/>
    <pivotHierarchy/>
    <pivotHierarchy/>
    <pivotHierarchy/>
    <pivotHierarchy>
      <mps count="2">
        <mp field="12"/>
        <mp field="13"/>
      </mp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4">
    <rowHierarchyUsage hierarchyUsage="30"/>
    <rowHierarchyUsage hierarchyUsage="16"/>
    <rowHierarchyUsage hierarchyUsage="36"/>
    <rowHierarchyUsage hierarchyUsage="34"/>
  </rowHierarchiesUsage>
  <colHierarchiesUsage count="1">
    <colHierarchyUsage hierarchyUsage="49"/>
  </col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pivotTables/pivotTable3.xml><?xml version="1.0" encoding="utf-8"?>
<pivotTableDefinition xmlns="http://schemas.openxmlformats.org/spreadsheetml/2006/main" name="PivotTable1" cacheId="50" applyNumberFormats="0" applyBorderFormats="0" applyFontFormats="0" applyPatternFormats="0" applyAlignmentFormats="0" applyWidthHeightFormats="1" dataCaption="Values" updatedVersion="6" minRefreshableVersion="3" subtotalHiddenItems="1" rowGrandTotals="0" colGrandTotals="0" itemPrintTitles="1" createdVersion="4" indent="0" compact="0" compactData="0" multipleFieldFilters="0" fieldListSortAscending="1">
  <location ref="B14:D97" firstHeaderRow="1" firstDataRow="1" firstDataCol="3" rowPageCount="1" colPageCount="1"/>
  <pivotFields count="8">
    <pivotField compact="0" allDrilled="1" outline="0" showAll="0" dataSourceSort="1" defaultSubtotal="0" defaultAttributeDrillState="1"/>
    <pivotField axis="axisPage" compact="0" allDrilled="1" outline="0" showAll="0" defaultSubtotal="0" defaultAttributeDrillState="1"/>
    <pivotField axis="axisRow" compact="0" allDrilled="1" outline="0" showAll="0" dataSourceSort="1" defaultSubtotal="0" defaultAttributeDrillState="1">
      <items count="19">
        <item x="0"/>
        <item x="1"/>
        <item x="2"/>
        <item x="3"/>
        <item x="4"/>
        <item x="5"/>
        <item x="6"/>
        <item x="7"/>
        <item x="8"/>
        <item x="9"/>
        <item x="10"/>
        <item x="11"/>
        <item x="12"/>
        <item x="13"/>
        <item x="14"/>
        <item x="15"/>
        <item x="16"/>
        <item x="17"/>
        <item x="18"/>
      </items>
    </pivotField>
    <pivotField compact="0" allDrilled="1" outline="0" showAll="0" dataSourceSort="1" defaultAttributeDrillState="1"/>
    <pivotField compact="0" allDrilled="1" outline="0" showAll="0" dataSourceSort="1" defaultAttributeDrillState="1"/>
    <pivotField compact="0" allDrilled="1" outline="0" showAll="0" defaultAttributeDrillState="1">
      <items count="2">
        <item s="1" x="0"/>
        <item t="default"/>
      </items>
    </pivotField>
    <pivotField axis="axisRow" compact="0" allDrilled="1" outline="0" showAll="0" dataSourceSort="1" defaultAttributeDrillState="1">
      <items count="8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t="default"/>
      </items>
    </pivotField>
    <pivotField axis="axisRow" compact="0" allDrilled="1" outline="0" showAll="0" dataSourceSort="1" defaultSubtotal="0" defaultAttributeDrillState="1">
      <items count="5">
        <item x="0"/>
        <item x="1"/>
        <item x="2"/>
        <item x="3"/>
        <item x="4"/>
      </items>
    </pivotField>
  </pivotFields>
  <rowFields count="3">
    <field x="2"/>
    <field x="7"/>
    <field x="6"/>
  </rowFields>
  <rowItems count="83">
    <i>
      <x/>
      <x/>
      <x/>
    </i>
    <i r="1">
      <x v="1"/>
      <x v="1"/>
    </i>
    <i r="1">
      <x v="2"/>
      <x v="2"/>
    </i>
    <i r="1">
      <x v="3"/>
      <x v="3"/>
    </i>
    <i r="1">
      <x v="4"/>
      <x v="45"/>
    </i>
    <i>
      <x v="1"/>
      <x/>
      <x v="4"/>
    </i>
    <i r="1">
      <x v="1"/>
      <x v="5"/>
    </i>
    <i r="1">
      <x v="2"/>
      <x v="6"/>
    </i>
    <i r="1">
      <x v="3"/>
      <x v="7"/>
    </i>
    <i r="1">
      <x v="4"/>
      <x v="8"/>
    </i>
    <i>
      <x v="2"/>
      <x/>
      <x v="9"/>
    </i>
    <i r="1">
      <x v="1"/>
      <x v="10"/>
    </i>
    <i r="1">
      <x v="2"/>
      <x v="11"/>
    </i>
    <i r="1">
      <x v="3"/>
      <x v="12"/>
    </i>
    <i r="1">
      <x v="4"/>
      <x v="13"/>
    </i>
    <i>
      <x v="3"/>
      <x v="1"/>
      <x v="14"/>
    </i>
    <i r="1">
      <x v="2"/>
      <x v="15"/>
    </i>
    <i r="1">
      <x v="3"/>
      <x v="16"/>
    </i>
    <i>
      <x v="4"/>
      <x/>
      <x v="17"/>
    </i>
    <i r="1">
      <x v="1"/>
      <x v="18"/>
    </i>
    <i r="1">
      <x v="2"/>
      <x v="19"/>
    </i>
    <i r="1">
      <x v="3"/>
      <x v="20"/>
    </i>
    <i r="1">
      <x v="4"/>
      <x v="21"/>
    </i>
    <i>
      <x v="5"/>
      <x v="1"/>
      <x v="22"/>
    </i>
    <i r="1">
      <x v="2"/>
      <x v="23"/>
    </i>
    <i r="1">
      <x v="3"/>
      <x v="24"/>
    </i>
    <i>
      <x v="6"/>
      <x/>
      <x v="25"/>
    </i>
    <i r="1">
      <x v="1"/>
      <x v="26"/>
    </i>
    <i r="1">
      <x v="2"/>
      <x v="27"/>
    </i>
    <i r="1">
      <x v="3"/>
      <x v="28"/>
    </i>
    <i r="1">
      <x v="4"/>
      <x v="29"/>
    </i>
    <i>
      <x v="7"/>
      <x/>
      <x v="30"/>
    </i>
    <i r="1">
      <x v="1"/>
      <x v="31"/>
    </i>
    <i r="1">
      <x v="2"/>
      <x v="32"/>
    </i>
    <i r="1">
      <x v="3"/>
      <x v="33"/>
    </i>
    <i r="1">
      <x v="4"/>
      <x v="34"/>
    </i>
    <i>
      <x v="8"/>
      <x/>
      <x v="35"/>
    </i>
    <i r="1">
      <x v="1"/>
      <x v="36"/>
    </i>
    <i r="1">
      <x v="2"/>
      <x v="37"/>
    </i>
    <i r="1">
      <x v="3"/>
      <x v="38"/>
    </i>
    <i r="1">
      <x v="4"/>
      <x v="39"/>
    </i>
    <i>
      <x v="9"/>
      <x/>
      <x v="40"/>
    </i>
    <i r="1">
      <x v="1"/>
      <x v="41"/>
    </i>
    <i r="1">
      <x v="2"/>
      <x v="42"/>
    </i>
    <i r="1">
      <x v="3"/>
      <x v="43"/>
    </i>
    <i r="1">
      <x v="4"/>
      <x v="44"/>
    </i>
    <i>
      <x v="10"/>
      <x/>
      <x v="46"/>
    </i>
    <i r="1">
      <x v="1"/>
      <x v="47"/>
    </i>
    <i r="1">
      <x v="2"/>
      <x v="48"/>
    </i>
    <i r="1">
      <x v="3"/>
      <x v="49"/>
    </i>
    <i r="1">
      <x v="4"/>
      <x v="50"/>
    </i>
    <i>
      <x v="11"/>
      <x v="4"/>
      <x v="51"/>
    </i>
    <i>
      <x v="12"/>
      <x/>
      <x v="52"/>
    </i>
    <i r="1">
      <x v="1"/>
      <x v="53"/>
    </i>
    <i r="1">
      <x v="2"/>
      <x v="54"/>
    </i>
    <i r="1">
      <x v="3"/>
      <x v="55"/>
    </i>
    <i r="1">
      <x v="4"/>
      <x v="56"/>
    </i>
    <i>
      <x v="13"/>
      <x v="1"/>
      <x v="57"/>
    </i>
    <i r="1">
      <x v="2"/>
      <x v="58"/>
    </i>
    <i r="1">
      <x v="3"/>
      <x v="59"/>
    </i>
    <i r="1">
      <x v="4"/>
      <x v="60"/>
    </i>
    <i>
      <x v="14"/>
      <x/>
      <x v="61"/>
    </i>
    <i r="1">
      <x v="1"/>
      <x v="62"/>
    </i>
    <i r="1">
      <x v="2"/>
      <x v="63"/>
    </i>
    <i r="1">
      <x v="3"/>
      <x v="64"/>
    </i>
    <i r="1">
      <x v="4"/>
      <x v="65"/>
    </i>
    <i>
      <x v="15"/>
      <x/>
      <x v="66"/>
    </i>
    <i r="1">
      <x v="1"/>
      <x v="67"/>
    </i>
    <i r="1">
      <x v="2"/>
      <x v="68"/>
    </i>
    <i r="1">
      <x v="3"/>
      <x v="69"/>
    </i>
    <i r="1">
      <x v="4"/>
      <x v="70"/>
    </i>
    <i>
      <x v="16"/>
      <x v="1"/>
      <x v="71"/>
    </i>
    <i r="1">
      <x v="2"/>
      <x v="72"/>
    </i>
    <i r="1">
      <x v="3"/>
      <x v="73"/>
    </i>
    <i>
      <x v="17"/>
      <x v="1"/>
      <x v="74"/>
    </i>
    <i r="1">
      <x v="2"/>
      <x v="75"/>
    </i>
    <i r="1">
      <x v="3"/>
      <x v="76"/>
    </i>
    <i r="1">
      <x v="4"/>
      <x v="77"/>
    </i>
    <i>
      <x v="18"/>
      <x/>
      <x v="78"/>
    </i>
    <i r="1">
      <x v="1"/>
      <x v="79"/>
    </i>
    <i r="1">
      <x v="2"/>
      <x v="80"/>
    </i>
    <i r="1">
      <x v="3"/>
      <x v="81"/>
    </i>
    <i r="1">
      <x v="4"/>
      <x v="82"/>
    </i>
  </rowItems>
  <pageFields count="1">
    <pageField fld="1" hier="24" name="[Dim Submission].[RIN - Model].&amp;[EB]" cap="EB"/>
  </pageFields>
  <formats count="4">
    <format dxfId="3">
      <pivotArea type="all" dataOnly="0" outline="0" fieldPosition="0"/>
    </format>
    <format dxfId="2">
      <pivotArea outline="0" collapsedLevelsAreSubtotals="1" fieldPosition="0"/>
    </format>
    <format dxfId="1">
      <pivotArea dataOnly="0" labelOnly="1" fieldPosition="0">
        <references count="1">
          <reference field="2" count="0"/>
        </references>
      </pivotArea>
    </format>
    <format dxfId="0">
      <pivotArea type="origin" dataOnly="0" labelOnly="1" outline="0" offset="A4" fieldPosition="0"/>
    </format>
  </formats>
  <pivotHierarchies count="156">
    <pivotHierarchy/>
    <pivotHierarchy/>
    <pivotHierarchy multipleItemSelectionAllowed="1"/>
    <pivotHierarchy/>
    <pivotHierarchy/>
    <pivotHierarchy/>
    <pivotHierarchy/>
    <pivotHierarchy/>
    <pivotHierarchy/>
    <pivotHierarchy/>
    <pivotHierarchy/>
    <pivotHierarchy/>
    <pivotHierarchy/>
    <pivotHierarchy multipleItemSelectionAllowed="1"/>
    <pivotHierarchy/>
    <pivotHierarchy/>
    <pivotHierarchy/>
    <pivotHierarchy multipleItemSelectionAllowed="1">
      <members count="1" level="1">
        <member name="[Dim Submission].[Energy Sector].&amp;[Electricity]"/>
      </members>
    </pivotHierarchy>
    <pivotHierarchy/>
    <pivotHierarchy multipleItemSelectionAllowed="1"/>
    <pivotHierarchy multipleItemSelectionAllowed="1"/>
    <pivotHierarchy multipleItemSelectionAllowed="1"/>
    <pivotHierarchy multipleItemSelectionAllowed="1"/>
    <pivotHierarchy/>
    <pivotHierarchy multipleItemSelectionAllowed="1">
      <members count="1" level="1">
        <member name="[Dim Submission].[RIN - Model].&amp;[EB]"/>
      </members>
    </pivotHierarchy>
    <pivotHierarchy/>
    <pivotHierarchy multipleItemSelectionAllowed="1"/>
    <pivotHierarchy multipleItemSelectionAllowed="1"/>
    <pivotHierarchy multipleItemSelectionAllowed="1"/>
    <pivotHierarchy/>
    <pivotHierarchy multipleItemSelectionAllowed="1"/>
    <pivotHierarchy/>
    <pivotHierarchy multipleItemSelectionAllowed="1"/>
    <pivotHierarchy multipleItemSelectionAllowed="1"/>
    <pivotHierarchy multipleItemSelectionAllowed="1"/>
    <pivotHierarchy multipleItemSelectionAllowed="1">
      <members count="1" level="1">
        <member name="[Dim Variable].[Scope Of Service].&amp;[standard]"/>
      </members>
    </pivotHierarchy>
    <pivotHierarchy multipleItemSelectionAllowed="1"/>
    <pivotHierarchy/>
    <pivotHierarchy multipleItemSelectionAllowed="1"/>
    <pivotHierarchy multipleItemSelectionAllowed="1"/>
    <pivotHierarchy/>
    <pivotHierarchy multipleItemSelectionAllowed="1">
      <members count="1" level="1">
        <member name="[Dim Variable].[Worksheet].&amp;[3.3 Assets (RAB)]"/>
      </members>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pivotHierarchy multipleItemSelectionAllowed="1"/>
    <pivotHierarchy/>
    <pivotHierarchy/>
    <pivotHierarchy/>
    <pivotHierarchy/>
    <pivotHierarchy/>
    <pivotHierarchy/>
    <pivotHierarchy/>
    <pivotHierarchy/>
    <pivotHierarchy/>
    <pivotHierarchy/>
    <pivotHierarchy/>
    <pivotHierarchy/>
    <pivotHierarchy/>
    <pivotHierarchy/>
    <pivotHierarchy/>
    <pivotHierarchy/>
    <pivotHierarchy dragToRow="0" dragToCol="0" dragToPage="0" dragToData="1"/>
    <pivotHierarchy dragToRow="0" dragToCol="0" dragToPage="0" dragToData="1"/>
    <pivotHierarchy dragToRow="0" dragToCol="0" dragToPage="0" dragToData="1"/>
  </pivotHierarchies>
  <pivotTableStyleInfo name="PivotStyleMedium9" showRowHeaders="1" showColHeaders="1" showRowStripes="1" showColStripes="1" showLastColumn="1"/>
  <rowHierarchiesUsage count="3">
    <rowHierarchyUsage hierarchyUsage="30"/>
    <rowHierarchyUsage hierarchyUsage="22"/>
    <rowHierarchyUsage hierarchyUsage="28"/>
  </rowHierarchiesUsage>
  <extLst>
    <ext xmlns:x14="http://schemas.microsoft.com/office/spreadsheetml/2009/9/main" uri="{962EF5D1-5CA2-4c93-8EF4-DBF5C05439D2}">
      <x14:pivotTableDefinition xmlns:xm="http://schemas.microsoft.com/office/excel/2006/main" calculatedMembersInFilters="1" hideValuesRow="1"/>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mc:Ignorable="x" name="Slicer_Trading_Name131211" sourceName="[Dim Submission].[Trading Name]">
  <pivotTables>
    <pivotTable tabId="9" name="PivotTable1"/>
  </pivotTables>
  <data>
    <olap pivotCacheId="133">
      <levels count="2">
        <level uniqueName="[Dim Submission].[Trading Name].[(All)]" sourceCaption="(All)" count="0"/>
        <level uniqueName="[Dim Submission].[Trading Name].[Trading Name]" sourceCaption="Trading Name" count="35">
          <ranges>
            <range startItem="0">
              <i n="[Dim Submission].[Trading Name].&amp;[ActewAGL Distribution]" c="ActewAGL Distribution"/>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mc:Ignorable="x" name="Slicer_Scope_Of_Service131211" sourceName="[Dim Variable].[Scope Of Service]">
  <pivotTables>
    <pivotTable tabId="9" name="PivotTable1"/>
  </pivotTables>
  <data>
    <olap pivotCacheId="133">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standard]" c="standard"/>
              <i n="[Dim Variable].[Scope Of Service].&amp;[transmission]" c="transmission"/>
              <i n="[Dim Variable].[Scope Of Service].&amp;[dual function]" c="dual function" nd="1"/>
              <i n="[Dim Variable].[Scope Of Service].&amp;[negotiated]" c="negotiated" nd="1"/>
              <i n="[Dim Variable].[Scope Of Service].&amp;[not reported]" c="not repor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network]"/>
      </selections>
    </olap>
  </data>
</slicerCacheDefinition>
</file>

<file path=xl/slicerCaches/slicerCache3.xml><?xml version="1.0" encoding="utf-8"?>
<slicerCacheDefinition xmlns="http://schemas.microsoft.com/office/spreadsheetml/2009/9/main" xmlns:mc="http://schemas.openxmlformats.org/markup-compatibility/2006" xmlns:x="http://schemas.openxmlformats.org/spreadsheetml/2006/main" mc:Ignorable="x" name="Slicer_Table_Number1111" sourceName="[Dim Variable].[Table Number]">
  <pivotTables>
    <pivotTable tabId="9" name="PivotTable1"/>
  </pivotTables>
  <data>
    <olap pivotCacheId="133">
      <levels count="6">
        <level uniqueName="[Dim Variable].[Table Number].[(All)]" sourceCaption="(All)" count="0"/>
        <level uniqueName="[Dim Variable].[Table Number].[Level1]" sourceCaption="Level1" count="50">
          <ranges>
            <range startItem="0">
              <i n="[Dim Variable].[Table Number].[Level1].&amp;[3.3 - rab asset data]" c="3.3 - rab asset data"/>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3.1 - revenue data]" c="3.1 - revenue data" nd="1"/>
              <i n="[Dim Variable].[Table Number].[Level1].&amp;[3.2 - operating expenditure]" c="3.2 - operating expenditure"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2 - reliability and customer service performance]" c="6.2 - reliability and customer service performance" nd="1"/>
              <i n="[Dim Variable].[Table Number].[Level1].&amp;[6.6 - stpis customer service]" c="6.6 - stpis customer service"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2 - safety and bushfire related expenditure]" c="7.12 - safety and bushfire related expenditur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8.1 - income statement]" c="8.1 - income statement" nd="1"/>
              <i n="[Dim Variable].[Table Number].[Level1].&amp;[8.2 - capex]" c="8.2 - capex" nd="1"/>
              <i n="[Dim Variable].[Table Number].[Level1].&amp;[8.4 - opex]" c="8.4 - opex" nd="1"/>
              <i n="[Dim Variable].[Table Number].[Level1].&amp;[9.5 - tuos]" c="9.5 - tuos" nd="1"/>
              <i n="[Dim Variable].[Table Number].[Level1].&amp;[Unknown]" c="Unknown" nd="1"/>
              <i n="[Dim Variable].[Table Number].[All].UNKNOWNMEMBER" c="Unknown" nd="1"/>
            </range>
          </ranges>
        </level>
        <level uniqueName="[Dim Variable].[Table Number].[Level2]" sourceCaption="Level2" count="184">
          <ranges>
            <range startItem="0">
              <i n="[Dim Variable].[Table Number].[Level2].&amp;[3.3 - rab asset data]&amp;[3.3.1 - regulatory asset base values]" c="3.3.1 - regulatory asset base values">
                <p n="[Dim Variable].[Table Number].[Level1].&amp;[3.3 - rab asset data]"/>
              </i>
              <i n="[Dim Variable].[Table Number].[Level2].&amp;[3.3 - rab asset data]&amp;[3.3.2 - asset value roll forward]" c="3.3.2 - asset value roll forward">
                <p n="[Dim Variable].[Table Number].[Level1].&amp;[3.3 - rab asset data]"/>
              </i>
              <i n="[Dim Variable].[Table Number].[Level2].&amp;[3.3 - rab asset data]&amp;[3.3.3 - total disaggregated rab asset values]" c="3.3.3 - total disaggregated rab asset values">
                <p n="[Dim Variable].[Table Number].[Level1].&amp;[3.3 - rab asset data]"/>
              </i>
              <i n="[Dim Variable].[Table Number].[Level2].&amp;[3.3 - rab asset data]&amp;[3.3.3 - total disaggregated rab asset values - capital contributions]" c="3.3.3 - total disaggregated rab asset values - capital contributions">
                <p n="[Dim Variable].[Table Number].[Level1].&amp;[3.3 - rab asset data]"/>
              </i>
              <i n="[Dim Variable].[Table Number].[Level2].&amp;[3.3 - rab asset data]&amp;[3.3.4 - asset lives]" c="3.3.4 - asset lives">
                <p n="[Dim Variable].[Table Number].[Level1].&amp;[3.3 - rab asset data]"/>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1 - prescribed transmission services opex by driver]" c="2.16.1 - prescribed transmission services opex by driver" nd="1">
                <p n="[Dim Variable].[Table Number].[Level1].&amp;[2.16 - opex summary]"/>
              </i>
              <i n="[Dim Variable].[Table Number].[Level2].&amp;[2.16 - opex summary]&amp;[2.16.1 - standard control services opex by driver]" c="2.16.1 - standard control services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2 - prescribed transmission services opex by category]" c="2.16.2 - prescribed transmission services opex by category" nd="1">
                <p n="[Dim Variable].[Table Number].[Level1].&amp;[2.16 - opex summary]"/>
              </i>
              <i n="[Dim Variable].[Table Number].[Level2].&amp;[2.16 - opex summary]&amp;[2.16.2 - standard control services opex by category]" c="2.16.2 - standard control services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2 - annual descriptor metrics - it &amp; communications expenditure]" c="2.6.2 - annual descriptor metrics - it &amp; communications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3 - annual descriptor metrics - motor vehicles]" c="2.6.3 - annual descriptor metrics - motor vehicle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2 - opex consistency]" c="3.2.2 - opex consistency"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1 - transmission system capacities variables]" c="3.5.1 - transmission system capacities variabl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1 - uplanned minutes off supply (saidi)]" c="6.2.1 - uplanned minutes off supply (saidi)" nd="1">
                <p n="[Dim Variable].[Table Number].[Level1].&amp;[6.2 - reliability and customer service performance]"/>
              </i>
              <i n="[Dim Variable].[Table Number].[Level2].&amp;[6.2 - reliability and customer service performance]&amp;[6.2.1 - uplanned minutes off supply (saidi) - actual, target and proposed reliability]" c="6.2.1 - uplanned minutes off supply (saidi) - actual, target and proposed reliability"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2 - unplanned interruptions to supply (saifi) - actual, target and proposed reliability]" c="6.2.2 - unplanned interruptions to supply (saifi) - actual, target and proposed reliability"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c="6.2.3 - u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 actual, target and proposed reliability]" c="6.2.3 - uplanned momentary interruptions to supply (maifi) - actual, target and proposed reliability"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6 - stpis customer service]&amp;[6.6.1 - telephone answering]" c="6.6.1 - telephone answering" nd="1">
                <p n="[Dim Variable].[Table Number].[Level1].&amp;[6.6 - stpis customer service]"/>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12 - safety and bushfire related expenditure]&amp;[7.12.2 - bushfire related]" c="7.12.2 - bushfire related" nd="1">
                <p n="[Dim Variable].[Table Number].[Level1].&amp;[7.12 - safety and bushfire related expenditure]"/>
              </i>
              <i n="[Dim Variable].[Table Number].[Level2].&amp;[7.12 - safety and bushfire related expenditure]&amp;[7.12.3 - safety related]" c="7.12.3 - safety related" nd="1">
                <p n="[Dim Variable].[Table Number].[Level1].&amp;[7.12 - safety and bushfire related expenditur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544">
          <ranges>
            <range startItem="0">
              <i n="[Dim Variable].[Table Number].[Level3].&amp;[3.3 - rab asset data]&amp;[3.3.1 - regulatory asset base values]&amp;[for total asset base]" c="for total asset base">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p n="[Dim Variable].[Table Number].[Level2].&amp;[3.3 - rab asset data]&amp;[3.3.2 - asset value roll forward]"/>
                <p n="[Dim Variable].[Table Number].[Level1].&amp;[3.3 - rab asset data]"/>
              </i>
              <i n="[Dim Variable].[Table Number].[Level3].&amp;[3.3 - rab asset data]&amp;[3.3.2 - asset value roll forward]&amp;[for easements]" c="for easements">
                <p n="[Dim Variable].[Table Number].[Level2].&amp;[3.3 - rab asset data]&amp;[3.3.2 - asset value roll forward]"/>
                <p n="[Dim Variable].[Table Number].[Level1].&amp;[3.3 - rab asset data]"/>
              </i>
              <i n="[Dim Variable].[Table Number].[Level3].&amp;[3.3 - rab asset data]&amp;[3.3.2 - asset value roll forward]&amp;[for meters]" c="for meters">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p n="[Dim Variable].[Table Number].[Level2].&amp;[3.3 - rab asset data]&amp;[3.3.4 - asset lives]"/>
                <p n="[Dim Variable].[Table Number].[Level1].&amp;[3.3 - rab asset data]"/>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corporate overheads before allocation]" c="corporate overheads before allocation"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commercial/industrial]" c="commercial/industrial" nd="1">
                <p n="[Dim Variable].[Table Number].[Level2].&amp;[2.5 - connections]&amp;[2.5.1 - descriptor metrics]"/>
                <p n="[Dim Variable].[Table Number].[Level1].&amp;[2.5 - connections]"/>
              </i>
              <i n="[Dim Variable].[Table Number].[Level3].&amp;[2.5 - connections]&amp;[2.5.1 - descriptor metrics]&amp;[embedded generation]" c="embedded generation" nd="1">
                <p n="[Dim Variable].[Table Number].[Level2].&amp;[2.5 - connections]&amp;[2.5.1 - descriptor metrics]"/>
                <p n="[Dim Variable].[Table Number].[Level1].&amp;[2.5 - connections]"/>
              </i>
              <i n="[Dim Variable].[Table Number].[Level3].&amp;[2.5 - connections]&amp;[2.5.1 - descriptor metrics]&amp;[residential]" c="residential" nd="1">
                <p n="[Dim Variable].[Table Number].[Level2].&amp;[2.5 - connections]&amp;[2.5.1 - descriptor metrics]"/>
                <p n="[Dim Variable].[Table Number].[Level1].&amp;[2.5 - connections]"/>
              </i>
              <i n="[Dim Variable].[Table Number].[Level3].&amp;[2.5 - connections]&amp;[2.5.1 - descriptor metrics]&amp;[subdivision]" c="subdivision" nd="1">
                <p n="[Dim Variable].[Table Number].[Level2].&amp;[2.5 - connections]&amp;[2.5.1 - descriptor metrics]"/>
                <p n="[Dim Variable].[Table Number].[Level1].&amp;[2.5 - connections]"/>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commercial/industrial]" c="commercial/industrial" nd="1">
                <p n="[Dim Variable].[Table Number].[Level2].&amp;[2.5 - connections]&amp;[2.5.2 - cost metrics by connection classification]"/>
                <p n="[Dim Variable].[Table Number].[Level1].&amp;[2.5 - connections]"/>
              </i>
              <i n="[Dim Variable].[Table Number].[Level3].&amp;[2.5 - connections]&amp;[2.5.2 - cost metrics by connection classification]&amp;[embedded generation]" c="embedded generation" nd="1">
                <p n="[Dim Variable].[Table Number].[Level2].&amp;[2.5 - connections]&amp;[2.5.2 - cost metrics by connection classification]"/>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2 - cost metrics by connection classification]&amp;[residential]" c="residential" nd="1">
                <p n="[Dim Variable].[Table Number].[Level2].&amp;[2.5 - connections]&amp;[2.5.2 - cost metrics by connection classification]"/>
                <p n="[Dim Variable].[Table Number].[Level1].&amp;[2.5 - connections]"/>
              </i>
              <i n="[Dim Variable].[Table Number].[Level3].&amp;[2.5 - connections]&amp;[2.5.2 - cost metrics by connection classification]&amp;[subdivision]" c="subdivision"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3 - annual descriptor metrics - motor vehicles]&amp;[car]" c="car"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hcv)]" c="elevated work platform (h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lcv)]" c="elevated work platform (l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heavy commercial vehicle]" c="heavy commercial vehicle"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light commercial vehicle]" c="light commercial vehicle" nd="1">
                <p n="[Dim Variable].[Table Number].[Level2].&amp;[2.6 - non network expenditure]&amp;[2.6.3 - annual descriptor metrics - motor vehicle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a - historical cost allocation approach]" c="a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nd="1">
                <p n="[Dim Variable].[Table Number].[Level2].&amp;[3.2 - operating expenditure]&amp;[3.2.2 - opex consistency]"/>
                <p n="[Dim Variable].[Table Number].[Level1].&amp;[3.2 - operating expenditure]"/>
              </i>
              <i n="[Dim Variable].[Table Number].[Level3].&amp;[3.2 - operating expenditure]&amp;[3.2.2 - opex consistency]&amp;[historical cost allocation approach]" c="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c="defined benefits"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scheme]" c="defined benefits superannuation scheme"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funds]" c="refunds"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 c="estimated underground network weighted average mva capacity by voltage cla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1 - transmission system capacities variables]&amp;[cold spare capacity]" c="cold spare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overhead network weighted average mva capacity by voltage class]" c="estimated overhea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underground network weighted average mva capacity by voltage class]" c="estimated undergroun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installed transmission system transformer capacity]" c="installed transmission system transformer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overhead network length of circuit at each voltage]" c="overhead network length of circuit at each voltage"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underground circuit length at each voltage]" c="underground circuit length at each voltage" nd="1">
                <p n="[Dim Variable].[Table Number].[Level2].&amp;[3.5 - physical asset data]&amp;[3.5.1 - transmission system capacities variabl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1 - descriptor metrics current year]&amp;[population of lights]" c="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3 - revenue summary]&amp;[53.02 - revenue smoothing]&amp;[revenue cap]" c="revenue cap" nd="1">
                <p n="[Dim Variable].[Table Number].[Level2].&amp;[53 - revenue summary]&amp;[53.02 - revenue smoothing]"/>
                <p n="[Dim Variable].[Table Number].[Level1].&amp;[53 - revenue summary]"/>
              </i>
              <i n="[Dim Variable].[Table Number].[Level3].&amp;[53 - revenue summary]&amp;[53.02 - revenue smoothing]&amp;[revenue yield]" c="revenue yield" nd="1">
                <p n="[Dim Variable].[Table Number].[Level2].&amp;[53 - revenue summary]&amp;[53.02 - revenue smoothing]"/>
                <p n="[Dim Variable].[Table Number].[Level1].&amp;[53 - revenue summary]"/>
              </i>
              <i n="[Dim Variable].[Table Number].[Level3].&amp;[53 - revenue summary]&amp;[53.02 - revenue smoothing]&amp;[weighted average price cap]" c="weighted average price cap" nd="1">
                <p n="[Dim Variable].[Table Number].[Level2].&amp;[53 - revenue summary]&amp;[53.02 - revenue smoothing]"/>
                <p n="[Dim Variable].[Table Number].[Level1].&amp;[53 - revenue summary]"/>
              </i>
              <i n="[Dim Variable].[Table Number].[Level3].&amp;[53 - revenue summary]&amp;[53.03 - price path analysis]&amp;[revenue cap]" c="revenue cap" nd="1">
                <p n="[Dim Variable].[Table Number].[Level2].&amp;[53 - revenue summary]&amp;[53.03 - price path analysis]"/>
                <p n="[Dim Variable].[Table Number].[Level1].&amp;[53 - revenue summary]"/>
              </i>
              <i n="[Dim Variable].[Table Number].[Level3].&amp;[53 - revenue summary]&amp;[53.03 - price path analysis]&amp;[revenue yield]" c="revenue yield" nd="1">
                <p n="[Dim Variable].[Table Number].[Level2].&amp;[53 - revenue summary]&amp;[53.03 - price path analysis]"/>
                <p n="[Dim Variable].[Table Number].[Level1].&amp;[53 - revenue summary]"/>
              </i>
              <i n="[Dim Variable].[Table Number].[Level3].&amp;[53 - revenue summary]&amp;[53.03 - price path analysis]&amp;[weighted average price cap]" c="weighted average price cap" nd="1">
                <p n="[Dim Variable].[Table Number].[Level2].&amp;[53 - revenue summary]&amp;[53.03 - price path analysis]"/>
                <p n="[Dim Variable].[Table Number].[Level1].&amp;[53 - revenue summary]"/>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c="total sustained minutes off supply"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after removing exluded events]" c="total sustained minutes off supply after removing exluded event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value of excluded events *see 3.3 of stpis]" c="total value of excluded events *see 3.3 of stpi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c="total sustained minutes off supply"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after removing exluded events]" c="total sustained minutes off supply after removing exluded event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value of excluded events *see 3.3 of stpis]" c="total value of excluded events *see 3.3 of stpi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c="total sustained interruption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after removing exluded events]" c="total sustained interruptions after removing exluded event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value of excluded events *see 3.3 of stpis]" c="total value of excluded events *see 3.3 of stpi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c="total momentary interruption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after removing excluded events]" c="total momentary interruptions after removing excluded event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value of excluded events *see 3.3 of stpis]" c="total value of excluded events *see 3.3 of stpi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c="total momentary interruption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after removing excluded events]" c="total momentary interruptions after removing excluded event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value of excluded events *see 3.3 of stpis]" c="total value of excluded events *see 3.3 of stpi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iants by category]" c="percentage of compliants by category"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12 - safety and bushfire related expenditure]&amp;[7.12.2 - bushfire related]&amp;[contingent project applications - expenditure approved]" c="contingent project applications - expenditure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contingent project applications - volumes approved]" c="contingent project applications - volumes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expenditure]" c="expenditure"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number of activities]" c="number of activitie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unit costs]" c="unit cost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3 - safety related]&amp;[expenditure]" c="expenditure"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number of activities]" c="number of activities"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safety improvement outcomes reported to esv]" c="safety improvement outcomes reported to esv"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unit costs]" c="unit costs" nd="1">
                <p n="[Dim Variable].[Table Number].[Level2].&amp;[7.12 - safety and bushfire related expenditure]&amp;[7.12.3 - safety related]"/>
                <p n="[Dim Variable].[Table Number].[Level1].&amp;[7.12 - safety and bushfire related expenditur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9">
        <selection n="[Dim Variable].[Table Number].[Level3].&amp;[3.3 - rab asset data]&amp;[3.3.2 - asset value roll forward]&amp;[for “other” asset items with long lives]">
          <p n="[Dim Variable].[Table Number].[Level2].&amp;[3.3 - rab asset data]&amp;[3.3.2 - asset value roll forward]"/>
          <p n="[Dim Variable].[Table Number].[Level1].&amp;[3.3 - rab asset data]"/>
        </selection>
        <selection n="[Dim Variable].[Table Number].[Level3].&amp;[3.3 - rab asset data]&amp;[3.3.2 - asset value roll forward]&amp;[for “other” asset items with short lives]">
          <p n="[Dim Variable].[Table Number].[Level2].&amp;[3.3 - rab asset data]&amp;[3.3.2 - asset value roll forward]"/>
          <p n="[Dim Variable].[Table Number].[Level1].&amp;[3.3 - rab asset data]"/>
        </selection>
        <selection n="[Dim Variable].[Table Number].[Level3].&amp;[3.3 - rab asset data]&amp;[3.3.2 - asset value roll forward]&amp;[for distribution substations and transformers]">
          <p n="[Dim Variable].[Table Number].[Level2].&amp;[3.3 - rab asset data]&amp;[3.3.2 - asset value roll forward]"/>
          <p n="[Dim Variable].[Table Number].[Level1].&amp;[3.3 - rab asset data]"/>
        </selection>
        <selection n="[Dim Variable].[Table Number].[Level3].&amp;[3.3 - rab asset data]&amp;[3.3.2 - asset value roll forward]&amp;[for easements]">
          <p n="[Dim Variable].[Table Number].[Level2].&amp;[3.3 - rab asset data]&amp;[3.3.2 - asset value roll forward]"/>
          <p n="[Dim Variable].[Table Number].[Level1].&amp;[3.3 - rab asset data]"/>
        </selection>
        <selection n="[Dim Variable].[Table Number].[Level3].&amp;[3.3 - rab asset data]&amp;[3.3.2 - asset value roll forward]&amp;[for overhea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overhea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33kv and above]">
          <p n="[Dim Variable].[Table Number].[Level2].&amp;[3.3 - rab asset data]&amp;[3.3.2 - asset value roll forward]"/>
          <p n="[Dim Variable].[Table Number].[Level1].&amp;[3.3 - rab asset data]"/>
        </selection>
        <selection n="[Dim Variable].[Table Number].[Level3].&amp;[3.3 - rab asset data]&amp;[3.3.2 - asset value roll forward]&amp;[for underground network assets less than 33kv]">
          <p n="[Dim Variable].[Table Number].[Level2].&amp;[3.3 - rab asset data]&amp;[3.3.2 - asset value roll forward]"/>
          <p n="[Dim Variable].[Table Number].[Level1].&amp;[3.3 - rab asset data]"/>
        </selection>
        <selection n="[Dim Variable].[Table Number].[Level3].&amp;[3.3 - rab asset data]&amp;[3.3.2 - asset value roll forward]&amp;[for zone substations and transformers]">
          <p n="[Dim Variable].[Table Number].[Level2].&amp;[3.3 - rab asset data]&amp;[3.3.2 - asset value roll forward]"/>
          <p n="[Dim Variable].[Table Number].[Level1].&amp;[3.3 - rab asset data]"/>
        </selection>
      </selections>
    </olap>
  </data>
</slicerCacheDefinition>
</file>

<file path=xl/slicerCaches/slicerCache4.xml><?xml version="1.0" encoding="utf-8"?>
<slicerCacheDefinition xmlns="http://schemas.microsoft.com/office/spreadsheetml/2009/9/main" xmlns:mc="http://schemas.openxmlformats.org/markup-compatibility/2006" xmlns:x="http://schemas.openxmlformats.org/spreadsheetml/2006/main" mc:Ignorable="x" name="Slicer_Trading_Name13122" sourceName="[Dim Submission].[Trading Name]">
  <pivotTables>
    <pivotTable tabId="10" name="PivotTable1"/>
  </pivotTables>
  <data>
    <olap pivotCacheId="135">
      <levels count="2">
        <level uniqueName="[Dim Submission].[Trading Name].[(All)]" sourceCaption="(All)" count="0"/>
        <level uniqueName="[Dim Submission].[Trading Name].[Trading Name]" sourceCaption="Trading Name" count="35">
          <ranges>
            <range startItem="0">
              <i n="[Dim Submission].[Trading Name].&amp;[ActewAGL Distribution]" c="ActewAGL Distribution"/>
              <i n="[Dim Submission].[Trading Name].&amp;[Ausgrid]" c="Ausgrid"/>
              <i n="[Dim Submission].[Trading Name].&amp;[AusNet (D)]" c="AusNet (D)"/>
              <i n="[Dim Submission].[Trading Name].&amp;[CitiPower]" c="CitiPower"/>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SA Power Networks]" c="SA Power Networks"/>
              <i n="[Dim Submission].[Trading Name].&amp;[TasNetworks (D)]" c="TasNetworks (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AusNet (T)]" c="AusNet (T)" nd="1"/>
              <i n="[Dim Submission].[Trading Name].&amp;[Directlink]" c="Directlink" nd="1"/>
              <i n="[Dim Submission].[Trading Name].&amp;[ElectraNet]" c="ElectraNet" nd="1"/>
              <i n="[Dim Submission].[Trading Name].&amp;[Multinet Gas]" c="Multinet Gas" nd="1"/>
              <i n="[Dim Submission].[Trading Name].&amp;[Murraylink]" c="Murraylink" nd="1"/>
              <i n="[Dim Submission].[Trading Name].&amp;[Powerlink]" c="Powerlink" nd="1"/>
              <i n="[Dim Submission].[Trading Name].&amp;[Roma to Brisbane Pipeline]" c="Roma to Brisbane Pipeline" nd="1"/>
              <i n="[Dim Submission].[Trading Name].&amp;[TasNetworks (T)]" c="TasNetworks (T)" nd="1"/>
              <i n="[Dim Submission].[Trading Name].&amp;[TransGrid]" c="TransGrid" nd="1"/>
              <i n="[Dim Submission].[Trading Name].&amp;[Unknown]" c="Unknown" nd="1"/>
            </range>
          </ranges>
        </level>
      </levels>
      <selections count="1">
        <selection n="[Dim Submission].[Trading Name].[All]"/>
      </selections>
    </olap>
  </data>
</slicerCacheDefinition>
</file>

<file path=xl/slicerCaches/slicerCache5.xml><?xml version="1.0" encoding="utf-8"?>
<slicerCacheDefinition xmlns="http://schemas.microsoft.com/office/spreadsheetml/2009/9/main" xmlns:mc="http://schemas.openxmlformats.org/markup-compatibility/2006" xmlns:x="http://schemas.openxmlformats.org/spreadsheetml/2006/main" mc:Ignorable="x" name="Slicer_Scope_Of_Service13122" sourceName="[Dim Variable].[Scope Of Service]">
  <pivotTables>
    <pivotTable tabId="10" name="PivotTable1"/>
  </pivotTables>
  <data>
    <olap pivotCacheId="135">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standard]" c="standard"/>
              <i n="[Dim Variable].[Scope Of Service].&amp;[dual function]" c="dual function" nd="1"/>
              <i n="[Dim Variable].[Scope Of Service].&amp;[negotiated]" c="negotiated" nd="1"/>
              <i n="[Dim Variable].[Scope Of Service].&amp;[network]" c="network" nd="1"/>
              <i n="[Dim Variable].[Scope Of Service].&amp;[not reported]" c="not reported" nd="1"/>
              <i n="[Dim Variable].[Scope Of Service].&amp;[prescribed]" c="prescribed" nd="1"/>
              <i n="[Dim Variable].[Scope Of Service].&amp;[transmission]" c="transmission"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Caches/slicerCache6.xml><?xml version="1.0" encoding="utf-8"?>
<slicerCacheDefinition xmlns="http://schemas.microsoft.com/office/spreadsheetml/2009/9/main" xmlns:mc="http://schemas.openxmlformats.org/markup-compatibility/2006" xmlns:x="http://schemas.openxmlformats.org/spreadsheetml/2006/main" mc:Ignorable="x" name="Slicer_Table_Number112" sourceName="[Dim Variable].[Table Number]">
  <pivotTables>
    <pivotTable tabId="10" name="PivotTable1"/>
  </pivotTables>
  <data>
    <olap pivotCacheId="135">
      <levels count="6">
        <level uniqueName="[Dim Variable].[Table Number].[(All)]" sourceCaption="(All)" count="0"/>
        <level uniqueName="[Dim Variable].[Table Number].[Level1]" sourceCaption="Level1" count="50">
          <ranges>
            <range startItem="0">
              <i n="[Dim Variable].[Table Number].[Level1].&amp;[3.2 - operating expenditure]" c="3.2 - operating expenditure"/>
              <i n="[Dim Variable].[Table Number].[Level1].&amp;[2.1 - expenditure summary &amp; reconciliation]" c="2.1 - expenditure summary &amp; reconciliation" nd="1"/>
              <i n="[Dim Variable].[Table Number].[Level1].&amp;[2.10 - overheads]" c="2.10 - overheads" nd="1"/>
              <i n="[Dim Variable].[Table Number].[Level1].&amp;[2.11 - labour]" c="2.11 - labour" nd="1"/>
              <i n="[Dim Variable].[Table Number].[Level1].&amp;[2.12 - input tables]" c="2.12 - input tables" nd="1"/>
              <i n="[Dim Variable].[Table Number].[Level1].&amp;[2.14 - forecast price changes]" c="2.14 - forecast price changes" nd="1"/>
              <i n="[Dim Variable].[Table Number].[Level1].&amp;[2.16 - opex summary]" c="2.16 - opex summary" nd="1"/>
              <i n="[Dim Variable].[Table Number].[Level1].&amp;[2.17 - step changes]" c="2.17 - step changes" nd="1"/>
              <i n="[Dim Variable].[Table Number].[Level1].&amp;[2.2 - repex]" c="2.2 - repex" nd="1"/>
              <i n="[Dim Variable].[Table Number].[Level1].&amp;[2.3 - augex]" c="2.3 - augex" nd="1"/>
              <i n="[Dim Variable].[Table Number].[Level1].&amp;[2.5 - connections]" c="2.5 - connections" nd="1"/>
              <i n="[Dim Variable].[Table Number].[Level1].&amp;[2.6 - non network expenditure]" c="2.6 - non network expenditure" nd="1"/>
              <i n="[Dim Variable].[Table Number].[Level1].&amp;[2.7 - vegetation management]" c="2.7 - vegetation management" nd="1"/>
              <i n="[Dim Variable].[Table Number].[Level1].&amp;[2.8 - maintenance]" c="2.8 - maintenance" nd="1"/>
              <i n="[Dim Variable].[Table Number].[Level1].&amp;[3.1 - revenue data]" c="3.1 - revenue data" nd="1"/>
              <i n="[Dim Variable].[Table Number].[Level1].&amp;[3.3 - rab asset data]" c="3.3 - rab asset data" nd="1"/>
              <i n="[Dim Variable].[Table Number].[Level1].&amp;[3.4 - operational data]" c="3.4 - operational data" nd="1"/>
              <i n="[Dim Variable].[Table Number].[Level1].&amp;[3.5 - physical asset data]" c="3.5 - physical asset data" nd="1"/>
              <i n="[Dim Variable].[Table Number].[Level1].&amp;[3.6 - quality of services]" c="3.6 - quality of services" nd="1"/>
              <i n="[Dim Variable].[Table Number].[Level1].&amp;[3.7 - operating environment factors]" c="3.7 - operating environment factors" nd="1"/>
              <i n="[Dim Variable].[Table Number].[Level1].&amp;[30 - total rab roll forward]" c="30 - total rab roll forward" nd="1"/>
              <i n="[Dim Variable].[Table Number].[Level1].&amp;[31 - tab roll forward]" c="31 - tab roll forward" nd="1"/>
              <i n="[Dim Variable].[Table Number].[Level1].&amp;[31 - tax value roll forward]" c="31 - tax value roll forward" nd="1"/>
              <i n="[Dim Variable].[Table Number].[Level1].&amp;[32 - ptrm input summary]" c="32 - ptrm input summary" nd="1"/>
              <i n="[Dim Variable].[Table Number].[Level1].&amp;[33 - rfm input]" c="33 - rfm input" nd="1"/>
              <i n="[Dim Variable].[Table Number].[Level1].&amp;[4.1 - public lighting]" c="4.1 - public lighting" nd="1"/>
              <i n="[Dim Variable].[Table Number].[Level1].&amp;[4.2 - metering]" c="4.2 - metering" nd="1"/>
              <i n="[Dim Variable].[Table Number].[Level1].&amp;[4.3 - fee based services]" c="4.3 - fee based services" nd="1"/>
              <i n="[Dim Variable].[Table Number].[Level1].&amp;[4.4 - quoted services]" c="4.4 - quoted services" nd="1"/>
              <i n="[Dim Variable].[Table Number].[Level1].&amp;[5.2 - asset age profile]" c="5.2 - asset age profile" nd="1"/>
              <i n="[Dim Variable].[Table Number].[Level1].&amp;[50 - ptrm inputs]" c="50 - ptrm inputs" nd="1"/>
              <i n="[Dim Variable].[Table Number].[Level1].&amp;[51 - wacc]" c="51 - wacc" nd="1"/>
              <i n="[Dim Variable].[Table Number].[Level1].&amp;[52 - asset roll forward summary]" c="52 - asset roll forward summary" nd="1"/>
              <i n="[Dim Variable].[Table Number].[Level1].&amp;[53 - revenue summary]" c="53 - revenue summary" nd="1"/>
              <i n="[Dim Variable].[Table Number].[Level1].&amp;[6.2 - reliability and customer service performance]" c="6.2 - reliability and customer service performance" nd="1"/>
              <i n="[Dim Variable].[Table Number].[Level1].&amp;[6.6 - stpis customer service]" c="6.6 - stpis customer service" nd="1"/>
              <i n="[Dim Variable].[Table Number].[Level1].&amp;[6.9 - stpis guaranteed service level]" c="6.9 - stpis guaranteed service level" nd="1"/>
              <i n="[Dim Variable].[Table Number].[Level1].&amp;[7.10 - jurisdictional schemes]" c="7.10 - jurisdictional schemes" nd="1"/>
              <i n="[Dim Variable].[Table Number].[Level1].&amp;[7.11 - demand management incentive scheme]" c="7.11 - demand management incentive scheme" nd="1"/>
              <i n="[Dim Variable].[Table Number].[Level1].&amp;[7.12 - safety and bushfire related expenditure]" c="7.12 - safety and bushfire related expenditure" nd="1"/>
              <i n="[Dim Variable].[Table Number].[Level1].&amp;[7.13 - total annual retailer charges]" c="7.13 - total annual retailer charges" nd="1"/>
              <i n="[Dim Variable].[Table Number].[Level1].&amp;[7.4 - shared assets]" c="7.4 - shared assets" nd="1"/>
              <i n="[Dim Variable].[Table Number].[Level1].&amp;[7.7 - tariff structure statement]" c="7.7 - tariff structure statement" nd="1"/>
              <i n="[Dim Variable].[Table Number].[Level1].&amp;[7.8 - avoided tuos paymentss]" c="7.8 - avoided tuos paymentss" nd="1"/>
              <i n="[Dim Variable].[Table Number].[Level1].&amp;[8.1 - income statement]" c="8.1 - income statement" nd="1"/>
              <i n="[Dim Variable].[Table Number].[Level1].&amp;[8.2 - capex]" c="8.2 - capex" nd="1"/>
              <i n="[Dim Variable].[Table Number].[Level1].&amp;[8.4 - opex]" c="8.4 - opex" nd="1"/>
              <i n="[Dim Variable].[Table Number].[Level1].&amp;[9.5 - tuos]" c="9.5 - tuos" nd="1"/>
              <i n="[Dim Variable].[Table Number].[Level1].&amp;[Unknown]" c="Unknown" nd="1"/>
              <i n="[Dim Variable].[Table Number].[All].UNKNOWNMEMBER" c="Unknown" nd="1"/>
            </range>
          </ranges>
        </level>
        <level uniqueName="[Dim Variable].[Table Number].[Level2]" sourceCaption="Level2" count="184">
          <ranges>
            <range startItem="0">
              <i n="[Dim Variable].[Table Number].[Level2].&amp;[3.2 - operating expenditure]&amp;[3.2.2 - opex consistency]" c="3.2.2 - opex consistency">
                <p n="[Dim Variable].[Table Number].[Level1].&amp;[3.2 - operating expenditure]"/>
              </i>
              <i n="[Dim Variable].[Table Number].[Level2].&amp;[2.1 - expenditure summary &amp; reconciliation]&amp;[2.1.1 - prescribed transmission services capex]" c="2.1.1 - prescribed transmission services capex" nd="1">
                <p n="[Dim Variable].[Table Number].[Level1].&amp;[2.1 - expenditure summary &amp; reconciliation]"/>
              </i>
              <i n="[Dim Variable].[Table Number].[Level2].&amp;[2.1 - expenditure summary &amp; reconciliation]&amp;[2.1.1 - standard control services capex]" c="2.1.1 - standard control services capex" nd="1">
                <p n="[Dim Variable].[Table Number].[Level1].&amp;[2.1 - expenditure summary &amp; reconciliation]"/>
              </i>
              <i n="[Dim Variable].[Table Number].[Level2].&amp;[2.1 - expenditure summary &amp; reconciliation]&amp;[2.1.1 - standard control services capex - capital contributions]" c="2.1.1 - standard control services capex - capital contributions" nd="1">
                <p n="[Dim Variable].[Table Number].[Level1].&amp;[2.1 - expenditure summary &amp; reconciliation]"/>
              </i>
              <i n="[Dim Variable].[Table Number].[Level2].&amp;[2.1 - expenditure summary &amp; reconciliation]&amp;[2.1.2 - prescribed transmission services opex by category]" c="2.1.2 - prescribed transmission services opex by category" nd="1">
                <p n="[Dim Variable].[Table Number].[Level1].&amp;[2.1 - expenditure summary &amp; reconciliation]"/>
              </i>
              <i n="[Dim Variable].[Table Number].[Level2].&amp;[2.1 - expenditure summary &amp; reconciliation]&amp;[2.1.2 - standard control services opex by category]" c="2.1.2 - standard control services opex by category" nd="1">
                <p n="[Dim Variable].[Table Number].[Level1].&amp;[2.1 - expenditure summary &amp; reconciliation]"/>
              </i>
              <i n="[Dim Variable].[Table Number].[Level2].&amp;[2.1 - expenditure summary &amp; reconciliation]&amp;[2.1.3 - alternative control services capex]" c="2.1.3 - alternative control services capex" nd="1">
                <p n="[Dim Variable].[Table Number].[Level1].&amp;[2.1 - expenditure summary &amp; reconciliation]"/>
              </i>
              <i n="[Dim Variable].[Table Number].[Level2].&amp;[2.1 - expenditure summary &amp; reconciliation]&amp;[2.1.4 - alternative control services opex]" c="2.1.4 - alternative control services opex" nd="1">
                <p n="[Dim Variable].[Table Number].[Level1].&amp;[2.1 - expenditure summary &amp; reconciliation]"/>
              </i>
              <i n="[Dim Variable].[Table Number].[Level2].&amp;[2.1 - expenditure summary &amp; reconciliation]&amp;[2.1.5 - dual function assets capex]" c="2.1.5 - dual function assets capex" nd="1">
                <p n="[Dim Variable].[Table Number].[Level1].&amp;[2.1 - expenditure summary &amp; reconciliation]"/>
              </i>
              <i n="[Dim Variable].[Table Number].[Level2].&amp;[2.1 - expenditure summary &amp; reconciliation]&amp;[2.1.5 - dual function assets capex - capital contributions]" c="2.1.5 - dual function assets capex - capital contributions" nd="1">
                <p n="[Dim Variable].[Table Number].[Level1].&amp;[2.1 - expenditure summary &amp; reconciliation]"/>
              </i>
              <i n="[Dim Variable].[Table Number].[Level2].&amp;[2.1 - expenditure summary &amp; reconciliation]&amp;[2.1.6 - dual function assets opex by category]" c="2.1.6 - dual function assets opex by category" nd="1">
                <p n="[Dim Variable].[Table Number].[Level1].&amp;[2.1 - expenditure summary &amp; reconciliation]"/>
              </i>
              <i n="[Dim Variable].[Table Number].[Level2].&amp;[2.1 - expenditure summary &amp; reconciliation]&amp;[2.1.7 - prescribed transmission services capcons]" c="2.1.7 - prescribed transmission services capcons" nd="1">
                <p n="[Dim Variable].[Table Number].[Level1].&amp;[2.1 - expenditure summary &amp; reconciliation]"/>
              </i>
              <i n="[Dim Variable].[Table Number].[Level2].&amp;[2.1 - expenditure summary &amp; reconciliation]&amp;[2.1.7 - standard control services capcons]" c="2.1.7 - standard control services capcons" nd="1">
                <p n="[Dim Variable].[Table Number].[Level1].&amp;[2.1 - expenditure summary &amp; reconciliation]"/>
              </i>
              <i n="[Dim Variable].[Table Number].[Level2].&amp;[2.1 - expenditure summary &amp; reconciliation]&amp;[2.1.8 - prescribed transmission services capitalised overheads]" c="2.1.8 - prescribed transmission services capitalised overheads" nd="1">
                <p n="[Dim Variable].[Table Number].[Level1].&amp;[2.1 - expenditure summary &amp; reconciliation]"/>
              </i>
              <i n="[Dim Variable].[Table Number].[Level2].&amp;[2.1 - expenditure summary &amp; reconciliation]&amp;[2.1.8 - standard control services capitalised overheads]" c="2.1.8 - standard control services capitalised overheads" nd="1">
                <p n="[Dim Variable].[Table Number].[Level1].&amp;[2.1 - expenditure summary &amp; reconciliation]"/>
              </i>
              <i n="[Dim Variable].[Table Number].[Level2].&amp;[2.1 - expenditure summary &amp; reconciliation]&amp;[2.1.8 - standard control services capitalised overheads - capital contributions]" c="2.1.8 - standard control services capitalised overheads - capital contributions" nd="1">
                <p n="[Dim Variable].[Table Number].[Level1].&amp;[2.1 - expenditure summary &amp; reconciliation]"/>
              </i>
              <i n="[Dim Variable].[Table Number].[Level2].&amp;[2.10 - overheads]&amp;[2.10.1 - network overheads expenditure]" c="2.10.1 - network overheads expenditure" nd="1">
                <p n="[Dim Variable].[Table Number].[Level1].&amp;[2.10 - overheads]"/>
              </i>
              <i n="[Dim Variable].[Table Number].[Level2].&amp;[2.10 - overheads]&amp;[2.10.2 - corporate overheads expenditure]" c="2.10.2 - corporate overheads expenditure" nd="1">
                <p n="[Dim Variable].[Table Number].[Level1].&amp;[2.10 - overheads]"/>
              </i>
              <i n="[Dim Variable].[Table Number].[Level2].&amp;[2.11 - labour]&amp;[2.11.1 - cost metrics per annum]" c="2.11.1 - cost metrics per annum" nd="1">
                <p n="[Dim Variable].[Table Number].[Level1].&amp;[2.11 - labour]"/>
              </i>
              <i n="[Dim Variable].[Table Number].[Level2].&amp;[2.11 - labour]&amp;[2.11.2 - descriptor metrics]" c="2.11.2 - descriptor metrics" nd="1">
                <p n="[Dim Variable].[Table Number].[Level1].&amp;[2.11 - labour]"/>
              </i>
              <i n="[Dim Variable].[Table Number].[Level2].&amp;[2.11 - labour]&amp;[2.11.3 - labour / non-labour expenditure split]" c="2.11.3 - labour / non-labour expenditure split" nd="1">
                <p n="[Dim Variable].[Table Number].[Level1].&amp;[2.11 - labour]"/>
              </i>
              <i n="[Dim Variable].[Table Number].[Level2].&amp;[2.12 - input tables]&amp;[2.12.1 - direct material expenditure]" c="2.12.1 - direct material expenditure" nd="1">
                <p n="[Dim Variable].[Table Number].[Level1].&amp;[2.12 - input tables]"/>
              </i>
              <i n="[Dim Variable].[Table Number].[Level2].&amp;[2.12 - input tables]&amp;[2.12.2 - direct labour expenditure]" c="2.12.2 - direct labour expenditure" nd="1">
                <p n="[Dim Variable].[Table Number].[Level1].&amp;[2.12 - input tables]"/>
              </i>
              <i n="[Dim Variable].[Table Number].[Level2].&amp;[2.12 - input tables]&amp;[2.12.3 - contract expenditure]" c="2.12.3 - contract expenditure" nd="1">
                <p n="[Dim Variable].[Table Number].[Level1].&amp;[2.12 - input tables]"/>
              </i>
              <i n="[Dim Variable].[Table Number].[Level2].&amp;[2.12 - input tables]&amp;[2.12.4 - other expenditure]" c="2.12.4 - other expenditure" nd="1">
                <p n="[Dim Variable].[Table Number].[Level1].&amp;[2.12 - input tables]"/>
              </i>
              <i n="[Dim Variable].[Table Number].[Level2].&amp;[2.12 - input tables]&amp;[2.12.5 - related party contract expenditure]" c="2.12.5 - related party contract expenditure" nd="1">
                <p n="[Dim Variable].[Table Number].[Level1].&amp;[2.12 - input tables]"/>
              </i>
              <i n="[Dim Variable].[Table Number].[Level2].&amp;[2.12 - input tables]&amp;[2.12.6 - related party contract margin expenditure]" c="2.12.6 - related party contract margin expenditure" nd="1">
                <p n="[Dim Variable].[Table Number].[Level1].&amp;[2.12 - input tables]"/>
              </i>
              <i n="[Dim Variable].[Table Number].[Level2].&amp;[2.14 - forecast price changes]&amp;[2.14.1 - forecast labour and materials price changes]" c="2.14.1 - forecast labour and materials price changes" nd="1">
                <p n="[Dim Variable].[Table Number].[Level1].&amp;[2.14 - forecast price changes]"/>
              </i>
              <i n="[Dim Variable].[Table Number].[Level2].&amp;[2.16 - opex summary]&amp;[2.16.1 - opex by driver]" c="2.16.1 - opex by driver" nd="1">
                <p n="[Dim Variable].[Table Number].[Level1].&amp;[2.16 - opex summary]"/>
              </i>
              <i n="[Dim Variable].[Table Number].[Level2].&amp;[2.16 - opex summary]&amp;[2.16.1 - prescribed transmission services opex by driver]" c="2.16.1 - prescribed transmission services opex by driver" nd="1">
                <p n="[Dim Variable].[Table Number].[Level1].&amp;[2.16 - opex summary]"/>
              </i>
              <i n="[Dim Variable].[Table Number].[Level2].&amp;[2.16 - opex summary]&amp;[2.16.1 - standard control services opex by driver]" c="2.16.1 - standard control services opex by driver" nd="1">
                <p n="[Dim Variable].[Table Number].[Level1].&amp;[2.16 - opex summary]"/>
              </i>
              <i n="[Dim Variable].[Table Number].[Level2].&amp;[2.16 - opex summary]&amp;[2.16.2 - opex by category]" c="2.16.2 - opex by category" nd="1">
                <p n="[Dim Variable].[Table Number].[Level1].&amp;[2.16 - opex summary]"/>
              </i>
              <i n="[Dim Variable].[Table Number].[Level2].&amp;[2.16 - opex summary]&amp;[2.16.2 - prescribed transmission services opex by category]" c="2.16.2 - prescribed transmission services opex by category" nd="1">
                <p n="[Dim Variable].[Table Number].[Level1].&amp;[2.16 - opex summary]"/>
              </i>
              <i n="[Dim Variable].[Table Number].[Level2].&amp;[2.16 - opex summary]&amp;[2.16.2 - standard control services opex by category]" c="2.16.2 - standard control services opex by category" nd="1">
                <p n="[Dim Variable].[Table Number].[Level1].&amp;[2.16 - opex summary]"/>
              </i>
              <i n="[Dim Variable].[Table Number].[Level2].&amp;[2.16 - opex summary]&amp;[2.16.3 - dual function assets opex by driver]" c="2.16.3 - dual function assets opex by driver" nd="1">
                <p n="[Dim Variable].[Table Number].[Level1].&amp;[2.16 - opex summary]"/>
              </i>
              <i n="[Dim Variable].[Table Number].[Level2].&amp;[2.16 - opex summary]&amp;[2.16.4 - dual function assets opex by category]" c="2.16.4 - dual function assets opex by category" nd="1">
                <p n="[Dim Variable].[Table Number].[Level1].&amp;[2.16 - opex summary]"/>
              </i>
              <i n="[Dim Variable].[Table Number].[Level2].&amp;[2.17 - step changes]&amp;[2.17.1 - forecast opex step changes]" c="2.17.1 - forecast opex step changes" nd="1">
                <p n="[Dim Variable].[Table Number].[Level1].&amp;[2.17 - step changes]"/>
              </i>
              <i n="[Dim Variable].[Table Number].[Level2].&amp;[2.17 - step changes]&amp;[2.17.2 - forecast capex step changes]" c="2.17.2 - forecast capex step changes" nd="1">
                <p n="[Dim Variable].[Table Number].[Level1].&amp;[2.17 - step changes]"/>
              </i>
              <i n="[Dim Variable].[Table Number].[Level2].&amp;[2.17 - step changes]&amp;[2.17.3 - forecast opex step changes for dual function assets]" c="2.17.3 - forecast opex step changes for dual function assets" nd="1">
                <p n="[Dim Variable].[Table Number].[Level1].&amp;[2.17 - step changes]"/>
              </i>
              <i n="[Dim Variable].[Table Number].[Level2].&amp;[2.17 - step changes]&amp;[2.17.4 - forecast capex step changes for dual function assets]" c="2.17.4 - forecast capex step changes for dual function assets" nd="1">
                <p n="[Dim Variable].[Table Number].[Level1].&amp;[2.17 - step changes]"/>
              </i>
              <i n="[Dim Variable].[Table Number].[Level2].&amp;[2.17 - step changes]&amp;[2.17.5 - forecast category specific opex]" c="2.17.5 - forecast category specific opex" nd="1">
                <p n="[Dim Variable].[Table Number].[Level1].&amp;[2.17 - step changes]"/>
              </i>
              <i n="[Dim Variable].[Table Number].[Level2].&amp;[2.2 - repex]&amp;[2.2.1 - replacement expenditure, volumes and asset failures by asset category]" c="2.2.1 - replacement expenditure, volumes and asset failures by asset category" nd="1">
                <p n="[Dim Variable].[Table Number].[Level1].&amp;[2.2 - repex]"/>
              </i>
              <i n="[Dim Variable].[Table Number].[Level2].&amp;[2.2 - repex]&amp;[2.2.2 - selected asset characteristics]" c="2.2.2 - selected asset characteristics" nd="1">
                <p n="[Dim Variable].[Table Number].[Level1].&amp;[2.2 - repex]"/>
              </i>
              <i n="[Dim Variable].[Table Number].[Level2].&amp;[2.3 - augex]&amp;[2.3.3 - augex data - hv/lv feeders and distribution substations]" c="2.3.3 - augex data - hv/lv feeders and distribution substations" nd="1">
                <p n="[Dim Variable].[Table Number].[Level1].&amp;[2.3 - augex]"/>
              </i>
              <i n="[Dim Variable].[Table Number].[Level2].&amp;[2.3 - augex]&amp;[2.3.4 - augex - total expenditure]" c="2.3.4 - augex - total expenditure" nd="1">
                <p n="[Dim Variable].[Table Number].[Level1].&amp;[2.3 - augex]"/>
              </i>
              <i n="[Dim Variable].[Table Number].[Level2].&amp;[2.3 - augex]&amp;[2.3.5 - augex - by driver]" c="2.3.5 - augex - by driver" nd="1">
                <p n="[Dim Variable].[Table Number].[Level1].&amp;[2.3 - augex]"/>
              </i>
              <i n="[Dim Variable].[Table Number].[Level2].&amp;[2.3 - augex]&amp;[2.3.6 - augex - demand driven]" c="2.3.6 - augex - demand driven" nd="1">
                <p n="[Dim Variable].[Table Number].[Level1].&amp;[2.3 - augex]"/>
              </i>
              <i n="[Dim Variable].[Table Number].[Level2].&amp;[2.5 - connections]&amp;[2.5.1 - descriptor metrics]" c="2.5.1 - descriptor metrics" nd="1">
                <p n="[Dim Variable].[Table Number].[Level1].&amp;[2.5 - connections]"/>
              </i>
              <i n="[Dim Variable].[Table Number].[Level2].&amp;[2.5 - connections]&amp;[2.5.1 - expenditure on connection projects]" c="2.5.1 - expenditure on connection projects" nd="1">
                <p n="[Dim Variable].[Table Number].[Level1].&amp;[2.5 - connections]"/>
              </i>
              <i n="[Dim Variable].[Table Number].[Level2].&amp;[2.5 - connections]&amp;[2.5.2 - cost metrics by connection classification]" c="2.5.2 - cost metrics by connection classification" nd="1">
                <p n="[Dim Variable].[Table Number].[Level1].&amp;[2.5 - connections]"/>
              </i>
              <i n="[Dim Variable].[Table Number].[Level2].&amp;[2.5 - connections]&amp;[2.5.3 - volumes by connection classification]" c="2.5.3 - volumes by connection classification" nd="1">
                <p n="[Dim Variable].[Table Number].[Level1].&amp;[2.5 - connections]"/>
              </i>
              <i n="[Dim Variable].[Table Number].[Level2].&amp;[2.6 - non network expenditure]&amp;[2.6.1 - non-network expenditure]" c="2.6.1 - non-network expenditure" nd="1">
                <p n="[Dim Variable].[Table Number].[Level1].&amp;[2.6 - non network expenditure]"/>
              </i>
              <i n="[Dim Variable].[Table Number].[Level2].&amp;[2.6 - non network expenditure]&amp;[2.6.2 - annual descriptor metrics - it &amp; communications expenditure]" c="2.6.2 - annual descriptor metrics - it &amp; communications expenditure" nd="1">
                <p n="[Dim Variable].[Table Number].[Level1].&amp;[2.6 - non network expenditure]"/>
              </i>
              <i n="[Dim Variable].[Table Number].[Level2].&amp;[2.6 - non network expenditure]&amp;[2.6.3 - annual descriptor metrics]" c="2.6.3 - annual descriptor metrics" nd="1">
                <p n="[Dim Variable].[Table Number].[Level1].&amp;[2.6 - non network expenditure]"/>
              </i>
              <i n="[Dim Variable].[Table Number].[Level2].&amp;[2.6 - non network expenditure]&amp;[2.6.3 - annual descriptor metrics - motor vehicles]" c="2.6.3 - annual descriptor metrics - motor vehicles"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6 - non network expenditure]&amp;[2.6.4 - ict capex by purpose and asset category]" c="2.6.4 - ict capex by purpose and asset category" nd="1">
                <p n="[Dim Variable].[Table Number].[Level1].&amp;[2.6 - non network expenditure]"/>
              </i>
              <i n="[Dim Variable].[Table Number].[Level2].&amp;[2.7 - vegetation management]&amp;[2.7.1 - descriptor metrics by zone]" c="2.7.1 - descriptor metrics by zone" nd="1">
                <p n="[Dim Variable].[Table Number].[Level1].&amp;[2.7 - vegetation management]"/>
              </i>
              <i n="[Dim Variable].[Table Number].[Level2].&amp;[2.7 - vegetation management]&amp;[2.7.2 - expenditure metrics by zone]" c="2.7.2 - expenditure metrics by zone" nd="1">
                <p n="[Dim Variable].[Table Number].[Level1].&amp;[2.7 - vegetation management]"/>
              </i>
              <i n="[Dim Variable].[Table Number].[Level2].&amp;[2.7 - vegetation management]&amp;[2.7.3 - descriptor metrics across all zones - unplanned vegetation events]" c="2.7.3 - descriptor metrics across all zones - unplanned vegetation events" nd="1">
                <p n="[Dim Variable].[Table Number].[Level1].&amp;[2.7 - vegetation management]"/>
              </i>
              <i n="[Dim Variable].[Table Number].[Level2].&amp;[2.8 - maintenance]&amp;[2.8.1 - descriptor metrics for routine and non-routine maintenance]" c="2.8.1 - descriptor metrics for routine and non-routine maintenance" nd="1">
                <p n="[Dim Variable].[Table Number].[Level1].&amp;[2.8 - maintenance]"/>
              </i>
              <i n="[Dim Variable].[Table Number].[Level2].&amp;[2.8 - maintenance]&amp;[2.8.2 - cost metrics for routine and non-routine maintenance]" c="2.8.2 - cost metrics for routine and non-routine maintenance" nd="1">
                <p n="[Dim Variable].[Table Number].[Level1].&amp;[2.8 - maintenance]"/>
              </i>
              <i n="[Dim Variable].[Table Number].[Level2].&amp;[3.1 - revenue data]&amp;[3.1.1 - revenue grouping by chargeable quantity]" c="3.1.1 - revenue grouping by chargeable quantity" nd="1">
                <p n="[Dim Variable].[Table Number].[Level1].&amp;[3.1 - revenue data]"/>
              </i>
              <i n="[Dim Variable].[Table Number].[Level2].&amp;[3.1 - revenue data]&amp;[3.1.2 - revenue grouping by customer type or class]" c="3.1.2 - revenue grouping by customer type or class" nd="1">
                <p n="[Dim Variable].[Table Number].[Level1].&amp;[3.1 - revenue data]"/>
              </i>
              <i n="[Dim Variable].[Table Number].[Level2].&amp;[3.1 - revenue data]&amp;[3.1.2 - revenue grouping by type of connected equipment]" c="3.1.2 - revenue grouping by type of connected equipment" nd="1">
                <p n="[Dim Variable].[Table Number].[Level1].&amp;[3.1 - revenue data]"/>
              </i>
              <i n="[Dim Variable].[Table Number].[Level2].&amp;[3.1 - revenue data]&amp;[3.1.3 - revenue (penalties) allowed (deducted) through incentive schemes]" c="3.1.3 - revenue (penalties) allowed (deducted) through incentive schemes" nd="1">
                <p n="[Dim Variable].[Table Number].[Level1].&amp;[3.1 - revenue data]"/>
              </i>
              <i n="[Dim Variable].[Table Number].[Level2].&amp;[3.2 - operating expenditure]&amp;[3.2.1 - opex categories]" c="3.2.1 - opex categories" nd="1">
                <p n="[Dim Variable].[Table Number].[Level1].&amp;[3.2 - operating expenditure]"/>
              </i>
              <i n="[Dim Variable].[Table Number].[Level2].&amp;[3.2 - operating expenditure]&amp;[3.2.3 - provisions]" c="3.2.3 - provisions" nd="1">
                <p n="[Dim Variable].[Table Number].[Level1].&amp;[3.2 - operating expenditure]"/>
              </i>
              <i n="[Dim Variable].[Table Number].[Level2].&amp;[3.2 - operating expenditure]&amp;[3.2.4 - opex for high voltage customers]" c="3.2.4 - opex for high voltage customers" nd="1">
                <p n="[Dim Variable].[Table Number].[Level1].&amp;[3.2 - operating expenditure]"/>
              </i>
              <i n="[Dim Variable].[Table Number].[Level2].&amp;[3.3 - rab asset data]&amp;[3.3.1 - regulatory asset base values]" c="3.3.1 - regulatory asset base values" nd="1">
                <p n="[Dim Variable].[Table Number].[Level1].&amp;[3.3 - rab asset data]"/>
              </i>
              <i n="[Dim Variable].[Table Number].[Level2].&amp;[3.3 - rab asset data]&amp;[3.3.2 - asset value roll forward]" c="3.3.2 - asset value roll forward" nd="1">
                <p n="[Dim Variable].[Table Number].[Level1].&amp;[3.3 - rab asset data]"/>
              </i>
              <i n="[Dim Variable].[Table Number].[Level2].&amp;[3.3 - rab asset data]&amp;[3.3.3 - total disaggregated rab asset values]" c="3.3.3 - total disaggregated rab asset values" nd="1">
                <p n="[Dim Variable].[Table Number].[Level1].&amp;[3.3 - rab asset data]"/>
              </i>
              <i n="[Dim Variable].[Table Number].[Level2].&amp;[3.3 - rab asset data]&amp;[3.3.3 - total disaggregated rab asset values - capital contributions]" c="3.3.3 - total disaggregated rab asset values - capital contributions" nd="1">
                <p n="[Dim Variable].[Table Number].[Level1].&amp;[3.3 - rab asset data]"/>
              </i>
              <i n="[Dim Variable].[Table Number].[Level2].&amp;[3.3 - rab asset data]&amp;[3.3.4 - asset lives]" c="3.3.4 - asset lives" nd="1">
                <p n="[Dim Variable].[Table Number].[Level1].&amp;[3.3 - rab asset data]"/>
              </i>
              <i n="[Dim Variable].[Table Number].[Level2].&amp;[3.4 - operational data]&amp;[3.4.1 - energy delivery]" c="3.4.1 - energy delivery" nd="1">
                <p n="[Dim Variable].[Table Number].[Level1].&amp;[3.4 - operational data]"/>
              </i>
              <i n="[Dim Variable].[Table Number].[Level2].&amp;[3.4 - operational data]&amp;[3.4.2 - connection point numbers]" c="3.4.2 - connection point numbers" nd="1">
                <p n="[Dim Variable].[Table Number].[Level1].&amp;[3.4 - operational data]"/>
              </i>
              <i n="[Dim Variable].[Table Number].[Level2].&amp;[3.4 - operational data]&amp;[3.4.2 - customer numbers]" c="3.4.2 - customer numbers" nd="1">
                <p n="[Dim Variable].[Table Number].[Level1].&amp;[3.4 - operational data]"/>
              </i>
              <i n="[Dim Variable].[Table Number].[Level2].&amp;[3.4 - operational data]&amp;[3.4.3 - system demand]" c="3.4.3 - system demand" nd="1">
                <p n="[Dim Variable].[Table Number].[Level1].&amp;[3.4 - operational data]"/>
              </i>
              <i n="[Dim Variable].[Table Number].[Level2].&amp;[3.5 - physical asset data]&amp;[3.5.1 - network capacities variables]" c="3.5.1 - network capacities variables" nd="1">
                <p n="[Dim Variable].[Table Number].[Level1].&amp;[3.5 - physical asset data]"/>
              </i>
              <i n="[Dim Variable].[Table Number].[Level2].&amp;[3.5 - physical asset data]&amp;[3.5.1 - transmission system capacities]" c="3.5.1 - transmission system capacities" nd="1">
                <p n="[Dim Variable].[Table Number].[Level1].&amp;[3.5 - physical asset data]"/>
              </i>
              <i n="[Dim Variable].[Table Number].[Level2].&amp;[3.5 - physical asset data]&amp;[3.5.1 - transmission system capacities variables]" c="3.5.1 - transmission system capacities variables" nd="1">
                <p n="[Dim Variable].[Table Number].[Level1].&amp;[3.5 - physical asset data]"/>
              </i>
              <i n="[Dim Variable].[Table Number].[Level2].&amp;[3.5 - physical asset data]&amp;[3.5.2 - transformer capacities variables]" c="3.5.2 - transformer capacities variables" nd="1">
                <p n="[Dim Variable].[Table Number].[Level1].&amp;[3.5 - physical asset data]"/>
              </i>
              <i n="[Dim Variable].[Table Number].[Level2].&amp;[3.5 - physical asset data]&amp;[3.5.3 - public lighting]" c="3.5.3 - public lighting" nd="1">
                <p n="[Dim Variable].[Table Number].[Level1].&amp;[3.5 - physical asset data]"/>
              </i>
              <i n="[Dim Variable].[Table Number].[Level2].&amp;[3.6 - quality of services]&amp;[3.6.1 - reliability]" c="3.6.1 - reliability" nd="1">
                <p n="[Dim Variable].[Table Number].[Level1].&amp;[3.6 - quality of services]"/>
              </i>
              <i n="[Dim Variable].[Table Number].[Level2].&amp;[3.6 - quality of services]&amp;[3.6.1 - service component]" c="3.6.1 - service component" nd="1">
                <p n="[Dim Variable].[Table Number].[Level1].&amp;[3.6 - quality of services]"/>
              </i>
              <i n="[Dim Variable].[Table Number].[Level2].&amp;[3.6 - quality of services]&amp;[3.6.2 - energy not supplied]" c="3.6.2 - energy not supplied" nd="1">
                <p n="[Dim Variable].[Table Number].[Level1].&amp;[3.6 - quality of services]"/>
              </i>
              <i n="[Dim Variable].[Table Number].[Level2].&amp;[3.6 - quality of services]&amp;[3.6.2 - market impact component]" c="3.6.2 - market impact component" nd="1">
                <p n="[Dim Variable].[Table Number].[Level1].&amp;[3.6 - quality of services]"/>
              </i>
              <i n="[Dim Variable].[Table Number].[Level2].&amp;[3.6 - quality of services]&amp;[3.6.3 - system losses]" c="3.6.3 - system losses" nd="1">
                <p n="[Dim Variable].[Table Number].[Level1].&amp;[3.6 - quality of services]"/>
              </i>
              <i n="[Dim Variable].[Table Number].[Level2].&amp;[3.6 - quality of services]&amp;[3.6.4 - capacity utilisation]" c="3.6.4 - capacity utilisation" nd="1">
                <p n="[Dim Variable].[Table Number].[Level1].&amp;[3.6 - quality of services]"/>
              </i>
              <i n="[Dim Variable].[Table Number].[Level2].&amp;[3.7 - operating environment factors]&amp;[3.7.1 - density factors]" c="3.7.1 - density factors" nd="1">
                <p n="[Dim Variable].[Table Number].[Level1].&amp;[3.7 - operating environment factors]"/>
              </i>
              <i n="[Dim Variable].[Table Number].[Level2].&amp;[3.7 - operating environment factors]&amp;[3.7.1 - terrain factors]" c="3.7.1 - terrain factors" nd="1">
                <p n="[Dim Variable].[Table Number].[Level1].&amp;[3.7 - operating environment factors]"/>
              </i>
              <i n="[Dim Variable].[Table Number].[Level2].&amp;[3.7 - operating environment factors]&amp;[3.7.2 - network characteristics]" c="3.7.2 - network characteristics" nd="1">
                <p n="[Dim Variable].[Table Number].[Level1].&amp;[3.7 - operating environment factors]"/>
              </i>
              <i n="[Dim Variable].[Table Number].[Level2].&amp;[3.7 - operating environment factors]&amp;[3.7.2 - terrain factors]" c="3.7.2 - terrain factors" nd="1">
                <p n="[Dim Variable].[Table Number].[Level1].&amp;[3.7 - operating environment factors]"/>
              </i>
              <i n="[Dim Variable].[Table Number].[Level2].&amp;[3.7 - operating environment factors]&amp;[3.7.3 - service area factors]" c="3.7.3 - service area factors" nd="1">
                <p n="[Dim Variable].[Table Number].[Level1].&amp;[3.7 - operating environment factors]"/>
              </i>
              <i n="[Dim Variable].[Table Number].[Level2].&amp;[30 - total rab roll forward]&amp;[30.1 - interim closing regulated asset base]" c="30.1 - interim closing regulated asset base" nd="1">
                <p n="[Dim Variable].[Table Number].[Level1].&amp;[30 - total rab roll forward]"/>
              </i>
              <i n="[Dim Variable].[Table Number].[Level2].&amp;[30 - total rab roll forward]&amp;[30.1 - interim closing regulated asset base - partially as incurred]" c="30.1 - interim closing regulated asset base - partially as incurred" nd="1">
                <p n="[Dim Variable].[Table Number].[Level1].&amp;[30 - total rab roll forward]"/>
              </i>
              <i n="[Dim Variable].[Table Number].[Level2].&amp;[30 - total rab roll forward]&amp;[30.2 - adjustments to closing regulated asset base]" c="30.2 - adjustments to closing regulated asset base" nd="1">
                <p n="[Dim Variable].[Table Number].[Level1].&amp;[30 - total rab roll forward]"/>
              </i>
              <i n="[Dim Variable].[Table Number].[Level2].&amp;[30 - total rab roll forward]&amp;[30.2 - adjustments to closing regulated asset base - partially as incurred]" c="30.2 - adjustments to closing regulated asset base - partially as incurred" nd="1">
                <p n="[Dim Variable].[Table Number].[Level1].&amp;[30 - total rab roll forward]"/>
              </i>
              <i n="[Dim Variable].[Table Number].[Level2].&amp;[30 - total rab roll forward]&amp;[30.3 - closing regulated asset base]" c="30.3 - closing regulated asset base" nd="1">
                <p n="[Dim Variable].[Table Number].[Level1].&amp;[30 - total rab roll forward]"/>
              </i>
              <i n="[Dim Variable].[Table Number].[Level2].&amp;[30 - total rab roll forward]&amp;[30.4 - closing regulated asset base - partially as incurred]" c="30.4 - closing regulated asset base - partially as incurred" nd="1">
                <p n="[Dim Variable].[Table Number].[Level1].&amp;[30 - total rab roll forward]"/>
              </i>
              <i n="[Dim Variable].[Table Number].[Level2].&amp;[30 - total rab roll forward]&amp;[30.5 - interim closing regulated asset base - as commissioned]" c="30.5 - interim closing regulated asset base - as commissioned" nd="1">
                <p n="[Dim Variable].[Table Number].[Level1].&amp;[30 - total rab roll forward]"/>
              </i>
              <i n="[Dim Variable].[Table Number].[Level2].&amp;[30 - total rab roll forward]&amp;[30.6 - adjustments to closing regulated asset base - as commissioned]" c="30.6 - adjustments to closing regulated asset base - as commissioned" nd="1">
                <p n="[Dim Variable].[Table Number].[Level1].&amp;[30 - total rab roll forward]"/>
              </i>
              <i n="[Dim Variable].[Table Number].[Level2].&amp;[30 - total rab roll forward]&amp;[30.7 - closing regulated asset base - as commissioned]" c="30.7 - closing regulated asset base - as commissioned" nd="1">
                <p n="[Dim Variable].[Table Number].[Level1].&amp;[30 - total rab roll forward]"/>
              </i>
              <i n="[Dim Variable].[Table Number].[Level2].&amp;[31 - tab roll forward]&amp;[31.1 - opening tax asset values]" c="31.1 - opening tax asset values" nd="1">
                <p n="[Dim Variable].[Table Number].[Level1].&amp;[31 - tab roll forward]"/>
              </i>
              <i n="[Dim Variable].[Table Number].[Level2].&amp;[31 - tab roll forward]&amp;[31.2 - actual net capex]" c="31.2 - actual net capex" nd="1">
                <p n="[Dim Variable].[Table Number].[Level1].&amp;[31 - tab roll forward]"/>
              </i>
              <i n="[Dim Variable].[Table Number].[Level2].&amp;[31 - tab roll forward]&amp;[31.3 - actual tax depreciation]" c="31.3 - actual tax depreciation" nd="1">
                <p n="[Dim Variable].[Table Number].[Level1].&amp;[31 - tab roll forward]"/>
              </i>
              <i n="[Dim Variable].[Table Number].[Level2].&amp;[31 - tax value roll forward]&amp;[31.1 - opening tax asset values]" c="31.1 - opening tax asset values" nd="1">
                <p n="[Dim Variable].[Table Number].[Level1].&amp;[31 - tax value roll forward]"/>
              </i>
              <i n="[Dim Variable].[Table Number].[Level2].&amp;[31 - tax value roll forward]&amp;[31.2 - actual net capex]" c="31.2 - actual net capex" nd="1">
                <p n="[Dim Variable].[Table Number].[Level1].&amp;[31 - tax value roll forward]"/>
              </i>
              <i n="[Dim Variable].[Table Number].[Level2].&amp;[32 - ptrm input summary]&amp;[32.1 - opening regulated asset base]" c="32.1 - opening regulated asset base" nd="1">
                <p n="[Dim Variable].[Table Number].[Level1].&amp;[32 - ptrm input summary]"/>
              </i>
              <i n="[Dim Variable].[Table Number].[Level2].&amp;[33 - rfm input]&amp;[33.1 - actual capital expenditure - as incurred]" c="33.1 - actual capital expenditure - as incurred" nd="1">
                <p n="[Dim Variable].[Table Number].[Level1].&amp;[33 - rfm input]"/>
              </i>
              <i n="[Dim Variable].[Table Number].[Level2].&amp;[33 - rfm input]&amp;[33.2 - actual asset disposal – as incurred]" c="33.2 - actual asset disposal – as incurred" nd="1">
                <p n="[Dim Variable].[Table Number].[Level1].&amp;[33 - rfm input]"/>
              </i>
              <i n="[Dim Variable].[Table Number].[Level2].&amp;[33 - rfm input]&amp;[33.3 - actual customer contributions – as incurred]" c="33.3 - actual customer contributions – as incurred" nd="1">
                <p n="[Dim Variable].[Table Number].[Level1].&amp;[33 - rfm input]"/>
              </i>
              <i n="[Dim Variable].[Table Number].[Level2].&amp;[33 - rfm input]&amp;[33.4 - actual capital expenditure - as commissioned]" c="33.4 - actual capital expenditure - as commissioned" nd="1">
                <p n="[Dim Variable].[Table Number].[Level1].&amp;[33 - rfm input]"/>
              </i>
              <i n="[Dim Variable].[Table Number].[Level2].&amp;[33 - rfm input]&amp;[33.5 - actual asset disposal – as de-commissioned]" c="33.5 - actual asset disposal – as de-commissioned" nd="1">
                <p n="[Dim Variable].[Table Number].[Level1].&amp;[33 - rfm input]"/>
              </i>
              <i n="[Dim Variable].[Table Number].[Level2].&amp;[4.1 - public lighting]&amp;[4.1.1 - descriptor metrics current year]" c="4.1.1 - descriptor metrics current year" nd="1">
                <p n="[Dim Variable].[Table Number].[Level1].&amp;[4.1 - public lighting]"/>
              </i>
              <i n="[Dim Variable].[Table Number].[Level2].&amp;[4.1 - public lighting]&amp;[4.1.2 - descriptor metrics annually]" c="4.1.2 - descriptor metrics annually" nd="1">
                <p n="[Dim Variable].[Table Number].[Level1].&amp;[4.1 - public lighting]"/>
              </i>
              <i n="[Dim Variable].[Table Number].[Level2].&amp;[4.1 - public lighting]&amp;[4.1.3 - cost metrics]" c="4.1.3 - cost metrics" nd="1">
                <p n="[Dim Variable].[Table Number].[Level1].&amp;[4.1 - public lighting]"/>
              </i>
              <i n="[Dim Variable].[Table Number].[Level2].&amp;[4.1 - public lighting]&amp;[4.1.4 - metrics by tariff]" c="4.1.4 - metrics by tariff" nd="1">
                <p n="[Dim Variable].[Table Number].[Level1].&amp;[4.1 - public lighting]"/>
              </i>
              <i n="[Dim Variable].[Table Number].[Level2].&amp;[4.2 - metering]&amp;[4.2.1 - metering descriptor metric]" c="4.2.1 - metering descriptor metric" nd="1">
                <p n="[Dim Variable].[Table Number].[Level1].&amp;[4.2 - metering]"/>
              </i>
              <i n="[Dim Variable].[Table Number].[Level2].&amp;[4.2 - metering]&amp;[4.2.2 - cost metrics]" c="4.2.2 - cost metrics" nd="1">
                <p n="[Dim Variable].[Table Number].[Level1].&amp;[4.2 - metering]"/>
              </i>
              <i n="[Dim Variable].[Table Number].[Level2].&amp;[4.3 - fee based services]&amp;[4.3.1 - cost metrics]" c="4.3.1 - cost metrics" nd="1">
                <p n="[Dim Variable].[Table Number].[Level1].&amp;[4.3 - fee based services]"/>
              </i>
              <i n="[Dim Variable].[Table Number].[Level2].&amp;[4.4 - quoted services]&amp;[4.4.1 - cost metrics for quoted services]" c="4.4.1 - cost metrics for quoted services" nd="1">
                <p n="[Dim Variable].[Table Number].[Level1].&amp;[4.4 - quoted services]"/>
              </i>
              <i n="[Dim Variable].[Table Number].[Level2].&amp;[5.2 - asset age profile]&amp;[5.2.1 - economic life]" c="5.2.1 - economic life" nd="1">
                <p n="[Dim Variable].[Table Number].[Level1].&amp;[5.2 - asset age profile]"/>
              </i>
              <i n="[Dim Variable].[Table Number].[Level2].&amp;[5.2 - asset age profile]&amp;[5.2.2 - installed assets - currently in commission by year]" c="5.2.2 - installed assets - currently in commission by year" nd="1">
                <p n="[Dim Variable].[Table Number].[Level1].&amp;[5.2 - asset age profile]"/>
              </i>
              <i n="[Dim Variable].[Table Number].[Level2].&amp;[50 - ptrm inputs]&amp;[50.01 - opening regulated asset base and opening tax asset base]" c="50.01 - opening regulated asset base and opening tax asset base" nd="1">
                <p n="[Dim Variable].[Table Number].[Level1].&amp;[50 - ptrm inputs]"/>
              </i>
              <i n="[Dim Variable].[Table Number].[Level2].&amp;[50 - ptrm inputs]&amp;[50.02 - forecast capital expenditure - as incurred]" c="50.02 - forecast capital expenditure - as incurred" nd="1">
                <p n="[Dim Variable].[Table Number].[Level1].&amp;[50 - ptrm inputs]"/>
              </i>
              <i n="[Dim Variable].[Table Number].[Level2].&amp;[50 - ptrm inputs]&amp;[50.03 - forecast asset disposal - as incurred]" c="50.03 - forecast asset disposal - as incurred" nd="1">
                <p n="[Dim Variable].[Table Number].[Level1].&amp;[50 - ptrm inputs]"/>
              </i>
              <i n="[Dim Variable].[Table Number].[Level2].&amp;[50 - ptrm inputs]&amp;[50.04 - forecast customer contributions - as incurred]" c="50.04 - forecast customer contributions - as incurred" nd="1">
                <p n="[Dim Variable].[Table Number].[Level1].&amp;[50 - ptrm inputs]"/>
              </i>
              <i n="[Dim Variable].[Table Number].[Level2].&amp;[50 - ptrm inputs]&amp;[50.05 - forecast net capital expenditure - as incurred]" c="50.05 - forecast net capital expenditure - as incurred" nd="1">
                <p n="[Dim Variable].[Table Number].[Level1].&amp;[50 - ptrm inputs]"/>
              </i>
              <i n="[Dim Variable].[Table Number].[Level2].&amp;[50 - ptrm inputs]&amp;[50.06 - forecast capital expenditure - as commissioned]" c="50.06 - forecast capital expenditure - as commissioned" nd="1">
                <p n="[Dim Variable].[Table Number].[Level1].&amp;[50 - ptrm inputs]"/>
              </i>
              <i n="[Dim Variable].[Table Number].[Level2].&amp;[50 - ptrm inputs]&amp;[50.07 - forecast asset disposal - as commissioned]" c="50.07 - forecast asset disposal - as commissioned" nd="1">
                <p n="[Dim Variable].[Table Number].[Level1].&amp;[50 - ptrm inputs]"/>
              </i>
              <i n="[Dim Variable].[Table Number].[Level2].&amp;[50 - ptrm inputs]&amp;[50.09 - forecast net capital expenditure - as commissioned]" c="50.09 - forecast net capital expenditure - as commissioned" nd="1">
                <p n="[Dim Variable].[Table Number].[Level1].&amp;[50 - ptrm inputs]"/>
              </i>
              <i n="[Dim Variable].[Table Number].[Level2].&amp;[50 - ptrm inputs]&amp;[50.10 - forecast operating and maintenance expenditure]" c="50.10 - forecast operating and maintenance expenditure" nd="1">
                <p n="[Dim Variable].[Table Number].[Level1].&amp;[50 - ptrm inputs]"/>
              </i>
              <i n="[Dim Variable].[Table Number].[Level2].&amp;[50 - ptrm inputs]&amp;[50.11 - revenue adjustments]" c="50.11 - revenue adjustments" nd="1">
                <p n="[Dim Variable].[Table Number].[Level1].&amp;[50 - ptrm inputs]"/>
              </i>
              <i n="[Dim Variable].[Table Number].[Level2].&amp;[50 - ptrm inputs]&amp;[50.12 - debt and equity raising costs - transaction costs]" c="50.12 - debt and equity raising costs - transaction costs" nd="1">
                <p n="[Dim Variable].[Table Number].[Level1].&amp;[50 - ptrm inputs]"/>
              </i>
              <i n="[Dim Variable].[Table Number].[Level2].&amp;[50 - ptrm inputs]&amp;[50.13 - energy delivered forecast]" c="50.13 - energy delivered forecast" nd="1">
                <p n="[Dim Variable].[Table Number].[Level1].&amp;[50 - ptrm inputs]"/>
              </i>
              <i n="[Dim Variable].[Table Number].[Level2].&amp;[51 - wacc]&amp;[51.01 - cost of capital parameters]" c="51.01 - cost of capital parameters" nd="1">
                <p n="[Dim Variable].[Table Number].[Level1].&amp;[51 - wacc]"/>
              </i>
              <i n="[Dim Variable].[Table Number].[Level2].&amp;[51 - wacc]&amp;[51.02 - wacc analysis]" c="51.02 - wacc analysis" nd="1">
                <p n="[Dim Variable].[Table Number].[Level1].&amp;[51 - wacc]"/>
              </i>
              <i n="[Dim Variable].[Table Number].[Level2].&amp;[51 - wacc]&amp;[51.03 - effective tax rates]" c="51.03 - effective tax rates" nd="1">
                <p n="[Dim Variable].[Table Number].[Level1].&amp;[51 - wacc]"/>
              </i>
              <i n="[Dim Variable].[Table Number].[Level2].&amp;[52 - asset roll forward summary]&amp;[52.01 - rab roll forward]" c="52.01 - rab roll forward" nd="1">
                <p n="[Dim Variable].[Table Number].[Level1].&amp;[52 - asset roll forward summary]"/>
              </i>
              <i n="[Dim Variable].[Table Number].[Level2].&amp;[52 - asset roll forward summary]&amp;[52.02 - tab roll forward]" c="52.02 - tab roll forward" nd="1">
                <p n="[Dim Variable].[Table Number].[Level1].&amp;[52 - asset roll forward summary]"/>
              </i>
              <i n="[Dim Variable].[Table Number].[Level2].&amp;[53 - revenue summary]&amp;[53.01 - building block components]" c="53.01 - building block components" nd="1">
                <p n="[Dim Variable].[Table Number].[Level1].&amp;[53 - revenue summary]"/>
              </i>
              <i n="[Dim Variable].[Table Number].[Level2].&amp;[53 - revenue summary]&amp;[53.02 - revenue smoothing]" c="53.02 - revenue smoothing" nd="1">
                <p n="[Dim Variable].[Table Number].[Level1].&amp;[53 - revenue summary]"/>
              </i>
              <i n="[Dim Variable].[Table Number].[Level2].&amp;[53 - revenue summary]&amp;[53.03 - price path analysis]" c="53.03 - price path analysis" nd="1">
                <p n="[Dim Variable].[Table Number].[Level1].&amp;[53 - revenue summary]"/>
              </i>
              <i n="[Dim Variable].[Table Number].[Level2].&amp;[6.2 - reliability and customer service performance]&amp;[6.2.1 - unplanned minutes off supply (saidi)]" c="6.2.1 - unplanned minutes off supply (saidi)" nd="1">
                <p n="[Dim Variable].[Table Number].[Level1].&amp;[6.2 - reliability and customer service performance]"/>
              </i>
              <i n="[Dim Variable].[Table Number].[Level2].&amp;[6.2 - reliability and customer service performance]&amp;[6.2.1 - uplanned minutes off supply (saidi)]" c="6.2.1 - uplanned minutes off supply (saidi)" nd="1">
                <p n="[Dim Variable].[Table Number].[Level1].&amp;[6.2 - reliability and customer service performance]"/>
              </i>
              <i n="[Dim Variable].[Table Number].[Level2].&amp;[6.2 - reliability and customer service performance]&amp;[6.2.1 - uplanned minutes off supply (saidi) - actual, target and proposed reliability]" c="6.2.1 - uplanned minutes off supply (saidi) - actual, target and proposed reliability" nd="1">
                <p n="[Dim Variable].[Table Number].[Level1].&amp;[6.2 - reliability and customer service performance]"/>
              </i>
              <i n="[Dim Variable].[Table Number].[Level2].&amp;[6.2 - reliability and customer service performance]&amp;[6.2.2 - unplanned interruptions to supply (saifi)]" c="6.2.2 - unplanned interruptions to supply (saifi)" nd="1">
                <p n="[Dim Variable].[Table Number].[Level1].&amp;[6.2 - reliability and customer service performance]"/>
              </i>
              <i n="[Dim Variable].[Table Number].[Level2].&amp;[6.2 - reliability and customer service performance]&amp;[6.2.2 - unplanned interruptions to supply (saifi) - actual, target and proposed reliability]" c="6.2.2 - unplanned interruptions to supply (saifi) - actual, target and proposed reliability" nd="1">
                <p n="[Dim Variable].[Table Number].[Level1].&amp;[6.2 - reliability and customer service performance]"/>
              </i>
              <i n="[Dim Variable].[Table Number].[Level2].&amp;[6.2 - reliability and customer service performance]&amp;[6.2.3 - unplanned momentary interruptions to supply (maifi)]" c="6.2.3 - un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c="6.2.3 - uplanned momentary interruptions to supply (maifi)" nd="1">
                <p n="[Dim Variable].[Table Number].[Level1].&amp;[6.2 - reliability and customer service performance]"/>
              </i>
              <i n="[Dim Variable].[Table Number].[Level2].&amp;[6.2 - reliability and customer service performance]&amp;[6.2.3 - uplanned momentary interruptions to supply (maifi) - actual, target and proposed reliability]" c="6.2.3 - uplanned momentary interruptions to supply (maifi) - actual, target and proposed reliability" nd="1">
                <p n="[Dim Variable].[Table Number].[Level1].&amp;[6.2 - reliability and customer service performance]"/>
              </i>
              <i n="[Dim Variable].[Table Number].[Level2].&amp;[6.2 - reliability and customer service performance]&amp;[6.2.4 - customer numbers]" c="6.2.4 - customer numbers" nd="1">
                <p n="[Dim Variable].[Table Number].[Level1].&amp;[6.2 - reliability and customer service performance]"/>
              </i>
              <i n="[Dim Variable].[Table Number].[Level2].&amp;[6.2 - reliability and customer service performance]&amp;[6.2.5 - customer service]" c="6.2.5 - customer service" nd="1">
                <p n="[Dim Variable].[Table Number].[Level1].&amp;[6.2 - reliability and customer service performance]"/>
              </i>
              <i n="[Dim Variable].[Table Number].[Level2].&amp;[6.2 - reliability and customer service performance]&amp;[6.2.6 - quality of supply metrics]" c="6.2.6 - quality of supply metrics" nd="1">
                <p n="[Dim Variable].[Table Number].[Level1].&amp;[6.2 - reliability and customer service performance]"/>
              </i>
              <i n="[Dim Variable].[Table Number].[Level2].&amp;[6.2 - reliability and customer service performance]&amp;[6.2.7 - complaints - technical quality of supply]" c="6.2.7 - complaints - technical quality of supply" nd="1">
                <p n="[Dim Variable].[Table Number].[Level1].&amp;[6.2 - reliability and customer service performance]"/>
              </i>
              <i n="[Dim Variable].[Table Number].[Level2].&amp;[6.2 - reliability and customer service performance]&amp;[6.2.8 - planned minutes off supply (saidi)]" c="6.2.8 - planned minutes off supply (saidi)" nd="1">
                <p n="[Dim Variable].[Table Number].[Level1].&amp;[6.2 - reliability and customer service performance]"/>
              </i>
              <i n="[Dim Variable].[Table Number].[Level2].&amp;[6.2 - reliability and customer service performance]&amp;[6.2.9 - planned interruptions to supply (saifi)]" c="6.2.9 - planned interruptions to supply (saifi)" nd="1">
                <p n="[Dim Variable].[Table Number].[Level1].&amp;[6.2 - reliability and customer service performance]"/>
              </i>
              <i n="[Dim Variable].[Table Number].[Level2].&amp;[6.6 - stpis customer service]&amp;[6.6.1 - telephone answering]" c="6.6.1 - telephone answering" nd="1">
                <p n="[Dim Variable].[Table Number].[Level1].&amp;[6.6 - stpis customer service]"/>
              </i>
              <i n="[Dim Variable].[Table Number].[Level2].&amp;[6.9 - stpis guaranteed service level]&amp;[6.9.1 - guaranteed service level - jurisdictional gsl scheme]" c="6.9.1 - guaranteed service level - jurisdictional gsl scheme" nd="1">
                <p n="[Dim Variable].[Table Number].[Level1].&amp;[6.9 - stpis guaranteed service level]"/>
              </i>
              <i n="[Dim Variable].[Table Number].[Level2].&amp;[6.9 - stpis guaranteed service level]&amp;[6.9.2 - guaranteed service level - aer gsl scheme]" c="6.9.2 - guaranteed service level - aer gsl scheme" nd="1">
                <p n="[Dim Variable].[Table Number].[Level1].&amp;[6.9 - stpis guaranteed service level]"/>
              </i>
              <i n="[Dim Variable].[Table Number].[Level2].&amp;[7.10 - jurisdictional schemes]&amp;[7.10.1 - jurisdictional scheme payments]" c="7.10.1 - jurisdictional scheme payments" nd="1">
                <p n="[Dim Variable].[Table Number].[Level1].&amp;[7.10 - jurisdictional schemes]"/>
              </i>
              <i n="[Dim Variable].[Table Number].[Level2].&amp;[7.11 - demand management incentive scheme]&amp;[7.11.1 - dmia - projects submitted for approval]" c="7.11.1 - dmia - projects submitted for approval" nd="1">
                <p n="[Dim Variable].[Table Number].[Level1].&amp;[7.11 - demand management incentive scheme]"/>
              </i>
              <i n="[Dim Variable].[Table Number].[Level2].&amp;[7.12 - safety and bushfire related expenditure]&amp;[7.12.2 - bushfire related]" c="7.12.2 - bushfire related" nd="1">
                <p n="[Dim Variable].[Table Number].[Level1].&amp;[7.12 - safety and bushfire related expenditure]"/>
              </i>
              <i n="[Dim Variable].[Table Number].[Level2].&amp;[7.12 - safety and bushfire related expenditure]&amp;[7.12.3 - safety related]" c="7.12.3 - safety related" nd="1">
                <p n="[Dim Variable].[Table Number].[Level1].&amp;[7.12 - safety and bushfire related expenditure]"/>
              </i>
              <i n="[Dim Variable].[Table Number].[Level2].&amp;[7.4 - shared assets]&amp;[7.4.1 - total unregulated revenue earned with shared assets]" c="7.4.1 - total unregulated revenue earned with shared assets" nd="1">
                <p n="[Dim Variable].[Table Number].[Level1].&amp;[7.4 - shared assets]"/>
              </i>
              <i n="[Dim Variable].[Table Number].[Level2].&amp;[7.7 - tariff structure statement]&amp;[7.7.1 - inputs to lrmc calculation - demand]" c="7.7.1 - inputs to lrmc calculation - demand" nd="1">
                <p n="[Dim Variable].[Table Number].[Level1].&amp;[7.7 - tariff structure statement]"/>
              </i>
              <i n="[Dim Variable].[Table Number].[Level2].&amp;[7.7 - tariff structure statement]&amp;[7.7.1 - inputs to lrmc calculation - standard control services - capex]" c="7.7.1 - inputs to lrmc calculation - standard control services - capex" nd="1">
                <p n="[Dim Variable].[Table Number].[Level1].&amp;[7.7 - tariff structure statement]"/>
              </i>
              <i n="[Dim Variable].[Table Number].[Level2].&amp;[8.1 - income statement]&amp;[expenditure]" c="expenditure" nd="1">
                <p n="[Dim Variable].[Table Number].[Level1].&amp;[8.1 - income statement]"/>
              </i>
              <i n="[Dim Variable].[Table Number].[Level2].&amp;[8.1 - income statement]&amp;[profit]" c="profit" nd="1">
                <p n="[Dim Variable].[Table Number].[Level1].&amp;[8.1 - income statement]"/>
              </i>
              <i n="[Dim Variable].[Table Number].[Level2].&amp;[8.1 - income statement]&amp;[revenue]" c="revenue" nd="1">
                <p n="[Dim Variable].[Table Number].[Level1].&amp;[8.1 - income statement]"/>
              </i>
              <i n="[Dim Variable].[Table Number].[Level2].&amp;[8.2 - capex]&amp;[8.2.1 - capex by purpose]" c="8.2.1 - capex by purpose" nd="1">
                <p n="[Dim Variable].[Table Number].[Level1].&amp;[8.2 - capex]"/>
              </i>
              <i n="[Dim Variable].[Table Number].[Level2].&amp;[8.2 - capex]&amp;[8.2.3 - capex other]" c="8.2.3 - capex other" nd="1">
                <p n="[Dim Variable].[Table Number].[Level1].&amp;[8.2 - capex]"/>
              </i>
              <i n="[Dim Variable].[Table Number].[Level2].&amp;[8.2 - capex]&amp;[8.2.4 - capex by asset class]" c="8.2.4 - capex by asset class" nd="1">
                <p n="[Dim Variable].[Table Number].[Level1].&amp;[8.2 - capex]"/>
              </i>
              <i n="[Dim Variable].[Table Number].[Level2].&amp;[8.2 - capex]&amp;[8.2.5 - capital contributions by asset class]" c="8.2.5 - capital contributions by asset class" nd="1">
                <p n="[Dim Variable].[Table Number].[Level1].&amp;[8.2 - capex]"/>
              </i>
              <i n="[Dim Variable].[Table Number].[Level2].&amp;[8.2 - capex]&amp;[8.2.6 - disposals by asset class]" c="8.2.6 - disposals by asset class" nd="1">
                <p n="[Dim Variable].[Table Number].[Level1].&amp;[8.2 - capex]"/>
              </i>
              <i n="[Dim Variable].[Table Number].[Level2].&amp;[8.4 - opex]&amp;[8.4.1 - operating and maintenance expenditure - by purpose]" c="8.4.1 - operating and maintenance expenditure - by purpose" nd="1">
                <p n="[Dim Variable].[Table Number].[Level1].&amp;[8.4 - opex]"/>
              </i>
              <i n="[Dim Variable].[Table Number].[Level2].&amp;[8.4 - opex]&amp;[8.4.2 - operating and maintenance expenditure - by purpose - margins only]" c="8.4.2 - operating and maintenance expenditure - by purpose - margins only" nd="1">
                <p n="[Dim Variable].[Table Number].[Level1].&amp;[8.4 - opex]"/>
              </i>
              <i n="[Dim Variable].[Table Number].[Level2].&amp;[9.5 - tuos]&amp;[9.5.1 - tuos charges (aemo)]" c="9.5.1 - tuos charges (aemo)" nd="1">
                <p n="[Dim Variable].[Table Number].[Level1].&amp;[9.5 - tuos]"/>
              </i>
              <i n="[Dim Variable].[Table Number].[Level2].&amp;[9.5 - tuos]&amp;[9.5.2 - transmission connection fees]" c="9.5.2 - transmission connection fees" nd="1">
                <p n="[Dim Variable].[Table Number].[Level1].&amp;[9.5 - tuos]"/>
              </i>
              <i n="[Dim Variable].[Table Number].[Level2].&amp;[9.5 - tuos]&amp;[9.5.3 - cross boundary network charges (payable)/receivable]" c="9.5.3 - cross boundary network charges (payable)/receivable" nd="1">
                <p n="[Dim Variable].[Table Number].[Level1].&amp;[9.5 - tuos]"/>
              </i>
              <i n="[Dim Variable].[Table Number].[Level2].&amp;[9.5 - tuos]&amp;[9.5.4 - payments to embedded generators]" c="9.5.4 - payments to embedded generators" nd="1">
                <p n="[Dim Variable].[Table Number].[Level1].&amp;[9.5 - tuos]"/>
              </i>
              <i n="[Dim Variable].[Table Number].[Level2].&amp;[Unknown]&amp;[Unknown]" c="Unknown" nd="1">
                <p n="[Dim Variable].[Table Number].[Level1].&amp;[Unknown]"/>
              </i>
              <i n="[Dim Variable].[Table Number].[All].UNKNOWNMEMBER.UNKNOWNMEMBER" c="Unknown" nd="1">
                <p n="[Dim Variable].[Table Number].[All].UNKNOWNMEMBER"/>
              </i>
            </range>
          </ranges>
        </level>
        <level uniqueName="[Dim Variable].[Table Number].[Level3]" sourceCaption="Level3" count="544">
          <ranges>
            <range startItem="0">
              <i n="[Dim Variable].[Table Number].[Level3].&amp;[3.2 - operating expenditure]&amp;[3.2.2 - opex consistency]&amp;[a - historical cost allocation approach]" c="a - historical cost allocation approach">
                <p n="[Dim Variable].[Table Number].[Level2].&amp;[3.2 - operating expenditure]&amp;[3.2.2 - opex consistency]"/>
                <p n="[Dim Variable].[Table Number].[Level1].&amp;[3.2 - operating expenditure]"/>
              </i>
              <i n="[Dim Variable].[Table Number].[Level3].&amp;[3.2 - operating expenditure]&amp;[3.2.2 - opex consistency]&amp;[current cost allocation approach]" c="current cost allocation approach">
                <p n="[Dim Variable].[Table Number].[Level2].&amp;[3.2 - operating expenditure]&amp;[3.2.2 - opex consistency]"/>
                <p n="[Dim Variable].[Table Number].[Level1].&amp;[3.2 - operating expenditure]"/>
              </i>
              <i n="[Dim Variable].[Table Number].[Level3].&amp;[2.10 - overheads]&amp;[2.10.1 - network overheads expenditure]&amp;[asset management support]" c="asset management support" nd="1">
                <p n="[Dim Variable].[Table Number].[Level2].&amp;[2.10 - overheads]&amp;[2.10.1 - network overheads expenditure]"/>
                <p n="[Dim Variable].[Table Number].[Level1].&amp;[2.10 - overheads]"/>
              </i>
              <i n="[Dim Variable].[Table Number].[Level3].&amp;[2.10 - overheads]&amp;[2.10.1 - network overheads expenditure]&amp;[capex]" c="capex" nd="1">
                <p n="[Dim Variable].[Table Number].[Level2].&amp;[2.10 - overheads]&amp;[2.10.1 - network overheads expenditure]"/>
                <p n="[Dim Variable].[Table Number].[Level1].&amp;[2.10 - overheads]"/>
              </i>
              <i n="[Dim Variable].[Table Number].[Level3].&amp;[2.10 - overheads]&amp;[2.10.1 - network overheads expenditure]&amp;[capitalised overheads]" c="capitalised overheads" nd="1">
                <p n="[Dim Variable].[Table Number].[Level2].&amp;[2.10 - overheads]&amp;[2.10.1 - network overheads expenditure]"/>
                <p n="[Dim Variable].[Table Number].[Level1].&amp;[2.10 - overheads]"/>
              </i>
              <i n="[Dim Variable].[Table Number].[Level3].&amp;[2.10 - overheads]&amp;[2.10.1 - network overheads expenditure]&amp;[maintenance support]" c="maintenance support" nd="1">
                <p n="[Dim Variable].[Table Number].[Level2].&amp;[2.10 - overheads]&amp;[2.10.1 - network overheads expenditure]"/>
                <p n="[Dim Variable].[Table Number].[Level1].&amp;[2.10 - overheads]"/>
              </i>
              <i n="[Dim Variable].[Table Number].[Level3].&amp;[2.10 - overheads]&amp;[2.10.1 - network overheads expenditure]&amp;[network monitoring &amp; control]" c="network monitoring &amp; control" nd="1">
                <p n="[Dim Variable].[Table Number].[Level2].&amp;[2.10 - overheads]&amp;[2.10.1 - network overheads expenditure]"/>
                <p n="[Dim Variable].[Table Number].[Level1].&amp;[2.10 - overheads]"/>
              </i>
              <i n="[Dim Variable].[Table Number].[Level3].&amp;[2.10 - overheads]&amp;[2.10.1 - network overheads expenditure]&amp;[opex]" c="opex" nd="1">
                <p n="[Dim Variable].[Table Number].[Level2].&amp;[2.10 - overheads]&amp;[2.10.1 - network overheads expenditure]"/>
                <p n="[Dim Variable].[Table Number].[Level1].&amp;[2.10 - overheads]"/>
              </i>
              <i n="[Dim Variable].[Table Number].[Level3].&amp;[2.10 - overheads]&amp;[2.10.1 - network overheads expenditure]&amp;[other distribution services]" c="other distribution services" nd="1">
                <p n="[Dim Variable].[Table Number].[Level2].&amp;[2.10 - overheads]&amp;[2.10.1 - network overheads expenditure]"/>
                <p n="[Dim Variable].[Table Number].[Level1].&amp;[2.10 - overheads]"/>
              </i>
              <i n="[Dim Variable].[Table Number].[Level3].&amp;[2.10 - overheads]&amp;[2.10.1 - network overheads expenditure]&amp;[overhead expenditure]" c="overhead expenditure" nd="1">
                <p n="[Dim Variable].[Table Number].[Level2].&amp;[2.10 - overheads]&amp;[2.10.1 - network overheads expenditure]"/>
                <p n="[Dim Variable].[Table Number].[Level1].&amp;[2.10 - overheads]"/>
              </i>
              <i n="[Dim Variable].[Table Number].[Level3].&amp;[2.10 - overheads]&amp;[2.10.2 - corporate overheads expenditure]&amp;[capex]" c="capex" nd="1">
                <p n="[Dim Variable].[Table Number].[Level2].&amp;[2.10 - overheads]&amp;[2.10.2 - corporate overheads expenditure]"/>
                <p n="[Dim Variable].[Table Number].[Level1].&amp;[2.10 - overheads]"/>
              </i>
              <i n="[Dim Variable].[Table Number].[Level3].&amp;[2.10 - overheads]&amp;[2.10.2 - corporate overheads expenditure]&amp;[capitalised overheads]" c="capitalised overheads" nd="1">
                <p n="[Dim Variable].[Table Number].[Level2].&amp;[2.10 - overheads]&amp;[2.10.2 - corporate overheads expenditure]"/>
                <p n="[Dim Variable].[Table Number].[Level1].&amp;[2.10 - overheads]"/>
              </i>
              <i n="[Dim Variable].[Table Number].[Level3].&amp;[2.10 - overheads]&amp;[2.10.2 - corporate overheads expenditure]&amp;[corporate overheads before allocation]" c="corporate overheads before allocation" nd="1">
                <p n="[Dim Variable].[Table Number].[Level2].&amp;[2.10 - overheads]&amp;[2.10.2 - corporate overheads expenditure]"/>
                <p n="[Dim Variable].[Table Number].[Level1].&amp;[2.10 - overheads]"/>
              </i>
              <i n="[Dim Variable].[Table Number].[Level3].&amp;[2.10 - overheads]&amp;[2.10.2 - corporate overheads expenditure]&amp;[negotiated services]" c="negotiated services" nd="1">
                <p n="[Dim Variable].[Table Number].[Level2].&amp;[2.10 - overheads]&amp;[2.10.2 - corporate overheads expenditure]"/>
                <p n="[Dim Variable].[Table Number].[Level1].&amp;[2.10 - overheads]"/>
              </i>
              <i n="[Dim Variable].[Table Number].[Level3].&amp;[2.10 - overheads]&amp;[2.10.2 - corporate overheads expenditure]&amp;[opex]" c="opex" nd="1">
                <p n="[Dim Variable].[Table Number].[Level2].&amp;[2.10 - overheads]&amp;[2.10.2 - corporate overheads expenditure]"/>
                <p n="[Dim Variable].[Table Number].[Level1].&amp;[2.10 - overheads]"/>
              </i>
              <i n="[Dim Variable].[Table Number].[Level3].&amp;[2.10 - overheads]&amp;[2.10.2 - corporate overheads expenditure]&amp;[other distribution services]" c="other distribution services" nd="1">
                <p n="[Dim Variable].[Table Number].[Level2].&amp;[2.10 - overheads]&amp;[2.10.2 - corporate overheads expenditure]"/>
                <p n="[Dim Variable].[Table Number].[Level1].&amp;[2.10 - overheads]"/>
              </i>
              <i n="[Dim Variable].[Table Number].[Level3].&amp;[2.10 - overheads]&amp;[2.10.2 - corporate overheads expenditure]&amp;[overhead expenditure]" c="overhead expenditure" nd="1">
                <p n="[Dim Variable].[Table Number].[Level2].&amp;[2.10 - overheads]&amp;[2.10.2 - corporate overheads expenditure]"/>
                <p n="[Dim Variable].[Table Number].[Level1].&amp;[2.10 - overheads]"/>
              </i>
              <i n="[Dim Variable].[Table Number].[Level3].&amp;[2.10 - overheads]&amp;[2.10.2 - corporate overheads expenditure]&amp;[prescribed services]" c="prescribed services" nd="1">
                <p n="[Dim Variable].[Table Number].[Level2].&amp;[2.10 - overheads]&amp;[2.10.2 - corporate overheads expenditure]"/>
                <p n="[Dim Variable].[Table Number].[Level1].&amp;[2.10 - overheads]"/>
              </i>
              <i n="[Dim Variable].[Table Number].[Level3].&amp;[2.10 - overheads]&amp;[2.10.2 - corporate overheads expenditure]&amp;[unregulated services]" c="unregulated services" nd="1">
                <p n="[Dim Variable].[Table Number].[Level2].&amp;[2.10 - overheads]&amp;[2.10.2 - corporate overheads expenditure]"/>
                <p n="[Dim Variable].[Table Number].[Level1].&amp;[2.10 - overheads]"/>
              </i>
              <i n="[Dim Variable].[Table Number].[Level3].&amp;[2.11 - labour]&amp;[2.11.1 - cost metrics per annum]&amp;[internal labour]" c="internal labour" nd="1">
                <p n="[Dim Variable].[Table Number].[Level2].&amp;[2.11 - labour]&amp;[2.11.1 - cost metrics per annum]"/>
                <p n="[Dim Variable].[Table Number].[Level1].&amp;[2.11 - labour]"/>
              </i>
              <i n="[Dim Variable].[Table Number].[Level3].&amp;[2.11 - labour]&amp;[2.11.2 - descriptor metrics]&amp;[average productive work hours per asl]" c="average productive work hours per asl" nd="1">
                <p n="[Dim Variable].[Table Number].[Level2].&amp;[2.11 - labour]&amp;[2.11.2 - descriptor metrics]"/>
                <p n="[Dim Variable].[Table Number].[Level1].&amp;[2.11 - labour]"/>
              </i>
              <i n="[Dim Variable].[Table Number].[Level3].&amp;[2.11 - labour]&amp;[2.11.3 - labour / non-labour expenditure split]&amp;[capex]" c="capex" nd="1">
                <p n="[Dim Variable].[Table Number].[Level2].&amp;[2.11 - labour]&amp;[2.11.3 - labour / non-labour expenditure split]"/>
                <p n="[Dim Variable].[Table Number].[Level1].&amp;[2.11 - labour]"/>
              </i>
              <i n="[Dim Variable].[Table Number].[Level3].&amp;[2.11 - labour]&amp;[2.11.3 - labour / non-labour expenditure split]&amp;[opex]" c="opex" nd="1">
                <p n="[Dim Variable].[Table Number].[Level2].&amp;[2.11 - labour]&amp;[2.11.3 - labour / non-labour expenditure split]"/>
                <p n="[Dim Variable].[Table Number].[Level1].&amp;[2.11 - labour]"/>
              </i>
              <i n="[Dim Variable].[Table Number].[Level3].&amp;[2.12 - input tables]&amp;[2.12.1 - direct material expenditure]&amp;[augmentation]" c="augmentation" nd="1">
                <p n="[Dim Variable].[Table Number].[Level2].&amp;[2.12 - input tables]&amp;[2.12.1 - direct material expenditure]"/>
                <p n="[Dim Variable].[Table Number].[Level1].&amp;[2.12 - input tables]"/>
              </i>
              <i n="[Dim Variable].[Table Number].[Level3].&amp;[2.12 - input tables]&amp;[2.12.1 - direct material expenditure]&amp;[connections]" c="connections" nd="1">
                <p n="[Dim Variable].[Table Number].[Level2].&amp;[2.12 - input tables]&amp;[2.12.1 - direct material expenditure]"/>
                <p n="[Dim Variable].[Table Number].[Level1].&amp;[2.12 - input tables]"/>
              </i>
              <i n="[Dim Variable].[Table Number].[Level3].&amp;[2.12 - input tables]&amp;[2.12.1 - direct material expenditure]&amp;[emergency response]" c="emergency response" nd="1">
                <p n="[Dim Variable].[Table Number].[Level2].&amp;[2.12 - input tables]&amp;[2.12.1 - direct material expenditure]"/>
                <p n="[Dim Variable].[Table Number].[Level1].&amp;[2.12 - input tables]"/>
              </i>
              <i n="[Dim Variable].[Table Number].[Level3].&amp;[2.12 - input tables]&amp;[2.12.1 - direct material expenditure]&amp;[fee based services]" c="fee based services" nd="1">
                <p n="[Dim Variable].[Table Number].[Level2].&amp;[2.12 - input tables]&amp;[2.12.1 - direct material expenditure]"/>
                <p n="[Dim Variable].[Table Number].[Level1].&amp;[2.12 - input tables]"/>
              </i>
              <i n="[Dim Variable].[Table Number].[Level3].&amp;[2.12 - input tables]&amp;[2.12.1 - direct material expenditure]&amp;[metering]" c="metering" nd="1">
                <p n="[Dim Variable].[Table Number].[Level2].&amp;[2.12 - input tables]&amp;[2.12.1 - direct material expenditure]"/>
                <p n="[Dim Variable].[Table Number].[Level1].&amp;[2.12 - input tables]"/>
              </i>
              <i n="[Dim Variable].[Table Number].[Level3].&amp;[2.12 - input tables]&amp;[2.12.1 - direct material expenditure]&amp;[non-network expenditure]" c="non-network expenditure" nd="1">
                <p n="[Dim Variable].[Table Number].[Level2].&amp;[2.12 - input tables]&amp;[2.12.1 - direct material expenditure]"/>
                <p n="[Dim Variable].[Table Number].[Level1].&amp;[2.12 - input tables]"/>
              </i>
              <i n="[Dim Variable].[Table Number].[Level3].&amp;[2.12 - input tables]&amp;[2.12.1 - direct material expenditure]&amp;[non-routine maintenance]" c="non-routine maintenance" nd="1">
                <p n="[Dim Variable].[Table Number].[Level2].&amp;[2.12 - input tables]&amp;[2.12.1 - direct material expenditure]"/>
                <p n="[Dim Variable].[Table Number].[Level1].&amp;[2.12 - input tables]"/>
              </i>
              <i n="[Dim Variable].[Table Number].[Level3].&amp;[2.12 - input tables]&amp;[2.12.1 - direct material expenditure]&amp;[overheads]" c="overheads" nd="1">
                <p n="[Dim Variable].[Table Number].[Level2].&amp;[2.12 - input tables]&amp;[2.12.1 - direct material expenditure]"/>
                <p n="[Dim Variable].[Table Number].[Level1].&amp;[2.12 - input tables]"/>
              </i>
              <i n="[Dim Variable].[Table Number].[Level3].&amp;[2.12 - input tables]&amp;[2.12.1 - direct material expenditure]&amp;[public lighting]" c="public lighting" nd="1">
                <p n="[Dim Variable].[Table Number].[Level2].&amp;[2.12 - input tables]&amp;[2.12.1 - direct material expenditure]"/>
                <p n="[Dim Variable].[Table Number].[Level1].&amp;[2.12 - input tables]"/>
              </i>
              <i n="[Dim Variable].[Table Number].[Level3].&amp;[2.12 - input tables]&amp;[2.12.1 - direct material expenditure]&amp;[quoted services]" c="quoted services" nd="1">
                <p n="[Dim Variable].[Table Number].[Level2].&amp;[2.12 - input tables]&amp;[2.12.1 - direct material expenditure]"/>
                <p n="[Dim Variable].[Table Number].[Level1].&amp;[2.12 - input tables]"/>
              </i>
              <i n="[Dim Variable].[Table Number].[Level3].&amp;[2.12 - input tables]&amp;[2.12.1 - direct material expenditure]&amp;[replacement]" c="replacement" nd="1">
                <p n="[Dim Variable].[Table Number].[Level2].&amp;[2.12 - input tables]&amp;[2.12.1 - direct material expenditure]"/>
                <p n="[Dim Variable].[Table Number].[Level1].&amp;[2.12 - input tables]"/>
              </i>
              <i n="[Dim Variable].[Table Number].[Level3].&amp;[2.12 - input tables]&amp;[2.12.1 - direct material expenditure]&amp;[routine maintenance]" c="routine maintenance" nd="1">
                <p n="[Dim Variable].[Table Number].[Level2].&amp;[2.12 - input tables]&amp;[2.12.1 - direct material expenditure]"/>
                <p n="[Dim Variable].[Table Number].[Level1].&amp;[2.12 - input tables]"/>
              </i>
              <i n="[Dim Variable].[Table Number].[Level3].&amp;[2.12 - input tables]&amp;[2.12.1 - direct material expenditure]&amp;[vegetation management]" c="vegetation management" nd="1">
                <p n="[Dim Variable].[Table Number].[Level2].&amp;[2.12 - input tables]&amp;[2.12.1 - direct material expenditure]"/>
                <p n="[Dim Variable].[Table Number].[Level1].&amp;[2.12 - input tables]"/>
              </i>
              <i n="[Dim Variable].[Table Number].[Level3].&amp;[2.12 - input tables]&amp;[2.12.2 - direct labour expenditure]&amp;[augmentation]" c="augmentation" nd="1">
                <p n="[Dim Variable].[Table Number].[Level2].&amp;[2.12 - input tables]&amp;[2.12.2 - direct labour expenditure]"/>
                <p n="[Dim Variable].[Table Number].[Level1].&amp;[2.12 - input tables]"/>
              </i>
              <i n="[Dim Variable].[Table Number].[Level3].&amp;[2.12 - input tables]&amp;[2.12.2 - direct labour expenditure]&amp;[connections]" c="connections" nd="1">
                <p n="[Dim Variable].[Table Number].[Level2].&amp;[2.12 - input tables]&amp;[2.12.2 - direct labour expenditure]"/>
                <p n="[Dim Variable].[Table Number].[Level1].&amp;[2.12 - input tables]"/>
              </i>
              <i n="[Dim Variable].[Table Number].[Level3].&amp;[2.12 - input tables]&amp;[2.12.2 - direct labour expenditure]&amp;[emergency response]" c="emergency response" nd="1">
                <p n="[Dim Variable].[Table Number].[Level2].&amp;[2.12 - input tables]&amp;[2.12.2 - direct labour expenditure]"/>
                <p n="[Dim Variable].[Table Number].[Level1].&amp;[2.12 - input tables]"/>
              </i>
              <i n="[Dim Variable].[Table Number].[Level3].&amp;[2.12 - input tables]&amp;[2.12.2 - direct labour expenditure]&amp;[fee based services]" c="fee based services" nd="1">
                <p n="[Dim Variable].[Table Number].[Level2].&amp;[2.12 - input tables]&amp;[2.12.2 - direct labour expenditure]"/>
                <p n="[Dim Variable].[Table Number].[Level1].&amp;[2.12 - input tables]"/>
              </i>
              <i n="[Dim Variable].[Table Number].[Level3].&amp;[2.12 - input tables]&amp;[2.12.2 - direct labour expenditure]&amp;[metering]" c="metering" nd="1">
                <p n="[Dim Variable].[Table Number].[Level2].&amp;[2.12 - input tables]&amp;[2.12.2 - direct labour expenditure]"/>
                <p n="[Dim Variable].[Table Number].[Level1].&amp;[2.12 - input tables]"/>
              </i>
              <i n="[Dim Variable].[Table Number].[Level3].&amp;[2.12 - input tables]&amp;[2.12.2 - direct labour expenditure]&amp;[non-network expenditure]" c="non-network expenditure" nd="1">
                <p n="[Dim Variable].[Table Number].[Level2].&amp;[2.12 - input tables]&amp;[2.12.2 - direct labour expenditure]"/>
                <p n="[Dim Variable].[Table Number].[Level1].&amp;[2.12 - input tables]"/>
              </i>
              <i n="[Dim Variable].[Table Number].[Level3].&amp;[2.12 - input tables]&amp;[2.12.2 - direct labour expenditure]&amp;[non-routine maintenance]" c="non-routine maintenance" nd="1">
                <p n="[Dim Variable].[Table Number].[Level2].&amp;[2.12 - input tables]&amp;[2.12.2 - direct labour expenditure]"/>
                <p n="[Dim Variable].[Table Number].[Level1].&amp;[2.12 - input tables]"/>
              </i>
              <i n="[Dim Variable].[Table Number].[Level3].&amp;[2.12 - input tables]&amp;[2.12.2 - direct labour expenditure]&amp;[overheads]" c="overheads" nd="1">
                <p n="[Dim Variable].[Table Number].[Level2].&amp;[2.12 - input tables]&amp;[2.12.2 - direct labour expenditure]"/>
                <p n="[Dim Variable].[Table Number].[Level1].&amp;[2.12 - input tables]"/>
              </i>
              <i n="[Dim Variable].[Table Number].[Level3].&amp;[2.12 - input tables]&amp;[2.12.2 - direct labour expenditure]&amp;[public lighting]" c="public lighting" nd="1">
                <p n="[Dim Variable].[Table Number].[Level2].&amp;[2.12 - input tables]&amp;[2.12.2 - direct labour expenditure]"/>
                <p n="[Dim Variable].[Table Number].[Level1].&amp;[2.12 - input tables]"/>
              </i>
              <i n="[Dim Variable].[Table Number].[Level3].&amp;[2.12 - input tables]&amp;[2.12.2 - direct labour expenditure]&amp;[quoted services]" c="quoted services" nd="1">
                <p n="[Dim Variable].[Table Number].[Level2].&amp;[2.12 - input tables]&amp;[2.12.2 - direct labour expenditure]"/>
                <p n="[Dim Variable].[Table Number].[Level1].&amp;[2.12 - input tables]"/>
              </i>
              <i n="[Dim Variable].[Table Number].[Level3].&amp;[2.12 - input tables]&amp;[2.12.2 - direct labour expenditure]&amp;[replacement]" c="replacement" nd="1">
                <p n="[Dim Variable].[Table Number].[Level2].&amp;[2.12 - input tables]&amp;[2.12.2 - direct labour expenditure]"/>
                <p n="[Dim Variable].[Table Number].[Level1].&amp;[2.12 - input tables]"/>
              </i>
              <i n="[Dim Variable].[Table Number].[Level3].&amp;[2.12 - input tables]&amp;[2.12.2 - direct labour expenditure]&amp;[routine maintenance]" c="routine maintenance" nd="1">
                <p n="[Dim Variable].[Table Number].[Level2].&amp;[2.12 - input tables]&amp;[2.12.2 - direct labour expenditure]"/>
                <p n="[Dim Variable].[Table Number].[Level1].&amp;[2.12 - input tables]"/>
              </i>
              <i n="[Dim Variable].[Table Number].[Level3].&amp;[2.12 - input tables]&amp;[2.12.2 - direct labour expenditure]&amp;[vegetation management]" c="vegetation management" nd="1">
                <p n="[Dim Variable].[Table Number].[Level2].&amp;[2.12 - input tables]&amp;[2.12.2 - direct labour expenditure]"/>
                <p n="[Dim Variable].[Table Number].[Level1].&amp;[2.12 - input tables]"/>
              </i>
              <i n="[Dim Variable].[Table Number].[Level3].&amp;[2.12 - input tables]&amp;[2.12.3 - contract expenditure]&amp;[augmentation]" c="augmentation" nd="1">
                <p n="[Dim Variable].[Table Number].[Level2].&amp;[2.12 - input tables]&amp;[2.12.3 - contract expenditure]"/>
                <p n="[Dim Variable].[Table Number].[Level1].&amp;[2.12 - input tables]"/>
              </i>
              <i n="[Dim Variable].[Table Number].[Level3].&amp;[2.12 - input tables]&amp;[2.12.3 - contract expenditure]&amp;[connections]" c="connections" nd="1">
                <p n="[Dim Variable].[Table Number].[Level2].&amp;[2.12 - input tables]&amp;[2.12.3 - contract expenditure]"/>
                <p n="[Dim Variable].[Table Number].[Level1].&amp;[2.12 - input tables]"/>
              </i>
              <i n="[Dim Variable].[Table Number].[Level3].&amp;[2.12 - input tables]&amp;[2.12.3 - contract expenditure]&amp;[emergency response]" c="emergency response" nd="1">
                <p n="[Dim Variable].[Table Number].[Level2].&amp;[2.12 - input tables]&amp;[2.12.3 - contract expenditure]"/>
                <p n="[Dim Variable].[Table Number].[Level1].&amp;[2.12 - input tables]"/>
              </i>
              <i n="[Dim Variable].[Table Number].[Level3].&amp;[2.12 - input tables]&amp;[2.12.3 - contract expenditure]&amp;[fee based services]" c="fee based services" nd="1">
                <p n="[Dim Variable].[Table Number].[Level2].&amp;[2.12 - input tables]&amp;[2.12.3 - contract expenditure]"/>
                <p n="[Dim Variable].[Table Number].[Level1].&amp;[2.12 - input tables]"/>
              </i>
              <i n="[Dim Variable].[Table Number].[Level3].&amp;[2.12 - input tables]&amp;[2.12.3 - contract expenditure]&amp;[metering]" c="metering" nd="1">
                <p n="[Dim Variable].[Table Number].[Level2].&amp;[2.12 - input tables]&amp;[2.12.3 - contract expenditure]"/>
                <p n="[Dim Variable].[Table Number].[Level1].&amp;[2.12 - input tables]"/>
              </i>
              <i n="[Dim Variable].[Table Number].[Level3].&amp;[2.12 - input tables]&amp;[2.12.3 - contract expenditure]&amp;[non-network expenditure]" c="non-network expenditure" nd="1">
                <p n="[Dim Variable].[Table Number].[Level2].&amp;[2.12 - input tables]&amp;[2.12.3 - contract expenditure]"/>
                <p n="[Dim Variable].[Table Number].[Level1].&amp;[2.12 - input tables]"/>
              </i>
              <i n="[Dim Variable].[Table Number].[Level3].&amp;[2.12 - input tables]&amp;[2.12.3 - contract expenditure]&amp;[non-routine maintenance]" c="non-routine maintenance" nd="1">
                <p n="[Dim Variable].[Table Number].[Level2].&amp;[2.12 - input tables]&amp;[2.12.3 - contract expenditure]"/>
                <p n="[Dim Variable].[Table Number].[Level1].&amp;[2.12 - input tables]"/>
              </i>
              <i n="[Dim Variable].[Table Number].[Level3].&amp;[2.12 - input tables]&amp;[2.12.3 - contract expenditure]&amp;[overheads]" c="overheads" nd="1">
                <p n="[Dim Variable].[Table Number].[Level2].&amp;[2.12 - input tables]&amp;[2.12.3 - contract expenditure]"/>
                <p n="[Dim Variable].[Table Number].[Level1].&amp;[2.12 - input tables]"/>
              </i>
              <i n="[Dim Variable].[Table Number].[Level3].&amp;[2.12 - input tables]&amp;[2.12.3 - contract expenditure]&amp;[public lighting]" c="public lighting" nd="1">
                <p n="[Dim Variable].[Table Number].[Level2].&amp;[2.12 - input tables]&amp;[2.12.3 - contract expenditure]"/>
                <p n="[Dim Variable].[Table Number].[Level1].&amp;[2.12 - input tables]"/>
              </i>
              <i n="[Dim Variable].[Table Number].[Level3].&amp;[2.12 - input tables]&amp;[2.12.3 - contract expenditure]&amp;[quoted services]" c="quoted services" nd="1">
                <p n="[Dim Variable].[Table Number].[Level2].&amp;[2.12 - input tables]&amp;[2.12.3 - contract expenditure]"/>
                <p n="[Dim Variable].[Table Number].[Level1].&amp;[2.12 - input tables]"/>
              </i>
              <i n="[Dim Variable].[Table Number].[Level3].&amp;[2.12 - input tables]&amp;[2.12.3 - contract expenditure]&amp;[replacement]" c="replacement" nd="1">
                <p n="[Dim Variable].[Table Number].[Level2].&amp;[2.12 - input tables]&amp;[2.12.3 - contract expenditure]"/>
                <p n="[Dim Variable].[Table Number].[Level1].&amp;[2.12 - input tables]"/>
              </i>
              <i n="[Dim Variable].[Table Number].[Level3].&amp;[2.12 - input tables]&amp;[2.12.3 - contract expenditure]&amp;[routine maintenance]" c="routine maintenance" nd="1">
                <p n="[Dim Variable].[Table Number].[Level2].&amp;[2.12 - input tables]&amp;[2.12.3 - contract expenditure]"/>
                <p n="[Dim Variable].[Table Number].[Level1].&amp;[2.12 - input tables]"/>
              </i>
              <i n="[Dim Variable].[Table Number].[Level3].&amp;[2.12 - input tables]&amp;[2.12.3 - contract expenditure]&amp;[vegetation management]" c="vegetation management" nd="1">
                <p n="[Dim Variable].[Table Number].[Level2].&amp;[2.12 - input tables]&amp;[2.12.3 - contract expenditure]"/>
                <p n="[Dim Variable].[Table Number].[Level1].&amp;[2.12 - input tables]"/>
              </i>
              <i n="[Dim Variable].[Table Number].[Level3].&amp;[2.12 - input tables]&amp;[2.12.4 - other expenditure]&amp;[augmentation]" c="augmentation" nd="1">
                <p n="[Dim Variable].[Table Number].[Level2].&amp;[2.12 - input tables]&amp;[2.12.4 - other expenditure]"/>
                <p n="[Dim Variable].[Table Number].[Level1].&amp;[2.12 - input tables]"/>
              </i>
              <i n="[Dim Variable].[Table Number].[Level3].&amp;[2.12 - input tables]&amp;[2.12.4 - other expenditure]&amp;[connections]" c="connections" nd="1">
                <p n="[Dim Variable].[Table Number].[Level2].&amp;[2.12 - input tables]&amp;[2.12.4 - other expenditure]"/>
                <p n="[Dim Variable].[Table Number].[Level1].&amp;[2.12 - input tables]"/>
              </i>
              <i n="[Dim Variable].[Table Number].[Level3].&amp;[2.12 - input tables]&amp;[2.12.4 - other expenditure]&amp;[emergency response]" c="emergency response" nd="1">
                <p n="[Dim Variable].[Table Number].[Level2].&amp;[2.12 - input tables]&amp;[2.12.4 - other expenditure]"/>
                <p n="[Dim Variable].[Table Number].[Level1].&amp;[2.12 - input tables]"/>
              </i>
              <i n="[Dim Variable].[Table Number].[Level3].&amp;[2.12 - input tables]&amp;[2.12.4 - other expenditure]&amp;[fee based services]" c="fee based services" nd="1">
                <p n="[Dim Variable].[Table Number].[Level2].&amp;[2.12 - input tables]&amp;[2.12.4 - other expenditure]"/>
                <p n="[Dim Variable].[Table Number].[Level1].&amp;[2.12 - input tables]"/>
              </i>
              <i n="[Dim Variable].[Table Number].[Level3].&amp;[2.12 - input tables]&amp;[2.12.4 - other expenditure]&amp;[metering]" c="metering" nd="1">
                <p n="[Dim Variable].[Table Number].[Level2].&amp;[2.12 - input tables]&amp;[2.12.4 - other expenditure]"/>
                <p n="[Dim Variable].[Table Number].[Level1].&amp;[2.12 - input tables]"/>
              </i>
              <i n="[Dim Variable].[Table Number].[Level3].&amp;[2.12 - input tables]&amp;[2.12.4 - other expenditure]&amp;[non-network expenditure]" c="non-network expenditure" nd="1">
                <p n="[Dim Variable].[Table Number].[Level2].&amp;[2.12 - input tables]&amp;[2.12.4 - other expenditure]"/>
                <p n="[Dim Variable].[Table Number].[Level1].&amp;[2.12 - input tables]"/>
              </i>
              <i n="[Dim Variable].[Table Number].[Level3].&amp;[2.12 - input tables]&amp;[2.12.4 - other expenditure]&amp;[non-routine maintenance]" c="non-routine maintenance" nd="1">
                <p n="[Dim Variable].[Table Number].[Level2].&amp;[2.12 - input tables]&amp;[2.12.4 - other expenditure]"/>
                <p n="[Dim Variable].[Table Number].[Level1].&amp;[2.12 - input tables]"/>
              </i>
              <i n="[Dim Variable].[Table Number].[Level3].&amp;[2.12 - input tables]&amp;[2.12.4 - other expenditure]&amp;[overheads]" c="overheads" nd="1">
                <p n="[Dim Variable].[Table Number].[Level2].&amp;[2.12 - input tables]&amp;[2.12.4 - other expenditure]"/>
                <p n="[Dim Variable].[Table Number].[Level1].&amp;[2.12 - input tables]"/>
              </i>
              <i n="[Dim Variable].[Table Number].[Level3].&amp;[2.12 - input tables]&amp;[2.12.4 - other expenditure]&amp;[public lighting]" c="public lighting" nd="1">
                <p n="[Dim Variable].[Table Number].[Level2].&amp;[2.12 - input tables]&amp;[2.12.4 - other expenditure]"/>
                <p n="[Dim Variable].[Table Number].[Level1].&amp;[2.12 - input tables]"/>
              </i>
              <i n="[Dim Variable].[Table Number].[Level3].&amp;[2.12 - input tables]&amp;[2.12.4 - other expenditure]&amp;[quoted services]" c="quoted services" nd="1">
                <p n="[Dim Variable].[Table Number].[Level2].&amp;[2.12 - input tables]&amp;[2.12.4 - other expenditure]"/>
                <p n="[Dim Variable].[Table Number].[Level1].&amp;[2.12 - input tables]"/>
              </i>
              <i n="[Dim Variable].[Table Number].[Level3].&amp;[2.12 - input tables]&amp;[2.12.4 - other expenditure]&amp;[replacement]" c="replacement" nd="1">
                <p n="[Dim Variable].[Table Number].[Level2].&amp;[2.12 - input tables]&amp;[2.12.4 - other expenditure]"/>
                <p n="[Dim Variable].[Table Number].[Level1].&amp;[2.12 - input tables]"/>
              </i>
              <i n="[Dim Variable].[Table Number].[Level3].&amp;[2.12 - input tables]&amp;[2.12.4 - other expenditure]&amp;[routine maintenance]" c="routine maintenance" nd="1">
                <p n="[Dim Variable].[Table Number].[Level2].&amp;[2.12 - input tables]&amp;[2.12.4 - other expenditure]"/>
                <p n="[Dim Variable].[Table Number].[Level1].&amp;[2.12 - input tables]"/>
              </i>
              <i n="[Dim Variable].[Table Number].[Level3].&amp;[2.12 - input tables]&amp;[2.12.4 - other expenditure]&amp;[vegetation management]" c="vegetation management" nd="1">
                <p n="[Dim Variable].[Table Number].[Level2].&amp;[2.12 - input tables]&amp;[2.12.4 - other expenditure]"/>
                <p n="[Dim Variable].[Table Number].[Level1].&amp;[2.12 - input tables]"/>
              </i>
              <i n="[Dim Variable].[Table Number].[Level3].&amp;[2.12 - input tables]&amp;[2.12.5 - related party contract expenditure]&amp;[augmentation]" c="augmentation" nd="1">
                <p n="[Dim Variable].[Table Number].[Level2].&amp;[2.12 - input tables]&amp;[2.12.5 - related party contract expenditure]"/>
                <p n="[Dim Variable].[Table Number].[Level1].&amp;[2.12 - input tables]"/>
              </i>
              <i n="[Dim Variable].[Table Number].[Level3].&amp;[2.12 - input tables]&amp;[2.12.5 - related party contract expenditure]&amp;[connections]" c="connections" nd="1">
                <p n="[Dim Variable].[Table Number].[Level2].&amp;[2.12 - input tables]&amp;[2.12.5 - related party contract expenditure]"/>
                <p n="[Dim Variable].[Table Number].[Level1].&amp;[2.12 - input tables]"/>
              </i>
              <i n="[Dim Variable].[Table Number].[Level3].&amp;[2.12 - input tables]&amp;[2.12.5 - related party contract expenditure]&amp;[emergency response]" c="emergency response" nd="1">
                <p n="[Dim Variable].[Table Number].[Level2].&amp;[2.12 - input tables]&amp;[2.12.5 - related party contract expenditure]"/>
                <p n="[Dim Variable].[Table Number].[Level1].&amp;[2.12 - input tables]"/>
              </i>
              <i n="[Dim Variable].[Table Number].[Level3].&amp;[2.12 - input tables]&amp;[2.12.5 - related party contract expenditure]&amp;[fee based services]" c="fee based services" nd="1">
                <p n="[Dim Variable].[Table Number].[Level2].&amp;[2.12 - input tables]&amp;[2.12.5 - related party contract expenditure]"/>
                <p n="[Dim Variable].[Table Number].[Level1].&amp;[2.12 - input tables]"/>
              </i>
              <i n="[Dim Variable].[Table Number].[Level3].&amp;[2.12 - input tables]&amp;[2.12.5 - related party contract expenditure]&amp;[metering]" c="metering" nd="1">
                <p n="[Dim Variable].[Table Number].[Level2].&amp;[2.12 - input tables]&amp;[2.12.5 - related party contract expenditure]"/>
                <p n="[Dim Variable].[Table Number].[Level1].&amp;[2.12 - input tables]"/>
              </i>
              <i n="[Dim Variable].[Table Number].[Level3].&amp;[2.12 - input tables]&amp;[2.12.5 - related party contract expenditure]&amp;[non-network expenditure]" c="non-network expenditure" nd="1">
                <p n="[Dim Variable].[Table Number].[Level2].&amp;[2.12 - input tables]&amp;[2.12.5 - related party contract expenditure]"/>
                <p n="[Dim Variable].[Table Number].[Level1].&amp;[2.12 - input tables]"/>
              </i>
              <i n="[Dim Variable].[Table Number].[Level3].&amp;[2.12 - input tables]&amp;[2.12.5 - related party contract expenditure]&amp;[non-routine maintenance]" c="non-routine maintenance" nd="1">
                <p n="[Dim Variable].[Table Number].[Level2].&amp;[2.12 - input tables]&amp;[2.12.5 - related party contract expenditure]"/>
                <p n="[Dim Variable].[Table Number].[Level1].&amp;[2.12 - input tables]"/>
              </i>
              <i n="[Dim Variable].[Table Number].[Level3].&amp;[2.12 - input tables]&amp;[2.12.5 - related party contract expenditure]&amp;[overheads]" c="overheads" nd="1">
                <p n="[Dim Variable].[Table Number].[Level2].&amp;[2.12 - input tables]&amp;[2.12.5 - related party contract expenditure]"/>
                <p n="[Dim Variable].[Table Number].[Level1].&amp;[2.12 - input tables]"/>
              </i>
              <i n="[Dim Variable].[Table Number].[Level3].&amp;[2.12 - input tables]&amp;[2.12.5 - related party contract expenditure]&amp;[public lighting]" c="public lighting" nd="1">
                <p n="[Dim Variable].[Table Number].[Level2].&amp;[2.12 - input tables]&amp;[2.12.5 - related party contract expenditure]"/>
                <p n="[Dim Variable].[Table Number].[Level1].&amp;[2.12 - input tables]"/>
              </i>
              <i n="[Dim Variable].[Table Number].[Level3].&amp;[2.12 - input tables]&amp;[2.12.5 - related party contract expenditure]&amp;[quoted services]" c="quoted services" nd="1">
                <p n="[Dim Variable].[Table Number].[Level2].&amp;[2.12 - input tables]&amp;[2.12.5 - related party contract expenditure]"/>
                <p n="[Dim Variable].[Table Number].[Level1].&amp;[2.12 - input tables]"/>
              </i>
              <i n="[Dim Variable].[Table Number].[Level3].&amp;[2.12 - input tables]&amp;[2.12.5 - related party contract expenditure]&amp;[replacement]" c="replacement" nd="1">
                <p n="[Dim Variable].[Table Number].[Level2].&amp;[2.12 - input tables]&amp;[2.12.5 - related party contract expenditure]"/>
                <p n="[Dim Variable].[Table Number].[Level1].&amp;[2.12 - input tables]"/>
              </i>
              <i n="[Dim Variable].[Table Number].[Level3].&amp;[2.12 - input tables]&amp;[2.12.5 - related party contract expenditure]&amp;[routine maintenance]" c="routine maintenance" nd="1">
                <p n="[Dim Variable].[Table Number].[Level2].&amp;[2.12 - input tables]&amp;[2.12.5 - related party contract expenditure]"/>
                <p n="[Dim Variable].[Table Number].[Level1].&amp;[2.12 - input tables]"/>
              </i>
              <i n="[Dim Variable].[Table Number].[Level3].&amp;[2.12 - input tables]&amp;[2.12.5 - related party contract expenditure]&amp;[vegetation management]" c="vegetation management" nd="1">
                <p n="[Dim Variable].[Table Number].[Level2].&amp;[2.12 - input tables]&amp;[2.12.5 - related party contract expenditure]"/>
                <p n="[Dim Variable].[Table Number].[Level1].&amp;[2.12 - input tables]"/>
              </i>
              <i n="[Dim Variable].[Table Number].[Level3].&amp;[2.12 - input tables]&amp;[2.12.6 - related party contract margin expenditure]&amp;[augmentation]" c="augmentation" nd="1">
                <p n="[Dim Variable].[Table Number].[Level2].&amp;[2.12 - input tables]&amp;[2.12.6 - related party contract margin expenditure]"/>
                <p n="[Dim Variable].[Table Number].[Level1].&amp;[2.12 - input tables]"/>
              </i>
              <i n="[Dim Variable].[Table Number].[Level3].&amp;[2.12 - input tables]&amp;[2.12.6 - related party contract margin expenditure]&amp;[connections]" c="connections" nd="1">
                <p n="[Dim Variable].[Table Number].[Level2].&amp;[2.12 - input tables]&amp;[2.12.6 - related party contract margin expenditure]"/>
                <p n="[Dim Variable].[Table Number].[Level1].&amp;[2.12 - input tables]"/>
              </i>
              <i n="[Dim Variable].[Table Number].[Level3].&amp;[2.12 - input tables]&amp;[2.12.6 - related party contract margin expenditure]&amp;[emergency response]" c="emergency response" nd="1">
                <p n="[Dim Variable].[Table Number].[Level2].&amp;[2.12 - input tables]&amp;[2.12.6 - related party contract margin expenditure]"/>
                <p n="[Dim Variable].[Table Number].[Level1].&amp;[2.12 - input tables]"/>
              </i>
              <i n="[Dim Variable].[Table Number].[Level3].&amp;[2.12 - input tables]&amp;[2.12.6 - related party contract margin expenditure]&amp;[fee based services]" c="fee bas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metering]" c="metering" nd="1">
                <p n="[Dim Variable].[Table Number].[Level2].&amp;[2.12 - input tables]&amp;[2.12.6 - related party contract margin expenditure]"/>
                <p n="[Dim Variable].[Table Number].[Level1].&amp;[2.12 - input tables]"/>
              </i>
              <i n="[Dim Variable].[Table Number].[Level3].&amp;[2.12 - input tables]&amp;[2.12.6 - related party contract margin expenditure]&amp;[non-network expenditure]" c="non-network expenditure" nd="1">
                <p n="[Dim Variable].[Table Number].[Level2].&amp;[2.12 - input tables]&amp;[2.12.6 - related party contract margin expenditure]"/>
                <p n="[Dim Variable].[Table Number].[Level1].&amp;[2.12 - input tables]"/>
              </i>
              <i n="[Dim Variable].[Table Number].[Level3].&amp;[2.12 - input tables]&amp;[2.12.6 - related party contract margin expenditure]&amp;[non-routine maintenance]" c="non-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overheads]" c="overheads" nd="1">
                <p n="[Dim Variable].[Table Number].[Level2].&amp;[2.12 - input tables]&amp;[2.12.6 - related party contract margin expenditure]"/>
                <p n="[Dim Variable].[Table Number].[Level1].&amp;[2.12 - input tables]"/>
              </i>
              <i n="[Dim Variable].[Table Number].[Level3].&amp;[2.12 - input tables]&amp;[2.12.6 - related party contract margin expenditure]&amp;[public lighting]" c="public lighting" nd="1">
                <p n="[Dim Variable].[Table Number].[Level2].&amp;[2.12 - input tables]&amp;[2.12.6 - related party contract margin expenditure]"/>
                <p n="[Dim Variable].[Table Number].[Level1].&amp;[2.12 - input tables]"/>
              </i>
              <i n="[Dim Variable].[Table Number].[Level3].&amp;[2.12 - input tables]&amp;[2.12.6 - related party contract margin expenditure]&amp;[quoted services]" c="quoted services" nd="1">
                <p n="[Dim Variable].[Table Number].[Level2].&amp;[2.12 - input tables]&amp;[2.12.6 - related party contract margin expenditure]"/>
                <p n="[Dim Variable].[Table Number].[Level1].&amp;[2.12 - input tables]"/>
              </i>
              <i n="[Dim Variable].[Table Number].[Level3].&amp;[2.12 - input tables]&amp;[2.12.6 - related party contract margin expenditure]&amp;[replacement]" c="replacement" nd="1">
                <p n="[Dim Variable].[Table Number].[Level2].&amp;[2.12 - input tables]&amp;[2.12.6 - related party contract margin expenditure]"/>
                <p n="[Dim Variable].[Table Number].[Level1].&amp;[2.12 - input tables]"/>
              </i>
              <i n="[Dim Variable].[Table Number].[Level3].&amp;[2.12 - input tables]&amp;[2.12.6 - related party contract margin expenditure]&amp;[routine maintenance]" c="routine maintenance" nd="1">
                <p n="[Dim Variable].[Table Number].[Level2].&amp;[2.12 - input tables]&amp;[2.12.6 - related party contract margin expenditure]"/>
                <p n="[Dim Variable].[Table Number].[Level1].&amp;[2.12 - input tables]"/>
              </i>
              <i n="[Dim Variable].[Table Number].[Level3].&amp;[2.12 - input tables]&amp;[2.12.6 - related party contract margin expenditure]&amp;[vegetation management]" c="vegetation management" nd="1">
                <p n="[Dim Variable].[Table Number].[Level2].&amp;[2.12 - input tables]&amp;[2.12.6 - related party contract margin expenditure]"/>
                <p n="[Dim Variable].[Table Number].[Level1].&amp;[2.12 - input tables]"/>
              </i>
              <i n="[Dim Variable].[Table Number].[Level3].&amp;[2.14 - forecast price changes]&amp;[2.14.1 - forecast labour and materials price changes]&amp;[labour and other price changes]" c="labour and other price changes" nd="1">
                <p n="[Dim Variable].[Table Number].[Level2].&amp;[2.14 - forecast price changes]&amp;[2.14.1 - forecast labour and materials price changes]"/>
                <p n="[Dim Variable].[Table Number].[Level1].&amp;[2.14 - forecast price changes]"/>
              </i>
              <i n="[Dim Variable].[Table Number].[Level3].&amp;[2.14 - forecast price changes]&amp;[2.14.1 - forecast labour and materials price changes]&amp;[materials price changes]" c="materials price changes" nd="1">
                <p n="[Dim Variable].[Table Number].[Level2].&amp;[2.14 - forecast price changes]&amp;[2.14.1 - forecast labour and materials price changes]"/>
                <p n="[Dim Variable].[Table Number].[Level1].&amp;[2.14 - forecast price changes]"/>
              </i>
              <i n="[Dim Variable].[Table Number].[Level3].&amp;[2.2 - repex]&amp;[2.2.1 - replacement expenditure, volumes and asset failures by asset category]&amp;[conductors by: voltage; maximum continuous rating]" c="conductors by: voltage; maximum continuous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dnsp defined]" c="other by: d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ther by: tnsp defined]" c="other by: tnsp defined"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overhead conductors by: highest operating voltage; number of phases (at hv)]" c="overhead conductors by: highest operating voltage; number of phases (at h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 top structures by: highest operating voltage]" c="pole top structur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oles by: highest operating voltage; material type]" c="poles by: highest operating voltage; material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public lighting by: asset type; lighting obligation]" c="public lighting by: asset type; lighting oblig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cada, network control and protection systems by: function]" c="scada, network control and protection systems by: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ervice lines by: connection voltage; customer type; connection complexity]" c="service lines by: connection voltage; customer type; connection complexity"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taking wooden poles by: highest operating voltage]" c="staking wooden poles by: highest operating voltag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power transformers by: highest operating voltage; ampere rating]" c="substation power transformers by: highest operating voltage; ampere rating"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reactive plant by: highest operating voltage; function]" c="substation reactive plant by: highest operating voltage;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ubstation switchbays by: highest operating voltage; switch type]" c="substation switchbays by: highest operating voltage; switch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switchgear by: highest operating voltage; switch function]" c="switchgear by: highest operating voltage; switch func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formers by: mounting type; highest operating voltage; ampere rating; number of phases (at lv)]" c="transformers by: mounting type; highest operating voltage; ampere rating; number of phases (at lv)"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cables by: highest operating voltage; insulation type]" c="transmission cables by: highest operating voltage; insulation type"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 support structures by: highest operating voltage; circuit configuration]" c="transmission tower support structure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transmission towers by: highest operating voltage; circuit configuration]" c="transmission towers by: highest operating voltage; circuit configuration" nd="1">
                <p n="[Dim Variable].[Table Number].[Level2].&amp;[2.2 - repex]&amp;[2.2.1 - replacement expenditure, volumes and asset failures by asset category]"/>
                <p n="[Dim Variable].[Table Number].[Level1].&amp;[2.2 - repex]"/>
              </i>
              <i n="[Dim Variable].[Table Number].[Level3].&amp;[2.2 - repex]&amp;[2.2.1 - replacement expenditure, volumes and asset failures by asset category]&amp;[underground cables by: highest operating voltage]" c="underground cables by: highest operating voltage" nd="1">
                <p n="[Dim Variable].[Table Number].[Level2].&amp;[2.2 - repex]&amp;[2.2.1 - replacement expenditure, volumes and asset failures by asset category]"/>
                <p n="[Dim Variable].[Table Number].[Level1].&amp;[2.2 - repex]"/>
              </i>
              <i n="[Dim Variable].[Table Number].[Level3].&amp;[2.2 - repex]&amp;[2.2.2 - selected asset characteristics]&amp;[asset replacements]" c="asset replacements" nd="1">
                <p n="[Dim Variable].[Table Number].[Level2].&amp;[2.2 - repex]&amp;[2.2.2 - selected asset characteristics]"/>
                <p n="[Dim Variable].[Table Number].[Level1].&amp;[2.2 - repex]"/>
              </i>
              <i n="[Dim Variable].[Table Number].[Level3].&amp;[2.2 - repex]&amp;[2.2.2 - selected asset characteristics]&amp;[assets in commission]" c="assets in commission" nd="1">
                <p n="[Dim Variable].[Table Number].[Level2].&amp;[2.2 - repex]&amp;[2.2.2 - selected asset characteristics]"/>
                <p n="[Dim Variable].[Table Number].[Level1].&amp;[2.2 - repex]"/>
              </i>
              <i n="[Dim Variable].[Table Number].[Level3].&amp;[2.3 - augex]&amp;[2.3.3 - augex data - hv/lv feeders and distribution substations]&amp;[cost metrics]" c="cost metrics" nd="1">
                <p n="[Dim Variable].[Table Number].[Level2].&amp;[2.3 - augex]&amp;[2.3.3 - augex data - hv/lv feeders and distribution substations]"/>
                <p n="[Dim Variable].[Table Number].[Level1].&amp;[2.3 - augex]"/>
              </i>
              <i n="[Dim Variable].[Table Number].[Level3].&amp;[2.3 - augex]&amp;[2.3.3 - augex data - hv/lv feeders and distribution substations]&amp;[descriptor metrics]" c="descriptor metrics" nd="1">
                <p n="[Dim Variable].[Table Number].[Level2].&amp;[2.3 - augex]&amp;[2.3.3 - augex data - hv/lv feeders and distribution substations]"/>
                <p n="[Dim Variable].[Table Number].[Level1].&amp;[2.3 - augex]"/>
              </i>
              <i n="[Dim Variable].[Table Number].[Level3].&amp;[2.5 - connections]&amp;[2.5.1 - descriptor metrics]&amp;[commercial/industrial]" c="commercial/industrial" nd="1">
                <p n="[Dim Variable].[Table Number].[Level2].&amp;[2.5 - connections]&amp;[2.5.1 - descriptor metrics]"/>
                <p n="[Dim Variable].[Table Number].[Level1].&amp;[2.5 - connections]"/>
              </i>
              <i n="[Dim Variable].[Table Number].[Level3].&amp;[2.5 - connections]&amp;[2.5.1 - descriptor metrics]&amp;[embedded generation]" c="embedded generation" nd="1">
                <p n="[Dim Variable].[Table Number].[Level2].&amp;[2.5 - connections]&amp;[2.5.1 - descriptor metrics]"/>
                <p n="[Dim Variable].[Table Number].[Level1].&amp;[2.5 - connections]"/>
              </i>
              <i n="[Dim Variable].[Table Number].[Level3].&amp;[2.5 - connections]&amp;[2.5.1 - descriptor metrics]&amp;[residential]" c="residential" nd="1">
                <p n="[Dim Variable].[Table Number].[Level2].&amp;[2.5 - connections]&amp;[2.5.1 - descriptor metrics]"/>
                <p n="[Dim Variable].[Table Number].[Level1].&amp;[2.5 - connections]"/>
              </i>
              <i n="[Dim Variable].[Table Number].[Level3].&amp;[2.5 - connections]&amp;[2.5.1 - descriptor metrics]&amp;[subdivision]" c="subdivision" nd="1">
                <p n="[Dim Variable].[Table Number].[Level2].&amp;[2.5 - connections]&amp;[2.5.1 - descriptor metrics]"/>
                <p n="[Dim Variable].[Table Number].[Level1].&amp;[2.5 - connections]"/>
              </i>
              <i n="[Dim Variable].[Table Number].[Level3].&amp;[2.5 - connections]&amp;[2.5.1 - descriptor metrics]&amp;[volumes and expenditure - all]" c="volumes and expenditure - all" nd="1">
                <p n="[Dim Variable].[Table Number].[Level2].&amp;[2.5 - connections]&amp;[2.5.1 - descriptor metrics]"/>
                <p n="[Dim Variable].[Table Number].[Level1].&amp;[2.5 - connections]"/>
              </i>
              <i n="[Dim Variable].[Table Number].[Level3].&amp;[2.5 - connections]&amp;[2.5.1 - descriptor metrics]&amp;[volumes and expenditure - standard control services]" c="volumes and expenditure - standard control services" nd="1">
                <p n="[Dim Variable].[Table Number].[Level2].&amp;[2.5 - connections]&amp;[2.5.1 - descriptor metrics]"/>
                <p n="[Dim Variable].[Table Number].[Level1].&amp;[2.5 - connections]"/>
              </i>
              <i n="[Dim Variable].[Table Number].[Level3].&amp;[2.5 - connections]&amp;[2.5.1 - expenditure on connection projects]&amp;[direct labour expenditure]" c="direct labour expenditure" nd="1">
                <p n="[Dim Variable].[Table Number].[Level2].&amp;[2.5 - connections]&amp;[2.5.1 - expenditure on connection projects]"/>
                <p n="[Dim Variable].[Table Number].[Level1].&amp;[2.5 - connections]"/>
              </i>
              <i n="[Dim Variable].[Table Number].[Level3].&amp;[2.5 - connections]&amp;[2.5.1 - expenditure on connection projects]&amp;[direct materials expenditure]" c="direct materials expenditure" nd="1">
                <p n="[Dim Variable].[Table Number].[Level2].&amp;[2.5 - connections]&amp;[2.5.1 - expenditure on connection projects]"/>
                <p n="[Dim Variable].[Table Number].[Level1].&amp;[2.5 - connections]"/>
              </i>
              <i n="[Dim Variable].[Table Number].[Level3].&amp;[2.5 - connections]&amp;[2.5.2 - cost metrics by connection classification]&amp;[commercial/industrial]" c="commercial/industrial" nd="1">
                <p n="[Dim Variable].[Table Number].[Level2].&amp;[2.5 - connections]&amp;[2.5.2 - cost metrics by connection classification]"/>
                <p n="[Dim Variable].[Table Number].[Level1].&amp;[2.5 - connections]"/>
              </i>
              <i n="[Dim Variable].[Table Number].[Level3].&amp;[2.5 - connections]&amp;[2.5.2 - cost metrics by connection classification]&amp;[embedded generation]" c="embedded generation" nd="1">
                <p n="[Dim Variable].[Table Number].[Level2].&amp;[2.5 - connections]&amp;[2.5.2 - cost metrics by connection classification]"/>
                <p n="[Dim Variable].[Table Number].[Level1].&amp;[2.5 - connections]"/>
              </i>
              <i n="[Dim Variable].[Table Number].[Level3].&amp;[2.5 - connections]&amp;[2.5.2 - cost metrics by connection classification]&amp;[expenditure - all]" c="expenditure - all"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c="expenditure - standard control services" nd="1">
                <p n="[Dim Variable].[Table Number].[Level2].&amp;[2.5 - connections]&amp;[2.5.2 - cost metrics by connection classification]"/>
                <p n="[Dim Variable].[Table Number].[Level1].&amp;[2.5 - connections]"/>
              </i>
              <i n="[Dim Variable].[Table Number].[Level3].&amp;[2.5 - connections]&amp;[2.5.2 - cost metrics by connection classification]&amp;[expenditure - standard control services - capital contributions]" c="expenditure - standard control services - capital contributions" nd="1">
                <p n="[Dim Variable].[Table Number].[Level2].&amp;[2.5 - connections]&amp;[2.5.2 - cost metrics by connection classification]"/>
                <p n="[Dim Variable].[Table Number].[Level1].&amp;[2.5 - connections]"/>
              </i>
              <i n="[Dim Variable].[Table Number].[Level3].&amp;[2.5 - connections]&amp;[2.5.2 - cost metrics by connection classification]&amp;[residential]" c="residential" nd="1">
                <p n="[Dim Variable].[Table Number].[Level2].&amp;[2.5 - connections]&amp;[2.5.2 - cost metrics by connection classification]"/>
                <p n="[Dim Variable].[Table Number].[Level1].&amp;[2.5 - connections]"/>
              </i>
              <i n="[Dim Variable].[Table Number].[Level3].&amp;[2.5 - connections]&amp;[2.5.2 - cost metrics by connection classification]&amp;[subdivision]" c="subdivision" nd="1">
                <p n="[Dim Variable].[Table Number].[Level2].&amp;[2.5 - connections]&amp;[2.5.2 - cost metrics by connection classification]"/>
                <p n="[Dim Variable].[Table Number].[Level1].&amp;[2.5 - connections]"/>
              </i>
              <i n="[Dim Variable].[Table Number].[Level3].&amp;[2.5 - connections]&amp;[2.5.3 - volumes by connection classification]&amp;[existing connections]" c="existing connections" nd="1">
                <p n="[Dim Variable].[Table Number].[Level2].&amp;[2.5 - connections]&amp;[2.5.3 - volumes by connection classification]"/>
                <p n="[Dim Variable].[Table Number].[Level1].&amp;[2.5 - connections]"/>
              </i>
              <i n="[Dim Variable].[Table Number].[Level3].&amp;[2.5 - connections]&amp;[2.5.3 - volumes by connection classification]&amp;[new connections - all]" c="new connections - all" nd="1">
                <p n="[Dim Variable].[Table Number].[Level2].&amp;[2.5 - connections]&amp;[2.5.3 - volumes by connection classification]"/>
                <p n="[Dim Variable].[Table Number].[Level1].&amp;[2.5 - connections]"/>
              </i>
              <i n="[Dim Variable].[Table Number].[Level3].&amp;[2.5 - connections]&amp;[2.5.3 - volumes by connection classification]&amp;[new connections - standard control services]" c="new connections - standard control services" nd="1">
                <p n="[Dim Variable].[Table Number].[Level2].&amp;[2.5 - connections]&amp;[2.5.3 - volumes by connection classification]"/>
                <p n="[Dim Variable].[Table Number].[Level1].&amp;[2.5 - connections]"/>
              </i>
              <i n="[Dim Variable].[Table Number].[Level3].&amp;[2.6 - non network expenditure]&amp;[2.6.1 - non-network expenditure]&amp;[capex]" c="capex" nd="1">
                <p n="[Dim Variable].[Table Number].[Level2].&amp;[2.6 - non network expenditure]&amp;[2.6.1 - non-network expenditure]"/>
                <p n="[Dim Variable].[Table Number].[Level1].&amp;[2.6 - non network expenditure]"/>
              </i>
              <i n="[Dim Variable].[Table Number].[Level3].&amp;[2.6 - non network expenditure]&amp;[2.6.1 - non-network expenditure]&amp;[opex]" c="opex" nd="1">
                <p n="[Dim Variable].[Table Number].[Level2].&amp;[2.6 - non network expenditure]&amp;[2.6.1 - non-network expenditure]"/>
                <p n="[Dim Variable].[Table Number].[Level1].&amp;[2.6 - non network expenditure]"/>
              </i>
              <i n="[Dim Variable].[Table Number].[Level3].&amp;[2.6 - non network expenditure]&amp;[2.6.3 - annual descriptor metrics]&amp;[it &amp; communications expenditure]" c="it &amp; communications expenditure" nd="1">
                <p n="[Dim Variable].[Table Number].[Level2].&amp;[2.6 - non network expenditure]&amp;[2.6.3 - annual descriptor metrics]"/>
                <p n="[Dim Variable].[Table Number].[Level1].&amp;[2.6 - non network expenditure]"/>
              </i>
              <i n="[Dim Variable].[Table Number].[Level3].&amp;[2.6 - non network expenditure]&amp;[2.6.3 - annual descriptor metrics]&amp;[motor vehicles]" c="motor vehicles" nd="1">
                <p n="[Dim Variable].[Table Number].[Level2].&amp;[2.6 - non network expenditure]&amp;[2.6.3 - annual descriptor metrics]"/>
                <p n="[Dim Variable].[Table Number].[Level1].&amp;[2.6 - non network expenditure]"/>
              </i>
              <i n="[Dim Variable].[Table Number].[Level3].&amp;[2.6 - non network expenditure]&amp;[2.6.3 - annual descriptor metrics - motor vehicles]&amp;[car]" c="car"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hcv)]" c="elevated work platform (h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elevated work platform (lcv)]" c="elevated work platform (lcv)"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heavy commercial vehicle]" c="heavy commercial vehicle" nd="1">
                <p n="[Dim Variable].[Table Number].[Level2].&amp;[2.6 - non network expenditure]&amp;[2.6.3 - annual descriptor metrics - motor vehicles]"/>
                <p n="[Dim Variable].[Table Number].[Level1].&amp;[2.6 - non network expenditure]"/>
              </i>
              <i n="[Dim Variable].[Table Number].[Level3].&amp;[2.6 - non network expenditure]&amp;[2.6.3 - annual descriptor metrics - motor vehicles]&amp;[light commercial vehicle]" c="light commercial vehicle" nd="1">
                <p n="[Dim Variable].[Table Number].[Level2].&amp;[2.6 - non network expenditure]&amp;[2.6.3 - annual descriptor metrics - motor vehicles]"/>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extensions]" c="ict asset extensions"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mediation]" c="ict asset remediation"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asset replacement]" c="ict asset replacement" nd="1">
                <p n="[Dim Variable].[Table Number].[Level2].&amp;[2.6 - non network expenditure]&amp;[2.6.4 - ict capex by purpose and asset category]"/>
                <p n="[Dim Variable].[Table Number].[Level1].&amp;[2.6 - non network expenditure]"/>
              </i>
              <i n="[Dim Variable].[Table Number].[Level3].&amp;[2.6 - non network expenditure]&amp;[2.6.4 - ict capex by purpose and asset category]&amp;[ict capability growth]" c="ict capability growth" nd="1">
                <p n="[Dim Variable].[Table Number].[Level2].&amp;[2.6 - non network expenditure]&amp;[2.6.4 - ict capex by purpose and asset category]"/>
                <p n="[Dim Variable].[Table Number].[Level1].&amp;[2.6 - non network expenditure]"/>
              </i>
              <i n="[Dim Variable].[Table Number].[Level3].&amp;[2.7 - vegetation management]&amp;[2.7.1 - descriptor metrics by zone]&amp;[rural]" c="rural" nd="1">
                <p n="[Dim Variable].[Table Number].[Level2].&amp;[2.7 - vegetation management]&amp;[2.7.1 - descriptor metrics by zone]"/>
                <p n="[Dim Variable].[Table Number].[Level1].&amp;[2.7 - vegetation management]"/>
              </i>
              <i n="[Dim Variable].[Table Number].[Level3].&amp;[2.7 - vegetation management]&amp;[2.7.1 - descriptor metrics by zone]&amp;[urban and cbd]" c="urban and cbd" nd="1">
                <p n="[Dim Variable].[Table Number].[Level2].&amp;[2.7 - vegetation management]&amp;[2.7.1 - descriptor metrics by zone]"/>
                <p n="[Dim Variable].[Table Number].[Level1].&amp;[2.7 - vegetation management]"/>
              </i>
              <i n="[Dim Variable].[Table Number].[Level3].&amp;[2.7 - vegetation management]&amp;[2.7.1 - descriptor metrics by zone]&amp;[zone 1]" c="zone 1" nd="1">
                <p n="[Dim Variable].[Table Number].[Level2].&amp;[2.7 - vegetation management]&amp;[2.7.1 - descriptor metrics by zone]"/>
                <p n="[Dim Variable].[Table Number].[Level1].&amp;[2.7 - vegetation management]"/>
              </i>
              <i n="[Dim Variable].[Table Number].[Level3].&amp;[2.7 - vegetation management]&amp;[2.7.1 - descriptor metrics by zone]&amp;[zone 10]" c="zone 10" nd="1">
                <p n="[Dim Variable].[Table Number].[Level2].&amp;[2.7 - vegetation management]&amp;[2.7.1 - descriptor metrics by zone]"/>
                <p n="[Dim Variable].[Table Number].[Level1].&amp;[2.7 - vegetation management]"/>
              </i>
              <i n="[Dim Variable].[Table Number].[Level3].&amp;[2.7 - vegetation management]&amp;[2.7.1 - descriptor metrics by zone]&amp;[zone 2]" c="zone 2" nd="1">
                <p n="[Dim Variable].[Table Number].[Level2].&amp;[2.7 - vegetation management]&amp;[2.7.1 - descriptor metrics by zone]"/>
                <p n="[Dim Variable].[Table Number].[Level1].&amp;[2.7 - vegetation management]"/>
              </i>
              <i n="[Dim Variable].[Table Number].[Level3].&amp;[2.7 - vegetation management]&amp;[2.7.1 - descriptor metrics by zone]&amp;[zone 3]" c="zone 3" nd="1">
                <p n="[Dim Variable].[Table Number].[Level2].&amp;[2.7 - vegetation management]&amp;[2.7.1 - descriptor metrics by zone]"/>
                <p n="[Dim Variable].[Table Number].[Level1].&amp;[2.7 - vegetation management]"/>
              </i>
              <i n="[Dim Variable].[Table Number].[Level3].&amp;[2.7 - vegetation management]&amp;[2.7.1 - descriptor metrics by zone]&amp;[zone 4]" c="zone 4" nd="1">
                <p n="[Dim Variable].[Table Number].[Level2].&amp;[2.7 - vegetation management]&amp;[2.7.1 - descriptor metrics by zone]"/>
                <p n="[Dim Variable].[Table Number].[Level1].&amp;[2.7 - vegetation management]"/>
              </i>
              <i n="[Dim Variable].[Table Number].[Level3].&amp;[2.7 - vegetation management]&amp;[2.7.1 - descriptor metrics by zone]&amp;[zone 5]" c="zone 5" nd="1">
                <p n="[Dim Variable].[Table Number].[Level2].&amp;[2.7 - vegetation management]&amp;[2.7.1 - descriptor metrics by zone]"/>
                <p n="[Dim Variable].[Table Number].[Level1].&amp;[2.7 - vegetation management]"/>
              </i>
              <i n="[Dim Variable].[Table Number].[Level3].&amp;[2.7 - vegetation management]&amp;[2.7.1 - descriptor metrics by zone]&amp;[zone 6]" c="zone 6" nd="1">
                <p n="[Dim Variable].[Table Number].[Level2].&amp;[2.7 - vegetation management]&amp;[2.7.1 - descriptor metrics by zone]"/>
                <p n="[Dim Variable].[Table Number].[Level1].&amp;[2.7 - vegetation management]"/>
              </i>
              <i n="[Dim Variable].[Table Number].[Level3].&amp;[2.7 - vegetation management]&amp;[2.7.1 - descriptor metrics by zone]&amp;[zone 7]" c="zone 7" nd="1">
                <p n="[Dim Variable].[Table Number].[Level2].&amp;[2.7 - vegetation management]&amp;[2.7.1 - descriptor metrics by zone]"/>
                <p n="[Dim Variable].[Table Number].[Level1].&amp;[2.7 - vegetation management]"/>
              </i>
              <i n="[Dim Variable].[Table Number].[Level3].&amp;[2.7 - vegetation management]&amp;[2.7.1 - descriptor metrics by zone]&amp;[zone 8]" c="zone 8" nd="1">
                <p n="[Dim Variable].[Table Number].[Level2].&amp;[2.7 - vegetation management]&amp;[2.7.1 - descriptor metrics by zone]"/>
                <p n="[Dim Variable].[Table Number].[Level1].&amp;[2.7 - vegetation management]"/>
              </i>
              <i n="[Dim Variable].[Table Number].[Level3].&amp;[2.7 - vegetation management]&amp;[2.7.1 - descriptor metrics by zone]&amp;[zone 9]" c="zone 9" nd="1">
                <p n="[Dim Variable].[Table Number].[Level2].&amp;[2.7 - vegetation management]&amp;[2.7.1 - descriptor metrics by zone]"/>
                <p n="[Dim Variable].[Table Number].[Level1].&amp;[2.7 - vegetation management]"/>
              </i>
              <i n="[Dim Variable].[Table Number].[Level3].&amp;[2.7 - vegetation management]&amp;[2.7.2 - expenditure metrics by zone]&amp;[zone 1]" c="zone 1" nd="1">
                <p n="[Dim Variable].[Table Number].[Level2].&amp;[2.7 - vegetation management]&amp;[2.7.2 - expenditure metrics by zone]"/>
                <p n="[Dim Variable].[Table Number].[Level1].&amp;[2.7 - vegetation management]"/>
              </i>
              <i n="[Dim Variable].[Table Number].[Level3].&amp;[2.7 - vegetation management]&amp;[2.7.2 - expenditure metrics by zone]&amp;[zone 10]" c="zone 10" nd="1">
                <p n="[Dim Variable].[Table Number].[Level2].&amp;[2.7 - vegetation management]&amp;[2.7.2 - expenditure metrics by zone]"/>
                <p n="[Dim Variable].[Table Number].[Level1].&amp;[2.7 - vegetation management]"/>
              </i>
              <i n="[Dim Variable].[Table Number].[Level3].&amp;[2.7 - vegetation management]&amp;[2.7.2 - expenditure metrics by zone]&amp;[zone 11]" c="zone 11" nd="1">
                <p n="[Dim Variable].[Table Number].[Level2].&amp;[2.7 - vegetation management]&amp;[2.7.2 - expenditure metrics by zone]"/>
                <p n="[Dim Variable].[Table Number].[Level1].&amp;[2.7 - vegetation management]"/>
              </i>
              <i n="[Dim Variable].[Table Number].[Level3].&amp;[2.7 - vegetation management]&amp;[2.7.2 - expenditure metrics by zone]&amp;[zone 12]" c="zone 12" nd="1">
                <p n="[Dim Variable].[Table Number].[Level2].&amp;[2.7 - vegetation management]&amp;[2.7.2 - expenditure metrics by zone]"/>
                <p n="[Dim Variable].[Table Number].[Level1].&amp;[2.7 - vegetation management]"/>
              </i>
              <i n="[Dim Variable].[Table Number].[Level3].&amp;[2.7 - vegetation management]&amp;[2.7.2 - expenditure metrics by zone]&amp;[zone 13]" c="zone 13" nd="1">
                <p n="[Dim Variable].[Table Number].[Level2].&amp;[2.7 - vegetation management]&amp;[2.7.2 - expenditure metrics by zone]"/>
                <p n="[Dim Variable].[Table Number].[Level1].&amp;[2.7 - vegetation management]"/>
              </i>
              <i n="[Dim Variable].[Table Number].[Level3].&amp;[2.7 - vegetation management]&amp;[2.7.2 - expenditure metrics by zone]&amp;[zone 14]" c="zone 14" nd="1">
                <p n="[Dim Variable].[Table Number].[Level2].&amp;[2.7 - vegetation management]&amp;[2.7.2 - expenditure metrics by zone]"/>
                <p n="[Dim Variable].[Table Number].[Level1].&amp;[2.7 - vegetation management]"/>
              </i>
              <i n="[Dim Variable].[Table Number].[Level3].&amp;[2.7 - vegetation management]&amp;[2.7.2 - expenditure metrics by zone]&amp;[zone 15]" c="zone 15" nd="1">
                <p n="[Dim Variable].[Table Number].[Level2].&amp;[2.7 - vegetation management]&amp;[2.7.2 - expenditure metrics by zone]"/>
                <p n="[Dim Variable].[Table Number].[Level1].&amp;[2.7 - vegetation management]"/>
              </i>
              <i n="[Dim Variable].[Table Number].[Level3].&amp;[2.7 - vegetation management]&amp;[2.7.2 - expenditure metrics by zone]&amp;[zone 16]" c="zone 16" nd="1">
                <p n="[Dim Variable].[Table Number].[Level2].&amp;[2.7 - vegetation management]&amp;[2.7.2 - expenditure metrics by zone]"/>
                <p n="[Dim Variable].[Table Number].[Level1].&amp;[2.7 - vegetation management]"/>
              </i>
              <i n="[Dim Variable].[Table Number].[Level3].&amp;[2.7 - vegetation management]&amp;[2.7.2 - expenditure metrics by zone]&amp;[zone 17]" c="zone 17" nd="1">
                <p n="[Dim Variable].[Table Number].[Level2].&amp;[2.7 - vegetation management]&amp;[2.7.2 - expenditure metrics by zone]"/>
                <p n="[Dim Variable].[Table Number].[Level1].&amp;[2.7 - vegetation management]"/>
              </i>
              <i n="[Dim Variable].[Table Number].[Level3].&amp;[2.7 - vegetation management]&amp;[2.7.2 - expenditure metrics by zone]&amp;[zone 18]" c="zone 18" nd="1">
                <p n="[Dim Variable].[Table Number].[Level2].&amp;[2.7 - vegetation management]&amp;[2.7.2 - expenditure metrics by zone]"/>
                <p n="[Dim Variable].[Table Number].[Level1].&amp;[2.7 - vegetation management]"/>
              </i>
              <i n="[Dim Variable].[Table Number].[Level3].&amp;[2.7 - vegetation management]&amp;[2.7.2 - expenditure metrics by zone]&amp;[zone 2]" c="zone 2" nd="1">
                <p n="[Dim Variable].[Table Number].[Level2].&amp;[2.7 - vegetation management]&amp;[2.7.2 - expenditure metrics by zone]"/>
                <p n="[Dim Variable].[Table Number].[Level1].&amp;[2.7 - vegetation management]"/>
              </i>
              <i n="[Dim Variable].[Table Number].[Level3].&amp;[2.7 - vegetation management]&amp;[2.7.2 - expenditure metrics by zone]&amp;[zone 3]" c="zone 3" nd="1">
                <p n="[Dim Variable].[Table Number].[Level2].&amp;[2.7 - vegetation management]&amp;[2.7.2 - expenditure metrics by zone]"/>
                <p n="[Dim Variable].[Table Number].[Level1].&amp;[2.7 - vegetation management]"/>
              </i>
              <i n="[Dim Variable].[Table Number].[Level3].&amp;[2.7 - vegetation management]&amp;[2.7.2 - expenditure metrics by zone]&amp;[zone 4]" c="zone 4" nd="1">
                <p n="[Dim Variable].[Table Number].[Level2].&amp;[2.7 - vegetation management]&amp;[2.7.2 - expenditure metrics by zone]"/>
                <p n="[Dim Variable].[Table Number].[Level1].&amp;[2.7 - vegetation management]"/>
              </i>
              <i n="[Dim Variable].[Table Number].[Level3].&amp;[2.7 - vegetation management]&amp;[2.7.2 - expenditure metrics by zone]&amp;[zone 5]" c="zone 5" nd="1">
                <p n="[Dim Variable].[Table Number].[Level2].&amp;[2.7 - vegetation management]&amp;[2.7.2 - expenditure metrics by zone]"/>
                <p n="[Dim Variable].[Table Number].[Level1].&amp;[2.7 - vegetation management]"/>
              </i>
              <i n="[Dim Variable].[Table Number].[Level3].&amp;[2.7 - vegetation management]&amp;[2.7.2 - expenditure metrics by zone]&amp;[zone 6]" c="zone 6" nd="1">
                <p n="[Dim Variable].[Table Number].[Level2].&amp;[2.7 - vegetation management]&amp;[2.7.2 - expenditure metrics by zone]"/>
                <p n="[Dim Variable].[Table Number].[Level1].&amp;[2.7 - vegetation management]"/>
              </i>
              <i n="[Dim Variable].[Table Number].[Level3].&amp;[2.7 - vegetation management]&amp;[2.7.2 - expenditure metrics by zone]&amp;[zone 7]" c="zone 7" nd="1">
                <p n="[Dim Variable].[Table Number].[Level2].&amp;[2.7 - vegetation management]&amp;[2.7.2 - expenditure metrics by zone]"/>
                <p n="[Dim Variable].[Table Number].[Level1].&amp;[2.7 - vegetation management]"/>
              </i>
              <i n="[Dim Variable].[Table Number].[Level3].&amp;[2.7 - vegetation management]&amp;[2.7.2 - expenditure metrics by zone]&amp;[zone 8]" c="zone 8" nd="1">
                <p n="[Dim Variable].[Table Number].[Level2].&amp;[2.7 - vegetation management]&amp;[2.7.2 - expenditure metrics by zone]"/>
                <p n="[Dim Variable].[Table Number].[Level1].&amp;[2.7 - vegetation management]"/>
              </i>
              <i n="[Dim Variable].[Table Number].[Level3].&amp;[2.7 - vegetation management]&amp;[2.7.2 - expenditure metrics by zone]&amp;[zone 9]" c="zone 9" nd="1">
                <p n="[Dim Variable].[Table Number].[Level2].&amp;[2.7 - vegetation management]&amp;[2.7.2 - expenditure metrics by zone]"/>
                <p n="[Dim Variable].[Table Number].[Level1].&amp;[2.7 - vegetation management]"/>
              </i>
              <i n="[Dim Variable].[Table Number].[Level3].&amp;[2.8 - maintenance]&amp;[2.8.1 - descriptor metrics for routine and non-routine maintenance]&amp;[asset quantity at year end]" c="asset quantity at year en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sset quantity inspected / maintained]" c="asset quantity inspected / maintained"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average age of asset group]" c="average age of asset group"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inspection cycle]" c="inspection cycle" nd="1">
                <p n="[Dim Variable].[Table Number].[Level2].&amp;[2.8 - maintenance]&amp;[2.8.1 - descriptor metrics for routine and non-routine maintenance]"/>
                <p n="[Dim Variable].[Table Number].[Level1].&amp;[2.8 - maintenance]"/>
              </i>
              <i n="[Dim Variable].[Table Number].[Level3].&amp;[2.8 - maintenance]&amp;[2.8.1 - descriptor metrics for routine and non-routine maintenance]&amp;[maintenance cycle]" c="maintenance cycle" nd="1">
                <p n="[Dim Variable].[Table Number].[Level2].&amp;[2.8 - maintenance]&amp;[2.8.1 - descriptor metrics for routine and non-routine maintenance]"/>
                <p n="[Dim Variable].[Table Number].[Level1].&amp;[2.8 - maintenance]"/>
              </i>
              <i n="[Dim Variable].[Table Number].[Level3].&amp;[2.8 - maintenance]&amp;[2.8.2 - cost metrics for routine and non-routine maintenance]&amp;[non-routine maintenance]" c="non-routine maintenance" nd="1">
                <p n="[Dim Variable].[Table Number].[Level2].&amp;[2.8 - maintenance]&amp;[2.8.2 - cost metrics for routine and non-routine maintenance]"/>
                <p n="[Dim Variable].[Table Number].[Level1].&amp;[2.8 - maintenance]"/>
              </i>
              <i n="[Dim Variable].[Table Number].[Level3].&amp;[2.8 - maintenance]&amp;[2.8.2 - cost metrics for routine and non-routine maintenance]&amp;[routine maintenance]" c="routine maintenance" nd="1">
                <p n="[Dim Variable].[Table Number].[Level2].&amp;[2.8 - maintenance]&amp;[2.8.2 - cost metrics for routine and non-routine maintenance]"/>
                <p n="[Dim Variable].[Table Number].[Level1].&amp;[2.8 - maintenance]"/>
              </i>
              <i n="[Dim Variable].[Table Number].[Level3].&amp;[3.2 - operating expenditure]&amp;[3.2.1 - opex categories]&amp;[a - historical opex categories and cost allocations]" c="a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b - historical opex categories and cost allocations]" c="b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 - historical opex categories and cost allocations]" c="c - historical opex categories and cost allocations" nd="1">
                <p n="[Dim Variable].[Table Number].[Level2].&amp;[3.2 - operating expenditure]&amp;[3.2.1 - opex categories]"/>
                <p n="[Dim Variable].[Table Number].[Level1].&amp;[3.2 - operating expenditure]"/>
              </i>
              <i n="[Dim Variable].[Table Number].[Level3].&amp;[3.2 - operating expenditure]&amp;[3.2.1 - opex categories]&amp;[current opex categories and cost allocations]" c="current opex categories and cost allocations" nd="1">
                <p n="[Dim Variable].[Table Number].[Level2].&amp;[3.2 - operating expenditure]&amp;[3.2.1 - opex categories]"/>
                <p n="[Dim Variable].[Table Number].[Level1].&amp;[3.2 - operating expenditure]"/>
              </i>
              <i n="[Dim Variable].[Table Number].[Level3].&amp;[3.2 - operating expenditure]&amp;[3.2.1 - opex categories]&amp;[proposed opex categories and cost allocations]" c="proposed opex categories and cost allocations" nd="1">
                <p n="[Dim Variable].[Table Number].[Level2].&amp;[3.2 - operating expenditure]&amp;[3.2.1 - opex categories]"/>
                <p n="[Dim Variable].[Table Number].[Level1].&amp;[3.2 - operating expenditure]"/>
              </i>
              <i n="[Dim Variable].[Table Number].[Level3].&amp;[3.2 - operating expenditure]&amp;[3.2.2 - opex consistency]&amp;[b - historical cost allocation approach]" c="b - historical cost allocation approach" nd="1">
                <p n="[Dim Variable].[Table Number].[Level2].&amp;[3.2 - operating expenditure]&amp;[3.2.2 - opex consistency]"/>
                <p n="[Dim Variable].[Table Number].[Level1].&amp;[3.2 - operating expenditure]"/>
              </i>
              <i n="[Dim Variable].[Table Number].[Level3].&amp;[3.2 - operating expenditure]&amp;[3.2.2 - opex consistency]&amp;[historical cost allocation approach]" c="historical cost allocation approach" nd="1">
                <p n="[Dim Variable].[Table Number].[Level2].&amp;[3.2 - operating expenditure]&amp;[3.2.2 - opex consistency]"/>
                <p n="[Dim Variable].[Table Number].[Level1].&amp;[3.2 - operating expenditure]"/>
              </i>
              <i n="[Dim Variable].[Table Number].[Level3].&amp;[3.2 - operating expenditure]&amp;[3.2.3 - provisions]&amp;[&lt;provision name&gt;]" c="&lt;provision name&gt;" nd="1">
                <p n="[Dim Variable].[Table Number].[Level2].&amp;[3.2 - operating expenditure]&amp;[3.2.3 - provisions]"/>
                <p n="[Dim Variable].[Table Number].[Level1].&amp;[3.2 - operating expenditure]"/>
              </i>
              <i n="[Dim Variable].[Table Number].[Level3].&amp;[3.2 - operating expenditure]&amp;[3.2.3 - provisions]&amp;[accident compensation]" c="accident compensation" nd="1">
                <p n="[Dim Variable].[Table Number].[Level2].&amp;[3.2 - operating expenditure]&amp;[3.2.3 - provisions]"/>
                <p n="[Dim Variable].[Table Number].[Level1].&amp;[3.2 - operating expenditure]"/>
              </i>
              <i n="[Dim Variable].[Table Number].[Level3].&amp;[3.2 - operating expenditure]&amp;[3.2.3 - provisions]&amp;[annual and long service leave]" c="annual and long service leave" nd="1">
                <p n="[Dim Variable].[Table Number].[Level2].&amp;[3.2 - operating expenditure]&amp;[3.2.3 - provisions]"/>
                <p n="[Dim Variable].[Table Number].[Level1].&amp;[3.2 - operating expenditure]"/>
              </i>
              <i n="[Dim Variable].[Table Number].[Level3].&amp;[3.2 - operating expenditure]&amp;[3.2.3 - provisions]&amp;[annual leave]" c="annual leave" nd="1">
                <p n="[Dim Variable].[Table Number].[Level2].&amp;[3.2 - operating expenditure]&amp;[3.2.3 - provisions]"/>
                <p n="[Dim Variable].[Table Number].[Level1].&amp;[3.2 - operating expenditure]"/>
              </i>
              <i n="[Dim Variable].[Table Number].[Level3].&amp;[3.2 - operating expenditure]&amp;[3.2.3 - provisions]&amp;[business restructuring]" c="business restructuring" nd="1">
                <p n="[Dim Variable].[Table Number].[Level2].&amp;[3.2 - operating expenditure]&amp;[3.2.3 - provisions]"/>
                <p n="[Dim Variable].[Table Number].[Level1].&amp;[3.2 - operating expenditure]"/>
              </i>
              <i n="[Dim Variable].[Table Number].[Level3].&amp;[3.2 - operating expenditure]&amp;[3.2.3 - provisions]&amp;[circuit breaker replacements]" c="circuit breaker replacements" nd="1">
                <p n="[Dim Variable].[Table Number].[Level2].&amp;[3.2 - operating expenditure]&amp;[3.2.3 - provisions]"/>
                <p n="[Dim Variable].[Table Number].[Level1].&amp;[3.2 - operating expenditure]"/>
              </i>
              <i n="[Dim Variable].[Table Number].[Level3].&amp;[3.2 - operating expenditure]&amp;[3.2.3 - provisions]&amp;[claims not processed]" c="claims not processed" nd="1">
                <p n="[Dim Variable].[Table Number].[Level2].&amp;[3.2 - operating expenditure]&amp;[3.2.3 - provisions]"/>
                <p n="[Dim Variable].[Table Number].[Level1].&amp;[3.2 - operating expenditure]"/>
              </i>
              <i n="[Dim Variable].[Table Number].[Level3].&amp;[3.2 - operating expenditure]&amp;[3.2.3 - provisions]&amp;[claims/compensation]" c="claims/compensation" nd="1">
                <p n="[Dim Variable].[Table Number].[Level2].&amp;[3.2 - operating expenditure]&amp;[3.2.3 - provisions]"/>
                <p n="[Dim Variable].[Table Number].[Level1].&amp;[3.2 - operating expenditure]"/>
              </i>
              <i n="[Dim Variable].[Table Number].[Level3].&amp;[3.2 - operating expenditure]&amp;[3.2.3 - provisions]&amp;[closing balance]" c="closing balance" nd="1">
                <p n="[Dim Variable].[Table Number].[Level2].&amp;[3.2 - operating expenditure]&amp;[3.2.3 - provisions]"/>
                <p n="[Dim Variable].[Table Number].[Level1].&amp;[3.2 - operating expenditure]"/>
              </i>
              <i n="[Dim Variable].[Table Number].[Level3].&amp;[3.2 - operating expenditure]&amp;[3.2.3 - provisions]&amp;[corporate restructuring]" c="corporate restructuring" nd="1">
                <p n="[Dim Variable].[Table Number].[Level2].&amp;[3.2 - operating expenditure]&amp;[3.2.3 - provisions]"/>
                <p n="[Dim Variable].[Table Number].[Level1].&amp;[3.2 - operating expenditure]"/>
              </i>
              <i n="[Dim Variable].[Table Number].[Level3].&amp;[3.2 - operating expenditure]&amp;[3.2.3 - provisions]&amp;[customer rebates]" c="customer rebates" nd="1">
                <p n="[Dim Variable].[Table Number].[Level2].&amp;[3.2 - operating expenditure]&amp;[3.2.3 - provisions]"/>
                <p n="[Dim Variable].[Table Number].[Level1].&amp;[3.2 - operating expenditure]"/>
              </i>
              <i n="[Dim Variable].[Table Number].[Level3].&amp;[3.2 - operating expenditure]&amp;[3.2.3 - provisions]&amp;[customer refunds]" c="customer refunds" nd="1">
                <p n="[Dim Variable].[Table Number].[Level2].&amp;[3.2 - operating expenditure]&amp;[3.2.3 - provisions]"/>
                <p n="[Dim Variable].[Table Number].[Level1].&amp;[3.2 - operating expenditure]"/>
              </i>
              <i n="[Dim Variable].[Table Number].[Level3].&amp;[3.2 - operating expenditure]&amp;[3.2.3 - provisions]&amp;[defined benefit superannuation]" c="defined benefit superannuation" nd="1">
                <p n="[Dim Variable].[Table Number].[Level2].&amp;[3.2 - operating expenditure]&amp;[3.2.3 - provisions]"/>
                <p n="[Dim Variable].[Table Number].[Level1].&amp;[3.2 - operating expenditure]"/>
              </i>
              <i n="[Dim Variable].[Table Number].[Level3].&amp;[3.2 - operating expenditure]&amp;[3.2.3 - provisions]&amp;[defined benefit superannuation scheme]" c="defined benefit superannuation scheme" nd="1">
                <p n="[Dim Variable].[Table Number].[Level2].&amp;[3.2 - operating expenditure]&amp;[3.2.3 - provisions]"/>
                <p n="[Dim Variable].[Table Number].[Level1].&amp;[3.2 - operating expenditure]"/>
              </i>
              <i n="[Dim Variable].[Table Number].[Level3].&amp;[3.2 - operating expenditure]&amp;[3.2.3 - provisions]&amp;[defined benefits]" c="defined benefits" nd="1">
                <p n="[Dim Variable].[Table Number].[Level2].&amp;[3.2 - operating expenditure]&amp;[3.2.3 - provisions]"/>
                <p n="[Dim Variable].[Table Number].[Level1].&amp;[3.2 - operating expenditure]"/>
              </i>
              <i n="[Dim Variable].[Table Number].[Level3].&amp;[3.2 - operating expenditure]&amp;[3.2.3 - provisions]&amp;[defined benefits superannuation]" c="defined benefits superannuation" nd="1">
                <p n="[Dim Variable].[Table Number].[Level2].&amp;[3.2 - operating expenditure]&amp;[3.2.3 - provisions]"/>
                <p n="[Dim Variable].[Table Number].[Level1].&amp;[3.2 - operating expenditure]"/>
              </i>
              <i n="[Dim Variable].[Table Number].[Level3].&amp;[3.2 - operating expenditure]&amp;[3.2.3 - provisions]&amp;[defined benefits superannuation scheme]" c="defined benefits superannuation scheme" nd="1">
                <p n="[Dim Variable].[Table Number].[Level2].&amp;[3.2 - operating expenditure]&amp;[3.2.3 - provisions]"/>
                <p n="[Dim Variable].[Table Number].[Level1].&amp;[3.2 - operating expenditure]"/>
              </i>
              <i n="[Dim Variable].[Table Number].[Level3].&amp;[3.2 - operating expenditure]&amp;[3.2.3 - provisions]&amp;[dividend]" c="dividend" nd="1">
                <p n="[Dim Variable].[Table Number].[Level2].&amp;[3.2 - operating expenditure]&amp;[3.2.3 - provisions]"/>
                <p n="[Dim Variable].[Table Number].[Level1].&amp;[3.2 - operating expenditure]"/>
              </i>
              <i n="[Dim Variable].[Table Number].[Level3].&amp;[3.2 - operating expenditure]&amp;[3.2.3 - provisions]&amp;[dividends]" c="dividends" nd="1">
                <p n="[Dim Variable].[Table Number].[Level2].&amp;[3.2 - operating expenditure]&amp;[3.2.3 - provisions]"/>
                <p n="[Dim Variable].[Table Number].[Level1].&amp;[3.2 - operating expenditure]"/>
              </i>
              <i n="[Dim Variable].[Table Number].[Level3].&amp;[3.2 - operating expenditure]&amp;[3.2.3 - provisions]&amp;[doubtful debt]" c="doubtful debt" nd="1">
                <p n="[Dim Variable].[Table Number].[Level2].&amp;[3.2 - operating expenditure]&amp;[3.2.3 - provisions]"/>
                <p n="[Dim Variable].[Table Number].[Level1].&amp;[3.2 - operating expenditure]"/>
              </i>
              <i n="[Dim Variable].[Table Number].[Level3].&amp;[3.2 - operating expenditure]&amp;[3.2.3 - provisions]&amp;[doubtful debts]" c="doubtful debts" nd="1">
                <p n="[Dim Variable].[Table Number].[Level2].&amp;[3.2 - operating expenditure]&amp;[3.2.3 - provisions]"/>
                <p n="[Dim Variable].[Table Number].[Level1].&amp;[3.2 - operating expenditure]"/>
              </i>
              <i n="[Dim Variable].[Table Number].[Level3].&amp;[3.2 - operating expenditure]&amp;[3.2.3 - provisions]&amp;[employee benefits]" c="employee benefits" nd="1">
                <p n="[Dim Variable].[Table Number].[Level2].&amp;[3.2 - operating expenditure]&amp;[3.2.3 - provisions]"/>
                <p n="[Dim Variable].[Table Number].[Level1].&amp;[3.2 - operating expenditure]"/>
              </i>
              <i n="[Dim Variable].[Table Number].[Level3].&amp;[3.2 - operating expenditure]&amp;[3.2.3 - provisions]&amp;[employee bonuses]" c="employee bonuses" nd="1">
                <p n="[Dim Variable].[Table Number].[Level2].&amp;[3.2 - operating expenditure]&amp;[3.2.3 - provisions]"/>
                <p n="[Dim Variable].[Table Number].[Level1].&amp;[3.2 - operating expenditure]"/>
              </i>
              <i n="[Dim Variable].[Table Number].[Level3].&amp;[3.2 - operating expenditure]&amp;[3.2.3 - provisions]&amp;[employee entitlements]" c="employee entitlements" nd="1">
                <p n="[Dim Variable].[Table Number].[Level2].&amp;[3.2 - operating expenditure]&amp;[3.2.3 - provisions]"/>
                <p n="[Dim Variable].[Table Number].[Level1].&amp;[3.2 - operating expenditure]"/>
              </i>
              <i n="[Dim Variable].[Table Number].[Level3].&amp;[3.2 - operating expenditure]&amp;[3.2.3 - provisions]&amp;[employee incentives]" c="employee incentives" nd="1">
                <p n="[Dim Variable].[Table Number].[Level2].&amp;[3.2 - operating expenditure]&amp;[3.2.3 - provisions]"/>
                <p n="[Dim Variable].[Table Number].[Level1].&amp;[3.2 - operating expenditure]"/>
              </i>
              <i n="[Dim Variable].[Table Number].[Level3].&amp;[3.2 - operating expenditure]&amp;[3.2.3 - provisions]&amp;[environment]" c="environment" nd="1">
                <p n="[Dim Variable].[Table Number].[Level2].&amp;[3.2 - operating expenditure]&amp;[3.2.3 - provisions]"/>
                <p n="[Dim Variable].[Table Number].[Level1].&amp;[3.2 - operating expenditure]"/>
              </i>
              <i n="[Dim Variable].[Table Number].[Level3].&amp;[3.2 - operating expenditure]&amp;[3.2.3 - provisions]&amp;[environmental]" c="environmental" nd="1">
                <p n="[Dim Variable].[Table Number].[Level2].&amp;[3.2 - operating expenditure]&amp;[3.2.3 - provisions]"/>
                <p n="[Dim Variable].[Table Number].[Level1].&amp;[3.2 - operating expenditure]"/>
              </i>
              <i n="[Dim Variable].[Table Number].[Level3].&amp;[3.2 - operating expenditure]&amp;[3.2.3 - provisions]&amp;[environmental offsets]" c="environmental offsets" nd="1">
                <p n="[Dim Variable].[Table Number].[Level2].&amp;[3.2 - operating expenditure]&amp;[3.2.3 - provisions]"/>
                <p n="[Dim Variable].[Table Number].[Level1].&amp;[3.2 - operating expenditure]"/>
              </i>
              <i n="[Dim Variable].[Table Number].[Level3].&amp;[3.2 - operating expenditure]&amp;[3.2.3 - provisions]&amp;[environmental provisions]" c="environmental provisions" nd="1">
                <p n="[Dim Variable].[Table Number].[Level2].&amp;[3.2 - operating expenditure]&amp;[3.2.3 - provisions]"/>
                <p n="[Dim Variable].[Table Number].[Level1].&amp;[3.2 - operating expenditure]"/>
              </i>
              <i n="[Dim Variable].[Table Number].[Level3].&amp;[3.2 - operating expenditure]&amp;[3.2.3 - provisions]&amp;[environmental remediation]" c="environmental remediation" nd="1">
                <p n="[Dim Variable].[Table Number].[Level2].&amp;[3.2 - operating expenditure]&amp;[3.2.3 - provisions]"/>
                <p n="[Dim Variable].[Table Number].[Level1].&amp;[3.2 - operating expenditure]"/>
              </i>
              <i n="[Dim Variable].[Table Number].[Level3].&amp;[3.2 - operating expenditure]&amp;[3.2.3 - provisions]&amp;[income protection scheme]" c="income protection scheme" nd="1">
                <p n="[Dim Variable].[Table Number].[Level2].&amp;[3.2 - operating expenditure]&amp;[3.2.3 - provisions]"/>
                <p n="[Dim Variable].[Table Number].[Level1].&amp;[3.2 - operating expenditure]"/>
              </i>
              <i n="[Dim Variable].[Table Number].[Level3].&amp;[3.2 - operating expenditure]&amp;[3.2.3 - provisions]&amp;[insurance]" c="insurance" nd="1">
                <p n="[Dim Variable].[Table Number].[Level2].&amp;[3.2 - operating expenditure]&amp;[3.2.3 - provisions]"/>
                <p n="[Dim Variable].[Table Number].[Level1].&amp;[3.2 - operating expenditure]"/>
              </i>
              <i n="[Dim Variable].[Table Number].[Level3].&amp;[3.2 - operating expenditure]&amp;[3.2.3 - provisions]&amp;[long service leave]" c="long service leave" nd="1">
                <p n="[Dim Variable].[Table Number].[Level2].&amp;[3.2 - operating expenditure]&amp;[3.2.3 - provisions]"/>
                <p n="[Dim Variable].[Table Number].[Level1].&amp;[3.2 - operating expenditure]"/>
              </i>
              <i n="[Dim Variable].[Table Number].[Level3].&amp;[3.2 - operating expenditure]&amp;[3.2.3 - provisions]&amp;[long services leave]" c="long services leave" nd="1">
                <p n="[Dim Variable].[Table Number].[Level2].&amp;[3.2 - operating expenditure]&amp;[3.2.3 - provisions]"/>
                <p n="[Dim Variable].[Table Number].[Level1].&amp;[3.2 - operating expenditure]"/>
              </i>
              <i n="[Dim Variable].[Table Number].[Level3].&amp;[3.2 - operating expenditure]&amp;[3.2.3 - provisions]&amp;[make good]" c="make good" nd="1">
                <p n="[Dim Variable].[Table Number].[Level2].&amp;[3.2 - operating expenditure]&amp;[3.2.3 - provisions]"/>
                <p n="[Dim Variable].[Table Number].[Level1].&amp;[3.2 - operating expenditure]"/>
              </i>
              <i n="[Dim Variable].[Table Number].[Level3].&amp;[3.2 - operating expenditure]&amp;[3.2.3 - provisions]&amp;[miscellaneous]" c="miscellaneous" nd="1">
                <p n="[Dim Variable].[Table Number].[Level2].&amp;[3.2 - operating expenditure]&amp;[3.2.3 - provisions]"/>
                <p n="[Dim Variable].[Table Number].[Level1].&amp;[3.2 - operating expenditure]"/>
              </i>
              <i n="[Dim Variable].[Table Number].[Level3].&amp;[3.2 - operating expenditure]&amp;[3.2.3 - provisions]&amp;[movements]" c="movements" nd="1">
                <p n="[Dim Variable].[Table Number].[Level2].&amp;[3.2 - operating expenditure]&amp;[3.2.3 - provisions]"/>
                <p n="[Dim Variable].[Table Number].[Level1].&amp;[3.2 - operating expenditure]"/>
              </i>
              <i n="[Dim Variable].[Table Number].[Level3].&amp;[3.2 - operating expenditure]&amp;[3.2.3 - provisions]&amp;[opening balance]" c="opening balance" nd="1">
                <p n="[Dim Variable].[Table Number].[Level2].&amp;[3.2 - operating expenditure]&amp;[3.2.3 - provisions]"/>
                <p n="[Dim Variable].[Table Number].[Level1].&amp;[3.2 - operating expenditure]"/>
              </i>
              <i n="[Dim Variable].[Table Number].[Level3].&amp;[3.2 - operating expenditure]&amp;[3.2.3 - provisions]&amp;[other]" c="other" nd="1">
                <p n="[Dim Variable].[Table Number].[Level2].&amp;[3.2 - operating expenditure]&amp;[3.2.3 - provisions]"/>
                <p n="[Dim Variable].[Table Number].[Level1].&amp;[3.2 - operating expenditure]"/>
              </i>
              <i n="[Dim Variable].[Table Number].[Level3].&amp;[3.2 - operating expenditure]&amp;[3.2.3 - provisions]&amp;[overhead service line inspections]" c="overhead service line inspections" nd="1">
                <p n="[Dim Variable].[Table Number].[Level2].&amp;[3.2 - operating expenditure]&amp;[3.2.3 - provisions]"/>
                <p n="[Dim Variable].[Table Number].[Level1].&amp;[3.2 - operating expenditure]"/>
              </i>
              <i n="[Dim Variable].[Table Number].[Level3].&amp;[3.2 - operating expenditure]&amp;[3.2.3 - provisions]&amp;[overpaid network charges]" c="overpaid network charges" nd="1">
                <p n="[Dim Variable].[Table Number].[Level2].&amp;[3.2 - operating expenditure]&amp;[3.2.3 - provisions]"/>
                <p n="[Dim Variable].[Table Number].[Level1].&amp;[3.2 - operating expenditure]"/>
              </i>
              <i n="[Dim Variable].[Table Number].[Level3].&amp;[3.2 - operating expenditure]&amp;[3.2.3 - provisions]&amp;[overpaid network charges to be refunded]" c="overpaid network charges to be refunded" nd="1">
                <p n="[Dim Variable].[Table Number].[Level2].&amp;[3.2 - operating expenditure]&amp;[3.2.3 - provisions]"/>
                <p n="[Dim Variable].[Table Number].[Level1].&amp;[3.2 - operating expenditure]"/>
              </i>
              <i n="[Dim Variable].[Table Number].[Level3].&amp;[3.2 - operating expenditure]&amp;[3.2.3 - provisions]&amp;[payroll tax]" c="payroll tax" nd="1">
                <p n="[Dim Variable].[Table Number].[Level2].&amp;[3.2 - operating expenditure]&amp;[3.2.3 - provisions]"/>
                <p n="[Dim Variable].[Table Number].[Level1].&amp;[3.2 - operating expenditure]"/>
              </i>
              <i n="[Dim Variable].[Table Number].[Level3].&amp;[3.2 - operating expenditure]&amp;[3.2.3 - provisions]&amp;[provision - employee entitlements]" c="provision - employee entitlements" nd="1">
                <p n="[Dim Variable].[Table Number].[Level2].&amp;[3.2 - operating expenditure]&amp;[3.2.3 - provisions]"/>
                <p n="[Dim Variable].[Table Number].[Level1].&amp;[3.2 - operating expenditure]"/>
              </i>
              <i n="[Dim Variable].[Table Number].[Level3].&amp;[3.2 - operating expenditure]&amp;[3.2.3 - provisions]&amp;[provision - miscellaneous]" c="provision - miscellaneous" nd="1">
                <p n="[Dim Variable].[Table Number].[Level2].&amp;[3.2 - operating expenditure]&amp;[3.2.3 - provisions]"/>
                <p n="[Dim Variable].[Table Number].[Level1].&amp;[3.2 - operating expenditure]"/>
              </i>
              <i n="[Dim Variable].[Table Number].[Level3].&amp;[3.2 - operating expenditure]&amp;[3.2.3 - provisions]&amp;[provision - superannuation]" c="provision - superannuation" nd="1">
                <p n="[Dim Variable].[Table Number].[Level2].&amp;[3.2 - operating expenditure]&amp;[3.2.3 - provisions]"/>
                <p n="[Dim Variable].[Table Number].[Level1].&amp;[3.2 - operating expenditure]"/>
              </i>
              <i n="[Dim Variable].[Table Number].[Level3].&amp;[3.2 - operating expenditure]&amp;[3.2.3 - provisions]&amp;[provision - uninsured losses]" c="provision - uninsured losses" nd="1">
                <p n="[Dim Variable].[Table Number].[Level2].&amp;[3.2 - operating expenditure]&amp;[3.2.3 - provisions]"/>
                <p n="[Dim Variable].[Table Number].[Level1].&amp;[3.2 - operating expenditure]"/>
              </i>
              <i n="[Dim Variable].[Table Number].[Level3].&amp;[3.2 - operating expenditure]&amp;[3.2.3 - provisions]&amp;[provision claims]" c="provision claims" nd="1">
                <p n="[Dim Variable].[Table Number].[Level2].&amp;[3.2 - operating expenditure]&amp;[3.2.3 - provisions]"/>
                <p n="[Dim Variable].[Table Number].[Level1].&amp;[3.2 - operating expenditure]"/>
              </i>
              <i n="[Dim Variable].[Table Number].[Level3].&amp;[3.2 - operating expenditure]&amp;[3.2.3 - provisions]&amp;[provision employee entitlements]" c="provision employee entitlements" nd="1">
                <p n="[Dim Variable].[Table Number].[Level2].&amp;[3.2 - operating expenditure]&amp;[3.2.3 - provisions]"/>
                <p n="[Dim Variable].[Table Number].[Level1].&amp;[3.2 - operating expenditure]"/>
              </i>
              <i n="[Dim Variable].[Table Number].[Level3].&amp;[3.2 - operating expenditure]&amp;[3.2.3 - provisions]&amp;[provision environmental]" c="provision environmental" nd="1">
                <p n="[Dim Variable].[Table Number].[Level2].&amp;[3.2 - operating expenditure]&amp;[3.2.3 - provisions]"/>
                <p n="[Dim Variable].[Table Number].[Level1].&amp;[3.2 - operating expenditure]"/>
              </i>
              <i n="[Dim Variable].[Table Number].[Level3].&amp;[3.2 - operating expenditure]&amp;[3.2.3 - provisions]&amp;[provision for claims/compensation]" c="provision for claims/compensation" nd="1">
                <p n="[Dim Variable].[Table Number].[Level2].&amp;[3.2 - operating expenditure]&amp;[3.2.3 - provisions]"/>
                <p n="[Dim Variable].[Table Number].[Level1].&amp;[3.2 - operating expenditure]"/>
              </i>
              <i n="[Dim Variable].[Table Number].[Level3].&amp;[3.2 - operating expenditure]&amp;[3.2.3 - provisions]&amp;[provision for customer refunds]" c="provision for customer refunds" nd="1">
                <p n="[Dim Variable].[Table Number].[Level2].&amp;[3.2 - operating expenditure]&amp;[3.2.3 - provisions]"/>
                <p n="[Dim Variable].[Table Number].[Level1].&amp;[3.2 - operating expenditure]"/>
              </i>
              <i n="[Dim Variable].[Table Number].[Level3].&amp;[3.2 - operating expenditure]&amp;[3.2.3 - provisions]&amp;[provision for doubtful debt]" c="provision for doubtful debt" nd="1">
                <p n="[Dim Variable].[Table Number].[Level2].&amp;[3.2 - operating expenditure]&amp;[3.2.3 - provisions]"/>
                <p n="[Dim Variable].[Table Number].[Level1].&amp;[3.2 - operating expenditure]"/>
              </i>
              <i n="[Dim Variable].[Table Number].[Level3].&amp;[3.2 - operating expenditure]&amp;[3.2.3 - provisions]&amp;[provision for doubtful debts]" c="provision for doubtful debts" nd="1">
                <p n="[Dim Variable].[Table Number].[Level2].&amp;[3.2 - operating expenditure]&amp;[3.2.3 - provisions]"/>
                <p n="[Dim Variable].[Table Number].[Level1].&amp;[3.2 - operating expenditure]"/>
              </i>
              <i n="[Dim Variable].[Table Number].[Level3].&amp;[3.2 - operating expenditure]&amp;[3.2.3 - provisions]&amp;[provision for employee entitlements]" c="provision for employee entitlements" nd="1">
                <p n="[Dim Variable].[Table Number].[Level2].&amp;[3.2 - operating expenditure]&amp;[3.2.3 - provisions]"/>
                <p n="[Dim Variable].[Table Number].[Level1].&amp;[3.2 - operating expenditure]"/>
              </i>
              <i n="[Dim Variable].[Table Number].[Level3].&amp;[3.2 - operating expenditure]&amp;[3.2.3 - provisions]&amp;[provision for environment]" c="provision for environment" nd="1">
                <p n="[Dim Variable].[Table Number].[Level2].&amp;[3.2 - operating expenditure]&amp;[3.2.3 - provisions]"/>
                <p n="[Dim Variable].[Table Number].[Level1].&amp;[3.2 - operating expenditure]"/>
              </i>
              <i n="[Dim Variable].[Table Number].[Level3].&amp;[3.2 - operating expenditure]&amp;[3.2.3 - provisions]&amp;[provision for make good]" c="provision for make good" nd="1">
                <p n="[Dim Variable].[Table Number].[Level2].&amp;[3.2 - operating expenditure]&amp;[3.2.3 - provisions]"/>
                <p n="[Dim Variable].[Table Number].[Level1].&amp;[3.2 - operating expenditure]"/>
              </i>
              <i n="[Dim Variable].[Table Number].[Level3].&amp;[3.2 - operating expenditure]&amp;[3.2.3 - provisions]&amp;[provision for redundancies]" c="provision for redundancies" nd="1">
                <p n="[Dim Variable].[Table Number].[Level2].&amp;[3.2 - operating expenditure]&amp;[3.2.3 - provisions]"/>
                <p n="[Dim Variable].[Table Number].[Level1].&amp;[3.2 - operating expenditure]"/>
              </i>
              <i n="[Dim Variable].[Table Number].[Level3].&amp;[3.2 - operating expenditure]&amp;[3.2.3 - provisions]&amp;[provision for restorations (vegetation management)]" c="provision for restorations (vegetation management)" nd="1">
                <p n="[Dim Variable].[Table Number].[Level2].&amp;[3.2 - operating expenditure]&amp;[3.2.3 - provisions]"/>
                <p n="[Dim Variable].[Table Number].[Level1].&amp;[3.2 - operating expenditure]"/>
              </i>
              <i n="[Dim Variable].[Table Number].[Level3].&amp;[3.2 - operating expenditure]&amp;[3.2.3 - provisions]&amp;[provision for uninsured losses]" c="provision for uninsured losses" nd="1">
                <p n="[Dim Variable].[Table Number].[Level2].&amp;[3.2 - operating expenditure]&amp;[3.2.3 - provisions]"/>
                <p n="[Dim Variable].[Table Number].[Level1].&amp;[3.2 - operating expenditure]"/>
              </i>
              <i n="[Dim Variable].[Table Number].[Level3].&amp;[3.2 - operating expenditure]&amp;[3.2.3 - provisions]&amp;[provision for vegetation management]" c="provision for vegetation management" nd="1">
                <p n="[Dim Variable].[Table Number].[Level2].&amp;[3.2 - operating expenditure]&amp;[3.2.3 - provisions]"/>
                <p n="[Dim Variable].[Table Number].[Level1].&amp;[3.2 - operating expenditure]"/>
              </i>
              <i n="[Dim Variable].[Table Number].[Level3].&amp;[3.2 - operating expenditure]&amp;[3.2.3 - provisions]&amp;[provision name]" c="provision name" nd="1">
                <p n="[Dim Variable].[Table Number].[Level2].&amp;[3.2 - operating expenditure]&amp;[3.2.3 - provisions]"/>
                <p n="[Dim Variable].[Table Number].[Level1].&amp;[3.2 - operating expenditure]"/>
              </i>
              <i n="[Dim Variable].[Table Number].[Level3].&amp;[3.2 - operating expenditure]&amp;[3.2.3 - provisions]&amp;[provisions - other]" c="provisions - other" nd="1">
                <p n="[Dim Variable].[Table Number].[Level2].&amp;[3.2 - operating expenditure]&amp;[3.2.3 - provisions]"/>
                <p n="[Dim Variable].[Table Number].[Level1].&amp;[3.2 - operating expenditure]"/>
              </i>
              <i n="[Dim Variable].[Table Number].[Level3].&amp;[3.2 - operating expenditure]&amp;[3.2.3 - provisions]&amp;[pt]" c="pt" nd="1">
                <p n="[Dim Variable].[Table Number].[Level2].&amp;[3.2 - operating expenditure]&amp;[3.2.3 - provisions]"/>
                <p n="[Dim Variable].[Table Number].[Level1].&amp;[3.2 - operating expenditure]"/>
              </i>
              <i n="[Dim Variable].[Table Number].[Level3].&amp;[3.2 - operating expenditure]&amp;[3.2.3 - provisions]&amp;[public holidays]" c="public holidays" nd="1">
                <p n="[Dim Variable].[Table Number].[Level2].&amp;[3.2 - operating expenditure]&amp;[3.2.3 - provisions]"/>
                <p n="[Dim Variable].[Table Number].[Level1].&amp;[3.2 - operating expenditure]"/>
              </i>
              <i n="[Dim Variable].[Table Number].[Level3].&amp;[3.2 - operating expenditure]&amp;[3.2.3 - provisions]&amp;[public liability]" c="public liability" nd="1">
                <p n="[Dim Variable].[Table Number].[Level2].&amp;[3.2 - operating expenditure]&amp;[3.2.3 - provisions]"/>
                <p n="[Dim Variable].[Table Number].[Level1].&amp;[3.2 - operating expenditure]"/>
              </i>
              <i n="[Dim Variable].[Table Number].[Level3].&amp;[3.2 - operating expenditure]&amp;[3.2.3 - provisions]&amp;[public liability insurance]" c="public liability insurance" nd="1">
                <p n="[Dim Variable].[Table Number].[Level2].&amp;[3.2 - operating expenditure]&amp;[3.2.3 - provisions]"/>
                <p n="[Dim Variable].[Table Number].[Level1].&amp;[3.2 - operating expenditure]"/>
              </i>
              <i n="[Dim Variable].[Table Number].[Level3].&amp;[3.2 - operating expenditure]&amp;[3.2.3 - provisions]&amp;[rbf]" c="rbf" nd="1">
                <p n="[Dim Variable].[Table Number].[Level2].&amp;[3.2 - operating expenditure]&amp;[3.2.3 - provisions]"/>
                <p n="[Dim Variable].[Table Number].[Level1].&amp;[3.2 - operating expenditure]"/>
              </i>
              <i n="[Dim Variable].[Table Number].[Level3].&amp;[3.2 - operating expenditure]&amp;[3.2.3 - provisions]&amp;[redundancies]" c="redundancies" nd="1">
                <p n="[Dim Variable].[Table Number].[Level2].&amp;[3.2 - operating expenditure]&amp;[3.2.3 - provisions]"/>
                <p n="[Dim Variable].[Table Number].[Level1].&amp;[3.2 - operating expenditure]"/>
              </i>
              <i n="[Dim Variable].[Table Number].[Level3].&amp;[3.2 - operating expenditure]&amp;[3.2.3 - provisions]&amp;[redundancy]" c="redundancy" nd="1">
                <p n="[Dim Variable].[Table Number].[Level2].&amp;[3.2 - operating expenditure]&amp;[3.2.3 - provisions]"/>
                <p n="[Dim Variable].[Table Number].[Level1].&amp;[3.2 - operating expenditure]"/>
              </i>
              <i n="[Dim Variable].[Table Number].[Level3].&amp;[3.2 - operating expenditure]&amp;[3.2.3 - provisions]&amp;[refunds]" c="refunds" nd="1">
                <p n="[Dim Variable].[Table Number].[Level2].&amp;[3.2 - operating expenditure]&amp;[3.2.3 - provisions]"/>
                <p n="[Dim Variable].[Table Number].[Level1].&amp;[3.2 - operating expenditure]"/>
              </i>
              <i n="[Dim Variable].[Table Number].[Level3].&amp;[3.2 - operating expenditure]&amp;[3.2.3 - provisions]&amp;[rehabilitation]" c="rehabilitation" nd="1">
                <p n="[Dim Variable].[Table Number].[Level2].&amp;[3.2 - operating expenditure]&amp;[3.2.3 - provisions]"/>
                <p n="[Dim Variable].[Table Number].[Level1].&amp;[3.2 - operating expenditure]"/>
              </i>
              <i n="[Dim Variable].[Table Number].[Level3].&amp;[3.2 - operating expenditure]&amp;[3.2.3 - provisions]&amp;[restorations (vegetation management)]" c="restorations (vegetation management)" nd="1">
                <p n="[Dim Variable].[Table Number].[Level2].&amp;[3.2 - operating expenditure]&amp;[3.2.3 - provisions]"/>
                <p n="[Dim Variable].[Table Number].[Level1].&amp;[3.2 - operating expenditure]"/>
              </i>
              <i n="[Dim Variable].[Table Number].[Level3].&amp;[3.2 - operating expenditure]&amp;[3.2.3 - provisions]&amp;[restructuring]" c="restructuring" nd="1">
                <p n="[Dim Variable].[Table Number].[Level2].&amp;[3.2 - operating expenditure]&amp;[3.2.3 - provisions]"/>
                <p n="[Dim Variable].[Table Number].[Level1].&amp;[3.2 - operating expenditure]"/>
              </i>
              <i n="[Dim Variable].[Table Number].[Level3].&amp;[3.2 - operating expenditure]&amp;[3.2.3 - provisions]&amp;[restructuring costs]" c="restructuring costs" nd="1">
                <p n="[Dim Variable].[Table Number].[Level2].&amp;[3.2 - operating expenditure]&amp;[3.2.3 - provisions]"/>
                <p n="[Dim Variable].[Table Number].[Level1].&amp;[3.2 - operating expenditure]"/>
              </i>
              <i n="[Dim Variable].[Table Number].[Level3].&amp;[3.2 - operating expenditure]&amp;[3.2.3 - provisions]&amp;[retirement benfits fund]" c="retirement benfits fund" nd="1">
                <p n="[Dim Variable].[Table Number].[Level2].&amp;[3.2 - operating expenditure]&amp;[3.2.3 - provisions]"/>
                <p n="[Dim Variable].[Table Number].[Level1].&amp;[3.2 - operating expenditure]"/>
              </i>
              <i n="[Dim Variable].[Table Number].[Level3].&amp;[3.2 - operating expenditure]&amp;[3.2.3 - provisions]&amp;[saf (part)]" c="saf (part)" nd="1">
                <p n="[Dim Variable].[Table Number].[Level2].&amp;[3.2 - operating expenditure]&amp;[3.2.3 - provisions]"/>
                <p n="[Dim Variable].[Table Number].[Level1].&amp;[3.2 - operating expenditure]"/>
              </i>
              <i n="[Dim Variable].[Table Number].[Level3].&amp;[3.2 - operating expenditure]&amp;[3.2.3 - provisions]&amp;[self insurance]" c="self insurance" nd="1">
                <p n="[Dim Variable].[Table Number].[Level2].&amp;[3.2 - operating expenditure]&amp;[3.2.3 - provisions]"/>
                <p n="[Dim Variable].[Table Number].[Level1].&amp;[3.2 - operating expenditure]"/>
              </i>
              <i n="[Dim Variable].[Table Number].[Level3].&amp;[3.2 - operating expenditure]&amp;[3.2.3 - provisions]&amp;[self insurance (wc)]" c="self insurance (wc)" nd="1">
                <p n="[Dim Variable].[Table Number].[Level2].&amp;[3.2 - operating expenditure]&amp;[3.2.3 - provisions]"/>
                <p n="[Dim Variable].[Table Number].[Level1].&amp;[3.2 - operating expenditure]"/>
              </i>
              <i n="[Dim Variable].[Table Number].[Level3].&amp;[3.2 - operating expenditure]&amp;[3.2.3 - provisions]&amp;[short term incentive scheme]" c="short term incentive scheme" nd="1">
                <p n="[Dim Variable].[Table Number].[Level2].&amp;[3.2 - operating expenditure]&amp;[3.2.3 - provisions]"/>
                <p n="[Dim Variable].[Table Number].[Level1].&amp;[3.2 - operating expenditure]"/>
              </i>
              <i n="[Dim Variable].[Table Number].[Level3].&amp;[3.2 - operating expenditure]&amp;[3.2.3 - provisions]&amp;[short term incentives]" c="short term incentives" nd="1">
                <p n="[Dim Variable].[Table Number].[Level2].&amp;[3.2 - operating expenditure]&amp;[3.2.3 - provisions]"/>
                <p n="[Dim Variable].[Table Number].[Level1].&amp;[3.2 - operating expenditure]"/>
              </i>
              <i n="[Dim Variable].[Table Number].[Level3].&amp;[3.2 - operating expenditure]&amp;[3.2.3 - provisions]&amp;[sick leave]" c="sick leave" nd="1">
                <p n="[Dim Variable].[Table Number].[Level2].&amp;[3.2 - operating expenditure]&amp;[3.2.3 - provisions]"/>
                <p n="[Dim Variable].[Table Number].[Level1].&amp;[3.2 - operating expenditure]"/>
              </i>
              <i n="[Dim Variable].[Table Number].[Level3].&amp;[3.2 - operating expenditure]&amp;[3.2.3 - provisions]&amp;[site restoration]" c="site restoration" nd="1">
                <p n="[Dim Variable].[Table Number].[Level2].&amp;[3.2 - operating expenditure]&amp;[3.2.3 - provisions]"/>
                <p n="[Dim Variable].[Table Number].[Level1].&amp;[3.2 - operating expenditure]"/>
              </i>
              <i n="[Dim Variable].[Table Number].[Level3].&amp;[3.2 - operating expenditure]&amp;[3.2.3 - provisions]&amp;[site restoration - other]" c="site restoration - other" nd="1">
                <p n="[Dim Variable].[Table Number].[Level2].&amp;[3.2 - operating expenditure]&amp;[3.2.3 - provisions]"/>
                <p n="[Dim Variable].[Table Number].[Level1].&amp;[3.2 - operating expenditure]"/>
              </i>
              <i n="[Dim Variable].[Table Number].[Level3].&amp;[3.2 - operating expenditure]&amp;[3.2.3 - provisions]&amp;[site restoration - toowoomba]" c="site restoration - toowoomba" nd="1">
                <p n="[Dim Variable].[Table Number].[Level2].&amp;[3.2 - operating expenditure]&amp;[3.2.3 - provisions]"/>
                <p n="[Dim Variable].[Table Number].[Level1].&amp;[3.2 - operating expenditure]"/>
              </i>
              <i n="[Dim Variable].[Table Number].[Level3].&amp;[3.2 - operating expenditure]&amp;[3.2.3 - provisions]&amp;[stock write down]" c="stock write down" nd="1">
                <p n="[Dim Variable].[Table Number].[Level2].&amp;[3.2 - operating expenditure]&amp;[3.2.3 - provisions]"/>
                <p n="[Dim Variable].[Table Number].[Level1].&amp;[3.2 - operating expenditure]"/>
              </i>
              <i n="[Dim Variable].[Table Number].[Level3].&amp;[3.2 - operating expenditure]&amp;[3.2.3 - provisions]&amp;[super on employee entitlements]" c="super on employee entitlements" nd="1">
                <p n="[Dim Variable].[Table Number].[Level2].&amp;[3.2 - operating expenditure]&amp;[3.2.3 - provisions]"/>
                <p n="[Dim Variable].[Table Number].[Level1].&amp;[3.2 - operating expenditure]"/>
              </i>
              <i n="[Dim Variable].[Table Number].[Level3].&amp;[3.2 - operating expenditure]&amp;[3.2.3 - provisions]&amp;[superannuation]" c="superannuation" nd="1">
                <p n="[Dim Variable].[Table Number].[Level2].&amp;[3.2 - operating expenditure]&amp;[3.2.3 - provisions]"/>
                <p n="[Dim Variable].[Table Number].[Level1].&amp;[3.2 - operating expenditure]"/>
              </i>
              <i n="[Dim Variable].[Table Number].[Level3].&amp;[3.2 - operating expenditure]&amp;[3.2.3 - provisions]&amp;[time bank]" c="time bank" nd="1">
                <p n="[Dim Variable].[Table Number].[Level2].&amp;[3.2 - operating expenditure]&amp;[3.2.3 - provisions]"/>
                <p n="[Dim Variable].[Table Number].[Level1].&amp;[3.2 - operating expenditure]"/>
              </i>
              <i n="[Dim Variable].[Table Number].[Level3].&amp;[3.2 - operating expenditure]&amp;[3.2.3 - provisions]&amp;[uninsured losses]" c="uninsured losses" nd="1">
                <p n="[Dim Variable].[Table Number].[Level2].&amp;[3.2 - operating expenditure]&amp;[3.2.3 - provisions]"/>
                <p n="[Dim Variable].[Table Number].[Level1].&amp;[3.2 - operating expenditure]"/>
              </i>
              <i n="[Dim Variable].[Table Number].[Level3].&amp;[3.2 - operating expenditure]&amp;[3.2.3 - provisions]&amp;[un-named provision 1]" c="un-named provision 1" nd="1">
                <p n="[Dim Variable].[Table Number].[Level2].&amp;[3.2 - operating expenditure]&amp;[3.2.3 - provisions]"/>
                <p n="[Dim Variable].[Table Number].[Level1].&amp;[3.2 - operating expenditure]"/>
              </i>
              <i n="[Dim Variable].[Table Number].[Level3].&amp;[3.2 - operating expenditure]&amp;[3.2.3 - provisions]&amp;[un-named provision 2]" c="un-named provision 2" nd="1">
                <p n="[Dim Variable].[Table Number].[Level2].&amp;[3.2 - operating expenditure]&amp;[3.2.3 - provisions]"/>
                <p n="[Dim Variable].[Table Number].[Level1].&amp;[3.2 - operating expenditure]"/>
              </i>
              <i n="[Dim Variable].[Table Number].[Level3].&amp;[3.2 - operating expenditure]&amp;[3.2.3 - provisions]&amp;[un-named provision 3]" c="un-named provision 3" nd="1">
                <p n="[Dim Variable].[Table Number].[Level2].&amp;[3.2 - operating expenditure]&amp;[3.2.3 - provisions]"/>
                <p n="[Dim Variable].[Table Number].[Level1].&amp;[3.2 - operating expenditure]"/>
              </i>
              <i n="[Dim Variable].[Table Number].[Level3].&amp;[3.2 - operating expenditure]&amp;[3.2.3 - provisions]&amp;[un-named provision 4]" c="un-named provision 4" nd="1">
                <p n="[Dim Variable].[Table Number].[Level2].&amp;[3.2 - operating expenditure]&amp;[3.2.3 - provisions]"/>
                <p n="[Dim Variable].[Table Number].[Level1].&amp;[3.2 - operating expenditure]"/>
              </i>
              <i n="[Dim Variable].[Table Number].[Level3].&amp;[3.2 - operating expenditure]&amp;[3.2.3 - provisions]&amp;[un-named provision 5]" c="un-named provision 5" nd="1">
                <p n="[Dim Variable].[Table Number].[Level2].&amp;[3.2 - operating expenditure]&amp;[3.2.3 - provisions]"/>
                <p n="[Dim Variable].[Table Number].[Level1].&amp;[3.2 - operating expenditure]"/>
              </i>
              <i n="[Dim Variable].[Table Number].[Level3].&amp;[3.2 - operating expenditure]&amp;[3.2.3 - provisions]&amp;[un-named provision 6]" c="un-named provision 6" nd="1">
                <p n="[Dim Variable].[Table Number].[Level2].&amp;[3.2 - operating expenditure]&amp;[3.2.3 - provisions]"/>
                <p n="[Dim Variable].[Table Number].[Level1].&amp;[3.2 - operating expenditure]"/>
              </i>
              <i n="[Dim Variable].[Table Number].[Level3].&amp;[3.2 - operating expenditure]&amp;[3.2.3 - provisions]&amp;[un-named provision 7]" c="un-named provision 7" nd="1">
                <p n="[Dim Variable].[Table Number].[Level2].&amp;[3.2 - operating expenditure]&amp;[3.2.3 - provisions]"/>
                <p n="[Dim Variable].[Table Number].[Level1].&amp;[3.2 - operating expenditure]"/>
              </i>
              <i n="[Dim Variable].[Table Number].[Level3].&amp;[3.2 - operating expenditure]&amp;[3.2.3 - provisions]&amp;[vegetation management]" c="vegetation management" nd="1">
                <p n="[Dim Variable].[Table Number].[Level2].&amp;[3.2 - operating expenditure]&amp;[3.2.3 - provisions]"/>
                <p n="[Dim Variable].[Table Number].[Level1].&amp;[3.2 - operating expenditure]"/>
              </i>
              <i n="[Dim Variable].[Table Number].[Level3].&amp;[3.2 - operating expenditure]&amp;[3.2.3 - provisions]&amp;[vested sick leave]" c="vested sick leave"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2 - operating expenditure]&amp;[3.2.3 - provisions]&amp;[workers' compensation]" c="workers' compensation" nd="1">
                <p n="[Dim Variable].[Table Number].[Level2].&amp;[3.2 - operating expenditure]&amp;[3.2.3 - provisions]"/>
                <p n="[Dim Variable].[Table Number].[Level1].&amp;[3.2 - operating expenditure]"/>
              </i>
              <i n="[Dim Variable].[Table Number].[Level3].&amp;[3.3 - rab asset data]&amp;[3.3.1 - regulatory asset base values]&amp;[for total asset base]" c="for total asset base" nd="1">
                <p n="[Dim Variable].[Table Number].[Level2].&amp;[3.3 - rab asset data]&amp;[3.3.1 - regulatory asset base values]"/>
                <p n="[Dim Variable].[Table Number].[Level1].&amp;[3.3 - rab asset data]"/>
              </i>
              <i n="[Dim Variable].[Table Number].[Level3].&amp;[3.3 - rab asset data]&amp;[3.3.2 - asset value roll forward]&amp;[for “other” asset items with long lives]" c="for “other” asset items with long lives" nd="1">
                <p n="[Dim Variable].[Table Number].[Level2].&amp;[3.3 - rab asset data]&amp;[3.3.2 - asset value roll forward]"/>
                <p n="[Dim Variable].[Table Number].[Level1].&amp;[3.3 - rab asset data]"/>
              </i>
              <i n="[Dim Variable].[Table Number].[Level3].&amp;[3.3 - rab asset data]&amp;[3.3.2 - asset value roll forward]&amp;[for “other” asset items with short lives]" c="for “other” asset items with short lives" nd="1">
                <p n="[Dim Variable].[Table Number].[Level2].&amp;[3.3 - rab asset data]&amp;[3.3.2 - asset value roll forward]"/>
                <p n="[Dim Variable].[Table Number].[Level1].&amp;[3.3 - rab asset data]"/>
              </i>
              <i n="[Dim Variable].[Table Number].[Level3].&amp;[3.3 - rab asset data]&amp;[3.3.2 - asset value roll forward]&amp;[for “other” assets with long lives]" c="for “other” assets with long lives" nd="1">
                <p n="[Dim Variable].[Table Number].[Level2].&amp;[3.3 - rab asset data]&amp;[3.3.2 - asset value roll forward]"/>
                <p n="[Dim Variable].[Table Number].[Level1].&amp;[3.3 - rab asset data]"/>
              </i>
              <i n="[Dim Variable].[Table Number].[Level3].&amp;[3.3 - rab asset data]&amp;[3.3.2 - asset value roll forward]&amp;[for “other” assets with short lives]" c="for “other” assets with short lives" nd="1">
                <p n="[Dim Variable].[Table Number].[Level2].&amp;[3.3 - rab asset data]&amp;[3.3.2 - asset value roll forward]"/>
                <p n="[Dim Variable].[Table Number].[Level1].&amp;[3.3 - rab asset data]"/>
              </i>
              <i n="[Dim Variable].[Table Number].[Level3].&amp;[3.3 - rab asset data]&amp;[3.3.2 - asset value roll forward]&amp;[for distribution substations and transformers]" c="for distribution substations and transformers" nd="1">
                <p n="[Dim Variable].[Table Number].[Level2].&amp;[3.3 - rab asset data]&amp;[3.3.2 - asset value roll forward]"/>
                <p n="[Dim Variable].[Table Number].[Level1].&amp;[3.3 - rab asset data]"/>
              </i>
              <i n="[Dim Variable].[Table Number].[Level3].&amp;[3.3 - rab asset data]&amp;[3.3.2 - asset value roll forward]&amp;[for easements]" c="for easements" nd="1">
                <p n="[Dim Variable].[Table Number].[Level2].&amp;[3.3 - rab asset data]&amp;[3.3.2 - asset value roll forward]"/>
                <p n="[Dim Variable].[Table Number].[Level1].&amp;[3.3 - rab asset data]"/>
              </i>
              <i n="[Dim Variable].[Table Number].[Level3].&amp;[3.3 - rab asset data]&amp;[3.3.2 - asset value roll forward]&amp;[for meters]" c="for meters" nd="1">
                <p n="[Dim Variable].[Table Number].[Level2].&amp;[3.3 - rab asset data]&amp;[3.3.2 - asset value roll forward]"/>
                <p n="[Dim Variable].[Table Number].[Level1].&amp;[3.3 - rab asset data]"/>
              </i>
              <i n="[Dim Variable].[Table Number].[Level3].&amp;[3.3 - rab asset data]&amp;[3.3.2 - asset value roll forward]&amp;[for overhead network assets 33kv and above]" c="for overhead network assets 33kv and above" nd="1">
                <p n="[Dim Variable].[Table Number].[Level2].&amp;[3.3 - rab asset data]&amp;[3.3.2 - asset value roll forward]"/>
                <p n="[Dim Variable].[Table Number].[Level1].&amp;[3.3 - rab asset data]"/>
              </i>
              <i n="[Dim Variable].[Table Number].[Level3].&amp;[3.3 - rab asset data]&amp;[3.3.2 - asset value roll forward]&amp;[for overhead network assets less than 33kv]" c="for overhead network assets less than 33kv" nd="1">
                <p n="[Dim Variable].[Table Number].[Level2].&amp;[3.3 - rab asset data]&amp;[3.3.2 - asset value roll forward]"/>
                <p n="[Dim Variable].[Table Number].[Level1].&amp;[3.3 - rab asset data]"/>
              </i>
              <i n="[Dim Variable].[Table Number].[Level3].&amp;[3.3 - rab asset data]&amp;[3.3.2 - asset value roll forward]&amp;[for overhead transmission assets]" c="for overhead transmission assets" nd="1">
                <p n="[Dim Variable].[Table Number].[Level2].&amp;[3.3 - rab asset data]&amp;[3.3.2 - asset value roll forward]"/>
                <p n="[Dim Variable].[Table Number].[Level1].&amp;[3.3 - rab asset data]"/>
              </i>
              <i n="[Dim Variable].[Table Number].[Level3].&amp;[3.3 - rab asset data]&amp;[3.3.2 - asset value roll forward]&amp;[for transmission switchyards, substations]" c="for transmission switchyards, substations" nd="1">
                <p n="[Dim Variable].[Table Number].[Level2].&amp;[3.3 - rab asset data]&amp;[3.3.2 - asset value roll forward]"/>
                <p n="[Dim Variable].[Table Number].[Level1].&amp;[3.3 - rab asset data]"/>
              </i>
              <i n="[Dim Variable].[Table Number].[Level3].&amp;[3.3 - rab asset data]&amp;[3.3.2 - asset value roll forward]&amp;[for underground network assets 33kv and above]" c="for underground network assets 33kv and above" nd="1">
                <p n="[Dim Variable].[Table Number].[Level2].&amp;[3.3 - rab asset data]&amp;[3.3.2 - asset value roll forward]"/>
                <p n="[Dim Variable].[Table Number].[Level1].&amp;[3.3 - rab asset data]"/>
              </i>
              <i n="[Dim Variable].[Table Number].[Level3].&amp;[3.3 - rab asset data]&amp;[3.3.2 - asset value roll forward]&amp;[for underground network assets less than 33kv]" c="for underground network assets less than 33kv" nd="1">
                <p n="[Dim Variable].[Table Number].[Level2].&amp;[3.3 - rab asset data]&amp;[3.3.2 - asset value roll forward]"/>
                <p n="[Dim Variable].[Table Number].[Level1].&amp;[3.3 - rab asset data]"/>
              </i>
              <i n="[Dim Variable].[Table Number].[Level3].&amp;[3.3 - rab asset data]&amp;[3.3.2 - asset value roll forward]&amp;[for underground transmission assets]" c="for underground transmission assets" nd="1">
                <p n="[Dim Variable].[Table Number].[Level2].&amp;[3.3 - rab asset data]&amp;[3.3.2 - asset value roll forward]"/>
                <p n="[Dim Variable].[Table Number].[Level1].&amp;[3.3 - rab asset data]"/>
              </i>
              <i n="[Dim Variable].[Table Number].[Level3].&amp;[3.3 - rab asset data]&amp;[3.3.2 - asset value roll forward]&amp;[for zone substations and transformers]" c="for zone substations and transformers" nd="1">
                <p n="[Dim Variable].[Table Number].[Level2].&amp;[3.3 - rab asset data]&amp;[3.3.2 - asset value roll forward]"/>
                <p n="[Dim Variable].[Table Number].[Level1].&amp;[3.3 - rab asset data]"/>
              </i>
              <i n="[Dim Variable].[Table Number].[Level3].&amp;[3.3 - rab asset data]&amp;[3.3.4 - asset lives]&amp;[estimated residual service life]" c="estimated residual service life" nd="1">
                <p n="[Dim Variable].[Table Number].[Level2].&amp;[3.3 - rab asset data]&amp;[3.3.4 - asset lives]"/>
                <p n="[Dim Variable].[Table Number].[Level1].&amp;[3.3 - rab asset data]"/>
              </i>
              <i n="[Dim Variable].[Table Number].[Level3].&amp;[3.3 - rab asset data]&amp;[3.3.4 - asset lives]&amp;[estimated service life of new assets]" c="estimated service life of new assets" nd="1">
                <p n="[Dim Variable].[Table Number].[Level2].&amp;[3.3 - rab asset data]&amp;[3.3.4 - asset lives]"/>
                <p n="[Dim Variable].[Table Number].[Level1].&amp;[3.3 - rab asset data]"/>
              </i>
              <i n="[Dim Variable].[Table Number].[Level3].&amp;[3.4 - operational data]&amp;[3.4.1 - energy delivery]&amp;[energy  - delivery by chargeable quantity]" c="energy  - delivery by chargeable quantity" nd="1">
                <p n="[Dim Variable].[Table Number].[Level2].&amp;[3.4 - operational data]&amp;[3.4.1 - energy delivery]"/>
                <p n="[Dim Variable].[Table Number].[Level1].&amp;[3.4 - operational data]"/>
              </i>
              <i n="[Dim Variable].[Table Number].[Level3].&amp;[3.4 - operational data]&amp;[3.4.1 - energy delivery]&amp;[energy - received from tnsp and other dnsps by time of receipt]" c="energy - received from tnsp and other dnsps by time of receipt" nd="1">
                <p n="[Dim Variable].[Table Number].[Level2].&amp;[3.4 - operational data]&amp;[3.4.1 - energy delivery]"/>
                <p n="[Dim Variable].[Table Number].[Level1].&amp;[3.4 - operational data]"/>
              </i>
              <i n="[Dim Variable].[Table Number].[Level3].&amp;[3.4 - operational data]&amp;[3.4.1 - energy delivery]&amp;[energy - received into dnsp system from embedded generation by time of receipt]" c="energy - received into dnsp system from embedded generation by time of receipt" nd="1">
                <p n="[Dim Variable].[Table Number].[Level2].&amp;[3.4 - operational data]&amp;[3.4.1 - energy delivery]"/>
                <p n="[Dim Variable].[Table Number].[Level1].&amp;[3.4 - operational data]"/>
              </i>
              <i n="[Dim Variable].[Table Number].[Level3].&amp;[3.4 - operational data]&amp;[3.4.1 - energy delivery]&amp;[energy grouping  - customer type or class]" c="energy grouping  - customer type or class" nd="1">
                <p n="[Dim Variable].[Table Number].[Level2].&amp;[3.4 - operational data]&amp;[3.4.1 - energy delivery]"/>
                <p n="[Dim Variable].[Table Number].[Level1].&amp;[3.4 - operational data]"/>
              </i>
              <i n="[Dim Variable].[Table Number].[Level3].&amp;[3.4 - operational data]&amp;[3.4.1 - energy delivery]&amp;[energy grouping - by downstream connection type]" c="energy grouping - by downstream connection type" nd="1">
                <p n="[Dim Variable].[Table Number].[Level2].&amp;[3.4 - operational data]&amp;[3.4.1 - energy delivery]"/>
                <p n="[Dim Variable].[Table Number].[Level1].&amp;[3.4 - operational data]"/>
              </i>
              <i n="[Dim Variable].[Table Number].[Level3].&amp;[3.4 - operational data]&amp;[3.4.2 - connection point numbers]&amp;[number of entry points at each transmission voltage level]" c="number of entry points at each transmission voltage level" nd="1">
                <p n="[Dim Variable].[Table Number].[Level2].&amp;[3.4 - operational data]&amp;[3.4.2 - connection point numbers]"/>
                <p n="[Dim Variable].[Table Number].[Level1].&amp;[3.4 - operational data]"/>
              </i>
              <i n="[Dim Variable].[Table Number].[Level3].&amp;[3.4 - operational data]&amp;[3.4.2 - connection point numbers]&amp;[number of exit points at each transmission voltage level]" c="number of exit points at each transmission voltage level" nd="1">
                <p n="[Dim Variable].[Table Number].[Level2].&amp;[3.4 - operational data]&amp;[3.4.2 - connection point numbers]"/>
                <p n="[Dim Variable].[Table Number].[Level1].&amp;[3.4 - operational data]"/>
              </i>
              <i n="[Dim Variable].[Table Number].[Level3].&amp;[3.4 - operational data]&amp;[3.4.2 - customer numbers]&amp;[distribution customer numbers by customer type or class]" c="distribution customer numbers by customer type or class" nd="1">
                <p n="[Dim Variable].[Table Number].[Level2].&amp;[3.4 - operational data]&amp;[3.4.2 - customer numbers]"/>
                <p n="[Dim Variable].[Table Number].[Level1].&amp;[3.4 - operational data]"/>
              </i>
              <i n="[Dim Variable].[Table Number].[Level3].&amp;[3.4 - operational data]&amp;[3.4.2 - customer numbers]&amp;[distribution customer numbers by feeder categories]" c="distribution customer numbers by feeder categories" nd="1">
                <p n="[Dim Variable].[Table Number].[Level2].&amp;[3.4 - operational data]&amp;[3.4.2 - customer numbers]"/>
                <p n="[Dim Variable].[Table Number].[Level1].&amp;[3.4 - operational data]"/>
              </i>
              <i n="[Dim Variable].[Table Number].[Level3].&amp;[3.4 - operational data]&amp;[3.4.2 - customer numbers]&amp;[distribution customer numbers by location on the network]" c="distribution customer numbers by location on the network" nd="1">
                <p n="[Dim Variable].[Table Number].[Level2].&amp;[3.4 - operational data]&amp;[3.4.2 - customer numbers]"/>
                <p n="[Dim Variable].[Table Number].[Level1].&amp;[3.4 - operational data]"/>
              </i>
              <i n="[Dim Variable].[Table Number].[Level3].&amp;[3.4 - operational data]&amp;[3.4.3 - system demand]&amp;[annual system maximum demand characteristics – mva measure]" c="annual system maximum demand characteristics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 mw measure]" c="annual system maximum demand characteristics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va measure]" c="annual system maximum demand characteristics at the transmission connection point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transmission connection point – mw measure]" c="annual system maximum demand characteristics at the transmission connection point – mw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va measure]" c="annual system maximum demand characteristics at the zone substation level – mva measure" nd="1">
                <p n="[Dim Variable].[Table Number].[Level2].&amp;[3.4 - operational data]&amp;[3.4.3 - system demand]"/>
                <p n="[Dim Variable].[Table Number].[Level1].&amp;[3.4 - operational data]"/>
              </i>
              <i n="[Dim Variable].[Table Number].[Level3].&amp;[3.4 - operational data]&amp;[3.4.3 - system demand]&amp;[annual system maximum demand characteristics at the zone substation level – mw measure]" c="annual system maximum demand characteristics at the zone substation level – mw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va measure]" c="demand supplied (for customers charged on this basis) – mva measure" nd="1">
                <p n="[Dim Variable].[Table Number].[Level2].&amp;[3.4 - operational data]&amp;[3.4.3 - system demand]"/>
                <p n="[Dim Variable].[Table Number].[Level1].&amp;[3.4 - operational data]"/>
              </i>
              <i n="[Dim Variable].[Table Number].[Level3].&amp;[3.4 - operational data]&amp;[3.4.3 - system demand]&amp;[demand supplied (for customers charged on this basis) – mw measure]" c="demand supplied (for customers charged on this basis) – mw measure" nd="1">
                <p n="[Dim Variable].[Table Number].[Level2].&amp;[3.4 - operational data]&amp;[3.4.3 - system demand]"/>
                <p n="[Dim Variable].[Table Number].[Level1].&amp;[3.4 - operational data]"/>
              </i>
              <i n="[Dim Variable].[Table Number].[Level3].&amp;[3.4 - operational data]&amp;[3.4.3 - system demand]&amp;[power factor conversion between mva and mw]" c="power factor conversion between mva and mw" nd="1">
                <p n="[Dim Variable].[Table Number].[Level2].&amp;[3.4 - operational data]&amp;[3.4.3 - system demand]"/>
                <p n="[Dim Variable].[Table Number].[Level1].&amp;[3.4 - operational data]"/>
              </i>
              <i n="[Dim Variable].[Table Number].[Level3].&amp;[3.5 - physical asset data]&amp;[3.5.1 - network capacities variables]&amp;[estimated overhead network weighted average mva capacity by voltage class]" c="estimated overhea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 c="estimated underground network weighted average mva capacity by voltage clas" nd="1">
                <p n="[Dim Variable].[Table Number].[Level2].&amp;[3.5 - physical asset data]&amp;[3.5.1 - network capacities variables]"/>
                <p n="[Dim Variable].[Table Number].[Level1].&amp;[3.5 - physical asset data]"/>
              </i>
              <i n="[Dim Variable].[Table Number].[Level3].&amp;[3.5 - physical asset data]&amp;[3.5.1 - network capacities variables]&amp;[estimated underground network weighted average mva capacity by voltage class]" c="estimated underground network weighted average mva capacity by voltage class" nd="1">
                <p n="[Dim Variable].[Table Number].[Level2].&amp;[3.5 - physical asset data]&amp;[3.5.1 - network capacities variables]"/>
                <p n="[Dim Variable].[Table Number].[Level1].&amp;[3.5 - physical asset data]"/>
              </i>
              <i n="[Dim Variable].[Table Number].[Level3].&amp;[3.5 - physical asset data]&amp;[3.5.1 - network capacities variables]&amp;[overhead network length of circuit at each voltage]" c="overhead network length of circuit at each voltage" nd="1">
                <p n="[Dim Variable].[Table Number].[Level2].&amp;[3.5 - physical asset data]&amp;[3.5.1 - network capacities variables]"/>
                <p n="[Dim Variable].[Table Number].[Level1].&amp;[3.5 - physical asset data]"/>
              </i>
              <i n="[Dim Variable].[Table Number].[Level3].&amp;[3.5 - physical asset data]&amp;[3.5.1 - network capacities variables]&amp;[underground network circuit length at each voltage]" c="underground network circuit length at each voltage" nd="1">
                <p n="[Dim Variable].[Table Number].[Level2].&amp;[3.5 - physical asset data]&amp;[3.5.1 - network capacities variables]"/>
                <p n="[Dim Variable].[Table Number].[Level1].&amp;[3.5 - physical asset data]"/>
              </i>
              <i n="[Dim Variable].[Table Number].[Level3].&amp;[3.5 - physical asset data]&amp;[3.5.1 - transmission system capacities]&amp;[cold spare capacity]" c="cold spare capacity" nd="1">
                <p n="[Dim Variable].[Table Number].[Level2].&amp;[3.5 - physical asset data]&amp;[3.5.1 - transmission system capacities]"/>
                <p n="[Dim Variable].[Table Number].[Level1].&amp;[3.5 - physical asset data]"/>
              </i>
              <i n="[Dim Variable].[Table Number].[Level3].&amp;[3.5 - physical asset data]&amp;[3.5.1 - transmission system capacities]&amp;[estimated overhead network weighted average mva capacity by voltage class]" c="estimated overhea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estimated underground network weighted average mva capacity by voltage class]" c="estimated underground network weighted average mva capacity by voltage class" nd="1">
                <p n="[Dim Variable].[Table Number].[Level2].&amp;[3.5 - physical asset data]&amp;[3.5.1 - transmission system capacities]"/>
                <p n="[Dim Variable].[Table Number].[Level1].&amp;[3.5 - physical asset data]"/>
              </i>
              <i n="[Dim Variable].[Table Number].[Level3].&amp;[3.5 - physical asset data]&amp;[3.5.1 - transmission system capacities]&amp;[installed transmission system transformer capacity]" c="installed transmission system transformer capacity" nd="1">
                <p n="[Dim Variable].[Table Number].[Level2].&amp;[3.5 - physical asset data]&amp;[3.5.1 - transmission system capacities]"/>
                <p n="[Dim Variable].[Table Number].[Level1].&amp;[3.5 - physical asset data]"/>
              </i>
              <i n="[Dim Variable].[Table Number].[Level3].&amp;[3.5 - physical asset data]&amp;[3.5.1 - transmission system capacities]&amp;[overhead network length of circuit at each voltage]" c="overhead network length of circuit at each voltage" nd="1">
                <p n="[Dim Variable].[Table Number].[Level2].&amp;[3.5 - physical asset data]&amp;[3.5.1 - transmission system capacities]"/>
                <p n="[Dim Variable].[Table Number].[Level1].&amp;[3.5 - physical asset data]"/>
              </i>
              <i n="[Dim Variable].[Table Number].[Level3].&amp;[3.5 - physical asset data]&amp;[3.5.1 - transmission system capacities]&amp;[underground circuit length at each voltage]" c="underground circuit length at each voltage" nd="1">
                <p n="[Dim Variable].[Table Number].[Level2].&amp;[3.5 - physical asset data]&amp;[3.5.1 - transmission system capacities]"/>
                <p n="[Dim Variable].[Table Number].[Level1].&amp;[3.5 - physical asset data]"/>
              </i>
              <i n="[Dim Variable].[Table Number].[Level3].&amp;[3.5 - physical asset data]&amp;[3.5.1 - transmission system capacities variables]&amp;[cold spare capacity]" c="cold spare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overhead network weighted average mva capacity by voltage class]" c="estimated overhea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estimated underground network weighted average mva capacity by voltage class]" c="estimated underground network weighted average mva capacity by voltage class"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installed transmission system transformer capacity]" c="installed transmission system transformer capacity"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overhead network length of circuit at each voltage]" c="overhead network length of circuit at each voltage" nd="1">
                <p n="[Dim Variable].[Table Number].[Level2].&amp;[3.5 - physical asset data]&amp;[3.5.1 - transmission system capacities variables]"/>
                <p n="[Dim Variable].[Table Number].[Level1].&amp;[3.5 - physical asset data]"/>
              </i>
              <i n="[Dim Variable].[Table Number].[Level3].&amp;[3.5 - physical asset data]&amp;[3.5.1 - transmission system capacities variables]&amp;[underground circuit length at each voltage]" c="underground circuit length at each voltage" nd="1">
                <p n="[Dim Variable].[Table Number].[Level2].&amp;[3.5 - physical asset data]&amp;[3.5.1 - transmission system capacities variables]"/>
                <p n="[Dim Variable].[Table Number].[Level1].&amp;[3.5 - physical asset data]"/>
              </i>
              <i n="[Dim Variable].[Table Number].[Level3].&amp;[3.5 - physical asset data]&amp;[3.5.2 - transformer capacities variables]&amp;[distribution - other transformer capacity]" c="distribution - other transformer capacity" nd="1">
                <p n="[Dim Variable].[Table Number].[Level2].&amp;[3.5 - physical asset data]&amp;[3.5.2 - transformer capacities variables]"/>
                <p n="[Dim Variable].[Table Number].[Level1].&amp;[3.5 - physical asset data]"/>
              </i>
              <i n="[Dim Variable].[Table Number].[Level3].&amp;[3.5 - physical asset data]&amp;[3.5.2 - transformer capacities variables]&amp;[distribution transformer total installed capacity]" c="distribution transformer total installed capacity" nd="1">
                <p n="[Dim Variable].[Table Number].[Level2].&amp;[3.5 - physical asset data]&amp;[3.5.2 - transformer capacities variables]"/>
                <p n="[Dim Variable].[Table Number].[Level1].&amp;[3.5 - physical asset data]"/>
              </i>
              <i n="[Dim Variable].[Table Number].[Level3].&amp;[3.5 - physical asset data]&amp;[3.5.2 - transformer capacities variables]&amp;[zone substation transformer capacity]" c="zone substation transformer capacity" nd="1">
                <p n="[Dim Variable].[Table Number].[Level2].&amp;[3.5 - physical asset data]&amp;[3.5.2 - transformer capacities variables]"/>
                <p n="[Dim Variable].[Table Number].[Level1].&amp;[3.5 - physical asset data]"/>
              </i>
              <i n="[Dim Variable].[Table Number].[Level3].&amp;[3.6 - quality of services]&amp;[3.6.1 - reliability]&amp;[exclusive of meds]" c="exclusive of meds" nd="1">
                <p n="[Dim Variable].[Table Number].[Level2].&amp;[3.6 - quality of services]&amp;[3.6.1 - reliability]"/>
                <p n="[Dim Variable].[Table Number].[Level1].&amp;[3.6 - quality of services]"/>
              </i>
              <i n="[Dim Variable].[Table Number].[Level3].&amp;[3.6 - quality of services]&amp;[3.6.1 - reliability]&amp;[inclusive of meds]" c="inclusive of meds" nd="1">
                <p n="[Dim Variable].[Table Number].[Level2].&amp;[3.6 - quality of services]&amp;[3.6.1 - reliability]"/>
                <p n="[Dim Variable].[Table Number].[Level1].&amp;[3.6 - quality of services]"/>
              </i>
              <i n="[Dim Variable].[Table Number].[Level3].&amp;[3.6 - quality of services]&amp;[3.6.1 - service component]&amp;[service parameter 1 – average circuit outage rate]" c="service parameter 1 – average circuit outage rate" nd="1">
                <p n="[Dim Variable].[Table Number].[Level2].&amp;[3.6 - quality of services]&amp;[3.6.1 - service component]"/>
                <p n="[Dim Variable].[Table Number].[Level1].&amp;[3.6 - quality of services]"/>
              </i>
              <i n="[Dim Variable].[Table Number].[Level3].&amp;[3.6 - quality of services]&amp;[3.6.1 - service component]&amp;[service parameter 2 – loss of supply event frequency – number in ranges specified]" c="service parameter 2 – loss of supply event frequency – number in ranges specified" nd="1">
                <p n="[Dim Variable].[Table Number].[Level2].&amp;[3.6 - quality of services]&amp;[3.6.1 - service component]"/>
                <p n="[Dim Variable].[Table Number].[Level1].&amp;[3.6 - quality of services]"/>
              </i>
              <i n="[Dim Variable].[Table Number].[Level3].&amp;[3.6 - quality of services]&amp;[3.6.1 - service component]&amp;[service parameter 3 – average outage duration]" c="service parameter 3 – average outage duration" nd="1">
                <p n="[Dim Variable].[Table Number].[Level2].&amp;[3.6 - quality of services]&amp;[3.6.1 - service component]"/>
                <p n="[Dim Variable].[Table Number].[Level1].&amp;[3.6 - quality of services]"/>
              </i>
              <i n="[Dim Variable].[Table Number].[Level3].&amp;[3.6 - quality of services]&amp;[3.6.1 - service component]&amp;[system parameter 4 – proper operation of equipment – number of failure events]" c="system parameter 4 – proper operation of equipment – number of failure events" nd="1">
                <p n="[Dim Variable].[Table Number].[Level2].&amp;[3.6 - quality of services]&amp;[3.6.1 - service component]"/>
                <p n="[Dim Variable].[Table Number].[Level1].&amp;[3.6 - quality of services]"/>
              </i>
              <i n="[Dim Variable].[Table Number].[Level3].&amp;[4.1 - public lighting]&amp;[4.1.1 - descriptor metrics current year]&amp;[current population of lights]" c="current population of lights" nd="1">
                <p n="[Dim Variable].[Table Number].[Level2].&amp;[4.1 - public lighting]&amp;[4.1.1 - descriptor metrics current year]"/>
                <p n="[Dim Variable].[Table Number].[Level1].&amp;[4.1 - public lighting]"/>
              </i>
              <i n="[Dim Variable].[Table Number].[Level3].&amp;[4.1 - public lighting]&amp;[4.1.1 - descriptor metrics current year]&amp;[population of lights]" c="population of lights" nd="1">
                <p n="[Dim Variable].[Table Number].[Level2].&amp;[4.1 - public lighting]&amp;[4.1.1 - descriptor metrics current year]"/>
                <p n="[Dim Variable].[Table Number].[Level1].&amp;[4.1 - public lighting]"/>
              </i>
              <i n="[Dim Variable].[Table Number].[Level3].&amp;[4.1 - public lighting]&amp;[4.1.2 - descriptor metrics annually]&amp;[light installation]" c="light installation" nd="1">
                <p n="[Dim Variable].[Table Number].[Level2].&amp;[4.1 - public lighting]&amp;[4.1.2 - descriptor metrics annually]"/>
                <p n="[Dim Variable].[Table Number].[Level1].&amp;[4.1 - public lighting]"/>
              </i>
              <i n="[Dim Variable].[Table Number].[Level3].&amp;[4.1 - public lighting]&amp;[4.1.2 - descriptor metrics annually]&amp;[light maintenance]" c="light maintenance" nd="1">
                <p n="[Dim Variable].[Table Number].[Level2].&amp;[4.1 - public lighting]&amp;[4.1.2 - descriptor metrics annually]"/>
                <p n="[Dim Variable].[Table Number].[Level1].&amp;[4.1 - public lighting]"/>
              </i>
              <i n="[Dim Variable].[Table Number].[Level3].&amp;[4.1 - public lighting]&amp;[4.1.2 - descriptor metrics annually]&amp;[light replacement]" c="light replacement" nd="1">
                <p n="[Dim Variable].[Table Number].[Level2].&amp;[4.1 - public lighting]&amp;[4.1.2 - descriptor metrics annually]"/>
                <p n="[Dim Variable].[Table Number].[Level1].&amp;[4.1 - public lighting]"/>
              </i>
              <i n="[Dim Variable].[Table Number].[Level3].&amp;[4.1 - public lighting]&amp;[4.1.2 - descriptor metrics annually]&amp;[quality of supply]" c="quality of supply" nd="1">
                <p n="[Dim Variable].[Table Number].[Level2].&amp;[4.1 - public lighting]&amp;[4.1.2 - descriptor metrics annually]"/>
                <p n="[Dim Variable].[Table Number].[Level1].&amp;[4.1 - public lighting]"/>
              </i>
              <i n="[Dim Variable].[Table Number].[Level3].&amp;[4.1 - public lighting]&amp;[4.1.3 - cost metrics]&amp;[light installation]" c="light installation" nd="1">
                <p n="[Dim Variable].[Table Number].[Level2].&amp;[4.1 - public lighting]&amp;[4.1.3 - cost metrics]"/>
                <p n="[Dim Variable].[Table Number].[Level1].&amp;[4.1 - public lighting]"/>
              </i>
              <i n="[Dim Variable].[Table Number].[Level3].&amp;[4.1 - public lighting]&amp;[4.1.3 - cost metrics]&amp;[light maintenance]" c="light maintenance" nd="1">
                <p n="[Dim Variable].[Table Number].[Level2].&amp;[4.1 - public lighting]&amp;[4.1.3 - cost metrics]"/>
                <p n="[Dim Variable].[Table Number].[Level1].&amp;[4.1 - public lighting]"/>
              </i>
              <i n="[Dim Variable].[Table Number].[Level3].&amp;[4.1 - public lighting]&amp;[4.1.3 - cost metrics]&amp;[light replacement]" c="light replacement" nd="1">
                <p n="[Dim Variable].[Table Number].[Level2].&amp;[4.1 - public lighting]&amp;[4.1.3 - cost metrics]"/>
                <p n="[Dim Variable].[Table Number].[Level1].&amp;[4.1 - public lighting]"/>
              </i>
              <i n="[Dim Variable].[Table Number].[Level3].&amp;[4.1 - public lighting]&amp;[4.1.4 - metrics by tariff]&amp;[number of lights]" c="number of lights" nd="1">
                <p n="[Dim Variable].[Table Number].[Level2].&amp;[4.1 - public lighting]&amp;[4.1.4 - metrics by tariff]"/>
                <p n="[Dim Variable].[Table Number].[Level1].&amp;[4.1 - public lighting]"/>
              </i>
              <i n="[Dim Variable].[Table Number].[Level3].&amp;[4.1 - public lighting]&amp;[4.1.4 - metrics by tariff]&amp;[public lighting revenue]" c="public lighting revenue" nd="1">
                <p n="[Dim Variable].[Table Number].[Level2].&amp;[4.1 - public lighting]&amp;[4.1.4 - metrics by tariff]"/>
                <p n="[Dim Variable].[Table Number].[Level1].&amp;[4.1 - public lighting]"/>
              </i>
              <i n="[Dim Variable].[Table Number].[Level3].&amp;[4.2 - metering]&amp;[4.2.1 - metering descriptor metric]&amp;[meter type 1]" c="meter type 1" nd="1">
                <p n="[Dim Variable].[Table Number].[Level2].&amp;[4.2 - metering]&amp;[4.2.1 - metering descriptor metric]"/>
                <p n="[Dim Variable].[Table Number].[Level1].&amp;[4.2 - metering]"/>
              </i>
              <i n="[Dim Variable].[Table Number].[Level3].&amp;[4.2 - metering]&amp;[4.2.1 - metering descriptor metric]&amp;[meter type 2]" c="meter type 2" nd="1">
                <p n="[Dim Variable].[Table Number].[Level2].&amp;[4.2 - metering]&amp;[4.2.1 - metering descriptor metric]"/>
                <p n="[Dim Variable].[Table Number].[Level1].&amp;[4.2 - metering]"/>
              </i>
              <i n="[Dim Variable].[Table Number].[Level3].&amp;[4.2 - metering]&amp;[4.2.1 - metering descriptor metric]&amp;[meter type 3]" c="meter type 3" nd="1">
                <p n="[Dim Variable].[Table Number].[Level2].&amp;[4.2 - metering]&amp;[4.2.1 - metering descriptor metric]"/>
                <p n="[Dim Variable].[Table Number].[Level1].&amp;[4.2 - metering]"/>
              </i>
              <i n="[Dim Variable].[Table Number].[Level3].&amp;[4.2 - metering]&amp;[4.2.1 - metering descriptor metric]&amp;[meter type 4]" c="meter type 4" nd="1">
                <p n="[Dim Variable].[Table Number].[Level2].&amp;[4.2 - metering]&amp;[4.2.1 - metering descriptor metric]"/>
                <p n="[Dim Variable].[Table Number].[Level1].&amp;[4.2 - metering]"/>
              </i>
              <i n="[Dim Variable].[Table Number].[Level3].&amp;[4.2 - metering]&amp;[4.2.1 - metering descriptor metric]&amp;[meter type 5]" c="meter type 5" nd="1">
                <p n="[Dim Variable].[Table Number].[Level2].&amp;[4.2 - metering]&amp;[4.2.1 - metering descriptor metric]"/>
                <p n="[Dim Variable].[Table Number].[Level1].&amp;[4.2 - metering]"/>
              </i>
              <i n="[Dim Variable].[Table Number].[Level3].&amp;[4.2 - metering]&amp;[4.2.1 - metering descriptor metric]&amp;[meter type 6]" c="meter type 6" nd="1">
                <p n="[Dim Variable].[Table Number].[Level2].&amp;[4.2 - metering]&amp;[4.2.1 - metering descriptor metric]"/>
                <p n="[Dim Variable].[Table Number].[Level1].&amp;[4.2 - metering]"/>
              </i>
              <i n="[Dim Variable].[Table Number].[Level3].&amp;[4.2 - metering]&amp;[4.2.2 - cost metrics]&amp;[expenditure]" c="expenditure" nd="1">
                <p n="[Dim Variable].[Table Number].[Level2].&amp;[4.2 - metering]&amp;[4.2.2 - cost metrics]"/>
                <p n="[Dim Variable].[Table Number].[Level1].&amp;[4.2 - metering]"/>
              </i>
              <i n="[Dim Variable].[Table Number].[Level3].&amp;[4.2 - metering]&amp;[4.2.2 - cost metrics]&amp;[volumes]" c="volumes" nd="1">
                <p n="[Dim Variable].[Table Number].[Level2].&amp;[4.2 - metering]&amp;[4.2.2 - cost metrics]"/>
                <p n="[Dim Variable].[Table Number].[Level1].&amp;[4.2 - metering]"/>
              </i>
              <i n="[Dim Variable].[Table Number].[Level3].&amp;[4.3 - fee based services]&amp;[4.3.1 - cost metrics]&amp;[expenditure]" c="expenditure" nd="1">
                <p n="[Dim Variable].[Table Number].[Level2].&amp;[4.3 - fee based services]&amp;[4.3.1 - cost metrics]"/>
                <p n="[Dim Variable].[Table Number].[Level1].&amp;[4.3 - fee based services]"/>
              </i>
              <i n="[Dim Variable].[Table Number].[Level3].&amp;[4.3 - fee based services]&amp;[4.3.1 - cost metrics]&amp;[volumes]" c="volumes" nd="1">
                <p n="[Dim Variable].[Table Number].[Level2].&amp;[4.3 - fee based services]&amp;[4.3.1 - cost metrics]"/>
                <p n="[Dim Variable].[Table Number].[Level1].&amp;[4.3 - fee based services]"/>
              </i>
              <i n="[Dim Variable].[Table Number].[Level3].&amp;[4.4 - quoted services]&amp;[4.4.1 - cost metrics for quoted services]&amp;[expenditure]" c="expenditure" nd="1">
                <p n="[Dim Variable].[Table Number].[Level2].&amp;[4.4 - quoted services]&amp;[4.4.1 - cost metrics for quoted services]"/>
                <p n="[Dim Variable].[Table Number].[Level1].&amp;[4.4 - quoted services]"/>
              </i>
              <i n="[Dim Variable].[Table Number].[Level3].&amp;[4.4 - quoted services]&amp;[4.4.1 - cost metrics for quoted services]&amp;[volumes]" c="volumes" nd="1">
                <p n="[Dim Variable].[Table Number].[Level2].&amp;[4.4 - quoted services]&amp;[4.4.1 - cost metrics for quoted services]"/>
                <p n="[Dim Variable].[Table Number].[Level1].&amp;[4.4 - quoted services]"/>
              </i>
              <i n="[Dim Variable].[Table Number].[Level3].&amp;[5.2 - asset age profile]&amp;[5.2.1 - economic life]&amp;[conductors by: voltage; maximum continuous rating]" c="conductors by: voltage; maximum continuous rating" nd="1">
                <p n="[Dim Variable].[Table Number].[Level2].&amp;[5.2 - asset age profile]&amp;[5.2.1 - economic life]"/>
                <p n="[Dim Variable].[Table Number].[Level1].&amp;[5.2 - asset age profile]"/>
              </i>
              <i n="[Dim Variable].[Table Number].[Level3].&amp;[5.2 - asset age profile]&amp;[5.2.1 - economic life]&amp;[other by: dnsp defined]" c="other by: dnsp defined" nd="1">
                <p n="[Dim Variable].[Table Number].[Level2].&amp;[5.2 - asset age profile]&amp;[5.2.1 - economic life]"/>
                <p n="[Dim Variable].[Table Number].[Level1].&amp;[5.2 - asset age profile]"/>
              </i>
              <i n="[Dim Variable].[Table Number].[Level3].&amp;[5.2 - asset age profile]&amp;[5.2.1 - economic life]&amp;[other by: tnsp defined]" c="other by: tnsp defined" nd="1">
                <p n="[Dim Variable].[Table Number].[Level2].&amp;[5.2 - asset age profile]&amp;[5.2.1 - economic life]"/>
                <p n="[Dim Variable].[Table Number].[Level1].&amp;[5.2 - asset age profile]"/>
              </i>
              <i n="[Dim Variable].[Table Number].[Level3].&amp;[5.2 - asset age profile]&amp;[5.2.1 - economic life]&amp;[overhead conductors by: highest operating voltage; number of phases (at hv)]" c="overhead conductors by: highest operating voltage; number of phases (at hv)" nd="1">
                <p n="[Dim Variable].[Table Number].[Level2].&amp;[5.2 - asset age profile]&amp;[5.2.1 - economic life]"/>
                <p n="[Dim Variable].[Table Number].[Level1].&amp;[5.2 - asset age profile]"/>
              </i>
              <i n="[Dim Variable].[Table Number].[Level3].&amp;[5.2 - asset age profile]&amp;[5.2.1 - economic life]&amp;[poles by: highest operating voltage; material type]" c="poles by: highest operating voltage; material type" nd="1">
                <p n="[Dim Variable].[Table Number].[Level2].&amp;[5.2 - asset age profile]&amp;[5.2.1 - economic life]"/>
                <p n="[Dim Variable].[Table Number].[Level1].&amp;[5.2 - asset age profile]"/>
              </i>
              <i n="[Dim Variable].[Table Number].[Level3].&amp;[5.2 - asset age profile]&amp;[5.2.1 - economic life]&amp;[public lighting by: asset type; lighting obligation]" c="public lighting by: asset type; lighting obligation" nd="1">
                <p n="[Dim Variable].[Table Number].[Level2].&amp;[5.2 - asset age profile]&amp;[5.2.1 - economic life]"/>
                <p n="[Dim Variable].[Table Number].[Level1].&amp;[5.2 - asset age profile]"/>
              </i>
              <i n="[Dim Variable].[Table Number].[Level3].&amp;[5.2 - asset age profile]&amp;[5.2.1 - economic life]&amp;[scada, network control and protection systems by: function]" c="scada, network control and protection systems by: function" nd="1">
                <p n="[Dim Variable].[Table Number].[Level2].&amp;[5.2 - asset age profile]&amp;[5.2.1 - economic life]"/>
                <p n="[Dim Variable].[Table Number].[Level1].&amp;[5.2 - asset age profile]"/>
              </i>
              <i n="[Dim Variable].[Table Number].[Level3].&amp;[5.2 - asset age profile]&amp;[5.2.1 - economic life]&amp;[service lines by: connection voltage; customer type; connection complexity]" c="service lines by: connection voltage; customer type; connection complexity" nd="1">
                <p n="[Dim Variable].[Table Number].[Level2].&amp;[5.2 - asset age profile]&amp;[5.2.1 - economic life]"/>
                <p n="[Dim Variable].[Table Number].[Level1].&amp;[5.2 - asset age profile]"/>
              </i>
              <i n="[Dim Variable].[Table Number].[Level3].&amp;[5.2 - asset age profile]&amp;[5.2.1 - economic life]&amp;[substation power transformers by: highest operating voltage; ampere rating]" c="substation power transformers by: highest operating voltage; ampere rating" nd="1">
                <p n="[Dim Variable].[Table Number].[Level2].&amp;[5.2 - asset age profile]&amp;[5.2.1 - economic life]"/>
                <p n="[Dim Variable].[Table Number].[Level1].&amp;[5.2 - asset age profile]"/>
              </i>
              <i n="[Dim Variable].[Table Number].[Level3].&amp;[5.2 - asset age profile]&amp;[5.2.1 - economic life]&amp;[substation reactive plant by: highest operating voltage; function]" c="substation reactive plant by: highest operating voltage; function" nd="1">
                <p n="[Dim Variable].[Table Number].[Level2].&amp;[5.2 - asset age profile]&amp;[5.2.1 - economic life]"/>
                <p n="[Dim Variable].[Table Number].[Level1].&amp;[5.2 - asset age profile]"/>
              </i>
              <i n="[Dim Variable].[Table Number].[Level3].&amp;[5.2 - asset age profile]&amp;[5.2.1 - economic life]&amp;[substation switchbays by: highest operating voltage; switch type]" c="substation switchbays by: highest operating voltage; switch type" nd="1">
                <p n="[Dim Variable].[Table Number].[Level2].&amp;[5.2 - asset age profile]&amp;[5.2.1 - economic life]"/>
                <p n="[Dim Variable].[Table Number].[Level1].&amp;[5.2 - asset age profile]"/>
              </i>
              <i n="[Dim Variable].[Table Number].[Level3].&amp;[5.2 - asset age profile]&amp;[5.2.1 - economic life]&amp;[switchgear by: highest operating voltage; switch function]" c="switchgear by: highest operating voltage; switch function" nd="1">
                <p n="[Dim Variable].[Table Number].[Level2].&amp;[5.2 - asset age profile]&amp;[5.2.1 - economic life]"/>
                <p n="[Dim Variable].[Table Number].[Level1].&amp;[5.2 - asset age profile]"/>
              </i>
              <i n="[Dim Variable].[Table Number].[Level3].&amp;[5.2 - asset age profile]&amp;[5.2.1 - economic life]&amp;[transformers by: mounting type; highest operating voltage; ampere rating; number of phases (at lv)]" c="transformers by: mounting type; highest operating voltage; ampere rating; number of phases (at lv)" nd="1">
                <p n="[Dim Variable].[Table Number].[Level2].&amp;[5.2 - asset age profile]&amp;[5.2.1 - economic life]"/>
                <p n="[Dim Variable].[Table Number].[Level1].&amp;[5.2 - asset age profile]"/>
              </i>
              <i n="[Dim Variable].[Table Number].[Level3].&amp;[5.2 - asset age profile]&amp;[5.2.1 - economic life]&amp;[transmission cables by: highest operating voltage; insulation type]" c="transmission cables by: highest operating voltage; insulation type" nd="1">
                <p n="[Dim Variable].[Table Number].[Level2].&amp;[5.2 - asset age profile]&amp;[5.2.1 - economic life]"/>
                <p n="[Dim Variable].[Table Number].[Level1].&amp;[5.2 - asset age profile]"/>
              </i>
              <i n="[Dim Variable].[Table Number].[Level3].&amp;[5.2 - asset age profile]&amp;[5.2.1 - economic life]&amp;[transmission tower support structures by: highest operating voltage; circuit configuration]" c="transmission tower support structures by: highest operating voltage; circuit configuration" nd="1">
                <p n="[Dim Variable].[Table Number].[Level2].&amp;[5.2 - asset age profile]&amp;[5.2.1 - economic life]"/>
                <p n="[Dim Variable].[Table Number].[Level1].&amp;[5.2 - asset age profile]"/>
              </i>
              <i n="[Dim Variable].[Table Number].[Level3].&amp;[5.2 - asset age profile]&amp;[5.2.1 - economic life]&amp;[transmission towers by: highest operating voltage; circuit configuration]" c="transmission towers by: highest operating voltage; circuit configuration" nd="1">
                <p n="[Dim Variable].[Table Number].[Level2].&amp;[5.2 - asset age profile]&amp;[5.2.1 - economic life]"/>
                <p n="[Dim Variable].[Table Number].[Level1].&amp;[5.2 - asset age profile]"/>
              </i>
              <i n="[Dim Variable].[Table Number].[Level3].&amp;[5.2 - asset age profile]&amp;[5.2.1 - economic life]&amp;[underground cables by: highest operating voltage]" c="underground cables by: highest operating voltage" nd="1">
                <p n="[Dim Variable].[Table Number].[Level2].&amp;[5.2 - asset age profile]&amp;[5.2.1 - economic life]"/>
                <p n="[Dim Variable].[Table Number].[Level1].&amp;[5.2 - asset age profile]"/>
              </i>
              <i n="[Dim Variable].[Table Number].[Level3].&amp;[5.2 - asset age profile]&amp;[5.2.2 - installed assets - currently in commission by year]&amp;[conductors by: voltage; maximum continuous rating]" c="conductors by: voltage; maximum continuous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dnsp defined]" c="other by: d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ther by: tnsp defined]" c="other by: tnsp defined"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overhead conductors by: highest operating voltage; number of phases (at hv)]" c="overhead conductors by: highest operating voltage; number of phases (at h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oles by: highest operating voltage; material type]" c="poles by: highest operating voltage; material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public lighting by: asset type; lighting obligation]" c="public lighting by: asset type; lighting oblig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cada, network control and protection systems by: function]" c="scada, network control and protection systems by: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ervice lines by: connection voltage; customer type; connection complexity]" c="service lines by: connection voltage; customer type; connection complexity"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power transformers by: highest operating voltage; ampere rating]" c="substation power transformers by: highest operating voltage; ampere rating"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reactive plant by: highest operating voltage; function]" c="substation reactive plant by: highest operating voltage;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ubstation switchbays by: highest operating voltage; switch type]" c="substation switchbays by: highest operating voltage; switch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switchgear by: highest operating voltage; switch function]" c="switchgear by: highest operating voltage; switch func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formers by: mounting type; highest operating voltage; ampere rating; number of phases (at lv)]" c="transformers by: mounting type; highest operating voltage; ampere rating; number of phases (at lv)"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cables by: highest operating voltage; insulation type]" c="transmission cables by: highest operating voltage; insulation type"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 support structures by: highest operating voltage; circuit configuration]" c="transmission tower support structure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transmission towers by: highest operating voltage; circuit configuration]" c="transmission towers by: highest operating voltage; circuit configuration" nd="1">
                <p n="[Dim Variable].[Table Number].[Level2].&amp;[5.2 - asset age profile]&amp;[5.2.2 - installed assets - currently in commission by year]"/>
                <p n="[Dim Variable].[Table Number].[Level1].&amp;[5.2 - asset age profile]"/>
              </i>
              <i n="[Dim Variable].[Table Number].[Level3].&amp;[5.2 - asset age profile]&amp;[5.2.2 - installed assets - currently in commission by year]&amp;[underground cables by: highest operating voltage]" c="underground cables by: highest operating voltage" nd="1">
                <p n="[Dim Variable].[Table Number].[Level2].&amp;[5.2 - asset age profile]&amp;[5.2.2 - installed assets - currently in commission by year]"/>
                <p n="[Dim Variable].[Table Number].[Level1].&amp;[5.2 - asset age profile]"/>
              </i>
              <i n="[Dim Variable].[Table Number].[Level3].&amp;[53 - revenue summary]&amp;[53.02 - revenue smoothing]&amp;[revenue cap]" c="revenue cap" nd="1">
                <p n="[Dim Variable].[Table Number].[Level2].&amp;[53 - revenue summary]&amp;[53.02 - revenue smoothing]"/>
                <p n="[Dim Variable].[Table Number].[Level1].&amp;[53 - revenue summary]"/>
              </i>
              <i n="[Dim Variable].[Table Number].[Level3].&amp;[53 - revenue summary]&amp;[53.02 - revenue smoothing]&amp;[revenue yield]" c="revenue yield" nd="1">
                <p n="[Dim Variable].[Table Number].[Level2].&amp;[53 - revenue summary]&amp;[53.02 - revenue smoothing]"/>
                <p n="[Dim Variable].[Table Number].[Level1].&amp;[53 - revenue summary]"/>
              </i>
              <i n="[Dim Variable].[Table Number].[Level3].&amp;[53 - revenue summary]&amp;[53.02 - revenue smoothing]&amp;[weighted average price cap]" c="weighted average price cap" nd="1">
                <p n="[Dim Variable].[Table Number].[Level2].&amp;[53 - revenue summary]&amp;[53.02 - revenue smoothing]"/>
                <p n="[Dim Variable].[Table Number].[Level1].&amp;[53 - revenue summary]"/>
              </i>
              <i n="[Dim Variable].[Table Number].[Level3].&amp;[53 - revenue summary]&amp;[53.03 - price path analysis]&amp;[revenue cap]" c="revenue cap" nd="1">
                <p n="[Dim Variable].[Table Number].[Level2].&amp;[53 - revenue summary]&amp;[53.03 - price path analysis]"/>
                <p n="[Dim Variable].[Table Number].[Level1].&amp;[53 - revenue summary]"/>
              </i>
              <i n="[Dim Variable].[Table Number].[Level3].&amp;[53 - revenue summary]&amp;[53.03 - price path analysis]&amp;[revenue yield]" c="revenue yield" nd="1">
                <p n="[Dim Variable].[Table Number].[Level2].&amp;[53 - revenue summary]&amp;[53.03 - price path analysis]"/>
                <p n="[Dim Variable].[Table Number].[Level1].&amp;[53 - revenue summary]"/>
              </i>
              <i n="[Dim Variable].[Table Number].[Level3].&amp;[53 - revenue summary]&amp;[53.03 - price path analysis]&amp;[weighted average price cap]" c="weighted average price cap" nd="1">
                <p n="[Dim Variable].[Table Number].[Level2].&amp;[53 - revenue summary]&amp;[53.03 - price path analysis]"/>
                <p n="[Dim Variable].[Table Number].[Level1].&amp;[53 - revenue summary]"/>
              </i>
              <i n="[Dim Variable].[Table Number].[Level3].&amp;[6.2 - reliability and customer service performance]&amp;[6.2.1 - unplanned minutes off supply (saidi)]&amp;[total sustained minutes off supply]" c="total sustained minutes off supply"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sustained minutes off supply after removing exluded events]" c="total sustained minutes off supply after removing exluded event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nplanned minutes off supply (saidi)]&amp;[total value of excluded events *see 3.3 of stpis]" c="total value of excluded events *see 3.3 of stpis" nd="1">
                <p n="[Dim Variable].[Table Number].[Level2].&amp;[6.2 - reliability and customer service performance]&amp;[6.2.1 - un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c="total sustained minutes off supply"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sustained minutes off supply after removing exluded events]" c="total sustained minutes off supply after removing exluded event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amp;[total value of excluded events *see 3.3 of stpis]" c="total value of excluded events *see 3.3 of stpis" nd="1">
                <p n="[Dim Variable].[Table Number].[Level2].&amp;[6.2 - reliability and customer service performance]&amp;[6.2.1 - uplanned minutes off supply (saidi)]"/>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c="total sustained minutes off supply"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sustained minutes off supply after removing exluded events]" c="total sustained minutes off supply after removing exluded event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1 - uplanned minutes off supply (saidi) - actual, target and proposed reliability]&amp;[total value of excluded events *see 3.3 of stpis]" c="total value of excluded events *see 3.3 of stpis" nd="1">
                <p n="[Dim Variable].[Table Number].[Level2].&amp;[6.2 - reliability and customer service performance]&amp;[6.2.1 - uplanned minutes off supply (saidi) - actual, target and proposed reliability]"/>
                <p n="[Dim Variable].[Table Number].[Level1].&amp;[6.2 - reliability and customer service performance]"/>
              </i>
              <i n="[Dim Variable].[Table Number].[Level3].&amp;[6.2 - reliability and customer service performance]&amp;[6.2.2 - unplanned interruptions to supply (saifi)]&amp;[total sustained interruptions]" c="total sustained interruption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sustained interruptions after removing exluded events]" c="total sustained interruptions after removing exluded event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amp;[total value of excluded events *see 3.3 of stpis]" c="total value of excluded events *see 3.3 of stpis" nd="1">
                <p n="[Dim Variable].[Table Number].[Level2].&amp;[6.2 - reliability and customer service performance]&amp;[6.2.2 - unplanned interruptions to supply (saifi)]"/>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c="total sustained interruption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sustained interruptions after removing exluded events]" c="total sustained interruptions after removing exluded event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2 - unplanned interruptions to supply (saifi) - actual, target and proposed reliability]&amp;[total value of excluded events *see 3.3 of stpis]" c="total value of excluded events *see 3.3 of stpis" nd="1">
                <p n="[Dim Variable].[Table Number].[Level2].&amp;[6.2 - reliability and customer service performance]&amp;[6.2.2 - unplanned interruptions to supply (saifi) - actual, target and proposed reliability]"/>
                <p n="[Dim Variable].[Table Number].[Level1].&amp;[6.2 - reliability and customer service performance]"/>
              </i>
              <i n="[Dim Variable].[Table Number].[Level3].&amp;[6.2 - reliability and customer service performance]&amp;[6.2.3 - unplanned momentary interruptions to supply (maifi)]&amp;[total momentary interruptions]" c="total momentary interruption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momentary interruptions after removing excluded events]" c="total momentary interruptions after removing excluded event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nplanned momentary interruptions to supply (maifi)]&amp;[total value of excluded events *see 3.3 of stpis]" c="total value of excluded events *see 3.3 of stpis" nd="1">
                <p n="[Dim Variable].[Table Number].[Level2].&amp;[6.2 - reliability and customer service performance]&amp;[6.2.3 - un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c="total momentary interruption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momentary interruptions after removing excluded events]" c="total momentary interruptions after removing excluded event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amp;[total value of excluded events *see 3.3 of stpis]" c="total value of excluded events *see 3.3 of stpis" nd="1">
                <p n="[Dim Variable].[Table Number].[Level2].&amp;[6.2 - reliability and customer service performance]&amp;[6.2.3 - uplanned momentary interruptions to supply (maifi)]"/>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c="total momentary interruption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momentary interruptions after removing excluded events]" c="total momentary interruptions after removing excluded event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3 - uplanned momentary interruptions to supply (maifi) - actual, target and proposed reliability]&amp;[total value of excluded events *see 3.3 of stpis]" c="total value of excluded events *see 3.3 of stpis" nd="1">
                <p n="[Dim Variable].[Table Number].[Level2].&amp;[6.2 - reliability and customer service performance]&amp;[6.2.3 - uplanned momentary interruptions to supply (maifi) - actual, target and proposed reliability]"/>
                <p n="[Dim Variable].[Table Number].[Level1].&amp;[6.2 - reliability and customer service performance]"/>
              </i>
              <i n="[Dim Variable].[Table Number].[Level3].&amp;[6.2 - reliability and customer service performance]&amp;[6.2.4 - customer numbers]&amp;[average customer numbers]" c="average customer numbers"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end of the period]" c="customer numbers at the end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4 - customer numbers]&amp;[customer numbers at the start of the period]" c="customer numbers at the start of the period" nd="1">
                <p n="[Dim Variable].[Table Number].[Level2].&amp;[6.2 - reliability and customer service performance]&amp;[6.2.4 - customer numbers]"/>
                <p n="[Dim Variable].[Table Number].[Level1].&amp;[6.2 - reliability and customer service performance]"/>
              </i>
              <i n="[Dim Variable].[Table Number].[Level3].&amp;[6.2 - reliability and customer service performance]&amp;[6.2.5 - customer service]&amp;[call centre performance]" c="call centre performance"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number of customer complaints]" c="number of customer complain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provision of services]" c="timely provision of service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5 - customer service]&amp;[timely repair of faulty street lights]" c="timely repair of faulty street lights" nd="1">
                <p n="[Dim Variable].[Table Number].[Level2].&amp;[6.2 - reliability and customer service performance]&amp;[6.2.5 - customer service]"/>
                <p n="[Dim Variable].[Table Number].[Level1].&amp;[6.2 - reliability and customer service performance]"/>
              </i>
              <i n="[Dim Variable].[Table Number].[Level3].&amp;[6.2 - reliability and customer service performance]&amp;[6.2.7 - complaints - technical quality of supply]&amp;[number of complaints]" c="number of complaints"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category]" c="percentage of complaints by category"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aints by likely cause]" c="percentage of complaints by likely cause" nd="1">
                <p n="[Dim Variable].[Table Number].[Level2].&amp;[6.2 - reliability and customer service performance]&amp;[6.2.7 - complaints - technical quality of supply]"/>
                <p n="[Dim Variable].[Table Number].[Level1].&amp;[6.2 - reliability and customer service performance]"/>
              </i>
              <i n="[Dim Variable].[Table Number].[Level3].&amp;[6.2 - reliability and customer service performance]&amp;[6.2.7 - complaints - technical quality of supply]&amp;[percentage of compliants by category]" c="percentage of compliants by category" nd="1">
                <p n="[Dim Variable].[Table Number].[Level2].&amp;[6.2 - reliability and customer service performance]&amp;[6.2.7 - complaints - technical quality of supply]"/>
                <p n="[Dim Variable].[Table Number].[Level1].&amp;[6.2 - reliability and customer service performance]"/>
              </i>
              <i n="[Dim Variable].[Table Number].[Level3].&amp;[6.6 - stpis customer service]&amp;[6.6.1 - telephone answering]&amp;[number of calls after removing excluded events]" c="number of calls after removing excluded events" nd="1">
                <p n="[Dim Variable].[Table Number].[Level2].&amp;[6.6 - stpis customer service]&amp;[6.6.1 - telephone answering]"/>
                <p n="[Dim Variable].[Table Number].[Level1].&amp;[6.6 - stpis customer service]"/>
              </i>
              <i n="[Dim Variable].[Table Number].[Level3].&amp;[6.6 - stpis customer service]&amp;[6.6.1 - telephone answering]&amp;[total number of calls]" c="total number of calls" nd="1">
                <p n="[Dim Variable].[Table Number].[Level2].&amp;[6.6 - stpis customer service]&amp;[6.6.1 - telephone answering]"/>
                <p n="[Dim Variable].[Table Number].[Level1].&amp;[6.6 - stpis customer service]"/>
              </i>
              <i n="[Dim Variable].[Table Number].[Level3].&amp;[6.9 - stpis guaranteed service level]&amp;[6.9.1 - guaranteed service level - jurisdictional gsl scheme]&amp;[appointment]" c="appointment"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connections]" c="connec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planned interruptions]" c="planned interruption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reliability of supply]" c="reliability of supply"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1 - guaranteed service level - jurisdictional gsl scheme]&amp;[street lights]" c="street lights" nd="1">
                <p n="[Dim Variable].[Table Number].[Level2].&amp;[6.9 - stpis guaranteed service level]&amp;[6.9.1 - guaranteed service level - jurisdictional gsl scheme]"/>
                <p n="[Dim Variable].[Table Number].[Level1].&amp;[6.9 - stpis guaranteed service level]"/>
              </i>
              <i n="[Dim Variable].[Table Number].[Level3].&amp;[6.9 - stpis guaranteed service level]&amp;[6.9.2 - guaranteed service level - aer gsl scheme]&amp;[new connections]" c="new connec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planned interruptions]" c="planned interruptions"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reliability of supply]" c="reliability of supply" nd="1">
                <p n="[Dim Variable].[Table Number].[Level2].&amp;[6.9 - stpis guaranteed service level]&amp;[6.9.2 - guaranteed service level - aer gsl scheme]"/>
                <p n="[Dim Variable].[Table Number].[Level1].&amp;[6.9 - stpis guaranteed service level]"/>
              </i>
              <i n="[Dim Variable].[Table Number].[Level3].&amp;[6.9 - stpis guaranteed service level]&amp;[6.9.2 - guaranteed service level - aer gsl scheme]&amp;[street lights]" c="street lights" nd="1">
                <p n="[Dim Variable].[Table Number].[Level2].&amp;[6.9 - stpis guaranteed service level]&amp;[6.9.2 - guaranteed service level - aer gsl scheme]"/>
                <p n="[Dim Variable].[Table Number].[Level1].&amp;[6.9 - stpis guaranteed service level]"/>
              </i>
              <i n="[Dim Variable].[Table Number].[Level3].&amp;[7.11 - demand management incentive scheme]&amp;[7.11.1 - dmia - projects submitted for approval]&amp;[capex]" c="capex" nd="1">
                <p n="[Dim Variable].[Table Number].[Level2].&amp;[7.11 - demand management incentive scheme]&amp;[7.11.1 - dmia - projects submitted for approval]"/>
                <p n="[Dim Variable].[Table Number].[Level1].&amp;[7.11 - demand management incentive scheme]"/>
              </i>
              <i n="[Dim Variable].[Table Number].[Level3].&amp;[7.11 - demand management incentive scheme]&amp;[7.11.1 - dmia - projects submitted for approval]&amp;[opex]" c="opex" nd="1">
                <p n="[Dim Variable].[Table Number].[Level2].&amp;[7.11 - demand management incentive scheme]&amp;[7.11.1 - dmia - projects submitted for approval]"/>
                <p n="[Dim Variable].[Table Number].[Level1].&amp;[7.11 - demand management incentive scheme]"/>
              </i>
              <i n="[Dim Variable].[Table Number].[Level3].&amp;[7.12 - safety and bushfire related expenditure]&amp;[7.12.2 - bushfire related]&amp;[contingent project applications - expenditure approved]" c="contingent project applications - expenditure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contingent project applications - volumes approved]" c="contingent project applications - volumes approved"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expenditure]" c="expenditure"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number of activities]" c="number of activitie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2 - bushfire related]&amp;[unit costs]" c="unit costs" nd="1">
                <p n="[Dim Variable].[Table Number].[Level2].&amp;[7.12 - safety and bushfire related expenditure]&amp;[7.12.2 - bushfire related]"/>
                <p n="[Dim Variable].[Table Number].[Level1].&amp;[7.12 - safety and bushfire related expenditure]"/>
              </i>
              <i n="[Dim Variable].[Table Number].[Level3].&amp;[7.12 - safety and bushfire related expenditure]&amp;[7.12.3 - safety related]&amp;[expenditure]" c="expenditure"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number of activities]" c="number of activities"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safety improvement outcomes reported to esv]" c="safety improvement outcomes reported to esv" nd="1">
                <p n="[Dim Variable].[Table Number].[Level2].&amp;[7.12 - safety and bushfire related expenditure]&amp;[7.12.3 - safety related]"/>
                <p n="[Dim Variable].[Table Number].[Level1].&amp;[7.12 - safety and bushfire related expenditure]"/>
              </i>
              <i n="[Dim Variable].[Table Number].[Level3].&amp;[7.12 - safety and bushfire related expenditure]&amp;[7.12.3 - safety related]&amp;[unit costs]" c="unit costs" nd="1">
                <p n="[Dim Variable].[Table Number].[Level2].&amp;[7.12 - safety and bushfire related expenditure]&amp;[7.12.3 - safety related]"/>
                <p n="[Dim Variable].[Table Number].[Level1].&amp;[7.12 - safety and bushfire related expenditure]"/>
              </i>
              <i n="[Dim Variable].[Table Number].[Level3].&amp;[7.7 - tariff structure statement]&amp;[7.7.1 - inputs to lrmc calculation - demand]&amp;[series a]" c="series a"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b]" c="series b"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demand]&amp;[series c]" c="series c" nd="1">
                <p n="[Dim Variable].[Table Number].[Level2].&amp;[7.7 - tariff structure statement]&amp;[7.7.1 - inputs to lrmc calculation - demand]"/>
                <p n="[Dim Variable].[Table Number].[Level1].&amp;[7.7 - tariff structure statement]"/>
              </i>
              <i n="[Dim Variable].[Table Number].[Level3].&amp;[7.7 - tariff structure statement]&amp;[7.7.1 - inputs to lrmc calculation - standard control services - capex]&amp;[series a]" c="series a"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b]" c="series b" nd="1">
                <p n="[Dim Variable].[Table Number].[Level2].&amp;[7.7 - tariff structure statement]&amp;[7.7.1 - inputs to lrmc calculation - standard control services - capex]"/>
                <p n="[Dim Variable].[Table Number].[Level1].&amp;[7.7 - tariff structure statement]"/>
              </i>
              <i n="[Dim Variable].[Table Number].[Level3].&amp;[7.7 - tariff structure statement]&amp;[7.7.1 - inputs to lrmc calculation - standard control services - capex]&amp;[series c]" c="series c" nd="1">
                <p n="[Dim Variable].[Table Number].[Level2].&amp;[7.7 - tariff structure statement]&amp;[7.7.1 - inputs to lrmc calculation - standard control services - capex]"/>
                <p n="[Dim Variable].[Table Number].[Level1].&amp;[7.7 - tariff structure statement]"/>
              </i>
              <i n="[Dim Variable].[Table Number].[Level3].&amp;[8.1 - income statement]&amp;[expenditure]&amp;[adjustments]" c="adjustments" nd="1">
                <p n="[Dim Variable].[Table Number].[Level2].&amp;[8.1 - income statement]&amp;[expenditure]"/>
                <p n="[Dim Variable].[Table Number].[Level1].&amp;[8.1 - income statement]"/>
              </i>
              <i n="[Dim Variable].[Table Number].[Level3].&amp;[8.1 - income statement]&amp;[expenditure]&amp;[alternative control services]" c="alternative control services" nd="1">
                <p n="[Dim Variable].[Table Number].[Level2].&amp;[8.1 - income statement]&amp;[expenditure]"/>
                <p n="[Dim Variable].[Table Number].[Level1].&amp;[8.1 - income statement]"/>
              </i>
              <i n="[Dim Variable].[Table Number].[Level3].&amp;[8.1 - income statement]&amp;[expenditure]&amp;[audited statutory accounts]" c="audited statutory accounts" nd="1">
                <p n="[Dim Variable].[Table Number].[Level2].&amp;[8.1 - income statement]&amp;[expenditure]"/>
                <p n="[Dim Variable].[Table Number].[Level1].&amp;[8.1 - income statement]"/>
              </i>
              <i n="[Dim Variable].[Table Number].[Level3].&amp;[8.1 - income statement]&amp;[expenditure]&amp;[distribution business]" c="distribution business" nd="1">
                <p n="[Dim Variable].[Table Number].[Level2].&amp;[8.1 - income statement]&amp;[expenditure]"/>
                <p n="[Dim Variable].[Table Number].[Level1].&amp;[8.1 - income statement]"/>
              </i>
              <i n="[Dim Variable].[Table Number].[Level3].&amp;[8.1 - income statement]&amp;[expenditure]&amp;[negotiated services]" c="negotiated services" nd="1">
                <p n="[Dim Variable].[Table Number].[Level2].&amp;[8.1 - income statement]&amp;[expenditure]"/>
                <p n="[Dim Variable].[Table Number].[Level1].&amp;[8.1 - income statement]"/>
              </i>
              <i n="[Dim Variable].[Table Number].[Level3].&amp;[8.1 - income statement]&amp;[expenditure]&amp;[standard control services]" c="standard control services" nd="1">
                <p n="[Dim Variable].[Table Number].[Level2].&amp;[8.1 - income statement]&amp;[expenditure]"/>
                <p n="[Dim Variable].[Table Number].[Level1].&amp;[8.1 - income statement]"/>
              </i>
              <i n="[Dim Variable].[Table Number].[Level3].&amp;[8.1 - income statement]&amp;[profit]&amp;[adjustments]" c="adjustments" nd="1">
                <p n="[Dim Variable].[Table Number].[Level2].&amp;[8.1 - income statement]&amp;[profit]"/>
                <p n="[Dim Variable].[Table Number].[Level1].&amp;[8.1 - income statement]"/>
              </i>
              <i n="[Dim Variable].[Table Number].[Level3].&amp;[8.1 - income statement]&amp;[profit]&amp;[alternative control services]" c="alternative control services" nd="1">
                <p n="[Dim Variable].[Table Number].[Level2].&amp;[8.1 - income statement]&amp;[profit]"/>
                <p n="[Dim Variable].[Table Number].[Level1].&amp;[8.1 - income statement]"/>
              </i>
              <i n="[Dim Variable].[Table Number].[Level3].&amp;[8.1 - income statement]&amp;[profit]&amp;[audited statutory accounts]" c="audited statutory accounts" nd="1">
                <p n="[Dim Variable].[Table Number].[Level2].&amp;[8.1 - income statement]&amp;[profit]"/>
                <p n="[Dim Variable].[Table Number].[Level1].&amp;[8.1 - income statement]"/>
              </i>
              <i n="[Dim Variable].[Table Number].[Level3].&amp;[8.1 - income statement]&amp;[profit]&amp;[distribution business]" c="distribution business" nd="1">
                <p n="[Dim Variable].[Table Number].[Level2].&amp;[8.1 - income statement]&amp;[profit]"/>
                <p n="[Dim Variable].[Table Number].[Level1].&amp;[8.1 - income statement]"/>
              </i>
              <i n="[Dim Variable].[Table Number].[Level3].&amp;[8.1 - income statement]&amp;[profit]&amp;[negotiated services]" c="negotiated services" nd="1">
                <p n="[Dim Variable].[Table Number].[Level2].&amp;[8.1 - income statement]&amp;[profit]"/>
                <p n="[Dim Variable].[Table Number].[Level1].&amp;[8.1 - income statement]"/>
              </i>
              <i n="[Dim Variable].[Table Number].[Level3].&amp;[8.1 - income statement]&amp;[profit]&amp;[standard control services]" c="standard control services" nd="1">
                <p n="[Dim Variable].[Table Number].[Level2].&amp;[8.1 - income statement]&amp;[profit]"/>
                <p n="[Dim Variable].[Table Number].[Level1].&amp;[8.1 - income statement]"/>
              </i>
              <i n="[Dim Variable].[Table Number].[Level3].&amp;[8.1 - income statement]&amp;[revenue]&amp;[adjustments]" c="adjustments" nd="1">
                <p n="[Dim Variable].[Table Number].[Level2].&amp;[8.1 - income statement]&amp;[revenue]"/>
                <p n="[Dim Variable].[Table Number].[Level1].&amp;[8.1 - income statement]"/>
              </i>
              <i n="[Dim Variable].[Table Number].[Level3].&amp;[8.1 - income statement]&amp;[revenue]&amp;[alternative control services]" c="alternative control services" nd="1">
                <p n="[Dim Variable].[Table Number].[Level2].&amp;[8.1 - income statement]&amp;[revenue]"/>
                <p n="[Dim Variable].[Table Number].[Level1].&amp;[8.1 - income statement]"/>
              </i>
              <i n="[Dim Variable].[Table Number].[Level3].&amp;[8.1 - income statement]&amp;[revenue]&amp;[audited statutory accounts]" c="audited statutory accounts" nd="1">
                <p n="[Dim Variable].[Table Number].[Level2].&amp;[8.1 - income statement]&amp;[revenue]"/>
                <p n="[Dim Variable].[Table Number].[Level1].&amp;[8.1 - income statement]"/>
              </i>
              <i n="[Dim Variable].[Table Number].[Level3].&amp;[8.1 - income statement]&amp;[revenue]&amp;[distribution business]" c="distribution business" nd="1">
                <p n="[Dim Variable].[Table Number].[Level2].&amp;[8.1 - income statement]&amp;[revenue]"/>
                <p n="[Dim Variable].[Table Number].[Level1].&amp;[8.1 - income statement]"/>
              </i>
              <i n="[Dim Variable].[Table Number].[Level3].&amp;[8.1 - income statement]&amp;[revenue]&amp;[negotiated services]" c="negotiated services" nd="1">
                <p n="[Dim Variable].[Table Number].[Level2].&amp;[8.1 - income statement]&amp;[revenue]"/>
                <p n="[Dim Variable].[Table Number].[Level1].&amp;[8.1 - income statement]"/>
              </i>
              <i n="[Dim Variable].[Table Number].[Level3].&amp;[8.1 - income statement]&amp;[revenue]&amp;[standard control services]" c="standard control services" nd="1">
                <p n="[Dim Variable].[Table Number].[Level2].&amp;[8.1 - income statement]&amp;[revenue]"/>
                <p n="[Dim Variable].[Table Number].[Level1].&amp;[8.1 - income statement]"/>
              </i>
              <i n="[Dim Variable].[Table Number].[Level3].&amp;[8.2 - capex]&amp;[8.2.1 - capex by purpose]&amp;[standard control services]" c="standard control services" nd="1">
                <p n="[Dim Variable].[Table Number].[Level2].&amp;[8.2 - capex]&amp;[8.2.1 - capex by purpose]"/>
                <p n="[Dim Variable].[Table Number].[Level1].&amp;[8.2 - capex]"/>
              </i>
              <i n="[Dim Variable].[Table Number].[Level3].&amp;[8.2 - capex]&amp;[8.2.3 - capex other]&amp;[alternative control services]" c="alternative control services" nd="1">
                <p n="[Dim Variable].[Table Number].[Level2].&amp;[8.2 - capex]&amp;[8.2.3 - capex other]"/>
                <p n="[Dim Variable].[Table Number].[Level1].&amp;[8.2 - capex]"/>
              </i>
              <i n="[Dim Variable].[Table Number].[Level3].&amp;[8.2 - capex]&amp;[8.2.3 - capex other]&amp;[negotiated services]" c="negotiated services" nd="1">
                <p n="[Dim Variable].[Table Number].[Level2].&amp;[8.2 - capex]&amp;[8.2.3 - capex other]"/>
                <p n="[Dim Variable].[Table Number].[Level1].&amp;[8.2 - capex]"/>
              </i>
              <i n="[Dim Variable].[Table Number].[Level3].&amp;[8.2 - capex]&amp;[8.2.3 - capex other]&amp;[public lighting]" c="public lighting" nd="1">
                <p n="[Dim Variable].[Table Number].[Level2].&amp;[8.2 - capex]&amp;[8.2.3 - capex other]"/>
                <p n="[Dim Variable].[Table Number].[Level1].&amp;[8.2 - capex]"/>
              </i>
              <i n="[Dim Variable].[Table Number].[Level3].&amp;[8.2 - capex]&amp;[8.2.4 - capex by asset class]&amp;[actual expenditure]" c="actual expenditure" nd="1">
                <p n="[Dim Variable].[Table Number].[Level2].&amp;[8.2 - capex]&amp;[8.2.4 - capex by asset class]"/>
                <p n="[Dim Variable].[Table Number].[Level1].&amp;[8.2 - capex]"/>
              </i>
              <i n="[Dim Variable].[Table Number].[Level3].&amp;[8.2 - capex]&amp;[8.2.4 - capex by asset class]&amp;[cpi adjusted forecast expenditure]" c="cpi adjusted forecast expenditure" nd="1">
                <p n="[Dim Variable].[Table Number].[Level2].&amp;[8.2 - capex]&amp;[8.2.4 - capex by asset class]"/>
                <p n="[Dim Variable].[Table Number].[Level1].&amp;[8.2 - capex]"/>
              </i>
              <i n="[Dim Variable].[Table Number].[Level3].&amp;[8.2 - capex]&amp;[8.2.4 - capex by asset class]&amp;[movement in provisions allocated to as-incurred capex]" c="movement in provisions allocated to as-incurred capex" nd="1">
                <p n="[Dim Variable].[Table Number].[Level2].&amp;[8.2 - capex]&amp;[8.2.4 - capex by asset class]"/>
                <p n="[Dim Variable].[Table Number].[Level1].&amp;[8.2 - capex]"/>
              </i>
              <i n="[Dim Variable].[Table Number].[Level3].&amp;[8.2 - capex]&amp;[8.2.5 - capital contributions by asset class]&amp;[actual expenditure]" c="actual expenditure" nd="1">
                <p n="[Dim Variable].[Table Number].[Level2].&amp;[8.2 - capex]&amp;[8.2.5 - capital contributions by asset class]"/>
                <p n="[Dim Variable].[Table Number].[Level1].&amp;[8.2 - capex]"/>
              </i>
              <i n="[Dim Variable].[Table Number].[Level3].&amp;[8.2 - capex]&amp;[8.2.5 - capital contributions by asset class]&amp;[cpi adjusted forecast expenditure]" c="cpi adjusted forecast expenditure" nd="1">
                <p n="[Dim Variable].[Table Number].[Level2].&amp;[8.2 - capex]&amp;[8.2.5 - capital contributions by asset class]"/>
                <p n="[Dim Variable].[Table Number].[Level1].&amp;[8.2 - capex]"/>
              </i>
              <i n="[Dim Variable].[Table Number].[Level3].&amp;[8.2 - capex]&amp;[8.2.6 - disposals by asset class]&amp;[actual expenditure]" c="actual expenditure" nd="1">
                <p n="[Dim Variable].[Table Number].[Level2].&amp;[8.2 - capex]&amp;[8.2.6 - disposals by asset class]"/>
                <p n="[Dim Variable].[Table Number].[Level1].&amp;[8.2 - capex]"/>
              </i>
              <i n="[Dim Variable].[Table Number].[Level3].&amp;[8.2 - capex]&amp;[8.2.6 - disposals by asset class]&amp;[cpi adjusted forecast expenditure]" c="cpi adjusted forecast expenditure" nd="1">
                <p n="[Dim Variable].[Table Number].[Level2].&amp;[8.2 - capex]&amp;[8.2.6 - disposals by asset class]"/>
                <p n="[Dim Variable].[Table Number].[Level1].&amp;[8.2 - capex]"/>
              </i>
              <i n="[Dim Variable].[Table Number].[Level3].&amp;[8.4 - opex]&amp;[8.4.1 - operating and maintenance expenditure - by purpose]&amp;[adjustments]" c="adjustments" nd="1">
                <p n="[Dim Variable].[Table Number].[Level2].&amp;[8.4 - opex]&amp;[8.4.1 - operating and maintenance expenditure - by purpose]"/>
                <p n="[Dim Variable].[Table Number].[Level1].&amp;[8.4 - opex]"/>
              </i>
              <i n="[Dim Variable].[Table Number].[Level3].&amp;[8.4 - opex]&amp;[8.4.1 - operating and maintenance expenditure - by purpose]&amp;[alternative control services]" c="alternative control services" nd="1">
                <p n="[Dim Variable].[Table Number].[Level2].&amp;[8.4 - opex]&amp;[8.4.1 - operating and maintenance expenditure - by purpose]"/>
                <p n="[Dim Variable].[Table Number].[Level1].&amp;[8.4 - opex]"/>
              </i>
              <i n="[Dim Variable].[Table Number].[Level3].&amp;[8.4 - opex]&amp;[8.4.1 - operating and maintenance expenditure - by purpose]&amp;[audited statutory accounts]" c="audited statutory accounts" nd="1">
                <p n="[Dim Variable].[Table Number].[Level2].&amp;[8.4 - opex]&amp;[8.4.1 - operating and maintenance expenditure - by purpose]"/>
                <p n="[Dim Variable].[Table Number].[Level1].&amp;[8.4 - opex]"/>
              </i>
              <i n="[Dim Variable].[Table Number].[Level3].&amp;[8.4 - opex]&amp;[8.4.1 - operating and maintenance expenditure - by purpose]&amp;[distribution business]" c="distribution business" nd="1">
                <p n="[Dim Variable].[Table Number].[Level2].&amp;[8.4 - opex]&amp;[8.4.1 - operating and maintenance expenditure - by purpose]"/>
                <p n="[Dim Variable].[Table Number].[Level1].&amp;[8.4 - opex]"/>
              </i>
              <i n="[Dim Variable].[Table Number].[Level3].&amp;[8.4 - opex]&amp;[8.4.1 - operating and maintenance expenditure - by purpose]&amp;[negotiated services]" c="negotiated services" nd="1">
                <p n="[Dim Variable].[Table Number].[Level2].&amp;[8.4 - opex]&amp;[8.4.1 - operating and maintenance expenditure - by purpose]"/>
                <p n="[Dim Variable].[Table Number].[Level1].&amp;[8.4 - opex]"/>
              </i>
              <i n="[Dim Variable].[Table Number].[Level3].&amp;[8.4 - opex]&amp;[8.4.1 - operating and maintenance expenditure - by purpose]&amp;[standard control services]" c="standard control services" nd="1">
                <p n="[Dim Variable].[Table Number].[Level2].&amp;[8.4 - opex]&amp;[8.4.1 - operating and maintenance expenditure - by purpose]"/>
                <p n="[Dim Variable].[Table Number].[Level1].&amp;[8.4 - opex]"/>
              </i>
              <i n="[Dim Variable].[Table Number].[Level3].&amp;[8.4 - opex]&amp;[8.4.2 - operating and maintenance expenditure - by purpose - margins only]&amp;[adjustments]" c="adjustme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lternative control services]" c="alternative control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audited statutory accounts]" c="audited statutory account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distribution business]" c="distribution busines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negotiated services]" c="negotiated services" nd="1">
                <p n="[Dim Variable].[Table Number].[Level2].&amp;[8.4 - opex]&amp;[8.4.2 - operating and maintenance expenditure - by purpose - margins only]"/>
                <p n="[Dim Variable].[Table Number].[Level1].&amp;[8.4 - opex]"/>
              </i>
              <i n="[Dim Variable].[Table Number].[Level3].&amp;[8.4 - opex]&amp;[8.4.2 - operating and maintenance expenditure - by purpose - margins only]&amp;[standard control services]" c="standard control services" nd="1">
                <p n="[Dim Variable].[Table Number].[Level2].&amp;[8.4 - opex]&amp;[8.4.2 - operating and maintenance expenditure - by purpose - margins only]"/>
                <p n="[Dim Variable].[Table Number].[Level1].&amp;[8.4 - opex]"/>
              </i>
              <i n="[Dim Variable].[Table Number].[Level3].&amp;[9.5 - tuos]&amp;[9.5.3 - cross boundary network charges (payable)/receivable]&amp;[hv crossings]" c="hv crossings" nd="1">
                <p n="[Dim Variable].[Table Number].[Level2].&amp;[9.5 - tuos]&amp;[9.5.3 - cross boundary network charges (payable)/receivable]"/>
                <p n="[Dim Variable].[Table Number].[Level1].&amp;[9.5 - tuos]"/>
              </i>
              <i n="[Dim Variable].[Table Number].[Level3].&amp;[9.5 - tuos]&amp;[9.5.3 - cross boundary network charges (payable)/receivable]&amp;[subtransmission crossings]" c="subtransmission crossings" nd="1">
                <p n="[Dim Variable].[Table Number].[Level2].&amp;[9.5 - tuos]&amp;[9.5.3 - cross boundary network charges (payable)/receivable]"/>
                <p n="[Dim Variable].[Table Number].[Level1].&amp;[9.5 - tuos]"/>
              </i>
              <i n="[Dim Variable].[Table Number].[Level3].&amp;[9.5 - tuos]&amp;[9.5.3 - cross boundary network charges (payable)/receivable]&amp;[tuos adjusment]" c="tuos adjusment" nd="1">
                <p n="[Dim Variable].[Table Number].[Level2].&amp;[9.5 - tuos]&amp;[9.5.3 - cross boundary network charges (payable)/receivable]"/>
                <p n="[Dim Variable].[Table Number].[Level1].&amp;[9.5 - tuos]"/>
              </i>
              <i n="[Dim Variable].[Table Number].[Level3].&amp;[9.5 - tuos]&amp;[9.5.4 - payments to embedded generators]&amp;[avoided transmission costs]" c="avoided transmission costs" nd="1">
                <p n="[Dim Variable].[Table Number].[Level2].&amp;[9.5 - tuos]&amp;[9.5.4 - payments to embedded generators]"/>
                <p n="[Dim Variable].[Table Number].[Level1].&amp;[9.5 - tuos]"/>
              </i>
              <i n="[Dim Variable].[Table Number].[Level3].&amp;[9.5 - tuos]&amp;[9.5.4 - payments to embedded generators]&amp;[avoided tuos usage charges]" c="avoided tuos usage charges" nd="1">
                <p n="[Dim Variable].[Table Number].[Level2].&amp;[9.5 - tuos]&amp;[9.5.4 - payments to embedded generators]"/>
                <p n="[Dim Variable].[Table Number].[Level1].&amp;[9.5 - tuos]"/>
              </i>
              <i n="[Dim Variable].[Table Number].[Level3].&amp;[Unknown]&amp;[Unknown]&amp;[Unknown]" c="Unknown" nd="1">
                <p n="[Dim Variable].[Table Number].[Level2].&amp;[Unknown]&amp;[Unknown]"/>
                <p n="[Dim Variable].[Table Number].[Level1].&amp;[Unknown]"/>
              </i>
              <i n="[Dim Variable].[Table Number].[All].UNKNOWNMEMBER.UNKNOWNMEMBER.UNKNOWNMEMBER" c="Unknown" nd="1">
                <p n="[Dim Variable].[Table Number].[All].UNKNOWNMEMBER.UNKNOWNMEMBER"/>
                <p n="[Dim Variable].[Table Number].[All].UNKNOWNMEMBER"/>
              </i>
            </range>
          </ranges>
        </level>
        <level uniqueName="[Dim Variable].[Table Number].[Level4]" sourceCaption="Level4" count="0"/>
        <level uniqueName="[Dim Variable].[Table Number].[Level5]" sourceCaption="Level5" count="0"/>
      </levels>
      <selections count="1">
        <selection n="[Dim Variable].[Table Number].[Level3].&amp;[3.2 - operating expenditure]&amp;[3.2.2 - opex consistency]&amp;[current cost allocation approach]">
          <p n="[Dim Variable].[Table Number].[Level2].&amp;[3.2 - operating expenditure]&amp;[3.2.2 - opex consistency]"/>
          <p n="[Dim Variable].[Table Number].[Level1].&amp;[3.2 - operating expenditure]"/>
        </selection>
      </selections>
    </olap>
  </data>
</slicerCacheDefinition>
</file>

<file path=xl/slicerCaches/slicerCache7.xml><?xml version="1.0" encoding="utf-8"?>
<slicerCacheDefinition xmlns="http://schemas.microsoft.com/office/spreadsheetml/2009/9/main" xmlns:mc="http://schemas.openxmlformats.org/markup-compatibility/2006" xmlns:x="http://schemas.openxmlformats.org/spreadsheetml/2006/main" mc:Ignorable="x" name="Slicer_Trading_Name13111" sourceName="[Dim Submission].[Trading Name]">
  <pivotTables>
    <pivotTable tabId="16" name="PivotTable1"/>
  </pivotTables>
  <data>
    <olap pivotCacheId="134">
      <levels count="2">
        <level uniqueName="[Dim Submission].[Trading Name].[(All)]" sourceCaption="(All)" count="0"/>
        <level uniqueName="[Dim Submission].[Trading Name].[Trading Name]" sourceCaption="Trading Name" count="35">
          <ranges>
            <range startItem="0">
              <i n="[Dim Submission].[Trading Name].&amp;[ActewAGL Distribution]" c="ActewAGL Distribution"/>
              <i n="[Dim Submission].[Trading Name].&amp;[Ausgrid]" c="Ausgrid"/>
              <i n="[Dim Submission].[Trading Name].&amp;[AusNet (D)]" c="AusNet (D)"/>
              <i n="[Dim Submission].[Trading Name].&amp;[AusNet (T)]" c="AusNet (T)"/>
              <i n="[Dim Submission].[Trading Name].&amp;[CitiPower]" c="CitiPower"/>
              <i n="[Dim Submission].[Trading Name].&amp;[ElectraNet]" c="ElectraNet"/>
              <i n="[Dim Submission].[Trading Name].&amp;[Endeavour Energy]" c="Endeavour Energy"/>
              <i n="[Dim Submission].[Trading Name].&amp;[Energex]" c="Energex"/>
              <i n="[Dim Submission].[Trading Name].&amp;[Ergon Energy]" c="Ergon Energy"/>
              <i n="[Dim Submission].[Trading Name].&amp;[Essential Energy]" c="Essential Energy"/>
              <i n="[Dim Submission].[Trading Name].&amp;[Jemena Electricity]" c="Jemena Electricity"/>
              <i n="[Dim Submission].[Trading Name].&amp;[Power and Water]" c="Power and Water"/>
              <i n="[Dim Submission].[Trading Name].&amp;[Powercor Australia]" c="Powercor Australia"/>
              <i n="[Dim Submission].[Trading Name].&amp;[Powerlink]" c="Powerlink"/>
              <i n="[Dim Submission].[Trading Name].&amp;[SA Power Networks]" c="SA Power Networks"/>
              <i n="[Dim Submission].[Trading Name].&amp;[TasNetworks (D)]" c="TasNetworks (D)"/>
              <i n="[Dim Submission].[Trading Name].&amp;[TasNetworks (T)]" c="TasNetworks (T)"/>
              <i n="[Dim Submission].[Trading Name].&amp;[TransGrid]" c="TransGrid"/>
              <i n="[Dim Submission].[Trading Name].&amp;[United Energy]" c="United Energy"/>
              <i n="[Dim Submission].[Trading Name].&amp;[ActewAGL Distribution (Tx Assets)]" c="ActewAGL Distribution (Tx Assets)" nd="1"/>
              <i n="[Dim Submission].[Trading Name].&amp;[ActewAGL Gas]" c="ActewAGL Gas" nd="1"/>
              <i n="[Dim Submission].[Trading Name].&amp;[AEMO]" c="AEMO" nd="1"/>
              <i n="[Dim Submission].[Trading Name].&amp;[AGN (Albury and Victoria)]" c="AGN (Albury and Victoria)" nd="1"/>
              <i n="[Dim Submission].[Trading Name].&amp;[AGN (Albury)]" c="AGN (Albury)" nd="1"/>
              <i n="[Dim Submission].[Trading Name].&amp;[AGN (SA)]" c="AGN (SA)" nd="1"/>
              <i n="[Dim Submission].[Trading Name].&amp;[AGN (Victoria)]" c="AGN (Victoria)" nd="1"/>
              <i n="[Dim Submission].[Trading Name].&amp;[Amadeus]" c="Amadeus" nd="1"/>
              <i n="[Dim Submission].[Trading Name].&amp;[APA GasNet]" c="APA GasNet" nd="1"/>
              <i n="[Dim Submission].[Trading Name].&amp;[Ausgrid (Tx Assets)]" c="Ausgrid (Tx Assets)" nd="1"/>
              <i n="[Dim Submission].[Trading Name].&amp;[AusNet (Gas)]" c="AusNet (Gas)" nd="1"/>
              <i n="[Dim Submission].[Trading Name].&amp;[Directlink]" c="Directlink" nd="1"/>
              <i n="[Dim Submission].[Trading Name].&amp;[Multinet Gas]" c="Multinet Gas" nd="1"/>
              <i n="[Dim Submission].[Trading Name].&amp;[Murraylink]" c="Murraylink" nd="1"/>
              <i n="[Dim Submission].[Trading Name].&amp;[Roma to Brisbane Pipeline]" c="Roma to Brisbane Pipeline" nd="1"/>
              <i n="[Dim Submission].[Trading Name].&amp;[Unknown]" c="Unknown" nd="1"/>
            </range>
          </ranges>
        </level>
      </levels>
      <selections count="1">
        <selection n="[Dim Submission].[Trading Name].[All]"/>
      </selections>
    </olap>
  </data>
</slicerCacheDefinition>
</file>

<file path=xl/slicerCaches/slicerCache8.xml><?xml version="1.0" encoding="utf-8"?>
<slicerCacheDefinition xmlns="http://schemas.microsoft.com/office/spreadsheetml/2009/9/main" xmlns:mc="http://schemas.openxmlformats.org/markup-compatibility/2006" xmlns:x="http://schemas.openxmlformats.org/spreadsheetml/2006/main" mc:Ignorable="x" name="Slicer_Scope_Of_Service13111" sourceName="[Dim Variable].[Scope Of Service]">
  <pivotTables>
    <pivotTable tabId="16" name="PivotTable1"/>
  </pivotTables>
  <data>
    <olap pivotCacheId="134">
      <levels count="2">
        <level uniqueName="[Dim Variable].[Scope Of Service].[(All)]" sourceCaption="(All)" count="0"/>
        <level uniqueName="[Dim Variable].[Scope Of Service].[Scope Of Service]" sourceCaption="Scope Of Service" count="11">
          <ranges>
            <range startItem="0">
              <i n="[Dim Variable].[Scope Of Service].&amp;[Alternative]" c="Alternative"/>
              <i n="[Dim Variable].[Scope Of Service].&amp;[network]" c="network"/>
              <i n="[Dim Variable].[Scope Of Service].&amp;[not reported]" c="not reported"/>
              <i n="[Dim Variable].[Scope Of Service].&amp;[standard]" c="standard"/>
              <i n="[Dim Variable].[Scope Of Service].&amp;[transmission]" c="transmission"/>
              <i n="[Dim Variable].[Scope Of Service].&amp;[dual function]" c="dual function" nd="1"/>
              <i n="[Dim Variable].[Scope Of Service].&amp;[negotiated]" c="negotiated" nd="1"/>
              <i n="[Dim Variable].[Scope Of Service].&amp;[prescribed]" c="prescribed" nd="1"/>
              <i n="[Dim Variable].[Scope Of Service].&amp;[Unknown]" c="Unknown" nd="1"/>
              <i n="[Dim Variable].[Scope Of Service].&amp;[unregulated]" c="unregulated" nd="1"/>
              <i n="[Dim Variable].[Scope Of Service].[All].UNKNOWNMEMBER" c="Unknown" nd="1"/>
            </range>
          </ranges>
        </level>
      </levels>
      <selections count="1">
        <selection n="[Dim Variable].[Scope Of Service].&amp;[standard]"/>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mc:Ignorable="x">
  <slicer name="Trading Name 10" cache="Slicer_Trading_Name13122" caption="Trading Name" level="1" style="SlicerStyleLight2" rowHeight="241300"/>
  <slicer name="Scope Of Service 10" cache="Slicer_Scope_Of_Service13122" caption="Scope Of Service" level="1" rowHeight="241300"/>
  <slicer name="Level3 5" cache="Slicer_Table_Number112" caption="Level3" level="3" rowHeight="241300"/>
  <slicer name="Level1 5" cache="Slicer_Table_Number112" caption="Level1" level="1" rowHeight="241300"/>
  <slicer name="Level2 5" cache="Slicer_Table_Number112" caption="Level2" level="2" rowHeight="241300"/>
</slicers>
</file>

<file path=xl/slicers/slicer2.xml><?xml version="1.0" encoding="utf-8"?>
<slicers xmlns="http://schemas.microsoft.com/office/spreadsheetml/2009/9/main" xmlns:mc="http://schemas.openxmlformats.org/markup-compatibility/2006" xmlns:x="http://schemas.openxmlformats.org/spreadsheetml/2006/main" mc:Ignorable="x">
  <slicer name="Trading Name 9" cache="Slicer_Trading_Name131211" caption="Trading Name" startItem="28" level="1" style="SlicerStyleLight2" rowHeight="241300"/>
  <slicer name="Scope Of Service 9" cache="Slicer_Scope_Of_Service131211" caption="Scope Of Service" level="1" rowHeight="241300"/>
  <slicer name="Level3 4" cache="Slicer_Table_Number1111" caption="Level3" level="3" rowHeight="241300"/>
  <slicer name="Level1 4" cache="Slicer_Table_Number1111" caption="Level1" level="1" rowHeight="241300"/>
  <slicer name="Level2 4" cache="Slicer_Table_Number1111" caption="Level2" startItem="7" level="2" rowHeight="241300"/>
</slicers>
</file>

<file path=xl/slicers/slicer3.xml><?xml version="1.0" encoding="utf-8"?>
<slicers xmlns="http://schemas.microsoft.com/office/spreadsheetml/2009/9/main" xmlns:mc="http://schemas.openxmlformats.org/markup-compatibility/2006" xmlns:x="http://schemas.openxmlformats.org/spreadsheetml/2006/main" mc:Ignorable="x">
  <slicer name="Trading Name 11" cache="Slicer_Trading_Name13111" caption="Trading Name" level="1" style="SlicerStyleLight2" rowHeight="241300"/>
  <slicer name="Scope Of Service 11" cache="Slicer_Scope_Of_Service13111" caption="Scope Of Service" level="1" rowHeight="24130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ivotTable" Target="../pivotTables/pivotTable1.xml"/><Relationship Id="rId4" Type="http://schemas.microsoft.com/office/2007/relationships/slicer" Target="../slicers/slicer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2.xml"/><Relationship Id="rId4" Type="http://schemas.microsoft.com/office/2007/relationships/slicer" Target="../slicers/slicer2.xml"/></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9.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8.bin"/><Relationship Id="rId1" Type="http://schemas.openxmlformats.org/officeDocument/2006/relationships/pivotTable" Target="../pivotTables/pivotTable3.xml"/><Relationship Id="rId4" Type="http://schemas.microsoft.com/office/2007/relationships/slicer" Target="../slicers/slicer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58"/>
  <sheetViews>
    <sheetView workbookViewId="0">
      <selection activeCell="Q47" sqref="Q47"/>
    </sheetView>
  </sheetViews>
  <sheetFormatPr defaultColWidth="9.140625" defaultRowHeight="15" x14ac:dyDescent="0.25"/>
  <cols>
    <col min="1" max="1" width="51.7109375" style="16" bestFit="1" customWidth="1"/>
    <col min="2" max="2" width="5" style="16" bestFit="1" customWidth="1"/>
    <col min="3" max="12" width="12.140625" style="16" bestFit="1" customWidth="1"/>
    <col min="13" max="13" width="12.140625" style="56" bestFit="1" customWidth="1"/>
    <col min="14" max="14" width="11.85546875" style="56" customWidth="1"/>
    <col min="15" max="15" width="12" style="16" customWidth="1"/>
    <col min="16" max="16384" width="9.140625" style="16"/>
  </cols>
  <sheetData>
    <row r="1" spans="1:15" ht="26.25" customHeight="1" x14ac:dyDescent="0.25">
      <c r="C1" s="111" t="s">
        <v>97</v>
      </c>
      <c r="D1" s="111"/>
      <c r="E1" s="111"/>
      <c r="F1" s="111"/>
      <c r="G1" s="111"/>
      <c r="H1" s="111"/>
      <c r="I1" s="111"/>
      <c r="J1" s="111"/>
    </row>
    <row r="2" spans="1:15" x14ac:dyDescent="0.25">
      <c r="C2" s="23">
        <v>38534</v>
      </c>
      <c r="D2" s="23">
        <v>38899</v>
      </c>
      <c r="E2" s="23">
        <v>39264</v>
      </c>
      <c r="F2" s="23">
        <v>39630</v>
      </c>
      <c r="G2" s="23">
        <v>39995</v>
      </c>
      <c r="H2" s="23">
        <v>40360</v>
      </c>
      <c r="I2" s="23">
        <v>40725</v>
      </c>
      <c r="J2" s="23">
        <v>41091</v>
      </c>
      <c r="K2" s="23">
        <v>41456</v>
      </c>
      <c r="L2" s="23">
        <v>41821</v>
      </c>
      <c r="M2" s="23">
        <v>42186</v>
      </c>
      <c r="N2" s="23">
        <v>42552</v>
      </c>
      <c r="O2" s="23">
        <v>42917</v>
      </c>
    </row>
    <row r="3" spans="1:15" x14ac:dyDescent="0.25">
      <c r="A3" s="16" t="s">
        <v>98</v>
      </c>
      <c r="B3" s="16" t="s">
        <v>99</v>
      </c>
      <c r="C3" s="24">
        <v>5.426912643678157E-2</v>
      </c>
      <c r="D3" s="24">
        <v>5.3919233716475105E-2</v>
      </c>
      <c r="E3" s="24">
        <v>5.7988804597701157E-2</v>
      </c>
      <c r="F3" s="24">
        <v>6.1664279693486562E-2</v>
      </c>
      <c r="G3" s="24">
        <v>5.0201352490421458E-2</v>
      </c>
      <c r="H3" s="24">
        <v>5.53847662835249E-2</v>
      </c>
      <c r="I3" s="24">
        <v>5.3279996168582359E-2</v>
      </c>
      <c r="J3" s="24">
        <v>4.0734919847328237E-2</v>
      </c>
      <c r="K3" s="24">
        <v>3.2822367816091928E-2</v>
      </c>
      <c r="L3" s="24">
        <v>4.0165766283524897E-2</v>
      </c>
      <c r="M3" s="24">
        <v>3.0020766283524885E-2</v>
      </c>
      <c r="N3" s="24">
        <v>2.6436217557251892E-2</v>
      </c>
      <c r="O3" s="24">
        <v>2.4512636015325683E-2</v>
      </c>
    </row>
    <row r="4" spans="1:15" x14ac:dyDescent="0.25">
      <c r="A4" s="16" t="s">
        <v>100</v>
      </c>
      <c r="B4" s="16" t="s">
        <v>101</v>
      </c>
      <c r="C4" s="25">
        <v>2.8555245304177301E-2</v>
      </c>
      <c r="D4" s="25">
        <v>2.8213886552658662E-2</v>
      </c>
      <c r="E4" s="25">
        <v>3.2184199607513397E-2</v>
      </c>
      <c r="F4" s="25">
        <v>3.5770028969255296E-2</v>
      </c>
      <c r="G4" s="25">
        <v>2.4586685356508875E-2</v>
      </c>
      <c r="H4" s="25">
        <v>2.9643674422951349E-2</v>
      </c>
      <c r="I4" s="25">
        <v>2.7590240164470758E-2</v>
      </c>
      <c r="J4" s="25">
        <v>1.5351141314466465E-2</v>
      </c>
      <c r="K4" s="25">
        <v>7.6315783571629936E-3</v>
      </c>
      <c r="L4" s="25">
        <v>1.4795869544902418E-2</v>
      </c>
      <c r="M4" s="25">
        <v>4.8983085692926309E-3</v>
      </c>
      <c r="N4" s="25">
        <v>1.4011878607336214E-3</v>
      </c>
      <c r="O4" s="25">
        <v>-4.7547705821882058E-4</v>
      </c>
    </row>
    <row r="5" spans="1:15" x14ac:dyDescent="0.25">
      <c r="A5" s="16" t="s">
        <v>102</v>
      </c>
      <c r="B5" s="16" t="s">
        <v>103</v>
      </c>
      <c r="C5" s="26">
        <v>2.5000000000000001E-2</v>
      </c>
      <c r="D5" s="26">
        <v>2.5000000000000001E-2</v>
      </c>
      <c r="E5" s="26">
        <v>2.5000000000000001E-2</v>
      </c>
      <c r="F5" s="26">
        <v>2.5000000000000001E-2</v>
      </c>
      <c r="G5" s="26">
        <v>2.5000000000000001E-2</v>
      </c>
      <c r="H5" s="26">
        <v>2.5000000000000001E-2</v>
      </c>
      <c r="I5" s="26">
        <v>2.5000000000000001E-2</v>
      </c>
      <c r="J5" s="26">
        <v>2.5000000000000001E-2</v>
      </c>
      <c r="K5" s="26">
        <v>2.5000000000000001E-2</v>
      </c>
      <c r="L5" s="26">
        <v>2.5000000000000001E-2</v>
      </c>
      <c r="M5" s="26">
        <v>2.5000000000000001E-2</v>
      </c>
      <c r="N5" s="26">
        <v>2.5000000000000001E-2</v>
      </c>
      <c r="O5" s="26">
        <v>2.5000000000000001E-2</v>
      </c>
    </row>
    <row r="6" spans="1:15" x14ac:dyDescent="0.25">
      <c r="A6" s="16" t="s">
        <v>104</v>
      </c>
      <c r="B6" s="16" t="s">
        <v>105</v>
      </c>
      <c r="C6" s="24">
        <v>1.4566286141442522E-2</v>
      </c>
      <c r="D6" s="24">
        <v>1.2045002630475095E-2</v>
      </c>
      <c r="E6" s="24">
        <v>1.2482226536236568E-2</v>
      </c>
      <c r="F6" s="24">
        <v>2.426548740620306E-2</v>
      </c>
      <c r="G6" s="24">
        <v>3.3118054966351534E-2</v>
      </c>
      <c r="H6" s="24">
        <v>3.7945076110393383E-2</v>
      </c>
      <c r="I6" s="24">
        <v>4.1025254866978104E-2</v>
      </c>
      <c r="J6" s="24">
        <v>3.5531002101689461E-2</v>
      </c>
      <c r="K6" s="24">
        <v>2.8105030122976424E-2</v>
      </c>
      <c r="L6" s="24">
        <v>1.9043574273204918E-2</v>
      </c>
      <c r="M6" s="24">
        <v>1.7211607269182239E-2</v>
      </c>
      <c r="N6" s="24">
        <v>2.3255030447062178E-2</v>
      </c>
      <c r="O6" s="24">
        <v>2.1401007311156316E-2</v>
      </c>
    </row>
    <row r="7" spans="1:15" x14ac:dyDescent="0.25">
      <c r="A7" s="16" t="s">
        <v>106</v>
      </c>
      <c r="B7" s="16" t="s">
        <v>107</v>
      </c>
      <c r="C7" s="25">
        <v>6.8835412578224092E-2</v>
      </c>
      <c r="D7" s="25">
        <v>6.59642363469502E-2</v>
      </c>
      <c r="E7" s="25">
        <v>7.0471031133937725E-2</v>
      </c>
      <c r="F7" s="25">
        <v>8.5929767099689622E-2</v>
      </c>
      <c r="G7" s="25">
        <v>8.3319407456772993E-2</v>
      </c>
      <c r="H7" s="25">
        <v>9.3329842393918283E-2</v>
      </c>
      <c r="I7" s="25">
        <v>9.4305251035560464E-2</v>
      </c>
      <c r="J7" s="25">
        <v>7.6265921949017698E-2</v>
      </c>
      <c r="K7" s="25">
        <v>6.0927397939068352E-2</v>
      </c>
      <c r="L7" s="25">
        <v>5.9209340556729814E-2</v>
      </c>
      <c r="M7" s="25">
        <v>4.7232373552707124E-2</v>
      </c>
      <c r="N7" s="25">
        <v>4.969124800431407E-2</v>
      </c>
      <c r="O7" s="25">
        <v>4.5913643326481998E-2</v>
      </c>
    </row>
    <row r="8" spans="1:15" x14ac:dyDescent="0.25">
      <c r="A8" s="16" t="s">
        <v>108</v>
      </c>
      <c r="B8" s="16" t="s">
        <v>109</v>
      </c>
      <c r="C8" s="25">
        <v>4.2766256173877082E-2</v>
      </c>
      <c r="D8" s="25">
        <v>3.9965108631170976E-2</v>
      </c>
      <c r="E8" s="25">
        <v>4.4361981594085664E-2</v>
      </c>
      <c r="F8" s="25">
        <v>5.9443675219209569E-2</v>
      </c>
      <c r="G8" s="25">
        <v>5.6896982884656611E-2</v>
      </c>
      <c r="H8" s="25">
        <v>6.6663260872115604E-2</v>
      </c>
      <c r="I8" s="25">
        <v>6.7614879059083366E-2</v>
      </c>
      <c r="J8" s="25">
        <v>5.0015533608797735E-2</v>
      </c>
      <c r="K8" s="25">
        <v>3.5051119940554543E-2</v>
      </c>
      <c r="L8" s="25">
        <v>3.3374966396809702E-2</v>
      </c>
      <c r="M8" s="25">
        <v>2.1690120539226587E-2</v>
      </c>
      <c r="N8" s="25">
        <v>2.4089022443233299E-2</v>
      </c>
      <c r="O8" s="25">
        <v>2.040355446486064E-2</v>
      </c>
    </row>
    <row r="9" spans="1:15" x14ac:dyDescent="0.25">
      <c r="A9" s="16" t="s">
        <v>110</v>
      </c>
      <c r="B9" s="16" t="s">
        <v>111</v>
      </c>
      <c r="C9" s="24">
        <v>6.5000000000000002E-2</v>
      </c>
      <c r="D9" s="24">
        <v>6.5000000000000002E-2</v>
      </c>
      <c r="E9" s="24">
        <v>6.5000000000000002E-2</v>
      </c>
      <c r="F9" s="24">
        <v>6.5000000000000002E-2</v>
      </c>
      <c r="G9" s="24">
        <v>6.5000000000000002E-2</v>
      </c>
      <c r="H9" s="24">
        <v>6.5000000000000002E-2</v>
      </c>
      <c r="I9" s="24">
        <v>6.5000000000000002E-2</v>
      </c>
      <c r="J9" s="24">
        <v>6.5000000000000002E-2</v>
      </c>
      <c r="K9" s="24">
        <v>6.5000000000000002E-2</v>
      </c>
      <c r="L9" s="24">
        <v>6.5000000000000002E-2</v>
      </c>
      <c r="M9" s="24">
        <v>6.5000000000000002E-2</v>
      </c>
      <c r="N9" s="24">
        <v>6.5000000000000002E-2</v>
      </c>
      <c r="O9" s="24">
        <v>6.5000000000000002E-2</v>
      </c>
    </row>
    <row r="10" spans="1:15" x14ac:dyDescent="0.25">
      <c r="A10" s="16" t="s">
        <v>112</v>
      </c>
      <c r="B10" s="16" t="s">
        <v>113</v>
      </c>
      <c r="C10" s="24">
        <v>0.3</v>
      </c>
      <c r="D10" s="24">
        <v>0.3</v>
      </c>
      <c r="E10" s="24">
        <v>0.3</v>
      </c>
      <c r="F10" s="24">
        <v>0.3</v>
      </c>
      <c r="G10" s="24">
        <v>0.3</v>
      </c>
      <c r="H10" s="24">
        <v>0.3</v>
      </c>
      <c r="I10" s="24">
        <v>0.3</v>
      </c>
      <c r="J10" s="24">
        <v>0.3</v>
      </c>
      <c r="K10" s="24">
        <v>0.3</v>
      </c>
      <c r="L10" s="24">
        <v>0.3</v>
      </c>
      <c r="M10" s="24">
        <v>0.3</v>
      </c>
      <c r="N10" s="24">
        <v>0.3</v>
      </c>
      <c r="O10" s="24">
        <v>0.3</v>
      </c>
    </row>
    <row r="11" spans="1:15" x14ac:dyDescent="0.25">
      <c r="A11" s="16" t="s">
        <v>114</v>
      </c>
      <c r="B11" s="16" t="s">
        <v>115</v>
      </c>
      <c r="C11" s="18">
        <v>0.22034793272461239</v>
      </c>
      <c r="D11" s="18">
        <v>0.22034793272461239</v>
      </c>
      <c r="E11" s="18">
        <v>0.22034793272461239</v>
      </c>
      <c r="F11" s="18">
        <v>0.22034793272461239</v>
      </c>
      <c r="G11" s="18">
        <v>0.22034793272461239</v>
      </c>
      <c r="H11" s="18">
        <v>0.22034793272461239</v>
      </c>
      <c r="I11" s="18">
        <v>0.22034793272461239</v>
      </c>
      <c r="J11" s="18">
        <v>0.22034793272461239</v>
      </c>
      <c r="K11" s="18">
        <v>0.22034793272461239</v>
      </c>
      <c r="L11" s="18">
        <v>0.22034793272461239</v>
      </c>
      <c r="M11" s="18">
        <v>0.22034793272461239</v>
      </c>
      <c r="N11" s="18">
        <v>0.22034793272461239</v>
      </c>
      <c r="O11" s="18">
        <v>0.22034793272461239</v>
      </c>
    </row>
    <row r="12" spans="1:15" x14ac:dyDescent="0.25">
      <c r="A12" s="16" t="s">
        <v>116</v>
      </c>
      <c r="B12" s="16" t="s">
        <v>117</v>
      </c>
      <c r="C12" s="19">
        <v>0.29999999999990945</v>
      </c>
      <c r="D12" s="19">
        <v>0.29999999999990945</v>
      </c>
      <c r="E12" s="19">
        <v>0.29999999999990945</v>
      </c>
      <c r="F12" s="19">
        <v>0.29999999999990945</v>
      </c>
      <c r="G12" s="19">
        <v>0.29999999999990945</v>
      </c>
      <c r="H12" s="19">
        <v>0.29999999999990945</v>
      </c>
      <c r="I12" s="19">
        <v>0.29999999999990945</v>
      </c>
      <c r="J12" s="19">
        <v>0.29999999999990945</v>
      </c>
      <c r="K12" s="19">
        <v>0.29999999999990945</v>
      </c>
      <c r="L12" s="19">
        <v>0.29999999999990945</v>
      </c>
      <c r="M12" s="19">
        <v>0.29999999999990945</v>
      </c>
      <c r="N12" s="19">
        <v>0.29999999999990945</v>
      </c>
      <c r="O12" s="19">
        <v>0.29999999999990945</v>
      </c>
    </row>
    <row r="13" spans="1:15" x14ac:dyDescent="0.25">
      <c r="A13" s="16" t="s">
        <v>118</v>
      </c>
      <c r="B13" s="16" t="s">
        <v>119</v>
      </c>
      <c r="C13" s="19">
        <v>0.4</v>
      </c>
      <c r="D13" s="19">
        <v>0.4</v>
      </c>
      <c r="E13" s="19">
        <v>0.4</v>
      </c>
      <c r="F13" s="19">
        <v>0.4</v>
      </c>
      <c r="G13" s="19">
        <v>0.4</v>
      </c>
      <c r="H13" s="19">
        <v>0.4</v>
      </c>
      <c r="I13" s="19">
        <v>0.4</v>
      </c>
      <c r="J13" s="19">
        <v>0.4</v>
      </c>
      <c r="K13" s="19">
        <v>0.4</v>
      </c>
      <c r="L13" s="19">
        <v>0.4</v>
      </c>
      <c r="M13" s="19">
        <v>0.4</v>
      </c>
      <c r="N13" s="19">
        <v>0.4</v>
      </c>
      <c r="O13" s="19">
        <v>0.4</v>
      </c>
    </row>
    <row r="14" spans="1:15" x14ac:dyDescent="0.25">
      <c r="A14" s="16" t="s">
        <v>120</v>
      </c>
      <c r="B14" s="16" t="s">
        <v>121</v>
      </c>
      <c r="C14" s="25">
        <v>0.4</v>
      </c>
      <c r="D14" s="25">
        <v>0.4</v>
      </c>
      <c r="E14" s="25">
        <v>0.4</v>
      </c>
      <c r="F14" s="25">
        <v>0.4</v>
      </c>
      <c r="G14" s="25">
        <v>0.4</v>
      </c>
      <c r="H14" s="25">
        <v>0.4</v>
      </c>
      <c r="I14" s="25">
        <v>0.4</v>
      </c>
      <c r="J14" s="25">
        <v>0.4</v>
      </c>
      <c r="K14" s="25">
        <v>0.4</v>
      </c>
      <c r="L14" s="25">
        <v>0.4</v>
      </c>
      <c r="M14" s="25">
        <v>0.4</v>
      </c>
      <c r="N14" s="25">
        <v>0.4</v>
      </c>
      <c r="O14" s="25">
        <v>0.4</v>
      </c>
    </row>
    <row r="15" spans="1:15" x14ac:dyDescent="0.25">
      <c r="A15" s="16" t="s">
        <v>122</v>
      </c>
      <c r="B15" s="16" t="s">
        <v>123</v>
      </c>
      <c r="C15" s="24">
        <v>0.6</v>
      </c>
      <c r="D15" s="24">
        <v>0.6</v>
      </c>
      <c r="E15" s="24">
        <v>0.6</v>
      </c>
      <c r="F15" s="24">
        <v>0.6</v>
      </c>
      <c r="G15" s="24">
        <v>0.6</v>
      </c>
      <c r="H15" s="24">
        <v>0.6</v>
      </c>
      <c r="I15" s="24">
        <v>0.6</v>
      </c>
      <c r="J15" s="24">
        <v>0.6</v>
      </c>
      <c r="K15" s="24">
        <v>0.6</v>
      </c>
      <c r="L15" s="24">
        <v>0.6</v>
      </c>
      <c r="M15" s="24">
        <v>0.6</v>
      </c>
      <c r="N15" s="24">
        <v>0.6</v>
      </c>
      <c r="O15" s="24">
        <v>0.6</v>
      </c>
    </row>
    <row r="16" spans="1:15" x14ac:dyDescent="0.25">
      <c r="A16" s="16" t="s">
        <v>124</v>
      </c>
      <c r="B16" s="16" t="s">
        <v>125</v>
      </c>
      <c r="C16" s="28">
        <v>0.7</v>
      </c>
      <c r="D16" s="28">
        <v>0.7</v>
      </c>
      <c r="E16" s="28">
        <v>0.7</v>
      </c>
      <c r="F16" s="28">
        <v>0.7</v>
      </c>
      <c r="G16" s="28">
        <v>0.7</v>
      </c>
      <c r="H16" s="28">
        <v>0.7</v>
      </c>
      <c r="I16" s="28">
        <v>0.7</v>
      </c>
      <c r="J16" s="28">
        <v>0.7</v>
      </c>
      <c r="K16" s="28">
        <v>0.7</v>
      </c>
      <c r="L16" s="28">
        <v>0.7</v>
      </c>
      <c r="M16" s="28">
        <v>0.7</v>
      </c>
      <c r="N16" s="28">
        <v>0.7</v>
      </c>
      <c r="O16" s="28">
        <v>0.7</v>
      </c>
    </row>
    <row r="17" spans="1:15" x14ac:dyDescent="0.25">
      <c r="A17" s="20"/>
      <c r="B17" s="20"/>
      <c r="C17" s="20"/>
      <c r="D17" s="20"/>
      <c r="E17" s="21"/>
      <c r="F17" s="27"/>
      <c r="G17" s="27"/>
      <c r="H17" s="27"/>
      <c r="I17" s="27"/>
      <c r="J17" s="27"/>
      <c r="K17" s="27"/>
      <c r="L17" s="27"/>
      <c r="M17" s="69"/>
    </row>
    <row r="18" spans="1:15" x14ac:dyDescent="0.25">
      <c r="A18" s="29" t="s">
        <v>126</v>
      </c>
      <c r="B18" s="30"/>
      <c r="C18" s="31"/>
      <c r="D18" s="31"/>
      <c r="E18" s="32"/>
    </row>
    <row r="19" spans="1:15" x14ac:dyDescent="0.25">
      <c r="A19" s="16" t="s">
        <v>127</v>
      </c>
      <c r="C19" s="33">
        <f t="shared" ref="C19:J19" si="0">C3+C16*(C9)</f>
        <v>9.9769126436781569E-2</v>
      </c>
      <c r="D19" s="33">
        <f t="shared" si="0"/>
        <v>9.9419233716475097E-2</v>
      </c>
      <c r="E19" s="33">
        <f t="shared" si="0"/>
        <v>0.10348880459770116</v>
      </c>
      <c r="F19" s="33">
        <f t="shared" si="0"/>
        <v>0.10716427969348656</v>
      </c>
      <c r="G19" s="33">
        <f t="shared" si="0"/>
        <v>9.5701352490421457E-2</v>
      </c>
      <c r="H19" s="33">
        <f t="shared" si="0"/>
        <v>0.1008847662835249</v>
      </c>
      <c r="I19" s="33">
        <f t="shared" si="0"/>
        <v>9.8779996168582351E-2</v>
      </c>
      <c r="J19" s="33">
        <f t="shared" si="0"/>
        <v>8.6234919847328229E-2</v>
      </c>
      <c r="K19" s="33">
        <f>'[1]PTRM inputs'!K19</f>
        <v>7.832236781609192E-2</v>
      </c>
      <c r="L19" s="33">
        <f t="shared" ref="L19:N19" si="1">L3+L16*(L9)</f>
        <v>8.5665766283524902E-2</v>
      </c>
      <c r="M19" s="70">
        <f t="shared" si="1"/>
        <v>7.5520766283524887E-2</v>
      </c>
      <c r="N19" s="70">
        <f t="shared" si="1"/>
        <v>7.1936217557251894E-2</v>
      </c>
      <c r="O19" s="70">
        <f t="shared" ref="O19" si="2">O3+O16*(O9)</f>
        <v>7.0012636015325674E-2</v>
      </c>
    </row>
    <row r="20" spans="1:15" x14ac:dyDescent="0.25">
      <c r="A20" s="16" t="s">
        <v>128</v>
      </c>
      <c r="C20" s="33">
        <f t="shared" ref="C20:J20" si="3">(1+C19)/(1+C5)-1</f>
        <v>7.2945489206616143E-2</v>
      </c>
      <c r="D20" s="33">
        <f t="shared" si="3"/>
        <v>7.2604130455097948E-2</v>
      </c>
      <c r="E20" s="33">
        <f t="shared" si="3"/>
        <v>7.6574443509952461E-2</v>
      </c>
      <c r="F20" s="33">
        <f t="shared" si="3"/>
        <v>8.016027287169436E-2</v>
      </c>
      <c r="G20" s="33">
        <f t="shared" si="3"/>
        <v>6.8976929258947939E-2</v>
      </c>
      <c r="H20" s="33">
        <f t="shared" si="3"/>
        <v>7.4033918325390191E-2</v>
      </c>
      <c r="I20" s="33">
        <f t="shared" si="3"/>
        <v>7.19804840669096E-2</v>
      </c>
      <c r="J20" s="33">
        <f t="shared" si="3"/>
        <v>5.9741385216905751E-2</v>
      </c>
      <c r="K20" s="33">
        <f>'[1]PTRM inputs'!K20</f>
        <v>5.2021822259601835E-2</v>
      </c>
      <c r="L20" s="33">
        <f t="shared" ref="L20:N20" si="4">(1+L19)/(1+L5)-1</f>
        <v>5.9186113447341482E-2</v>
      </c>
      <c r="M20" s="70">
        <f t="shared" si="4"/>
        <v>4.9288552471731695E-2</v>
      </c>
      <c r="N20" s="70">
        <f t="shared" si="4"/>
        <v>4.5791431763172685E-2</v>
      </c>
      <c r="O20" s="70">
        <f t="shared" ref="O20" si="5">(1+O19)/(1+O5)-1</f>
        <v>4.3914766844220354E-2</v>
      </c>
    </row>
    <row r="21" spans="1:15" x14ac:dyDescent="0.25">
      <c r="A21" s="17" t="s">
        <v>129</v>
      </c>
      <c r="B21" s="17"/>
      <c r="C21" s="34">
        <f t="shared" ref="C21:J21" si="6">C14*C19+C15*C7</f>
        <v>8.1208898121647083E-2</v>
      </c>
      <c r="D21" s="34">
        <f t="shared" si="6"/>
        <v>7.9346235294760148E-2</v>
      </c>
      <c r="E21" s="34">
        <f t="shared" si="6"/>
        <v>8.3678140519443098E-2</v>
      </c>
      <c r="F21" s="34">
        <f t="shared" si="6"/>
        <v>9.4423572137208395E-2</v>
      </c>
      <c r="G21" s="34">
        <f t="shared" si="6"/>
        <v>8.8272185470232384E-2</v>
      </c>
      <c r="H21" s="34">
        <f t="shared" si="6"/>
        <v>9.6351811949760932E-2</v>
      </c>
      <c r="I21" s="34">
        <f t="shared" si="6"/>
        <v>9.6095149088769219E-2</v>
      </c>
      <c r="J21" s="34">
        <f t="shared" si="6"/>
        <v>8.0253521108341913E-2</v>
      </c>
      <c r="K21" s="34">
        <f>'[1]PTRM inputs'!K21</f>
        <v>6.7885385889877775E-2</v>
      </c>
      <c r="L21" s="34">
        <f t="shared" ref="L21:N21" si="7">L14*L19+L15*L7</f>
        <v>6.9791910847447847E-2</v>
      </c>
      <c r="M21" s="34">
        <f t="shared" si="7"/>
        <v>5.8547730645034227E-2</v>
      </c>
      <c r="N21" s="34">
        <f t="shared" si="7"/>
        <v>5.8589235825489201E-2</v>
      </c>
      <c r="O21" s="34">
        <f t="shared" ref="O21" si="8">O14*O19+O15*O7</f>
        <v>5.5553240402019463E-2</v>
      </c>
    </row>
    <row r="22" spans="1:15" x14ac:dyDescent="0.25">
      <c r="A22" s="16" t="s">
        <v>130</v>
      </c>
      <c r="C22" s="33">
        <f t="shared" ref="C22:J22" si="9">C14*C20+C15*C8</f>
        <v>5.4837949386972701E-2</v>
      </c>
      <c r="D22" s="33">
        <f t="shared" si="9"/>
        <v>5.3020717360741765E-2</v>
      </c>
      <c r="E22" s="33">
        <f t="shared" si="9"/>
        <v>5.7246966360432382E-2</v>
      </c>
      <c r="F22" s="33">
        <f t="shared" si="9"/>
        <v>6.7730314280203485E-2</v>
      </c>
      <c r="G22" s="33">
        <f t="shared" si="9"/>
        <v>6.1728961434373147E-2</v>
      </c>
      <c r="H22" s="33">
        <f t="shared" si="9"/>
        <v>6.9611523853425436E-2</v>
      </c>
      <c r="I22" s="33">
        <f t="shared" si="9"/>
        <v>6.9361121062213871E-2</v>
      </c>
      <c r="J22" s="33">
        <f t="shared" si="9"/>
        <v>5.3905874252040943E-2</v>
      </c>
      <c r="K22" s="33">
        <f>'[1]PTRM inputs'!K22</f>
        <v>4.1839400868173462E-2</v>
      </c>
      <c r="L22" s="33">
        <f t="shared" ref="L22:N22" si="10">L14*L20+L15*L8</f>
        <v>4.3699425217022414E-2</v>
      </c>
      <c r="M22" s="70">
        <f t="shared" si="10"/>
        <v>3.272949331222863E-2</v>
      </c>
      <c r="N22" s="70">
        <f t="shared" si="10"/>
        <v>3.2769986171209055E-2</v>
      </c>
      <c r="O22" s="70">
        <f t="shared" ref="O22" si="11">O14*O20+O15*O8</f>
        <v>2.9808039416604527E-2</v>
      </c>
    </row>
    <row r="23" spans="1:15" x14ac:dyDescent="0.25">
      <c r="A23" s="16" t="s">
        <v>131</v>
      </c>
      <c r="C23" s="33">
        <f t="shared" ref="C23:J23" si="12">C19*((1-C11)/(1-C11*(1-C13)))*C14+C7*C15*(1-C12)</f>
        <v>6.4765213386110493E-2</v>
      </c>
      <c r="D23" s="33">
        <f t="shared" si="12"/>
        <v>6.3433577337932562E-2</v>
      </c>
      <c r="E23" s="33">
        <f t="shared" si="12"/>
        <v>6.6788925445661104E-2</v>
      </c>
      <c r="F23" s="33">
        <f t="shared" si="12"/>
        <v>7.4602461424947614E-2</v>
      </c>
      <c r="G23" s="33">
        <f t="shared" si="12"/>
        <v>6.9386642707958898E-2</v>
      </c>
      <c r="H23" s="33">
        <f t="shared" si="12"/>
        <v>7.5453804857249104E-2</v>
      </c>
      <c r="I23" s="33">
        <f t="shared" si="12"/>
        <v>7.5107078728880075E-2</v>
      </c>
      <c r="J23" s="33">
        <f t="shared" si="12"/>
        <v>6.3022197563913779E-2</v>
      </c>
      <c r="K23" s="33">
        <f>'[1]PTRM inputs'!K23</f>
        <v>5.3736459139144814E-2</v>
      </c>
      <c r="L23" s="33">
        <f t="shared" ref="L23:N23" si="13">L19*((1-L11)/(1-L11*(1-L13)))*L14+L7*L15*(1-L12)</f>
        <v>5.5653894899399758E-2</v>
      </c>
      <c r="M23" s="70">
        <f t="shared" si="13"/>
        <v>4.6977728673322519E-2</v>
      </c>
      <c r="N23" s="70">
        <f t="shared" si="13"/>
        <v>4.6722265560475672E-2</v>
      </c>
      <c r="O23" s="70">
        <f t="shared" ref="O23" si="14">O19*((1-O11)/(1-O11*(1-O13)))*O14+O7*O15*(1-O12)</f>
        <v>4.4444388136826746E-2</v>
      </c>
    </row>
    <row r="24" spans="1:15" x14ac:dyDescent="0.25">
      <c r="A24" s="16" t="s">
        <v>132</v>
      </c>
      <c r="C24" s="33">
        <f t="shared" ref="C24:J24" si="15">(1+C23)/(1+C5)-1</f>
        <v>3.8795330132790795E-2</v>
      </c>
      <c r="D24" s="33">
        <f t="shared" si="15"/>
        <v>3.7496173012617318E-2</v>
      </c>
      <c r="E24" s="33">
        <f t="shared" si="15"/>
        <v>4.0769683361620679E-2</v>
      </c>
      <c r="F24" s="33">
        <f t="shared" si="15"/>
        <v>4.8392645292631986E-2</v>
      </c>
      <c r="G24" s="33">
        <f t="shared" si="15"/>
        <v>4.3304041666301307E-2</v>
      </c>
      <c r="H24" s="33">
        <f t="shared" si="15"/>
        <v>4.9223224250974695E-2</v>
      </c>
      <c r="I24" s="33">
        <f t="shared" si="15"/>
        <v>4.8884954857444152E-2</v>
      </c>
      <c r="J24" s="33">
        <f t="shared" si="15"/>
        <v>3.7094826891623356E-2</v>
      </c>
      <c r="K24" s="33">
        <f>'[1]PTRM inputs'!K24</f>
        <v>2.8035569891848633E-2</v>
      </c>
      <c r="L24" s="33">
        <f t="shared" ref="L24:N24" si="16">(1+L23)/(1+L5)-1</f>
        <v>2.9906238926243889E-2</v>
      </c>
      <c r="M24" s="70">
        <f t="shared" si="16"/>
        <v>2.1441686510558666E-2</v>
      </c>
      <c r="N24" s="70">
        <f t="shared" si="16"/>
        <v>2.1192454205342326E-2</v>
      </c>
      <c r="O24" s="70">
        <f t="shared" ref="O24" si="17">(1+O23)/(1+O5)-1</f>
        <v>1.8970134767636093E-2</v>
      </c>
    </row>
    <row r="25" spans="1:15" x14ac:dyDescent="0.25">
      <c r="A25" s="16" t="s">
        <v>133</v>
      </c>
      <c r="C25" s="33">
        <f t="shared" ref="C25:J25" si="18">C19*(1/(1-C11*(1-C13)))*C14+C7*C15</f>
        <v>8.7288863828837063E-2</v>
      </c>
      <c r="D25" s="33">
        <f t="shared" si="18"/>
        <v>8.5404878416330349E-2</v>
      </c>
      <c r="E25" s="33">
        <f t="shared" si="18"/>
        <v>8.9984784723958655E-2</v>
      </c>
      <c r="F25" s="33">
        <f t="shared" si="18"/>
        <v>0.1009542010886904</v>
      </c>
      <c r="G25" s="33">
        <f t="shared" si="18"/>
        <v>9.4104259600320678E-2</v>
      </c>
      <c r="H25" s="33">
        <f t="shared" si="18"/>
        <v>0.10249976514217835</v>
      </c>
      <c r="I25" s="33">
        <f t="shared" si="18"/>
        <v>0.10211483684900929</v>
      </c>
      <c r="J25" s="33">
        <f t="shared" si="18"/>
        <v>8.5508707498755554E-2</v>
      </c>
      <c r="K25" s="33">
        <f>'[1]PTRM inputs'!K25</f>
        <v>7.2658378572433735E-2</v>
      </c>
      <c r="L25" s="33">
        <f t="shared" ref="L25:N25" si="19">L19*(1/(1-L11*(1-L13)))*L14+L7*L15</f>
        <v>7.5012412819207772E-2</v>
      </c>
      <c r="M25" s="70">
        <f t="shared" si="19"/>
        <v>6.3149992743374725E-2</v>
      </c>
      <c r="N25" s="70">
        <f t="shared" si="19"/>
        <v>6.2973054261848738E-2</v>
      </c>
      <c r="O25" s="70">
        <f t="shared" ref="O25" si="20">O19*(1/(1-O11*(1-O13)))*O14+O7*O15</f>
        <v>5.9819835101662167E-2</v>
      </c>
    </row>
    <row r="26" spans="1:15" x14ac:dyDescent="0.25">
      <c r="A26" s="16" t="s">
        <v>134</v>
      </c>
      <c r="C26" s="33">
        <f t="shared" ref="C26:J26" si="21">(1+C25)/(1+C5)-1</f>
        <v>6.076962324764601E-2</v>
      </c>
      <c r="D26" s="33">
        <f t="shared" si="21"/>
        <v>5.8931588698859061E-2</v>
      </c>
      <c r="E26" s="33">
        <f t="shared" si="21"/>
        <v>6.3399789974593723E-2</v>
      </c>
      <c r="F26" s="33">
        <f t="shared" si="21"/>
        <v>7.410165959872228E-2</v>
      </c>
      <c r="G26" s="33">
        <f t="shared" si="21"/>
        <v>6.7418789853971539E-2</v>
      </c>
      <c r="H26" s="33">
        <f t="shared" si="21"/>
        <v>7.5609526967979068E-2</v>
      </c>
      <c r="I26" s="33">
        <f t="shared" si="21"/>
        <v>7.5233987169765149E-2</v>
      </c>
      <c r="J26" s="33">
        <f t="shared" si="21"/>
        <v>5.9032885364639576E-2</v>
      </c>
      <c r="K26" s="33">
        <f>'[1]PTRM inputs'!K26</f>
        <v>4.6495979095057427E-2</v>
      </c>
      <c r="L26" s="33">
        <f t="shared" ref="L26:N26" si="22">(1+L25)/(1+L5)-1</f>
        <v>4.879259787239798E-2</v>
      </c>
      <c r="M26" s="70">
        <f t="shared" si="22"/>
        <v>3.721950511548755E-2</v>
      </c>
      <c r="N26" s="70">
        <f t="shared" si="22"/>
        <v>3.7046882206681842E-2</v>
      </c>
      <c r="O26" s="70">
        <f t="shared" ref="O26" si="23">(1+O25)/(1+O5)-1</f>
        <v>3.3970570830889946E-2</v>
      </c>
    </row>
    <row r="27" spans="1:15" x14ac:dyDescent="0.25">
      <c r="A27" s="16" t="s">
        <v>135</v>
      </c>
      <c r="C27" s="33">
        <f t="shared" ref="C27:J28" si="24">C25-C21</f>
        <v>6.0799657071899799E-3</v>
      </c>
      <c r="D27" s="33">
        <f t="shared" si="24"/>
        <v>6.0586431215702008E-3</v>
      </c>
      <c r="E27" s="33">
        <f t="shared" si="24"/>
        <v>6.3066442045155574E-3</v>
      </c>
      <c r="F27" s="33">
        <f t="shared" si="24"/>
        <v>6.530628951482001E-3</v>
      </c>
      <c r="G27" s="33">
        <f t="shared" si="24"/>
        <v>5.8320741300882939E-3</v>
      </c>
      <c r="H27" s="33">
        <f t="shared" si="24"/>
        <v>6.147953192417413E-3</v>
      </c>
      <c r="I27" s="33">
        <f t="shared" si="24"/>
        <v>6.019687760240075E-3</v>
      </c>
      <c r="J27" s="33">
        <f t="shared" si="24"/>
        <v>5.2551863904136409E-3</v>
      </c>
      <c r="K27" s="33">
        <f>'[1]PTRM inputs'!K27</f>
        <v>4.7729926825559599E-3</v>
      </c>
      <c r="L27" s="33">
        <f t="shared" ref="L27:N28" si="25">L25-L21</f>
        <v>5.2205019717599249E-3</v>
      </c>
      <c r="M27" s="70">
        <f t="shared" si="25"/>
        <v>4.6022620983404983E-3</v>
      </c>
      <c r="N27" s="70">
        <f t="shared" si="25"/>
        <v>4.3838184363595364E-3</v>
      </c>
      <c r="O27" s="70">
        <f t="shared" ref="O27" si="26">O25-O21</f>
        <v>4.2665946996427034E-3</v>
      </c>
    </row>
    <row r="28" spans="1:15" x14ac:dyDescent="0.25">
      <c r="A28" s="16" t="s">
        <v>136</v>
      </c>
      <c r="C28" s="33">
        <f t="shared" si="24"/>
        <v>5.9316738606733088E-3</v>
      </c>
      <c r="D28" s="33">
        <f t="shared" si="24"/>
        <v>5.9108713381172961E-3</v>
      </c>
      <c r="E28" s="33">
        <f t="shared" si="24"/>
        <v>6.1528236141613415E-3</v>
      </c>
      <c r="F28" s="33">
        <f t="shared" si="24"/>
        <v>6.3713453185187952E-3</v>
      </c>
      <c r="G28" s="33">
        <f t="shared" si="24"/>
        <v>5.6898284195983917E-3</v>
      </c>
      <c r="H28" s="33">
        <f t="shared" si="24"/>
        <v>5.9980031145536322E-3</v>
      </c>
      <c r="I28" s="33">
        <f t="shared" si="24"/>
        <v>5.8728661075512778E-3</v>
      </c>
      <c r="J28" s="33">
        <f t="shared" si="24"/>
        <v>5.1270111125986326E-3</v>
      </c>
      <c r="K28" s="33">
        <f>'[1]PTRM inputs'!K28</f>
        <v>4.6565782268839645E-3</v>
      </c>
      <c r="L28" s="33">
        <f t="shared" si="25"/>
        <v>5.0931726553755663E-3</v>
      </c>
      <c r="M28" s="70">
        <f t="shared" si="25"/>
        <v>4.4900118032589198E-3</v>
      </c>
      <c r="N28" s="70">
        <f t="shared" si="25"/>
        <v>4.2768960354727867E-3</v>
      </c>
      <c r="O28" s="70">
        <f t="shared" ref="O28" si="27">O26-O22</f>
        <v>4.162531414285419E-3</v>
      </c>
    </row>
    <row r="31" spans="1:15" x14ac:dyDescent="0.25">
      <c r="C31" s="111" t="s">
        <v>97</v>
      </c>
      <c r="D31" s="111"/>
      <c r="E31" s="111"/>
      <c r="F31" s="111"/>
      <c r="G31" s="111"/>
      <c r="H31" s="111"/>
      <c r="I31" s="111"/>
      <c r="J31" s="111"/>
    </row>
    <row r="32" spans="1:15" x14ac:dyDescent="0.25">
      <c r="C32" s="23">
        <v>38718</v>
      </c>
      <c r="D32" s="23">
        <v>39083</v>
      </c>
      <c r="E32" s="23">
        <v>39448</v>
      </c>
      <c r="F32" s="23">
        <v>39814</v>
      </c>
      <c r="G32" s="23">
        <v>40179</v>
      </c>
      <c r="H32" s="23">
        <v>40544</v>
      </c>
      <c r="I32" s="23">
        <v>40909</v>
      </c>
      <c r="J32" s="23">
        <v>41275</v>
      </c>
      <c r="K32" s="23">
        <v>41640</v>
      </c>
      <c r="L32" s="23">
        <v>42005</v>
      </c>
      <c r="M32" s="23">
        <v>42370</v>
      </c>
      <c r="N32" s="23">
        <v>42736</v>
      </c>
      <c r="O32" s="56"/>
    </row>
    <row r="33" spans="1:15" x14ac:dyDescent="0.25">
      <c r="A33" s="16" t="s">
        <v>98</v>
      </c>
      <c r="B33" s="16" t="s">
        <v>99</v>
      </c>
      <c r="C33" s="24">
        <v>5.3417563218390807E-2</v>
      </c>
      <c r="D33" s="24">
        <v>5.5915448275862062E-2</v>
      </c>
      <c r="E33" s="24">
        <v>5.9901413793103479E-2</v>
      </c>
      <c r="F33" s="24">
        <v>5.8180736641221385E-2</v>
      </c>
      <c r="G33" s="24">
        <v>5.0849831417624482E-2</v>
      </c>
      <c r="H33" s="24">
        <v>5.3883252873563221E-2</v>
      </c>
      <c r="I33" s="24">
        <v>4.9203157088122638E-2</v>
      </c>
      <c r="J33" s="24">
        <v>3.4398406130268198E-2</v>
      </c>
      <c r="K33" s="24">
        <v>3.7335528735632194E-2</v>
      </c>
      <c r="L33" s="24">
        <v>3.6691022988505746E-2</v>
      </c>
      <c r="M33" s="24">
        <v>2.7318697318007675E-2</v>
      </c>
      <c r="N33" s="24">
        <v>2.3623553435114495E-2</v>
      </c>
      <c r="O33" s="56"/>
    </row>
    <row r="34" spans="1:15" x14ac:dyDescent="0.25">
      <c r="A34" s="16" t="s">
        <v>100</v>
      </c>
      <c r="B34" s="16" t="s">
        <v>101</v>
      </c>
      <c r="C34" s="25">
        <v>2.7724451920381421E-2</v>
      </c>
      <c r="D34" s="25">
        <v>3.0161412952060651E-2</v>
      </c>
      <c r="E34" s="25">
        <v>3.4050159798149959E-2</v>
      </c>
      <c r="F34" s="25">
        <v>3.2371450381679656E-2</v>
      </c>
      <c r="G34" s="25">
        <v>2.5219347724511731E-2</v>
      </c>
      <c r="H34" s="25">
        <v>2.8178783291281428E-2</v>
      </c>
      <c r="I34" s="25">
        <v>2.361283618353438E-2</v>
      </c>
      <c r="J34" s="25">
        <v>9.1691767124568724E-3</v>
      </c>
      <c r="K34" s="25">
        <v>1.2034662181104716E-2</v>
      </c>
      <c r="L34" s="25">
        <v>1.1405876086347133E-2</v>
      </c>
      <c r="M34" s="25">
        <v>2.2621437248857568E-3</v>
      </c>
      <c r="N34" s="25">
        <v>-1.3428746974490924E-3</v>
      </c>
      <c r="O34" s="56"/>
    </row>
    <row r="35" spans="1:15" x14ac:dyDescent="0.25">
      <c r="A35" s="16" t="s">
        <v>102</v>
      </c>
      <c r="B35" s="16" t="s">
        <v>103</v>
      </c>
      <c r="C35" s="26">
        <v>2.5000000000000001E-2</v>
      </c>
      <c r="D35" s="26">
        <v>2.5000000000000001E-2</v>
      </c>
      <c r="E35" s="26">
        <v>2.5000000000000001E-2</v>
      </c>
      <c r="F35" s="26">
        <v>2.5000000000000001E-2</v>
      </c>
      <c r="G35" s="26">
        <v>2.5000000000000001E-2</v>
      </c>
      <c r="H35" s="26">
        <v>2.5000000000000001E-2</v>
      </c>
      <c r="I35" s="26">
        <v>2.5000000000000001E-2</v>
      </c>
      <c r="J35" s="26">
        <v>2.5000000000000001E-2</v>
      </c>
      <c r="K35" s="26">
        <v>2.5000000000000001E-2</v>
      </c>
      <c r="L35" s="26">
        <v>2.5000000000000001E-2</v>
      </c>
      <c r="M35" s="26">
        <v>2.5000000000000001E-2</v>
      </c>
      <c r="N35" s="26">
        <v>2.5000000000000001E-2</v>
      </c>
      <c r="O35" s="56"/>
    </row>
    <row r="36" spans="1:15" x14ac:dyDescent="0.25">
      <c r="A36" s="16" t="s">
        <v>104</v>
      </c>
      <c r="B36" s="16" t="s">
        <v>105</v>
      </c>
      <c r="C36" s="24">
        <v>1.3628679357529705E-2</v>
      </c>
      <c r="D36" s="24">
        <v>1.1741972089049812E-2</v>
      </c>
      <c r="E36" s="24">
        <v>1.5818426749813173E-2</v>
      </c>
      <c r="F36" s="24">
        <v>3.0675556095101121E-2</v>
      </c>
      <c r="G36" s="24">
        <v>3.5575479758060947E-2</v>
      </c>
      <c r="H36" s="24">
        <v>4.0412812257058929E-2</v>
      </c>
      <c r="I36" s="24">
        <v>3.8287201096740477E-2</v>
      </c>
      <c r="J36" s="24">
        <v>3.2945327399322995E-2</v>
      </c>
      <c r="K36" s="24">
        <v>2.3219139619382378E-2</v>
      </c>
      <c r="L36" s="24">
        <v>1.6442393213860519E-2</v>
      </c>
      <c r="M36" s="24">
        <v>1.9843943893621718E-2</v>
      </c>
      <c r="N36" s="24">
        <v>2.4333555609686117E-2</v>
      </c>
      <c r="O36" s="56"/>
    </row>
    <row r="37" spans="1:15" x14ac:dyDescent="0.25">
      <c r="A37" s="16" t="s">
        <v>106</v>
      </c>
      <c r="B37" s="16" t="s">
        <v>107</v>
      </c>
      <c r="C37" s="25">
        <v>6.7046242575920512E-2</v>
      </c>
      <c r="D37" s="25">
        <v>6.7657420364911874E-2</v>
      </c>
      <c r="E37" s="25">
        <v>7.5719840542916653E-2</v>
      </c>
      <c r="F37" s="25">
        <v>8.8856292736322506E-2</v>
      </c>
      <c r="G37" s="25">
        <v>8.6425311175685429E-2</v>
      </c>
      <c r="H37" s="25">
        <v>9.429606513062215E-2</v>
      </c>
      <c r="I37" s="25">
        <v>8.7490358184863115E-2</v>
      </c>
      <c r="J37" s="25">
        <v>6.7343733529591193E-2</v>
      </c>
      <c r="K37" s="25">
        <v>6.0554668355014572E-2</v>
      </c>
      <c r="L37" s="25">
        <v>5.3133416202366265E-2</v>
      </c>
      <c r="M37" s="25">
        <v>4.7162641211629393E-2</v>
      </c>
      <c r="N37" s="25">
        <v>4.7957109044800612E-2</v>
      </c>
      <c r="O37" s="56"/>
    </row>
    <row r="38" spans="1:15" x14ac:dyDescent="0.25">
      <c r="A38" s="16" t="s">
        <v>108</v>
      </c>
      <c r="B38" s="16" t="s">
        <v>109</v>
      </c>
      <c r="C38" s="25">
        <v>4.1020724464312819E-2</v>
      </c>
      <c r="D38" s="25">
        <v>4.1616995477962826E-2</v>
      </c>
      <c r="E38" s="25">
        <v>4.9482771261382341E-2</v>
      </c>
      <c r="F38" s="25">
        <v>6.229882218177818E-2</v>
      </c>
      <c r="G38" s="25">
        <v>5.9927132854327381E-2</v>
      </c>
      <c r="H38" s="25">
        <v>6.7605917200607157E-2</v>
      </c>
      <c r="I38" s="25">
        <v>6.0966203107183592E-2</v>
      </c>
      <c r="J38" s="25">
        <v>4.1310959541064785E-2</v>
      </c>
      <c r="K38" s="25">
        <v>3.468748132196553E-2</v>
      </c>
      <c r="L38" s="25">
        <v>2.7447235319381758E-2</v>
      </c>
      <c r="M38" s="25">
        <v>2.1622088986955612E-2</v>
      </c>
      <c r="N38" s="25">
        <v>2.2397179555903035E-2</v>
      </c>
      <c r="O38" s="56"/>
    </row>
    <row r="39" spans="1:15" x14ac:dyDescent="0.25">
      <c r="A39" s="16" t="s">
        <v>110</v>
      </c>
      <c r="B39" s="16" t="s">
        <v>111</v>
      </c>
      <c r="C39" s="24">
        <v>6.5000000000000002E-2</v>
      </c>
      <c r="D39" s="24">
        <v>6.5000000000000002E-2</v>
      </c>
      <c r="E39" s="24">
        <v>6.5000000000000002E-2</v>
      </c>
      <c r="F39" s="24">
        <v>6.5000000000000002E-2</v>
      </c>
      <c r="G39" s="24">
        <v>6.5000000000000002E-2</v>
      </c>
      <c r="H39" s="24">
        <v>6.5000000000000002E-2</v>
      </c>
      <c r="I39" s="24">
        <v>6.5000000000000002E-2</v>
      </c>
      <c r="J39" s="24">
        <v>6.5000000000000002E-2</v>
      </c>
      <c r="K39" s="24">
        <v>6.5000000000000002E-2</v>
      </c>
      <c r="L39" s="24">
        <v>6.5000000000000002E-2</v>
      </c>
      <c r="M39" s="24">
        <v>6.5000000000000002E-2</v>
      </c>
      <c r="N39" s="24">
        <v>6.5000000000000002E-2</v>
      </c>
      <c r="O39" s="56"/>
    </row>
    <row r="40" spans="1:15" x14ac:dyDescent="0.25">
      <c r="A40" s="16" t="s">
        <v>112</v>
      </c>
      <c r="B40" s="16" t="s">
        <v>113</v>
      </c>
      <c r="C40" s="24">
        <v>0.3</v>
      </c>
      <c r="D40" s="24">
        <v>0.3</v>
      </c>
      <c r="E40" s="24">
        <v>0.3</v>
      </c>
      <c r="F40" s="24">
        <v>0.3</v>
      </c>
      <c r="G40" s="24">
        <v>0.3</v>
      </c>
      <c r="H40" s="24">
        <v>0.3</v>
      </c>
      <c r="I40" s="24">
        <v>0.3</v>
      </c>
      <c r="J40" s="24">
        <v>0.3</v>
      </c>
      <c r="K40" s="24">
        <v>0.3</v>
      </c>
      <c r="L40" s="24">
        <v>0.3</v>
      </c>
      <c r="M40" s="24">
        <v>0.3</v>
      </c>
      <c r="N40" s="24">
        <v>0.3</v>
      </c>
      <c r="O40" s="56"/>
    </row>
    <row r="41" spans="1:15" x14ac:dyDescent="0.25">
      <c r="A41" s="16" t="s">
        <v>114</v>
      </c>
      <c r="B41" s="16" t="s">
        <v>115</v>
      </c>
      <c r="C41" s="18">
        <v>0.22034793272461239</v>
      </c>
      <c r="D41" s="18">
        <v>0.22034793272461239</v>
      </c>
      <c r="E41" s="18">
        <v>0.22034793272461239</v>
      </c>
      <c r="F41" s="18">
        <v>0.22034793272461239</v>
      </c>
      <c r="G41" s="18">
        <v>0.22034793272461239</v>
      </c>
      <c r="H41" s="18">
        <v>0.22034793272461239</v>
      </c>
      <c r="I41" s="18">
        <v>0.22034793272461239</v>
      </c>
      <c r="J41" s="18">
        <v>0.22034793272461239</v>
      </c>
      <c r="K41" s="18">
        <v>0.22034793272461239</v>
      </c>
      <c r="L41" s="18">
        <v>0.22034793272461239</v>
      </c>
      <c r="M41" s="18">
        <v>0.22034793272461239</v>
      </c>
      <c r="N41" s="18">
        <v>0.22034793272461239</v>
      </c>
      <c r="O41" s="56"/>
    </row>
    <row r="42" spans="1:15" x14ac:dyDescent="0.25">
      <c r="A42" s="16" t="s">
        <v>116</v>
      </c>
      <c r="B42" s="16" t="s">
        <v>117</v>
      </c>
      <c r="C42" s="19">
        <v>0.29999999999990945</v>
      </c>
      <c r="D42" s="19">
        <v>0.29999999999990945</v>
      </c>
      <c r="E42" s="19">
        <v>0.29999999999990945</v>
      </c>
      <c r="F42" s="19">
        <v>0.29999999999990945</v>
      </c>
      <c r="G42" s="19">
        <v>0.29999999999990945</v>
      </c>
      <c r="H42" s="19">
        <v>0.29999999999990945</v>
      </c>
      <c r="I42" s="19">
        <v>0.29999999999990945</v>
      </c>
      <c r="J42" s="19">
        <v>0.29999999999990945</v>
      </c>
      <c r="K42" s="19">
        <v>0.29999999999990945</v>
      </c>
      <c r="L42" s="19">
        <v>0.29999999999990945</v>
      </c>
      <c r="M42" s="19">
        <v>0.29999999999990945</v>
      </c>
      <c r="N42" s="19">
        <v>0.29999999999990945</v>
      </c>
      <c r="O42" s="56"/>
    </row>
    <row r="43" spans="1:15" x14ac:dyDescent="0.25">
      <c r="A43" s="16" t="s">
        <v>118</v>
      </c>
      <c r="B43" s="16" t="s">
        <v>119</v>
      </c>
      <c r="C43" s="19">
        <v>0.4</v>
      </c>
      <c r="D43" s="19">
        <v>0.4</v>
      </c>
      <c r="E43" s="19">
        <v>0.4</v>
      </c>
      <c r="F43" s="19">
        <v>0.4</v>
      </c>
      <c r="G43" s="19">
        <v>0.4</v>
      </c>
      <c r="H43" s="19">
        <v>0.4</v>
      </c>
      <c r="I43" s="19">
        <v>0.4</v>
      </c>
      <c r="J43" s="19">
        <v>0.4</v>
      </c>
      <c r="K43" s="19">
        <v>0.4</v>
      </c>
      <c r="L43" s="19">
        <v>0.4</v>
      </c>
      <c r="M43" s="19">
        <v>0.4</v>
      </c>
      <c r="N43" s="19">
        <v>0.4</v>
      </c>
      <c r="O43" s="56"/>
    </row>
    <row r="44" spans="1:15" x14ac:dyDescent="0.25">
      <c r="A44" s="16" t="s">
        <v>120</v>
      </c>
      <c r="B44" s="16" t="s">
        <v>121</v>
      </c>
      <c r="C44" s="25">
        <v>0.4</v>
      </c>
      <c r="D44" s="25">
        <v>0.4</v>
      </c>
      <c r="E44" s="25">
        <v>0.4</v>
      </c>
      <c r="F44" s="25">
        <v>0.4</v>
      </c>
      <c r="G44" s="25">
        <v>0.4</v>
      </c>
      <c r="H44" s="25">
        <v>0.4</v>
      </c>
      <c r="I44" s="25">
        <v>0.4</v>
      </c>
      <c r="J44" s="25">
        <v>0.4</v>
      </c>
      <c r="K44" s="25">
        <v>0.4</v>
      </c>
      <c r="L44" s="25">
        <v>0.4</v>
      </c>
      <c r="M44" s="25">
        <v>0.4</v>
      </c>
      <c r="N44" s="25">
        <v>0.4</v>
      </c>
      <c r="O44" s="56"/>
    </row>
    <row r="45" spans="1:15" x14ac:dyDescent="0.25">
      <c r="A45" s="16" t="s">
        <v>122</v>
      </c>
      <c r="B45" s="16" t="s">
        <v>123</v>
      </c>
      <c r="C45" s="24">
        <v>0.6</v>
      </c>
      <c r="D45" s="24">
        <v>0.6</v>
      </c>
      <c r="E45" s="24">
        <v>0.6</v>
      </c>
      <c r="F45" s="24">
        <v>0.6</v>
      </c>
      <c r="G45" s="24">
        <v>0.6</v>
      </c>
      <c r="H45" s="24">
        <v>0.6</v>
      </c>
      <c r="I45" s="24">
        <v>0.6</v>
      </c>
      <c r="J45" s="24">
        <v>0.6</v>
      </c>
      <c r="K45" s="24">
        <v>0.6</v>
      </c>
      <c r="L45" s="24">
        <v>0.6</v>
      </c>
      <c r="M45" s="24">
        <v>0.6</v>
      </c>
      <c r="N45" s="24">
        <v>0.6</v>
      </c>
      <c r="O45" s="56"/>
    </row>
    <row r="46" spans="1:15" x14ac:dyDescent="0.25">
      <c r="A46" s="16" t="s">
        <v>124</v>
      </c>
      <c r="B46" s="16" t="s">
        <v>125</v>
      </c>
      <c r="C46" s="28">
        <v>0.7</v>
      </c>
      <c r="D46" s="28">
        <v>0.7</v>
      </c>
      <c r="E46" s="28">
        <v>0.7</v>
      </c>
      <c r="F46" s="28">
        <v>0.7</v>
      </c>
      <c r="G46" s="28">
        <v>0.7</v>
      </c>
      <c r="H46" s="28">
        <v>0.7</v>
      </c>
      <c r="I46" s="28">
        <v>0.7</v>
      </c>
      <c r="J46" s="28">
        <v>0.7</v>
      </c>
      <c r="K46" s="28">
        <v>0.7</v>
      </c>
      <c r="L46" s="28">
        <v>0.7</v>
      </c>
      <c r="M46" s="28">
        <v>0.7</v>
      </c>
      <c r="N46" s="28">
        <v>0.7</v>
      </c>
      <c r="O46" s="56"/>
    </row>
    <row r="47" spans="1:15" x14ac:dyDescent="0.25">
      <c r="A47" s="20"/>
      <c r="B47" s="20"/>
      <c r="C47" s="20"/>
      <c r="D47" s="20"/>
      <c r="E47" s="21"/>
      <c r="F47" s="27"/>
      <c r="G47" s="27"/>
      <c r="H47" s="27"/>
      <c r="I47" s="27"/>
      <c r="J47" s="27"/>
      <c r="L47" s="27"/>
      <c r="M47" s="69"/>
      <c r="O47" s="56"/>
    </row>
    <row r="48" spans="1:15" x14ac:dyDescent="0.25">
      <c r="A48" s="29" t="s">
        <v>126</v>
      </c>
      <c r="B48" s="30"/>
      <c r="C48" s="31"/>
      <c r="D48" s="31"/>
      <c r="E48" s="32"/>
    </row>
    <row r="49" spans="1:15" x14ac:dyDescent="0.25">
      <c r="A49" s="16" t="s">
        <v>127</v>
      </c>
      <c r="C49" s="33">
        <f t="shared" ref="C49:J49" si="28">C33+C46*(C39)</f>
        <v>9.8917563218390805E-2</v>
      </c>
      <c r="D49" s="33">
        <f t="shared" si="28"/>
        <v>0.10141544827586206</v>
      </c>
      <c r="E49" s="33">
        <f t="shared" si="28"/>
        <v>0.10540141379310347</v>
      </c>
      <c r="F49" s="33">
        <f t="shared" si="28"/>
        <v>0.10368073664122138</v>
      </c>
      <c r="G49" s="33">
        <f t="shared" si="28"/>
        <v>9.6349831417624487E-2</v>
      </c>
      <c r="H49" s="33">
        <f t="shared" si="28"/>
        <v>9.9383252873563227E-2</v>
      </c>
      <c r="I49" s="33">
        <f t="shared" si="28"/>
        <v>9.470315708812263E-2</v>
      </c>
      <c r="J49" s="33">
        <f t="shared" si="28"/>
        <v>7.989840613026819E-2</v>
      </c>
      <c r="K49" s="33">
        <f>'[1]PTRM inputs'!K49</f>
        <v>8.2835528735632186E-2</v>
      </c>
      <c r="L49" s="33">
        <f t="shared" ref="L49:N49" si="29">L33+L46*(L39)</f>
        <v>8.2191022988505752E-2</v>
      </c>
      <c r="M49" s="70">
        <f t="shared" si="29"/>
        <v>7.2818697318007677E-2</v>
      </c>
      <c r="N49" s="70">
        <f t="shared" si="29"/>
        <v>6.912355343511449E-2</v>
      </c>
      <c r="O49" s="70"/>
    </row>
    <row r="50" spans="1:15" x14ac:dyDescent="0.25">
      <c r="A50" s="16" t="s">
        <v>128</v>
      </c>
      <c r="C50" s="33">
        <f>(1+C49)/(1+C35)-1</f>
        <v>7.2114695822820263E-2</v>
      </c>
      <c r="D50" s="33">
        <f t="shared" ref="D50:J50" si="30">(1+D49)/(1+D35)-1</f>
        <v>7.4551656854499715E-2</v>
      </c>
      <c r="E50" s="33">
        <f t="shared" si="30"/>
        <v>7.8440403700588801E-2</v>
      </c>
      <c r="F50" s="33">
        <f t="shared" si="30"/>
        <v>7.6761694284118498E-2</v>
      </c>
      <c r="G50" s="33">
        <f t="shared" si="30"/>
        <v>6.9609591626950795E-2</v>
      </c>
      <c r="H50" s="33">
        <f t="shared" si="30"/>
        <v>7.256902719372027E-2</v>
      </c>
      <c r="I50" s="33">
        <f t="shared" si="30"/>
        <v>6.8003080085973444E-2</v>
      </c>
      <c r="J50" s="33">
        <f t="shared" si="30"/>
        <v>5.3559420614895714E-2</v>
      </c>
      <c r="K50" s="33">
        <f>'[1]PTRM inputs'!K50</f>
        <v>5.6424906083543558E-2</v>
      </c>
      <c r="L50" s="33">
        <f t="shared" ref="L50:N50" si="31">(1+L49)/(1+L35)-1</f>
        <v>5.5796119988786197E-2</v>
      </c>
      <c r="M50" s="70">
        <f t="shared" si="31"/>
        <v>4.6652387627324599E-2</v>
      </c>
      <c r="N50" s="70">
        <f t="shared" si="31"/>
        <v>4.3047369204989749E-2</v>
      </c>
      <c r="O50" s="70"/>
    </row>
    <row r="51" spans="1:15" x14ac:dyDescent="0.25">
      <c r="A51" s="17" t="s">
        <v>129</v>
      </c>
      <c r="B51" s="17"/>
      <c r="C51" s="34">
        <f t="shared" ref="C51:J51" si="32">C44*C49+C45*C37</f>
        <v>7.9794770832908632E-2</v>
      </c>
      <c r="D51" s="34">
        <f t="shared" si="32"/>
        <v>8.1160631529291954E-2</v>
      </c>
      <c r="E51" s="34">
        <f t="shared" si="32"/>
        <v>8.7592469842991377E-2</v>
      </c>
      <c r="F51" s="34">
        <f t="shared" si="32"/>
        <v>9.4786070298282052E-2</v>
      </c>
      <c r="G51" s="34">
        <f t="shared" si="32"/>
        <v>9.039511927246105E-2</v>
      </c>
      <c r="H51" s="34">
        <f t="shared" si="32"/>
        <v>9.6330940227798589E-2</v>
      </c>
      <c r="I51" s="34">
        <f t="shared" si="32"/>
        <v>9.0375477746166916E-2</v>
      </c>
      <c r="J51" s="34">
        <f t="shared" si="32"/>
        <v>7.2365602569861992E-2</v>
      </c>
      <c r="K51" s="34">
        <f>'[1]PTRM inputs'!K51</f>
        <v>6.9467012507261616E-2</v>
      </c>
      <c r="L51" s="34">
        <f t="shared" ref="L51:N51" si="33">L44*L49+L45*L37</f>
        <v>6.4756458916822052E-2</v>
      </c>
      <c r="M51" s="34">
        <f t="shared" si="33"/>
        <v>5.7425063654180708E-2</v>
      </c>
      <c r="N51" s="34">
        <f t="shared" si="33"/>
        <v>5.6423686800926159E-2</v>
      </c>
      <c r="O51" s="34"/>
    </row>
    <row r="52" spans="1:15" x14ac:dyDescent="0.25">
      <c r="A52" s="16" t="s">
        <v>130</v>
      </c>
      <c r="C52" s="33">
        <f t="shared" ref="C52:J52" si="34">C44*C50+C45*C38</f>
        <v>5.3458313007715794E-2</v>
      </c>
      <c r="D52" s="33">
        <f t="shared" si="34"/>
        <v>5.4790860028577582E-2</v>
      </c>
      <c r="E52" s="33">
        <f t="shared" si="34"/>
        <v>6.1065824237064928E-2</v>
      </c>
      <c r="F52" s="33">
        <f t="shared" si="34"/>
        <v>6.808397102271431E-2</v>
      </c>
      <c r="G52" s="33">
        <f t="shared" si="34"/>
        <v>6.3800116363376749E-2</v>
      </c>
      <c r="H52" s="33">
        <f t="shared" si="34"/>
        <v>6.95911611978524E-2</v>
      </c>
      <c r="I52" s="33">
        <f t="shared" si="34"/>
        <v>6.3780953898699533E-2</v>
      </c>
      <c r="J52" s="33">
        <f t="shared" si="34"/>
        <v>4.6210343970597159E-2</v>
      </c>
      <c r="K52" s="33">
        <f>'[1]PTRM inputs'!K52</f>
        <v>4.3382451226596744E-2</v>
      </c>
      <c r="L52" s="33">
        <f t="shared" ref="L52:N52" si="35">L44*L50+L45*L38</f>
        <v>3.8786789187143539E-2</v>
      </c>
      <c r="M52" s="70">
        <f t="shared" si="35"/>
        <v>3.1634208443103204E-2</v>
      </c>
      <c r="N52" s="70">
        <f t="shared" si="35"/>
        <v>3.065725541553772E-2</v>
      </c>
      <c r="O52" s="70"/>
    </row>
    <row r="53" spans="1:15" x14ac:dyDescent="0.25">
      <c r="A53" s="16" t="s">
        <v>131</v>
      </c>
      <c r="C53" s="33">
        <f t="shared" ref="C53:J53" si="36">C49*((1-C41)/(1-C41*(1-C43)))*C44+C37*C45*(1-C42)</f>
        <v>6.3707733072772402E-2</v>
      </c>
      <c r="D53" s="33">
        <f t="shared" si="36"/>
        <v>6.4862100436974851E-2</v>
      </c>
      <c r="E53" s="33">
        <f t="shared" si="36"/>
        <v>6.9680765690223578E-2</v>
      </c>
      <c r="F53" s="33">
        <f t="shared" si="36"/>
        <v>7.4579710531846977E-2</v>
      </c>
      <c r="G53" s="33">
        <f t="shared" si="36"/>
        <v>7.0924168151289879E-2</v>
      </c>
      <c r="H53" s="33">
        <f t="shared" si="36"/>
        <v>7.5320014880072089E-2</v>
      </c>
      <c r="I53" s="33">
        <f t="shared" si="36"/>
        <v>7.0779717439114098E-2</v>
      </c>
      <c r="J53" s="33">
        <f t="shared" si="36"/>
        <v>5.699770585950123E-2</v>
      </c>
      <c r="K53" s="33">
        <f>'[1]PTRM inputs'!K53</f>
        <v>5.5201821337573009E-2</v>
      </c>
      <c r="L53" s="33">
        <f t="shared" ref="L53:N53" si="37">L49*((1-L41)/(1-L41*(1-L43)))*L44+L37*L45*(1-L42)</f>
        <v>5.1853277406107789E-2</v>
      </c>
      <c r="M53" s="70">
        <f t="shared" si="37"/>
        <v>4.597739019354341E-2</v>
      </c>
      <c r="N53" s="70">
        <f t="shared" si="37"/>
        <v>4.4983131376838639E-2</v>
      </c>
      <c r="O53" s="70"/>
    </row>
    <row r="54" spans="1:15" x14ac:dyDescent="0.25">
      <c r="A54" s="16" t="s">
        <v>132</v>
      </c>
      <c r="C54" s="33">
        <f t="shared" ref="C54:J54" si="38">(1+C53)/(1+C35)-1</f>
        <v>3.7763642022217159E-2</v>
      </c>
      <c r="D54" s="33">
        <f t="shared" si="38"/>
        <v>3.8889854084853681E-2</v>
      </c>
      <c r="E54" s="33">
        <f t="shared" si="38"/>
        <v>4.359099091729135E-2</v>
      </c>
      <c r="F54" s="33">
        <f t="shared" si="38"/>
        <v>4.8370449299363072E-2</v>
      </c>
      <c r="G54" s="33">
        <f t="shared" si="38"/>
        <v>4.4804066489063432E-2</v>
      </c>
      <c r="H54" s="33">
        <f t="shared" si="38"/>
        <v>4.9092697443972932E-2</v>
      </c>
      <c r="I54" s="33">
        <f t="shared" si="38"/>
        <v>4.4663138964989413E-2</v>
      </c>
      <c r="J54" s="33">
        <f t="shared" si="38"/>
        <v>3.1217274009269547E-2</v>
      </c>
      <c r="K54" s="33">
        <f>'[1]PTRM inputs'!K54</f>
        <v>2.9465191548851744E-2</v>
      </c>
      <c r="L54" s="33">
        <f t="shared" ref="L54:N54" si="39">(1+L53)/(1+L35)-1</f>
        <v>2.619831942059303E-2</v>
      </c>
      <c r="M54" s="70">
        <f t="shared" si="39"/>
        <v>2.0465746530286433E-2</v>
      </c>
      <c r="N54" s="70">
        <f t="shared" si="39"/>
        <v>1.9495737928623136E-2</v>
      </c>
      <c r="O54" s="70"/>
    </row>
    <row r="55" spans="1:15" x14ac:dyDescent="0.25">
      <c r="A55" s="16" t="s">
        <v>133</v>
      </c>
      <c r="C55" s="33">
        <f t="shared" ref="C55:J55" si="40">C49*(1/(1-C41*(1-C43)))*C44+C37*C45</f>
        <v>8.5822841977619899E-2</v>
      </c>
      <c r="D55" s="33">
        <f t="shared" si="40"/>
        <v>8.7340924669246908E-2</v>
      </c>
      <c r="E55" s="33">
        <f t="shared" si="40"/>
        <v>9.4015669125561779E-2</v>
      </c>
      <c r="F55" s="33">
        <f t="shared" si="40"/>
        <v>0.10110441090913483</v>
      </c>
      <c r="G55" s="33">
        <f t="shared" si="40"/>
        <v>9.6266711936789789E-2</v>
      </c>
      <c r="H55" s="33">
        <f t="shared" si="40"/>
        <v>0.10238739066412803</v>
      </c>
      <c r="I55" s="33">
        <f t="shared" si="40"/>
        <v>9.6146721496840226E-2</v>
      </c>
      <c r="J55" s="33">
        <f t="shared" si="40"/>
        <v>7.7234639582418996E-2</v>
      </c>
      <c r="K55" s="33">
        <f>'[1]PTRM inputs'!K55</f>
        <v>7.4515038805945538E-2</v>
      </c>
      <c r="L55" s="33">
        <f t="shared" ref="L55:N55" si="41">L49*(1/(1-L41*(1-L43)))*L44+L37*L45</f>
        <v>6.9765208808258899E-2</v>
      </c>
      <c r="M55" s="70">
        <f t="shared" si="41"/>
        <v>6.1862660718000562E-2</v>
      </c>
      <c r="N55" s="70">
        <f t="shared" si="41"/>
        <v>6.0636100494965192E-2</v>
      </c>
      <c r="O55" s="70"/>
    </row>
    <row r="56" spans="1:15" x14ac:dyDescent="0.25">
      <c r="A56" s="16" t="s">
        <v>134</v>
      </c>
      <c r="C56" s="33">
        <f t="shared" ref="C56:J56" si="42">(1+C55)/(1+C35)-1</f>
        <v>5.9339358026946343E-2</v>
      </c>
      <c r="D56" s="33">
        <f t="shared" si="42"/>
        <v>6.0820414311460569E-2</v>
      </c>
      <c r="E56" s="33">
        <f t="shared" si="42"/>
        <v>6.7332360122499324E-2</v>
      </c>
      <c r="F56" s="33">
        <f t="shared" si="42"/>
        <v>7.4248205765009567E-2</v>
      </c>
      <c r="G56" s="33">
        <f t="shared" si="42"/>
        <v>6.9528499450526526E-2</v>
      </c>
      <c r="H56" s="33">
        <f t="shared" si="42"/>
        <v>7.5499893330856604E-2</v>
      </c>
      <c r="I56" s="33">
        <f t="shared" si="42"/>
        <v>6.9411435606673288E-2</v>
      </c>
      <c r="J56" s="33">
        <f t="shared" si="42"/>
        <v>5.0960623982847952E-2</v>
      </c>
      <c r="K56" s="33">
        <f>'[1]PTRM inputs'!K56</f>
        <v>4.8307354932629831E-2</v>
      </c>
      <c r="L56" s="33">
        <f t="shared" ref="L56:N56" si="43">(1+L55)/(1+L35)-1</f>
        <v>4.3673374447082081E-2</v>
      </c>
      <c r="M56" s="70">
        <f t="shared" si="43"/>
        <v>3.5963571432195751E-2</v>
      </c>
      <c r="N56" s="70">
        <f t="shared" si="43"/>
        <v>3.4766927312161133E-2</v>
      </c>
      <c r="O56" s="70"/>
    </row>
    <row r="57" spans="1:15" x14ac:dyDescent="0.25">
      <c r="A57" s="16" t="s">
        <v>135</v>
      </c>
      <c r="C57" s="33">
        <f t="shared" ref="C57:J58" si="44">C55-C51</f>
        <v>6.0280711447112667E-3</v>
      </c>
      <c r="D57" s="33">
        <f t="shared" si="44"/>
        <v>6.1802931399549538E-3</v>
      </c>
      <c r="E57" s="33">
        <f t="shared" si="44"/>
        <v>6.4231992825704021E-3</v>
      </c>
      <c r="F57" s="33">
        <f t="shared" si="44"/>
        <v>6.3183406108527768E-3</v>
      </c>
      <c r="G57" s="33">
        <f t="shared" si="44"/>
        <v>5.8715926643287397E-3</v>
      </c>
      <c r="H57" s="33">
        <f t="shared" si="44"/>
        <v>6.0564504363294358E-3</v>
      </c>
      <c r="I57" s="33">
        <f t="shared" si="44"/>
        <v>5.7712437506733105E-3</v>
      </c>
      <c r="J57" s="33">
        <f t="shared" si="44"/>
        <v>4.8690370125570037E-3</v>
      </c>
      <c r="K57" s="33">
        <f>'[1]PTRM inputs'!K57</f>
        <v>5.0480262986839219E-3</v>
      </c>
      <c r="L57" s="33">
        <f t="shared" ref="L57:N58" si="45">L55-L51</f>
        <v>5.0087498914368478E-3</v>
      </c>
      <c r="M57" s="70">
        <f t="shared" si="45"/>
        <v>4.4375970638198536E-3</v>
      </c>
      <c r="N57" s="70">
        <f t="shared" si="45"/>
        <v>4.2124136940390328E-3</v>
      </c>
      <c r="O57" s="70"/>
    </row>
    <row r="58" spans="1:15" x14ac:dyDescent="0.25">
      <c r="A58" s="16" t="s">
        <v>136</v>
      </c>
      <c r="C58" s="33">
        <f t="shared" si="44"/>
        <v>5.8810450192305491E-3</v>
      </c>
      <c r="D58" s="33">
        <f t="shared" si="44"/>
        <v>6.0295542828829873E-3</v>
      </c>
      <c r="E58" s="33">
        <f t="shared" si="44"/>
        <v>6.2665358854343961E-3</v>
      </c>
      <c r="F58" s="33">
        <f t="shared" si="44"/>
        <v>6.1642347422952576E-3</v>
      </c>
      <c r="G58" s="33">
        <f t="shared" si="44"/>
        <v>5.7283830871497771E-3</v>
      </c>
      <c r="H58" s="33">
        <f t="shared" si="44"/>
        <v>5.9087321330042047E-3</v>
      </c>
      <c r="I58" s="33">
        <f t="shared" si="44"/>
        <v>5.6304817079737557E-3</v>
      </c>
      <c r="J58" s="33">
        <f t="shared" si="44"/>
        <v>4.7502800122507932E-3</v>
      </c>
      <c r="K58" s="33">
        <f>'[1]PTRM inputs'!K58</f>
        <v>4.9249037060330875E-3</v>
      </c>
      <c r="L58" s="33">
        <f t="shared" si="45"/>
        <v>4.8865852599385418E-3</v>
      </c>
      <c r="M58" s="70">
        <f t="shared" si="45"/>
        <v>4.3293629890925472E-3</v>
      </c>
      <c r="N58" s="70">
        <f t="shared" si="45"/>
        <v>4.1096718966234132E-3</v>
      </c>
      <c r="O58" s="70"/>
    </row>
  </sheetData>
  <mergeCells count="2">
    <mergeCell ref="C1:J1"/>
    <mergeCell ref="C31:J31"/>
  </mergeCell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0" tint="-0.34998626667073579"/>
  </sheetPr>
  <dimension ref="A1:P86"/>
  <sheetViews>
    <sheetView topLeftCell="B1" workbookViewId="0">
      <selection activeCell="I7" sqref="I7"/>
    </sheetView>
  </sheetViews>
  <sheetFormatPr defaultColWidth="9.140625" defaultRowHeight="15" x14ac:dyDescent="0.25"/>
  <cols>
    <col min="1" max="1" width="37.42578125" style="12" customWidth="1"/>
    <col min="2" max="2" width="38.7109375" style="12" customWidth="1"/>
    <col min="3" max="3" width="21.7109375" style="12" customWidth="1"/>
    <col min="4" max="4" width="29.42578125" style="12" customWidth="1"/>
    <col min="5" max="13" width="14.28515625" style="12" bestFit="1" customWidth="1"/>
    <col min="14" max="14" width="14.28515625" style="12" customWidth="1"/>
    <col min="15" max="24" width="14.28515625" style="12" bestFit="1" customWidth="1"/>
    <col min="25" max="25" width="15.7109375" style="12" bestFit="1" customWidth="1"/>
    <col min="26" max="35" width="12.5703125" style="12" bestFit="1" customWidth="1"/>
    <col min="36" max="36" width="45" style="12" bestFit="1" customWidth="1"/>
    <col min="37" max="46" width="14.28515625" style="12" bestFit="1" customWidth="1"/>
    <col min="47" max="47" width="46.28515625" style="12" bestFit="1" customWidth="1"/>
    <col min="48" max="49" width="12.5703125" style="12" bestFit="1" customWidth="1"/>
    <col min="50" max="57" width="14.28515625" style="12" bestFit="1" customWidth="1"/>
    <col min="58" max="58" width="43.42578125" style="12" bestFit="1" customWidth="1"/>
    <col min="59" max="60" width="17" style="12" bestFit="1" customWidth="1"/>
    <col min="61" max="61" width="16.7109375" style="12" bestFit="1" customWidth="1"/>
    <col min="62" max="62" width="15.7109375" style="12" bestFit="1" customWidth="1"/>
    <col min="63" max="63" width="17" style="12" bestFit="1" customWidth="1"/>
    <col min="64" max="67" width="17.85546875" style="12" bestFit="1" customWidth="1"/>
    <col min="68" max="68" width="18" style="12" bestFit="1" customWidth="1"/>
    <col min="69" max="69" width="50.28515625" style="12" bestFit="1" customWidth="1"/>
    <col min="70" max="70" width="18" style="12" bestFit="1" customWidth="1"/>
    <col min="71" max="71" width="19.140625" style="12" bestFit="1" customWidth="1"/>
    <col min="72" max="73" width="19.42578125" style="12" bestFit="1" customWidth="1"/>
    <col min="74" max="75" width="18.28515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28515625" style="12" bestFit="1" customWidth="1"/>
    <col min="89" max="89" width="18.28515625" style="12" bestFit="1" customWidth="1"/>
    <col min="90" max="90" width="18.5703125" style="12" bestFit="1" customWidth="1"/>
    <col min="91" max="91" width="51" style="12" bestFit="1" customWidth="1"/>
    <col min="92" max="92" width="18.85546875" style="12" bestFit="1" customWidth="1"/>
    <col min="93" max="93" width="17.28515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28515625" style="12" bestFit="1" customWidth="1"/>
    <col min="103" max="103" width="17.85546875" style="12" bestFit="1" customWidth="1"/>
    <col min="104" max="104" width="18.28515625" style="12" bestFit="1" customWidth="1"/>
    <col min="105" max="106" width="17" style="12" bestFit="1" customWidth="1"/>
    <col min="107" max="107" width="16.7109375" style="12" bestFit="1" customWidth="1"/>
    <col min="108" max="108" width="18.28515625" style="12" bestFit="1" customWidth="1"/>
    <col min="109" max="109" width="17" style="12" bestFit="1" customWidth="1"/>
    <col min="110" max="110" width="16.7109375" style="12" bestFit="1" customWidth="1"/>
    <col min="111" max="111" width="12.5703125" style="12" bestFit="1" customWidth="1"/>
    <col min="112" max="112" width="9.7109375" style="12" bestFit="1" customWidth="1"/>
    <col min="113" max="16384" width="9.140625" style="12"/>
  </cols>
  <sheetData>
    <row r="1" spans="1:16" ht="123" customHeight="1" x14ac:dyDescent="0.25"/>
    <row r="2" spans="1:16" s="15" customFormat="1" ht="19.5" customHeight="1" x14ac:dyDescent="0.25">
      <c r="A2" s="112" t="s">
        <v>88</v>
      </c>
      <c r="B2" s="112"/>
      <c r="C2" s="112"/>
      <c r="D2" s="112"/>
      <c r="E2" s="112"/>
      <c r="F2" s="112"/>
      <c r="G2" s="112"/>
      <c r="H2" s="112"/>
      <c r="I2" s="112"/>
      <c r="J2" s="112"/>
      <c r="K2" s="112"/>
      <c r="L2" s="112"/>
      <c r="M2" s="112"/>
    </row>
    <row r="4" spans="1:16" x14ac:dyDescent="0.25">
      <c r="B4" s="62" t="s">
        <v>1</v>
      </c>
      <c r="C4" s="62" t="s" vm="1">
        <v>0</v>
      </c>
    </row>
    <row r="5" spans="1:16" x14ac:dyDescent="0.25">
      <c r="B5" s="62" t="s">
        <v>92</v>
      </c>
      <c r="C5" s="62" t="s" vm="5">
        <v>93</v>
      </c>
    </row>
    <row r="6" spans="1:16" x14ac:dyDescent="0.25">
      <c r="B6" s="62" t="s">
        <v>2</v>
      </c>
      <c r="C6" s="62" t="s" vm="2">
        <v>3</v>
      </c>
    </row>
    <row r="7" spans="1:16" x14ac:dyDescent="0.25">
      <c r="B7" s="62" t="s">
        <v>4</v>
      </c>
      <c r="C7" s="62" t="s" vm="3">
        <v>5</v>
      </c>
    </row>
    <row r="8" spans="1:16" x14ac:dyDescent="0.25">
      <c r="B8" s="62" t="s">
        <v>25</v>
      </c>
      <c r="C8" s="62" t="s" vm="4">
        <v>0</v>
      </c>
    </row>
    <row r="9" spans="1:16" x14ac:dyDescent="0.25">
      <c r="B9" s="62" t="s">
        <v>86</v>
      </c>
      <c r="C9" s="62" t="s" vm="6">
        <v>137</v>
      </c>
    </row>
    <row r="11" spans="1:16" x14ac:dyDescent="0.25">
      <c r="B11" s="62" t="s">
        <v>32</v>
      </c>
      <c r="C11" s="62"/>
      <c r="D11" s="62"/>
      <c r="E11" s="62" t="s">
        <v>89</v>
      </c>
      <c r="F11" s="62"/>
      <c r="G11" s="62"/>
      <c r="H11" s="62"/>
      <c r="I11" s="62"/>
      <c r="J11" s="62"/>
      <c r="K11" s="62"/>
      <c r="L11" s="62"/>
      <c r="M11" s="62"/>
      <c r="N11" s="62"/>
      <c r="O11" s="62"/>
      <c r="P11" s="62"/>
    </row>
    <row r="12" spans="1:16" x14ac:dyDescent="0.25">
      <c r="B12" s="62" t="s">
        <v>1</v>
      </c>
      <c r="C12" s="62" t="s">
        <v>90</v>
      </c>
      <c r="D12" s="62" t="s">
        <v>91</v>
      </c>
      <c r="E12" s="62" t="s">
        <v>14</v>
      </c>
      <c r="F12" s="62" t="s">
        <v>15</v>
      </c>
      <c r="G12" s="62" t="s">
        <v>16</v>
      </c>
      <c r="H12" s="62" t="s">
        <v>17</v>
      </c>
      <c r="I12" s="62" t="s">
        <v>18</v>
      </c>
      <c r="J12" s="62" t="s">
        <v>19</v>
      </c>
      <c r="K12" s="62" t="s">
        <v>20</v>
      </c>
      <c r="L12" s="62" t="s">
        <v>21</v>
      </c>
      <c r="M12" s="62" t="s">
        <v>22</v>
      </c>
      <c r="N12" s="62" t="s">
        <v>23</v>
      </c>
      <c r="O12" s="62" t="s">
        <v>24</v>
      </c>
      <c r="P12" s="62" t="s">
        <v>180</v>
      </c>
    </row>
    <row r="13" spans="1:16" x14ac:dyDescent="0.25">
      <c r="B13" s="62" t="s">
        <v>34</v>
      </c>
      <c r="C13" s="62" t="s">
        <v>33</v>
      </c>
      <c r="D13" s="62" t="s">
        <v>87</v>
      </c>
      <c r="E13" s="2">
        <v>32644372.4612781</v>
      </c>
      <c r="F13" s="2">
        <v>33989783.685829997</v>
      </c>
      <c r="G13" s="2">
        <v>37658377.116216801</v>
      </c>
      <c r="H13" s="2">
        <v>39959378.599711999</v>
      </c>
      <c r="I13" s="2">
        <v>46087463.131805003</v>
      </c>
      <c r="J13" s="2">
        <v>53239636.389662102</v>
      </c>
      <c r="K13" s="2">
        <v>58764115.9477375</v>
      </c>
      <c r="L13" s="2">
        <v>66417409.985292599</v>
      </c>
      <c r="M13" s="2">
        <v>77223594.865233898</v>
      </c>
      <c r="N13" s="2">
        <v>73579842.680742607</v>
      </c>
      <c r="O13" s="2">
        <v>40562178.874851801</v>
      </c>
      <c r="P13" s="2">
        <v>46909596</v>
      </c>
    </row>
    <row r="14" spans="1:16" x14ac:dyDescent="0.25">
      <c r="B14" s="62" t="s">
        <v>35</v>
      </c>
      <c r="C14" s="62" t="s">
        <v>33</v>
      </c>
      <c r="D14" s="62" t="s">
        <v>87</v>
      </c>
      <c r="E14" s="2">
        <v>357834496.21930802</v>
      </c>
      <c r="F14" s="2">
        <v>316522991.88389301</v>
      </c>
      <c r="G14" s="2">
        <v>467809122.17390698</v>
      </c>
      <c r="H14" s="2">
        <v>441027338.146568</v>
      </c>
      <c r="I14" s="2">
        <v>511184268.85726303</v>
      </c>
      <c r="J14" s="2">
        <v>506684854.04769301</v>
      </c>
      <c r="K14" s="2">
        <v>577601095.50643897</v>
      </c>
      <c r="L14" s="2">
        <v>471121683.33051503</v>
      </c>
      <c r="M14" s="2">
        <v>539569591.82208002</v>
      </c>
      <c r="N14" s="2">
        <v>647227975.80349505</v>
      </c>
      <c r="O14" s="2">
        <v>588178866.46726501</v>
      </c>
      <c r="P14" s="2">
        <v>529666460.92260998</v>
      </c>
    </row>
    <row r="15" spans="1:16" x14ac:dyDescent="0.25">
      <c r="B15" s="62" t="s">
        <v>36</v>
      </c>
      <c r="C15" s="62" t="s">
        <v>33</v>
      </c>
      <c r="D15" s="62" t="s">
        <v>87</v>
      </c>
      <c r="E15" s="2">
        <v>82540041</v>
      </c>
      <c r="F15" s="2">
        <v>104522864</v>
      </c>
      <c r="G15" s="2">
        <v>117354963</v>
      </c>
      <c r="H15" s="2">
        <v>139244322</v>
      </c>
      <c r="I15" s="2">
        <v>139237080</v>
      </c>
      <c r="J15" s="2">
        <v>145236239</v>
      </c>
      <c r="K15" s="2">
        <v>158632404</v>
      </c>
      <c r="L15" s="2">
        <v>181028396</v>
      </c>
      <c r="M15" s="2">
        <v>191268032.707192</v>
      </c>
      <c r="N15" s="2">
        <v>208739053.43810299</v>
      </c>
      <c r="O15" s="2">
        <v>211317824.36007401</v>
      </c>
      <c r="P15" s="2">
        <v>183959368.75632799</v>
      </c>
    </row>
    <row r="16" spans="1:16" x14ac:dyDescent="0.25">
      <c r="B16" s="62" t="s">
        <v>37</v>
      </c>
      <c r="C16" s="62" t="s">
        <v>33</v>
      </c>
      <c r="D16" s="62" t="s">
        <v>87</v>
      </c>
      <c r="E16" s="2">
        <v>33519047.960000001</v>
      </c>
      <c r="F16" s="2">
        <v>40221044</v>
      </c>
      <c r="G16" s="2">
        <v>39420796</v>
      </c>
      <c r="H16" s="2">
        <v>47218433</v>
      </c>
      <c r="I16" s="2">
        <v>51170563</v>
      </c>
      <c r="J16" s="2">
        <v>51323031</v>
      </c>
      <c r="K16" s="2">
        <v>63903626</v>
      </c>
      <c r="L16" s="2">
        <v>64590910</v>
      </c>
      <c r="M16" s="2">
        <v>55150625.983108103</v>
      </c>
      <c r="N16" s="2">
        <v>54114799.6869881</v>
      </c>
      <c r="O16" s="2">
        <v>52719807.173372403</v>
      </c>
      <c r="P16" s="2">
        <v>49482482.1983862</v>
      </c>
    </row>
    <row r="17" spans="2:16" x14ac:dyDescent="0.25">
      <c r="B17" s="62" t="s">
        <v>38</v>
      </c>
      <c r="C17" s="62" t="s">
        <v>33</v>
      </c>
      <c r="D17" s="62" t="s">
        <v>87</v>
      </c>
      <c r="E17" s="2">
        <v>156824917.89216301</v>
      </c>
      <c r="F17" s="2">
        <v>176841394.43293101</v>
      </c>
      <c r="G17" s="2">
        <v>224408060.01672801</v>
      </c>
      <c r="H17" s="2">
        <v>214131300.26509601</v>
      </c>
      <c r="I17" s="2">
        <v>210431137.98086399</v>
      </c>
      <c r="J17" s="2">
        <v>229554290.65953401</v>
      </c>
      <c r="K17" s="2">
        <v>240838127.24750799</v>
      </c>
      <c r="L17" s="2">
        <v>222645273.984227</v>
      </c>
      <c r="M17" s="2">
        <v>258321993.04766801</v>
      </c>
      <c r="N17" s="2">
        <v>270954435.19109797</v>
      </c>
      <c r="O17" s="2">
        <v>311821073.76744097</v>
      </c>
      <c r="P17" s="2">
        <v>305083102.60420603</v>
      </c>
    </row>
    <row r="18" spans="2:16" x14ac:dyDescent="0.25">
      <c r="B18" s="62" t="s">
        <v>39</v>
      </c>
      <c r="C18" s="62" t="s">
        <v>33</v>
      </c>
      <c r="D18" s="62" t="s">
        <v>87</v>
      </c>
      <c r="E18" s="2">
        <v>189286786.51596901</v>
      </c>
      <c r="F18" s="2">
        <v>229999824.981222</v>
      </c>
      <c r="G18" s="2">
        <v>249220281.03108701</v>
      </c>
      <c r="H18" s="2">
        <v>269392654.38</v>
      </c>
      <c r="I18" s="2">
        <v>278759461.35000002</v>
      </c>
      <c r="J18" s="2">
        <v>337027737.01999998</v>
      </c>
      <c r="K18" s="2">
        <v>424858664.92000002</v>
      </c>
      <c r="L18" s="2">
        <v>554977998.95000005</v>
      </c>
      <c r="M18" s="2">
        <v>593489557.66999996</v>
      </c>
      <c r="N18" s="2">
        <v>585227546.13</v>
      </c>
      <c r="O18" s="2">
        <v>344893638.42298698</v>
      </c>
      <c r="P18" s="2">
        <v>353346310.27999997</v>
      </c>
    </row>
    <row r="19" spans="2:16" x14ac:dyDescent="0.25">
      <c r="B19" s="62" t="s">
        <v>40</v>
      </c>
      <c r="C19" s="62" t="s">
        <v>33</v>
      </c>
      <c r="D19" s="62" t="s">
        <v>87</v>
      </c>
      <c r="E19" s="2">
        <v>259957891</v>
      </c>
      <c r="F19" s="2">
        <v>241890480.55000001</v>
      </c>
      <c r="G19" s="2">
        <v>269457236.5</v>
      </c>
      <c r="H19" s="2">
        <v>270466597.99000001</v>
      </c>
      <c r="I19" s="2">
        <v>270621214.69999999</v>
      </c>
      <c r="J19" s="2">
        <v>350810480.81999999</v>
      </c>
      <c r="K19" s="2">
        <v>391914047.37</v>
      </c>
      <c r="L19" s="2">
        <v>374348048.30000001</v>
      </c>
      <c r="M19" s="2">
        <v>428129360.37</v>
      </c>
      <c r="N19" s="2">
        <v>478170157.73000002</v>
      </c>
      <c r="O19" s="2">
        <v>499608402</v>
      </c>
      <c r="P19" s="2">
        <v>349036950</v>
      </c>
    </row>
    <row r="20" spans="2:16" x14ac:dyDescent="0.25">
      <c r="B20" s="62" t="s">
        <v>41</v>
      </c>
      <c r="C20" s="62" t="s">
        <v>33</v>
      </c>
      <c r="D20" s="62" t="s">
        <v>87</v>
      </c>
      <c r="E20" s="2">
        <v>198507619.38633299</v>
      </c>
      <c r="F20" s="2">
        <v>249199634.07414001</v>
      </c>
      <c r="G20" s="2">
        <v>304612286.26150602</v>
      </c>
      <c r="H20" s="2">
        <v>296582849.79402202</v>
      </c>
      <c r="I20" s="2">
        <v>324946117.72000003</v>
      </c>
      <c r="J20" s="2">
        <v>336208005.376221</v>
      </c>
      <c r="K20" s="2">
        <v>429455712.74000198</v>
      </c>
      <c r="L20" s="2">
        <v>401260429.50844699</v>
      </c>
      <c r="M20" s="2">
        <v>390948496.45502299</v>
      </c>
      <c r="N20" s="2">
        <v>391299867.02397501</v>
      </c>
      <c r="O20" s="2">
        <v>313936839.55385602</v>
      </c>
      <c r="P20" s="2">
        <v>321942692.549999</v>
      </c>
    </row>
    <row r="21" spans="2:16" x14ac:dyDescent="0.25">
      <c r="B21" s="62" t="s">
        <v>6</v>
      </c>
      <c r="C21" s="62" t="s">
        <v>33</v>
      </c>
      <c r="D21" s="62" t="s">
        <v>87</v>
      </c>
      <c r="E21" s="2">
        <v>46756092.287101902</v>
      </c>
      <c r="F21" s="2">
        <v>51252352.222211398</v>
      </c>
      <c r="G21" s="2">
        <v>43220358.648427203</v>
      </c>
      <c r="H21" s="2">
        <v>48349725.749867</v>
      </c>
      <c r="I21" s="2">
        <v>58605575.110382996</v>
      </c>
      <c r="J21" s="2">
        <v>59886898.408099398</v>
      </c>
      <c r="K21" s="2">
        <v>70098067.766092598</v>
      </c>
      <c r="L21" s="2">
        <v>69150303.926688194</v>
      </c>
      <c r="M21" s="2">
        <v>69918556.6130061</v>
      </c>
      <c r="N21" s="2">
        <v>73079730.390022904</v>
      </c>
      <c r="O21" s="2">
        <v>78086164.036029294</v>
      </c>
      <c r="P21" s="2">
        <v>83166078.170377597</v>
      </c>
    </row>
    <row r="22" spans="2:16" x14ac:dyDescent="0.25">
      <c r="B22" s="62" t="s">
        <v>181</v>
      </c>
      <c r="C22" s="62" t="s">
        <v>33</v>
      </c>
      <c r="D22" s="62" t="s">
        <v>87</v>
      </c>
      <c r="E22" s="2">
        <v>0</v>
      </c>
      <c r="F22" s="2">
        <v>0</v>
      </c>
      <c r="G22" s="2">
        <v>0</v>
      </c>
      <c r="H22" s="2">
        <v>0</v>
      </c>
      <c r="I22" s="2">
        <v>0</v>
      </c>
      <c r="J22" s="2">
        <v>0</v>
      </c>
      <c r="K22" s="2">
        <v>0</v>
      </c>
      <c r="L22" s="2">
        <v>98188265.2430996</v>
      </c>
      <c r="M22" s="2">
        <v>84458293.238304093</v>
      </c>
      <c r="N22" s="2">
        <v>75854290.980130002</v>
      </c>
      <c r="O22" s="2">
        <v>82291271.180817395</v>
      </c>
      <c r="P22" s="2">
        <v>0</v>
      </c>
    </row>
    <row r="23" spans="2:16" x14ac:dyDescent="0.25">
      <c r="B23" s="62" t="s">
        <v>42</v>
      </c>
      <c r="C23" s="62" t="s">
        <v>33</v>
      </c>
      <c r="D23" s="62" t="s">
        <v>87</v>
      </c>
      <c r="E23" s="2">
        <v>116861478.579153</v>
      </c>
      <c r="F23" s="2">
        <v>106359567.724612</v>
      </c>
      <c r="G23" s="2">
        <v>113514729.15098201</v>
      </c>
      <c r="H23" s="2">
        <v>128379611.985597</v>
      </c>
      <c r="I23" s="2">
        <v>127280197.047585</v>
      </c>
      <c r="J23" s="2">
        <v>137174040.28031299</v>
      </c>
      <c r="K23" s="2">
        <v>167745952.067781</v>
      </c>
      <c r="L23" s="2">
        <v>183726352.84227499</v>
      </c>
      <c r="M23" s="2">
        <v>171080182.895096</v>
      </c>
      <c r="N23" s="2">
        <v>186774273.34163299</v>
      </c>
      <c r="O23" s="2">
        <v>196742152</v>
      </c>
      <c r="P23" s="2">
        <v>153030978.90559101</v>
      </c>
    </row>
    <row r="24" spans="2:16" x14ac:dyDescent="0.25">
      <c r="B24" s="62" t="s">
        <v>43</v>
      </c>
      <c r="C24" s="62" t="s">
        <v>33</v>
      </c>
      <c r="D24" s="62" t="s">
        <v>87</v>
      </c>
      <c r="E24" s="2">
        <v>112506535</v>
      </c>
      <c r="F24" s="2">
        <v>108991583</v>
      </c>
      <c r="G24" s="2">
        <v>126897568</v>
      </c>
      <c r="H24" s="2">
        <v>145514894</v>
      </c>
      <c r="I24" s="2">
        <v>147956514</v>
      </c>
      <c r="J24" s="2">
        <v>191519795</v>
      </c>
      <c r="K24" s="2">
        <v>203371860</v>
      </c>
      <c r="L24" s="2">
        <v>222412643</v>
      </c>
      <c r="M24" s="2">
        <v>233849701</v>
      </c>
      <c r="N24" s="2">
        <v>248377486.88966599</v>
      </c>
      <c r="O24" s="2">
        <v>211867163.09531</v>
      </c>
      <c r="P24" s="2">
        <v>248667398.95521599</v>
      </c>
    </row>
    <row r="25" spans="2:16" x14ac:dyDescent="0.25">
      <c r="B25" s="62" t="s">
        <v>44</v>
      </c>
      <c r="C25" s="62" t="s">
        <v>33</v>
      </c>
      <c r="D25" s="62" t="s">
        <v>87</v>
      </c>
      <c r="E25" s="2">
        <v>48648823.897879504</v>
      </c>
      <c r="F25" s="2">
        <v>50748109.417397797</v>
      </c>
      <c r="G25" s="2">
        <v>53289023.029777601</v>
      </c>
      <c r="H25" s="2">
        <v>61973705.9213752</v>
      </c>
      <c r="I25" s="2">
        <v>75037978.098049194</v>
      </c>
      <c r="J25" s="2">
        <v>74900179.665433407</v>
      </c>
      <c r="K25" s="2">
        <v>84369777.789408997</v>
      </c>
      <c r="L25" s="2">
        <v>70674636.040855005</v>
      </c>
      <c r="M25" s="2">
        <v>74075862.810526401</v>
      </c>
      <c r="N25" s="2">
        <v>64088129.960287198</v>
      </c>
      <c r="O25" s="2">
        <v>69929810.763066798</v>
      </c>
      <c r="P25" s="2">
        <v>93577683.630548</v>
      </c>
    </row>
    <row r="26" spans="2:16" x14ac:dyDescent="0.25">
      <c r="B26" s="62" t="s">
        <v>45</v>
      </c>
      <c r="C26" s="62" t="s">
        <v>33</v>
      </c>
      <c r="D26" s="62" t="s">
        <v>87</v>
      </c>
      <c r="E26" s="2">
        <v>83237000</v>
      </c>
      <c r="F26" s="2">
        <v>81473000</v>
      </c>
      <c r="G26" s="2">
        <v>85413886.309046999</v>
      </c>
      <c r="H26" s="2">
        <v>89047922.493129998</v>
      </c>
      <c r="I26" s="2">
        <v>96130066.559793398</v>
      </c>
      <c r="J26" s="2">
        <v>121992755.514909</v>
      </c>
      <c r="K26" s="2">
        <v>126519882.999029</v>
      </c>
      <c r="L26" s="2">
        <v>116175491.06407601</v>
      </c>
      <c r="M26" s="2">
        <v>121867709.02049799</v>
      </c>
      <c r="N26" s="2">
        <v>117721494.56538101</v>
      </c>
      <c r="O26" s="2">
        <v>138427943.295026</v>
      </c>
      <c r="P26" s="2">
        <v>130014926.8</v>
      </c>
    </row>
    <row r="27" spans="2:16" x14ac:dyDescent="0.25">
      <c r="B27"/>
      <c r="C27"/>
      <c r="D27"/>
      <c r="E27"/>
      <c r="F27"/>
      <c r="G27"/>
      <c r="H27"/>
      <c r="I27"/>
      <c r="J27"/>
      <c r="K27"/>
      <c r="L27"/>
      <c r="M27"/>
      <c r="N27"/>
      <c r="O27"/>
    </row>
    <row r="28" spans="2:16" x14ac:dyDescent="0.25">
      <c r="B28"/>
      <c r="C28"/>
      <c r="D28"/>
      <c r="E28"/>
      <c r="F28"/>
      <c r="G28"/>
      <c r="H28"/>
      <c r="I28"/>
      <c r="J28"/>
      <c r="K28"/>
      <c r="L28"/>
      <c r="M28"/>
      <c r="N28"/>
      <c r="O28"/>
    </row>
    <row r="29" spans="2:16" x14ac:dyDescent="0.25">
      <c r="B29"/>
      <c r="C29"/>
      <c r="D29"/>
      <c r="E29"/>
      <c r="F29"/>
      <c r="G29"/>
      <c r="H29"/>
      <c r="I29"/>
      <c r="J29"/>
      <c r="K29"/>
      <c r="L29"/>
      <c r="M29"/>
      <c r="N29"/>
      <c r="O29"/>
    </row>
    <row r="30" spans="2:16" x14ac:dyDescent="0.25">
      <c r="B30"/>
      <c r="C30"/>
      <c r="D30"/>
      <c r="E30"/>
      <c r="F30"/>
      <c r="G30"/>
      <c r="H30"/>
      <c r="I30"/>
      <c r="J30"/>
      <c r="K30"/>
      <c r="L30"/>
      <c r="M30"/>
      <c r="N30"/>
      <c r="O30"/>
    </row>
    <row r="31" spans="2:16" x14ac:dyDescent="0.25">
      <c r="B31"/>
      <c r="C31"/>
      <c r="D31"/>
      <c r="E31"/>
      <c r="F31"/>
      <c r="G31"/>
      <c r="H31"/>
      <c r="I31"/>
      <c r="J31"/>
      <c r="K31"/>
      <c r="L31"/>
      <c r="M31"/>
      <c r="N31"/>
      <c r="O31"/>
    </row>
    <row r="32" spans="2:16" x14ac:dyDescent="0.25">
      <c r="B32"/>
      <c r="C32"/>
      <c r="D32"/>
      <c r="E32"/>
      <c r="F32"/>
      <c r="G32"/>
      <c r="H32"/>
      <c r="I32"/>
      <c r="J32"/>
      <c r="K32"/>
      <c r="L32"/>
      <c r="M32"/>
      <c r="N32"/>
      <c r="O32"/>
    </row>
    <row r="33" spans="2:15" x14ac:dyDescent="0.25">
      <c r="B33"/>
      <c r="C33"/>
      <c r="D33"/>
      <c r="E33"/>
      <c r="F33"/>
      <c r="G33"/>
      <c r="H33"/>
      <c r="I33"/>
      <c r="J33"/>
      <c r="K33"/>
      <c r="L33"/>
      <c r="M33"/>
      <c r="N33"/>
      <c r="O33"/>
    </row>
    <row r="34" spans="2:15" x14ac:dyDescent="0.25">
      <c r="B34"/>
      <c r="C34"/>
      <c r="D34"/>
      <c r="E34"/>
      <c r="F34"/>
      <c r="G34"/>
      <c r="H34"/>
      <c r="I34"/>
      <c r="J34"/>
      <c r="K34"/>
      <c r="L34"/>
      <c r="M34"/>
      <c r="N34"/>
      <c r="O34"/>
    </row>
    <row r="35" spans="2:15" x14ac:dyDescent="0.25">
      <c r="B35"/>
      <c r="C35"/>
      <c r="D35"/>
      <c r="E35"/>
      <c r="F35"/>
      <c r="G35"/>
      <c r="H35"/>
      <c r="I35"/>
      <c r="J35"/>
      <c r="K35"/>
      <c r="L35"/>
      <c r="M35"/>
      <c r="N35"/>
      <c r="O35"/>
    </row>
    <row r="36" spans="2:15" x14ac:dyDescent="0.25">
      <c r="B36"/>
      <c r="C36"/>
      <c r="D36"/>
      <c r="E36"/>
      <c r="F36"/>
      <c r="G36"/>
      <c r="H36"/>
      <c r="I36"/>
      <c r="J36"/>
      <c r="K36"/>
      <c r="L36"/>
      <c r="M36"/>
      <c r="N36"/>
      <c r="O36"/>
    </row>
    <row r="37" spans="2:15" x14ac:dyDescent="0.25">
      <c r="B37"/>
      <c r="C37"/>
      <c r="D37"/>
      <c r="E37"/>
      <c r="F37"/>
      <c r="G37"/>
      <c r="H37"/>
      <c r="I37"/>
      <c r="J37"/>
      <c r="K37"/>
      <c r="L37"/>
      <c r="M37"/>
      <c r="N37"/>
      <c r="O37"/>
    </row>
    <row r="38" spans="2:15" x14ac:dyDescent="0.25">
      <c r="B38"/>
      <c r="C38"/>
      <c r="D38"/>
      <c r="E38"/>
      <c r="F38"/>
      <c r="G38"/>
      <c r="H38"/>
      <c r="I38"/>
      <c r="J38"/>
      <c r="K38"/>
      <c r="L38"/>
      <c r="M38"/>
      <c r="N38"/>
      <c r="O38"/>
    </row>
    <row r="39" spans="2:15" x14ac:dyDescent="0.25">
      <c r="B39"/>
      <c r="C39"/>
      <c r="D39"/>
      <c r="E39"/>
      <c r="F39"/>
      <c r="G39"/>
      <c r="H39"/>
      <c r="I39"/>
      <c r="J39"/>
      <c r="K39"/>
      <c r="L39"/>
      <c r="M39"/>
      <c r="N39"/>
      <c r="O39"/>
    </row>
    <row r="40" spans="2:15" x14ac:dyDescent="0.25">
      <c r="B40"/>
      <c r="C40"/>
      <c r="D40"/>
      <c r="E40"/>
      <c r="F40"/>
      <c r="G40"/>
      <c r="H40"/>
      <c r="I40"/>
      <c r="J40"/>
      <c r="K40"/>
      <c r="L40"/>
      <c r="M40"/>
      <c r="N40"/>
      <c r="O40"/>
    </row>
    <row r="41" spans="2:15" x14ac:dyDescent="0.25">
      <c r="B41"/>
      <c r="C41"/>
      <c r="D41"/>
      <c r="E41"/>
      <c r="F41"/>
      <c r="G41"/>
      <c r="H41"/>
      <c r="I41"/>
      <c r="J41"/>
      <c r="K41"/>
      <c r="L41"/>
      <c r="M41"/>
      <c r="N41"/>
      <c r="O41"/>
    </row>
    <row r="42" spans="2:15" x14ac:dyDescent="0.25">
      <c r="B42"/>
      <c r="C42"/>
      <c r="D42"/>
      <c r="E42"/>
      <c r="F42"/>
      <c r="G42"/>
      <c r="H42"/>
      <c r="I42"/>
      <c r="J42"/>
      <c r="K42"/>
      <c r="L42"/>
      <c r="M42"/>
      <c r="N42"/>
      <c r="O42"/>
    </row>
    <row r="43" spans="2:15" x14ac:dyDescent="0.25">
      <c r="B43"/>
      <c r="C43"/>
      <c r="D43"/>
      <c r="E43"/>
      <c r="F43"/>
      <c r="G43"/>
      <c r="H43"/>
      <c r="I43"/>
      <c r="J43"/>
      <c r="K43"/>
      <c r="L43"/>
      <c r="M43"/>
      <c r="N43"/>
      <c r="O43"/>
    </row>
    <row r="44" spans="2:15" x14ac:dyDescent="0.25">
      <c r="B44"/>
      <c r="C44"/>
      <c r="D44"/>
      <c r="E44"/>
      <c r="F44"/>
      <c r="G44"/>
      <c r="H44"/>
      <c r="I44"/>
      <c r="J44"/>
      <c r="K44"/>
      <c r="L44"/>
      <c r="M44"/>
      <c r="N44"/>
      <c r="O44"/>
    </row>
    <row r="45" spans="2:15" x14ac:dyDescent="0.25">
      <c r="B45"/>
      <c r="C45"/>
      <c r="D45"/>
      <c r="E45"/>
      <c r="F45"/>
      <c r="G45"/>
      <c r="H45"/>
      <c r="I45"/>
      <c r="J45"/>
      <c r="K45"/>
      <c r="L45"/>
      <c r="M45"/>
      <c r="N45"/>
      <c r="O45"/>
    </row>
    <row r="46" spans="2:15" x14ac:dyDescent="0.25">
      <c r="B46"/>
      <c r="C46"/>
      <c r="D46"/>
      <c r="E46"/>
      <c r="F46"/>
      <c r="G46"/>
      <c r="H46"/>
      <c r="I46"/>
      <c r="J46"/>
      <c r="K46"/>
      <c r="L46"/>
      <c r="M46"/>
      <c r="N46"/>
      <c r="O46"/>
    </row>
    <row r="47" spans="2:15" x14ac:dyDescent="0.25">
      <c r="B47"/>
      <c r="C47"/>
      <c r="D47"/>
      <c r="E47"/>
      <c r="F47"/>
      <c r="G47"/>
      <c r="H47"/>
      <c r="I47"/>
      <c r="J47"/>
      <c r="K47"/>
      <c r="L47"/>
      <c r="M47"/>
      <c r="N47"/>
      <c r="O47"/>
    </row>
    <row r="48" spans="2:15" x14ac:dyDescent="0.25">
      <c r="B48"/>
      <c r="C48"/>
      <c r="D48"/>
      <c r="E48"/>
      <c r="F48"/>
      <c r="G48"/>
      <c r="H48"/>
      <c r="I48"/>
      <c r="J48"/>
      <c r="K48"/>
      <c r="L48"/>
      <c r="M48"/>
      <c r="N48"/>
      <c r="O48"/>
    </row>
    <row r="49" spans="2:15" x14ac:dyDescent="0.25">
      <c r="B49"/>
      <c r="C49"/>
      <c r="D49"/>
      <c r="E49"/>
      <c r="F49"/>
      <c r="G49"/>
      <c r="H49"/>
      <c r="I49"/>
      <c r="J49"/>
      <c r="K49"/>
      <c r="L49"/>
      <c r="M49"/>
      <c r="N49"/>
      <c r="O49"/>
    </row>
    <row r="50" spans="2:15" x14ac:dyDescent="0.25">
      <c r="B50"/>
      <c r="C50"/>
      <c r="D50"/>
      <c r="E50"/>
      <c r="F50"/>
      <c r="G50"/>
      <c r="H50"/>
      <c r="I50"/>
      <c r="J50"/>
      <c r="K50"/>
      <c r="L50"/>
      <c r="M50"/>
      <c r="N50"/>
      <c r="O50"/>
    </row>
    <row r="51" spans="2:15" x14ac:dyDescent="0.25">
      <c r="B51"/>
      <c r="C51"/>
      <c r="D51"/>
      <c r="E51"/>
      <c r="F51"/>
      <c r="G51"/>
      <c r="H51"/>
      <c r="I51"/>
      <c r="J51"/>
      <c r="K51"/>
      <c r="L51"/>
      <c r="M51"/>
      <c r="N51"/>
      <c r="O51"/>
    </row>
    <row r="52" spans="2:15" x14ac:dyDescent="0.25">
      <c r="B52"/>
      <c r="C52"/>
      <c r="D52"/>
      <c r="E52"/>
      <c r="F52"/>
      <c r="G52"/>
      <c r="H52"/>
      <c r="I52"/>
      <c r="J52"/>
      <c r="K52"/>
      <c r="L52"/>
      <c r="M52"/>
      <c r="N52"/>
      <c r="O52"/>
    </row>
    <row r="53" spans="2:15" x14ac:dyDescent="0.25">
      <c r="B53"/>
      <c r="C53"/>
      <c r="D53"/>
      <c r="E53"/>
      <c r="F53"/>
      <c r="G53"/>
      <c r="H53"/>
      <c r="I53"/>
      <c r="J53"/>
      <c r="K53"/>
      <c r="L53"/>
      <c r="M53"/>
      <c r="N53"/>
      <c r="O53"/>
    </row>
    <row r="54" spans="2:15" x14ac:dyDescent="0.25">
      <c r="B54"/>
      <c r="C54"/>
      <c r="D54"/>
      <c r="E54"/>
      <c r="F54"/>
      <c r="G54"/>
      <c r="H54"/>
      <c r="I54"/>
      <c r="J54"/>
      <c r="K54"/>
      <c r="L54"/>
      <c r="M54"/>
      <c r="N54"/>
      <c r="O54"/>
    </row>
    <row r="55" spans="2:15" x14ac:dyDescent="0.25">
      <c r="B55"/>
      <c r="C55"/>
      <c r="D55"/>
      <c r="E55"/>
      <c r="F55"/>
      <c r="G55"/>
      <c r="H55"/>
      <c r="I55"/>
      <c r="J55"/>
      <c r="K55"/>
      <c r="L55"/>
      <c r="M55"/>
      <c r="N55"/>
      <c r="O55"/>
    </row>
    <row r="56" spans="2:15" x14ac:dyDescent="0.25">
      <c r="B56"/>
      <c r="C56"/>
      <c r="D56"/>
      <c r="E56"/>
      <c r="F56"/>
      <c r="G56"/>
      <c r="H56"/>
      <c r="I56"/>
      <c r="J56"/>
      <c r="K56"/>
      <c r="L56"/>
      <c r="M56"/>
      <c r="N56"/>
      <c r="O56"/>
    </row>
    <row r="57" spans="2:15" x14ac:dyDescent="0.25">
      <c r="B57"/>
      <c r="C57"/>
      <c r="D57"/>
      <c r="E57"/>
      <c r="F57"/>
      <c r="G57"/>
      <c r="H57"/>
      <c r="I57"/>
      <c r="J57"/>
      <c r="K57"/>
      <c r="L57"/>
      <c r="M57"/>
      <c r="N57"/>
      <c r="O57"/>
    </row>
    <row r="58" spans="2:15" x14ac:dyDescent="0.25">
      <c r="B58"/>
      <c r="C58"/>
      <c r="D58"/>
      <c r="E58"/>
      <c r="F58"/>
      <c r="G58"/>
      <c r="H58"/>
      <c r="I58"/>
      <c r="J58"/>
      <c r="K58"/>
      <c r="L58"/>
      <c r="M58"/>
    </row>
    <row r="59" spans="2:15" x14ac:dyDescent="0.25">
      <c r="B59"/>
      <c r="C59"/>
      <c r="D59"/>
      <c r="E59"/>
      <c r="F59"/>
      <c r="G59"/>
      <c r="H59"/>
      <c r="I59"/>
      <c r="J59"/>
      <c r="K59"/>
      <c r="L59"/>
      <c r="M59"/>
    </row>
    <row r="60" spans="2:15" x14ac:dyDescent="0.25">
      <c r="B60"/>
      <c r="C60"/>
      <c r="D60"/>
      <c r="E60"/>
      <c r="F60"/>
      <c r="G60"/>
      <c r="H60"/>
      <c r="I60"/>
      <c r="J60"/>
      <c r="K60"/>
      <c r="L60"/>
      <c r="M60"/>
    </row>
    <row r="61" spans="2:15" x14ac:dyDescent="0.25">
      <c r="B61"/>
      <c r="C61"/>
      <c r="D61"/>
      <c r="E61"/>
      <c r="F61"/>
      <c r="G61"/>
      <c r="H61"/>
      <c r="I61"/>
      <c r="J61"/>
      <c r="K61"/>
      <c r="L61"/>
      <c r="M61"/>
    </row>
    <row r="62" spans="2:15" x14ac:dyDescent="0.25">
      <c r="B62"/>
      <c r="C62"/>
      <c r="D62"/>
      <c r="E62"/>
      <c r="F62"/>
      <c r="G62"/>
      <c r="H62"/>
      <c r="I62"/>
      <c r="J62"/>
      <c r="K62"/>
      <c r="L62"/>
      <c r="M62"/>
    </row>
    <row r="63" spans="2:15" x14ac:dyDescent="0.25">
      <c r="B63"/>
      <c r="C63"/>
      <c r="D63"/>
      <c r="E63"/>
      <c r="F63"/>
      <c r="G63"/>
      <c r="H63"/>
      <c r="I63"/>
      <c r="J63"/>
      <c r="K63"/>
      <c r="L63"/>
      <c r="M63"/>
    </row>
    <row r="64" spans="2:15" x14ac:dyDescent="0.25">
      <c r="B64"/>
      <c r="C64"/>
      <c r="D64"/>
      <c r="E64"/>
      <c r="F64"/>
      <c r="G64"/>
      <c r="H64"/>
      <c r="I64"/>
      <c r="J64"/>
      <c r="K64"/>
      <c r="L64"/>
      <c r="M64"/>
    </row>
    <row r="65" spans="2:13" x14ac:dyDescent="0.25">
      <c r="B65"/>
      <c r="C65"/>
      <c r="D65"/>
      <c r="E65"/>
      <c r="F65"/>
      <c r="G65"/>
      <c r="H65"/>
      <c r="I65"/>
      <c r="J65"/>
      <c r="K65"/>
      <c r="L65"/>
      <c r="M65"/>
    </row>
    <row r="66" spans="2:13" x14ac:dyDescent="0.25">
      <c r="B66"/>
      <c r="C66"/>
      <c r="D66"/>
      <c r="E66"/>
      <c r="F66"/>
      <c r="G66"/>
      <c r="H66"/>
      <c r="I66"/>
      <c r="J66"/>
      <c r="K66"/>
      <c r="L66"/>
      <c r="M66"/>
    </row>
    <row r="67" spans="2:13" x14ac:dyDescent="0.25">
      <c r="B67"/>
      <c r="C67"/>
      <c r="D67"/>
      <c r="E67"/>
      <c r="F67"/>
      <c r="G67"/>
      <c r="H67"/>
      <c r="I67"/>
      <c r="J67"/>
      <c r="K67"/>
      <c r="L67"/>
      <c r="M67"/>
    </row>
    <row r="68" spans="2:13" x14ac:dyDescent="0.25">
      <c r="B68"/>
      <c r="C68"/>
      <c r="D68"/>
      <c r="E68"/>
      <c r="F68"/>
      <c r="G68"/>
      <c r="H68"/>
      <c r="I68"/>
      <c r="J68"/>
      <c r="K68"/>
      <c r="L68"/>
      <c r="M68"/>
    </row>
    <row r="69" spans="2:13" x14ac:dyDescent="0.25">
      <c r="B69"/>
      <c r="C69"/>
      <c r="D69"/>
      <c r="E69"/>
      <c r="F69"/>
      <c r="G69"/>
      <c r="H69"/>
      <c r="I69"/>
      <c r="J69"/>
      <c r="K69"/>
      <c r="L69"/>
      <c r="M69"/>
    </row>
    <row r="70" spans="2:13" x14ac:dyDescent="0.25">
      <c r="B70"/>
      <c r="C70"/>
      <c r="D70"/>
      <c r="E70"/>
      <c r="F70"/>
      <c r="G70"/>
      <c r="H70"/>
      <c r="I70"/>
      <c r="J70"/>
      <c r="K70"/>
      <c r="L70"/>
      <c r="M70"/>
    </row>
    <row r="71" spans="2:13" x14ac:dyDescent="0.25">
      <c r="B71"/>
      <c r="C71"/>
      <c r="D71"/>
      <c r="E71"/>
      <c r="F71"/>
      <c r="G71"/>
      <c r="H71"/>
      <c r="I71"/>
      <c r="J71"/>
      <c r="K71"/>
      <c r="L71"/>
      <c r="M71"/>
    </row>
    <row r="72" spans="2:13" x14ac:dyDescent="0.25">
      <c r="B72"/>
      <c r="C72"/>
      <c r="D72"/>
      <c r="E72"/>
      <c r="F72"/>
      <c r="G72"/>
      <c r="H72"/>
      <c r="I72"/>
      <c r="J72"/>
      <c r="K72"/>
      <c r="L72"/>
      <c r="M72"/>
    </row>
    <row r="73" spans="2:13" x14ac:dyDescent="0.25">
      <c r="B73"/>
      <c r="C73"/>
      <c r="D73"/>
      <c r="E73"/>
      <c r="F73"/>
      <c r="G73"/>
      <c r="H73"/>
      <c r="I73"/>
      <c r="J73"/>
      <c r="K73"/>
      <c r="L73"/>
      <c r="M73"/>
    </row>
    <row r="74" spans="2:13" x14ac:dyDescent="0.25">
      <c r="B74"/>
      <c r="C74"/>
      <c r="D74"/>
      <c r="E74"/>
      <c r="F74"/>
      <c r="G74"/>
      <c r="H74"/>
      <c r="I74"/>
      <c r="J74"/>
      <c r="K74"/>
      <c r="L74"/>
      <c r="M74"/>
    </row>
    <row r="75" spans="2:13" x14ac:dyDescent="0.25">
      <c r="B75"/>
      <c r="C75"/>
      <c r="D75"/>
      <c r="E75"/>
      <c r="F75"/>
      <c r="G75"/>
      <c r="H75"/>
      <c r="I75"/>
      <c r="J75"/>
      <c r="K75"/>
      <c r="L75"/>
      <c r="M75"/>
    </row>
    <row r="76" spans="2:13" x14ac:dyDescent="0.25">
      <c r="B76"/>
      <c r="C76"/>
      <c r="D76"/>
      <c r="E76"/>
      <c r="F76"/>
      <c r="G76"/>
      <c r="H76"/>
      <c r="I76"/>
      <c r="J76"/>
      <c r="K76"/>
      <c r="L76"/>
      <c r="M76"/>
    </row>
    <row r="77" spans="2:13" x14ac:dyDescent="0.25">
      <c r="B77"/>
      <c r="C77"/>
      <c r="D77"/>
      <c r="E77"/>
      <c r="F77"/>
      <c r="G77"/>
      <c r="H77"/>
      <c r="I77"/>
      <c r="J77"/>
      <c r="K77"/>
      <c r="L77"/>
      <c r="M77"/>
    </row>
    <row r="78" spans="2:13" x14ac:dyDescent="0.25">
      <c r="B78"/>
      <c r="C78"/>
      <c r="D78"/>
      <c r="E78"/>
      <c r="F78"/>
      <c r="G78"/>
      <c r="H78"/>
      <c r="I78"/>
      <c r="J78"/>
      <c r="K78"/>
      <c r="L78"/>
      <c r="M78"/>
    </row>
    <row r="79" spans="2:13" x14ac:dyDescent="0.25">
      <c r="B79"/>
      <c r="C79"/>
      <c r="D79"/>
      <c r="E79"/>
      <c r="F79"/>
      <c r="G79"/>
      <c r="H79"/>
      <c r="I79"/>
      <c r="J79"/>
      <c r="K79"/>
      <c r="L79"/>
      <c r="M79"/>
    </row>
    <row r="80" spans="2:13" x14ac:dyDescent="0.25">
      <c r="B80"/>
      <c r="C80"/>
      <c r="D80"/>
      <c r="E80"/>
      <c r="F80"/>
      <c r="G80"/>
      <c r="H80"/>
      <c r="I80"/>
      <c r="J80"/>
      <c r="K80"/>
      <c r="L80"/>
      <c r="M80"/>
    </row>
    <row r="81" spans="2:13" x14ac:dyDescent="0.25">
      <c r="B81"/>
      <c r="C81"/>
      <c r="D81"/>
      <c r="E81"/>
      <c r="F81"/>
      <c r="G81"/>
      <c r="H81"/>
      <c r="I81"/>
      <c r="J81"/>
      <c r="K81"/>
      <c r="L81"/>
      <c r="M81"/>
    </row>
    <row r="82" spans="2:13" x14ac:dyDescent="0.25">
      <c r="B82"/>
      <c r="C82"/>
      <c r="D82"/>
      <c r="E82"/>
      <c r="F82"/>
      <c r="G82"/>
      <c r="H82"/>
      <c r="I82"/>
      <c r="J82"/>
      <c r="K82"/>
      <c r="L82"/>
      <c r="M82"/>
    </row>
    <row r="83" spans="2:13" x14ac:dyDescent="0.25">
      <c r="B83"/>
      <c r="C83"/>
      <c r="D83"/>
      <c r="E83"/>
      <c r="F83"/>
      <c r="G83"/>
      <c r="H83"/>
      <c r="I83"/>
      <c r="J83"/>
      <c r="K83"/>
      <c r="L83"/>
      <c r="M83"/>
    </row>
    <row r="84" spans="2:13" x14ac:dyDescent="0.25">
      <c r="B84"/>
      <c r="C84"/>
      <c r="D84"/>
      <c r="E84"/>
      <c r="F84"/>
      <c r="G84"/>
      <c r="H84"/>
      <c r="I84"/>
      <c r="J84"/>
      <c r="K84"/>
      <c r="L84"/>
      <c r="M84"/>
    </row>
    <row r="85" spans="2:13" x14ac:dyDescent="0.25">
      <c r="B85"/>
      <c r="C85"/>
      <c r="D85"/>
      <c r="E85"/>
      <c r="F85"/>
      <c r="G85"/>
      <c r="H85"/>
      <c r="I85"/>
      <c r="J85"/>
      <c r="K85"/>
      <c r="L85"/>
      <c r="M85"/>
    </row>
    <row r="86" spans="2:13" x14ac:dyDescent="0.25">
      <c r="B86"/>
      <c r="C86"/>
      <c r="D86"/>
      <c r="E86"/>
      <c r="F86"/>
      <c r="G86"/>
      <c r="H86"/>
      <c r="I86"/>
      <c r="J86"/>
      <c r="K86"/>
      <c r="L86"/>
      <c r="M86"/>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0" tint="-0.34998626667073579"/>
  </sheetPr>
  <dimension ref="A1:S934"/>
  <sheetViews>
    <sheetView topLeftCell="A4" zoomScale="70" zoomScaleNormal="70" workbookViewId="0">
      <selection activeCell="G30" activeCellId="2" sqref="G16:S16 G23:S23 G30:S30 G36:S36 G43:S43 G50:S50 G57:S57 G64:S64 G71:S71 G82:S82 G89:S89 G96:S96 G102:S102 G109:S109 G116:S116 G123:S123 G130:S130 G137:S137 G148:S148 G155:S155 G162:S162 G168:S168 G175:S175 G182:S182 G189:S189 G196:S196 G203:S203 G214:S214 G221:S221 G228:S228 G234:S234 G241:S241 G248:S248 G255:S255 G262:S262 G269:S269 G280:S280 G287:S287 G294:S294 G300:S300 G307:S307 G314:S314 G321:S321 G328:S328 G335:S335 G346:S346 G353:S353 G360:S360 G366:S366 G373:S373 G380:S380 G387:S387 G394:S394 G401:S401 G412:S412 G419:S419 G426:S426 G432:S432 G439:S439 G446:S446 G453:S453 G460:S460 G467:S467 G478:S478 G485:S485 G492:S492 G498:S498 G505:S505 G512:S512 G519:S519 G526:S526 G533:S533 G544:S544 G551:S551 G558:S558 G564:S564 G571:S571 G578:S578 G585:S585 G592:S592 G599:S599 G610:S610 G617:S617 G624:S624 G630:S630 G637:S637 G644:S644 G651:S651 G658:S658 G665:S665 G676:S676 G683:S683 G690:S690 G696:S696 G703:S703 G710:S710 G717:S717 G724:S724 G731:S731 G742:S742 G749:S749 G756:S756 G762:S762 G769:S769 G776:S776 G783:S783 G790:S790 G797:S797 G808:S808 G815:S815 G822:S822 G828:S828 G835:S835 G842:S842 G849:S849 G856:S856 G863:S863 G874:S874 G881:S881 G888:S888 G894:S894 G901:S901 G908:S908 G915:S915 G922:S922 G929:S929"/>
      <pivotSelection pane="bottomRight" showHeader="1" extendable="1" dimension="5" start="19" min="18" max="24" activeRow="29" activeCol="6" click="1" r:id="rId1">
        <pivotArea dataOnly="0" fieldPosition="0">
          <references count="1">
            <reference field="26" count="1">
              <x v="0"/>
            </reference>
          </references>
        </pivotArea>
      </pivotSelection>
    </sheetView>
  </sheetViews>
  <sheetFormatPr defaultColWidth="9.140625" defaultRowHeight="15" x14ac:dyDescent="0.25"/>
  <cols>
    <col min="1" max="1" width="37.42578125" style="12" customWidth="1"/>
    <col min="2" max="2" width="13" style="12" customWidth="1"/>
    <col min="3" max="3" width="7.140625" style="12" customWidth="1"/>
    <col min="4" max="4" width="7.28515625" style="12" customWidth="1"/>
    <col min="5" max="5" width="9.5703125" style="12" customWidth="1"/>
    <col min="6" max="6" width="18" style="12" customWidth="1"/>
    <col min="7" max="7" width="40.140625" style="12" customWidth="1"/>
    <col min="8" max="9" width="17.28515625" style="12" bestFit="1" customWidth="1"/>
    <col min="10" max="14" width="15.7109375" style="12" customWidth="1"/>
    <col min="15" max="18" width="17.7109375" style="12" bestFit="1" customWidth="1"/>
    <col min="19" max="19" width="19.42578125" style="12" customWidth="1"/>
    <col min="20" max="24" width="14.28515625" style="12" bestFit="1" customWidth="1"/>
    <col min="25" max="25" width="15.7109375" style="12" bestFit="1" customWidth="1"/>
    <col min="26" max="35" width="12.5703125" style="12" bestFit="1" customWidth="1"/>
    <col min="36" max="36" width="45" style="12" bestFit="1" customWidth="1"/>
    <col min="37" max="46" width="14.28515625" style="12" bestFit="1" customWidth="1"/>
    <col min="47" max="47" width="46.28515625" style="12" bestFit="1" customWidth="1"/>
    <col min="48" max="49" width="12.5703125" style="12" bestFit="1" customWidth="1"/>
    <col min="50" max="57" width="14.28515625" style="12" bestFit="1" customWidth="1"/>
    <col min="58" max="58" width="43.42578125" style="12" bestFit="1" customWidth="1"/>
    <col min="59" max="60" width="17" style="12" bestFit="1" customWidth="1"/>
    <col min="61" max="61" width="16.7109375" style="12" bestFit="1" customWidth="1"/>
    <col min="62" max="62" width="15.7109375" style="12" bestFit="1" customWidth="1"/>
    <col min="63" max="63" width="17" style="12" bestFit="1" customWidth="1"/>
    <col min="64" max="67" width="17.85546875" style="12" bestFit="1" customWidth="1"/>
    <col min="68" max="68" width="18" style="12" bestFit="1" customWidth="1"/>
    <col min="69" max="69" width="50.28515625" style="12" bestFit="1" customWidth="1"/>
    <col min="70" max="70" width="18" style="12" bestFit="1" customWidth="1"/>
    <col min="71" max="71" width="19.140625" style="12" bestFit="1" customWidth="1"/>
    <col min="72" max="73" width="19.42578125" style="12" bestFit="1" customWidth="1"/>
    <col min="74" max="75" width="18.28515625" style="12" bestFit="1" customWidth="1"/>
    <col min="76" max="76" width="18.5703125" style="12" bestFit="1" customWidth="1"/>
    <col min="77" max="77" width="18.85546875" style="12" bestFit="1" customWidth="1"/>
    <col min="78" max="78" width="19.85546875" style="12" bestFit="1" customWidth="1"/>
    <col min="79" max="79" width="19.42578125" style="12" bestFit="1" customWidth="1"/>
    <col min="80" max="80" width="50" style="12" bestFit="1" customWidth="1"/>
    <col min="81" max="81" width="18.5703125" style="12" bestFit="1" customWidth="1"/>
    <col min="82" max="83" width="17" style="12" bestFit="1" customWidth="1"/>
    <col min="84" max="84" width="18.5703125" style="12" bestFit="1" customWidth="1"/>
    <col min="85" max="85" width="18" style="12" bestFit="1" customWidth="1"/>
    <col min="86" max="87" width="17.85546875" style="12" bestFit="1" customWidth="1"/>
    <col min="88" max="88" width="17.28515625" style="12" bestFit="1" customWidth="1"/>
    <col min="89" max="89" width="18.28515625" style="12" bestFit="1" customWidth="1"/>
    <col min="90" max="90" width="18.5703125" style="12" bestFit="1" customWidth="1"/>
    <col min="91" max="91" width="51" style="12" bestFit="1" customWidth="1"/>
    <col min="92" max="92" width="18.85546875" style="12" bestFit="1" customWidth="1"/>
    <col min="93" max="93" width="17.28515625" style="12" bestFit="1" customWidth="1"/>
    <col min="94" max="94" width="19.42578125" style="12" bestFit="1" customWidth="1"/>
    <col min="95" max="95" width="19.140625" style="12" bestFit="1" customWidth="1"/>
    <col min="96" max="96" width="18.5703125" style="12" bestFit="1" customWidth="1"/>
    <col min="97" max="97" width="19.5703125" style="12" bestFit="1" customWidth="1"/>
    <col min="98" max="98" width="18.85546875" style="12" bestFit="1" customWidth="1"/>
    <col min="99" max="99" width="19.5703125" style="12" bestFit="1" customWidth="1"/>
    <col min="100" max="100" width="19.42578125" style="12" bestFit="1" customWidth="1"/>
    <col min="101" max="101" width="19.140625" style="12" bestFit="1" customWidth="1"/>
    <col min="102" max="102" width="18.28515625" style="12" bestFit="1" customWidth="1"/>
    <col min="103" max="103" width="17.85546875" style="12" bestFit="1" customWidth="1"/>
    <col min="104" max="104" width="18.28515625" style="12" bestFit="1" customWidth="1"/>
    <col min="105" max="106" width="17" style="12" bestFit="1" customWidth="1"/>
    <col min="107" max="107" width="16.7109375" style="12" bestFit="1" customWidth="1"/>
    <col min="108" max="108" width="18.28515625" style="12" bestFit="1" customWidth="1"/>
    <col min="109" max="109" width="17" style="12" bestFit="1" customWidth="1"/>
    <col min="110" max="110" width="16.7109375" style="12" bestFit="1" customWidth="1"/>
    <col min="111" max="111" width="12.5703125" style="12" bestFit="1" customWidth="1"/>
    <col min="112" max="112" width="9.7109375" style="12" bestFit="1" customWidth="1"/>
    <col min="113" max="16384" width="9.140625" style="12"/>
  </cols>
  <sheetData>
    <row r="1" spans="1:19" ht="129.75" customHeight="1" x14ac:dyDescent="0.25"/>
    <row r="2" spans="1:19" s="15" customFormat="1" ht="19.5" customHeight="1" x14ac:dyDescent="0.25">
      <c r="A2" s="112" t="s">
        <v>240</v>
      </c>
      <c r="B2" s="112"/>
      <c r="C2" s="112"/>
      <c r="D2" s="112"/>
      <c r="E2" s="112"/>
      <c r="F2" s="112"/>
      <c r="G2" s="112"/>
      <c r="H2" s="112"/>
      <c r="I2" s="112"/>
      <c r="J2" s="112"/>
      <c r="K2" s="112"/>
      <c r="L2" s="112"/>
      <c r="M2" s="112"/>
    </row>
    <row r="4" spans="1:19" x14ac:dyDescent="0.25">
      <c r="B4" s="62" t="s">
        <v>1</v>
      </c>
      <c r="C4" s="62" t="s" vm="1">
        <v>0</v>
      </c>
    </row>
    <row r="5" spans="1:19" x14ac:dyDescent="0.25">
      <c r="B5" s="62" t="s">
        <v>2</v>
      </c>
      <c r="C5" s="62" t="s" vm="2">
        <v>3</v>
      </c>
    </row>
    <row r="6" spans="1:19" x14ac:dyDescent="0.25">
      <c r="B6" s="62" t="s">
        <v>4</v>
      </c>
      <c r="C6" s="62" t="s" vm="7">
        <v>163</v>
      </c>
    </row>
    <row r="7" spans="1:19" x14ac:dyDescent="0.25">
      <c r="B7" s="62" t="s">
        <v>25</v>
      </c>
      <c r="C7" s="62" t="s" vm="4">
        <v>0</v>
      </c>
    </row>
    <row r="9" spans="1:19" x14ac:dyDescent="0.25">
      <c r="B9" s="62" t="s">
        <v>32</v>
      </c>
      <c r="C9" s="62"/>
      <c r="D9" s="62"/>
      <c r="E9" s="62"/>
      <c r="F9" s="62"/>
      <c r="G9" s="62"/>
      <c r="H9" s="62" t="s">
        <v>89</v>
      </c>
      <c r="I9" s="62"/>
      <c r="J9" s="62"/>
      <c r="K9" s="62"/>
      <c r="L9" s="62"/>
      <c r="M9" s="62"/>
      <c r="N9" s="62"/>
      <c r="O9" s="62"/>
      <c r="P9" s="62"/>
      <c r="Q9" s="62"/>
      <c r="R9" s="62"/>
      <c r="S9" s="62"/>
    </row>
    <row r="10" spans="1:19" x14ac:dyDescent="0.25">
      <c r="B10" s="62" t="s">
        <v>1</v>
      </c>
      <c r="C10" s="62" t="s">
        <v>90</v>
      </c>
      <c r="D10" s="62" t="s">
        <v>94</v>
      </c>
      <c r="E10" s="62" t="s">
        <v>95</v>
      </c>
      <c r="F10" s="62" t="s">
        <v>96</v>
      </c>
      <c r="G10" s="62" t="s">
        <v>91</v>
      </c>
      <c r="H10" s="62" t="s">
        <v>14</v>
      </c>
      <c r="I10" s="62" t="s">
        <v>15</v>
      </c>
      <c r="J10" s="62" t="s">
        <v>16</v>
      </c>
      <c r="K10" s="62" t="s">
        <v>17</v>
      </c>
      <c r="L10" s="62" t="s">
        <v>18</v>
      </c>
      <c r="M10" s="62" t="s">
        <v>19</v>
      </c>
      <c r="N10" s="62" t="s">
        <v>20</v>
      </c>
      <c r="O10" s="62" t="s">
        <v>21</v>
      </c>
      <c r="P10" s="62" t="s">
        <v>22</v>
      </c>
      <c r="Q10" s="62" t="s">
        <v>23</v>
      </c>
      <c r="R10" s="62" t="s">
        <v>24</v>
      </c>
      <c r="S10" s="62" t="s">
        <v>180</v>
      </c>
    </row>
    <row r="11" spans="1:19" x14ac:dyDescent="0.25">
      <c r="B11" s="62" t="s">
        <v>34</v>
      </c>
      <c r="C11" s="62"/>
      <c r="D11" s="62"/>
      <c r="E11" s="62"/>
      <c r="F11" s="62"/>
      <c r="G11" s="62"/>
      <c r="H11" s="2"/>
      <c r="I11" s="2"/>
      <c r="J11" s="2"/>
      <c r="K11" s="2"/>
      <c r="L11" s="2"/>
      <c r="M11" s="2"/>
      <c r="N11" s="2"/>
      <c r="O11" s="2"/>
      <c r="P11" s="2"/>
      <c r="Q11" s="2"/>
      <c r="R11" s="2"/>
      <c r="S11" s="2"/>
    </row>
    <row r="12" spans="1:19" x14ac:dyDescent="0.25">
      <c r="B12" s="62"/>
      <c r="C12" s="62" t="s">
        <v>33</v>
      </c>
      <c r="D12" s="62"/>
      <c r="E12" s="62"/>
      <c r="F12" s="62"/>
      <c r="G12" s="62"/>
      <c r="H12" s="2"/>
      <c r="I12" s="2"/>
      <c r="J12" s="2"/>
      <c r="K12" s="2"/>
      <c r="L12" s="2"/>
      <c r="M12" s="2"/>
      <c r="N12" s="2"/>
      <c r="O12" s="2"/>
      <c r="P12" s="2"/>
      <c r="Q12" s="2"/>
      <c r="R12" s="2"/>
      <c r="S12" s="2"/>
    </row>
    <row r="13" spans="1:19" x14ac:dyDescent="0.25">
      <c r="B13" s="62"/>
      <c r="C13" s="62"/>
      <c r="D13" s="62" t="s">
        <v>7</v>
      </c>
      <c r="E13" s="62"/>
      <c r="F13" s="62"/>
      <c r="G13" s="62"/>
      <c r="H13" s="2"/>
      <c r="I13" s="2"/>
      <c r="J13" s="2"/>
      <c r="K13" s="2"/>
      <c r="L13" s="2"/>
      <c r="M13" s="2"/>
      <c r="N13" s="2"/>
      <c r="O13" s="2"/>
      <c r="P13" s="2"/>
      <c r="Q13" s="2"/>
      <c r="R13" s="2"/>
      <c r="S13" s="2"/>
    </row>
    <row r="14" spans="1:19" x14ac:dyDescent="0.25">
      <c r="B14" s="62"/>
      <c r="C14" s="62"/>
      <c r="D14" s="62"/>
      <c r="E14" s="62" t="s">
        <v>8</v>
      </c>
      <c r="F14" s="62"/>
      <c r="G14" s="62"/>
      <c r="H14" s="2"/>
      <c r="I14" s="2"/>
      <c r="J14" s="2"/>
      <c r="K14" s="2"/>
      <c r="L14" s="2"/>
      <c r="M14" s="2"/>
      <c r="N14" s="2"/>
      <c r="O14" s="2"/>
      <c r="P14" s="2"/>
      <c r="Q14" s="2"/>
      <c r="R14" s="2"/>
      <c r="S14" s="2"/>
    </row>
    <row r="15" spans="1:19" x14ac:dyDescent="0.25">
      <c r="B15" s="62"/>
      <c r="C15" s="62"/>
      <c r="D15" s="62"/>
      <c r="E15" s="62"/>
      <c r="F15" s="62" t="s">
        <v>9</v>
      </c>
      <c r="G15" s="62"/>
      <c r="H15" s="2"/>
      <c r="I15" s="2"/>
      <c r="J15" s="2"/>
      <c r="K15" s="2"/>
      <c r="L15" s="2"/>
      <c r="M15" s="2"/>
      <c r="N15" s="2"/>
      <c r="O15" s="2"/>
      <c r="P15" s="2"/>
      <c r="Q15" s="2"/>
      <c r="R15" s="2"/>
      <c r="S15" s="2"/>
    </row>
    <row r="16" spans="1:19" x14ac:dyDescent="0.25">
      <c r="B16" s="62"/>
      <c r="C16" s="62"/>
      <c r="D16" s="62"/>
      <c r="E16" s="62"/>
      <c r="F16" s="62"/>
      <c r="G16" s="62" t="s">
        <v>30</v>
      </c>
      <c r="H16" s="2">
        <v>101753988.976686</v>
      </c>
      <c r="I16" s="2">
        <v>105368887.48857801</v>
      </c>
      <c r="J16" s="2">
        <v>115481903.678011</v>
      </c>
      <c r="K16" s="2">
        <v>126069442.974218</v>
      </c>
      <c r="L16" s="2">
        <v>135599635.444534</v>
      </c>
      <c r="M16" s="2">
        <v>141777976.029273</v>
      </c>
      <c r="N16" s="2">
        <v>151092064.78116801</v>
      </c>
      <c r="O16" s="2">
        <v>159611557.17829201</v>
      </c>
      <c r="P16" s="2">
        <v>161985598.99817601</v>
      </c>
      <c r="Q16" s="2">
        <v>175854144</v>
      </c>
      <c r="R16" s="2">
        <v>193181380</v>
      </c>
      <c r="S16" s="2">
        <v>197731474</v>
      </c>
    </row>
    <row r="17" spans="2:19" x14ac:dyDescent="0.25">
      <c r="B17" s="62"/>
      <c r="C17" s="62"/>
      <c r="D17" s="62"/>
      <c r="E17" s="62"/>
      <c r="F17" s="62"/>
      <c r="G17" s="62" t="s">
        <v>29</v>
      </c>
      <c r="H17" s="2">
        <v>2789999.6977509898</v>
      </c>
      <c r="I17" s="2">
        <v>3865235.6154537802</v>
      </c>
      <c r="J17" s="2">
        <v>2757776.8042509998</v>
      </c>
      <c r="K17" s="2">
        <v>5737067.15504051</v>
      </c>
      <c r="L17" s="2">
        <v>2513819.90627904</v>
      </c>
      <c r="M17" s="2">
        <v>4143410.0341963298</v>
      </c>
      <c r="N17" s="2">
        <v>5273769.51172351</v>
      </c>
      <c r="O17" s="2">
        <v>2849815.3536040401</v>
      </c>
      <c r="P17" s="2">
        <v>4043039.3071081499</v>
      </c>
      <c r="Q17" s="2">
        <v>4452448</v>
      </c>
      <c r="R17" s="2">
        <v>2913884</v>
      </c>
      <c r="S17" s="2">
        <v>2525013</v>
      </c>
    </row>
    <row r="18" spans="2:19" x14ac:dyDescent="0.25">
      <c r="B18" s="62"/>
      <c r="C18" s="62"/>
      <c r="D18" s="62"/>
      <c r="E18" s="62"/>
      <c r="F18" s="62"/>
      <c r="G18" s="62" t="s">
        <v>31</v>
      </c>
      <c r="H18" s="2">
        <v>-4793049.33678817</v>
      </c>
      <c r="I18" s="2">
        <v>-5183304.6717622299</v>
      </c>
      <c r="J18" s="2">
        <v>-5622494.4715203699</v>
      </c>
      <c r="K18" s="2">
        <v>-6172688.7992160302</v>
      </c>
      <c r="L18" s="2">
        <v>-6690509.2739182096</v>
      </c>
      <c r="M18" s="2">
        <v>-7075871.6301487396</v>
      </c>
      <c r="N18" s="2">
        <v>-7592070.9555467702</v>
      </c>
      <c r="O18" s="2">
        <v>-8129520.1030721003</v>
      </c>
      <c r="P18" s="2">
        <v>-8467340.9200668801</v>
      </c>
      <c r="Q18" s="2">
        <v>-8836017</v>
      </c>
      <c r="R18" s="2">
        <v>-9939663</v>
      </c>
      <c r="S18" s="2">
        <v>-10426930</v>
      </c>
    </row>
    <row r="19" spans="2:19" x14ac:dyDescent="0.25">
      <c r="B19" s="62"/>
      <c r="C19" s="62"/>
      <c r="D19" s="62"/>
      <c r="E19" s="62"/>
      <c r="F19" s="62"/>
      <c r="G19" s="62" t="s">
        <v>26</v>
      </c>
      <c r="H19" s="2">
        <v>5617948.1509288698</v>
      </c>
      <c r="I19" s="2">
        <v>11431085.2457416</v>
      </c>
      <c r="J19" s="2">
        <v>13452256.963476401</v>
      </c>
      <c r="K19" s="2">
        <v>9965814.1144918501</v>
      </c>
      <c r="L19" s="2">
        <v>10355029.952377301</v>
      </c>
      <c r="M19" s="2">
        <v>12246550.347847801</v>
      </c>
      <c r="N19" s="2">
        <v>10837793.8409469</v>
      </c>
      <c r="O19" s="2">
        <v>7653746.5693526696</v>
      </c>
      <c r="P19" s="2">
        <v>10818158.399531299</v>
      </c>
      <c r="Q19" s="2">
        <v>20426123</v>
      </c>
      <c r="R19" s="2">
        <v>11559505</v>
      </c>
      <c r="S19" s="2">
        <v>11667284</v>
      </c>
    </row>
    <row r="20" spans="2:19" x14ac:dyDescent="0.25">
      <c r="B20" s="62"/>
      <c r="C20" s="62"/>
      <c r="D20" s="62"/>
      <c r="E20" s="62"/>
      <c r="F20" s="62"/>
      <c r="G20" s="62" t="s">
        <v>28</v>
      </c>
      <c r="H20" s="2">
        <v>0</v>
      </c>
      <c r="I20" s="2">
        <v>0</v>
      </c>
      <c r="J20" s="2">
        <v>0</v>
      </c>
      <c r="K20" s="2">
        <v>0</v>
      </c>
      <c r="L20" s="2">
        <v>0</v>
      </c>
      <c r="M20" s="2">
        <v>0</v>
      </c>
      <c r="N20" s="2">
        <v>0</v>
      </c>
      <c r="O20" s="2">
        <v>0</v>
      </c>
      <c r="P20" s="2">
        <v>0</v>
      </c>
      <c r="Q20" s="2">
        <v>0</v>
      </c>
      <c r="R20" s="2">
        <v>0</v>
      </c>
      <c r="S20" s="2">
        <v>0</v>
      </c>
    </row>
    <row r="21" spans="2:19" x14ac:dyDescent="0.25">
      <c r="B21" s="62"/>
      <c r="C21" s="62"/>
      <c r="D21" s="62"/>
      <c r="E21" s="62"/>
      <c r="F21" s="62"/>
      <c r="G21" s="62" t="s">
        <v>27</v>
      </c>
      <c r="H21" s="2">
        <v>105368887.48857801</v>
      </c>
      <c r="I21" s="2">
        <v>115481903.678011</v>
      </c>
      <c r="J21" s="2">
        <v>126069442.974218</v>
      </c>
      <c r="K21" s="2">
        <v>135599635.444534</v>
      </c>
      <c r="L21" s="2">
        <v>141777976.02927199</v>
      </c>
      <c r="M21" s="2">
        <v>151092064.78116801</v>
      </c>
      <c r="N21" s="2">
        <v>159611557.17829201</v>
      </c>
      <c r="O21" s="2">
        <v>161985598.99817699</v>
      </c>
      <c r="P21" s="2">
        <v>168379455.784749</v>
      </c>
      <c r="Q21" s="2">
        <v>191896698</v>
      </c>
      <c r="R21" s="2">
        <v>197715106</v>
      </c>
      <c r="S21" s="2">
        <v>201496841</v>
      </c>
    </row>
    <row r="22" spans="2:19" x14ac:dyDescent="0.25">
      <c r="B22" s="62"/>
      <c r="C22" s="62"/>
      <c r="D22" s="62"/>
      <c r="E22" s="62"/>
      <c r="F22" s="62" t="s">
        <v>11</v>
      </c>
      <c r="G22" s="62"/>
      <c r="H22" s="2"/>
      <c r="I22" s="2"/>
      <c r="J22" s="2"/>
      <c r="K22" s="2"/>
      <c r="L22" s="2"/>
      <c r="M22" s="2"/>
      <c r="N22" s="2"/>
      <c r="O22" s="2"/>
      <c r="P22" s="2"/>
      <c r="Q22" s="2"/>
      <c r="R22" s="2"/>
      <c r="S22" s="2"/>
    </row>
    <row r="23" spans="2:19" x14ac:dyDescent="0.25">
      <c r="B23" s="62"/>
      <c r="C23" s="62"/>
      <c r="D23" s="62"/>
      <c r="E23" s="62"/>
      <c r="F23" s="62"/>
      <c r="G23" s="62" t="s">
        <v>30</v>
      </c>
      <c r="H23" s="2">
        <v>29921233.1992632</v>
      </c>
      <c r="I23" s="2">
        <v>29892065.929208498</v>
      </c>
      <c r="J23" s="2">
        <v>29505150.079836901</v>
      </c>
      <c r="K23" s="2">
        <v>28691708.115439799</v>
      </c>
      <c r="L23" s="2">
        <v>28413269.8290562</v>
      </c>
      <c r="M23" s="2">
        <v>35451441.521421298</v>
      </c>
      <c r="N23" s="2">
        <v>41459469.1993552</v>
      </c>
      <c r="O23" s="2">
        <v>47651384.414009899</v>
      </c>
      <c r="P23" s="2">
        <v>50039648.111213602</v>
      </c>
      <c r="Q23" s="2">
        <v>52162901</v>
      </c>
      <c r="R23" s="2">
        <v>49648673</v>
      </c>
      <c r="S23" s="2">
        <v>51404489</v>
      </c>
    </row>
    <row r="24" spans="2:19" x14ac:dyDescent="0.25">
      <c r="B24" s="62"/>
      <c r="C24" s="62"/>
      <c r="D24" s="62"/>
      <c r="E24" s="62"/>
      <c r="F24" s="62"/>
      <c r="G24" s="62" t="s">
        <v>29</v>
      </c>
      <c r="H24" s="2">
        <v>820412.37323292997</v>
      </c>
      <c r="I24" s="2">
        <v>1096527.45324462</v>
      </c>
      <c r="J24" s="2">
        <v>704600.59892146999</v>
      </c>
      <c r="K24" s="2">
        <v>1305679.25397086</v>
      </c>
      <c r="L24" s="2">
        <v>526740.67348782998</v>
      </c>
      <c r="M24" s="2">
        <v>1031410.04737374</v>
      </c>
      <c r="N24" s="2">
        <v>1436596.8967589601</v>
      </c>
      <c r="O24" s="2">
        <v>847348.81281435001</v>
      </c>
      <c r="P24" s="2">
        <v>1240874.78914916</v>
      </c>
      <c r="Q24" s="2">
        <v>1313651</v>
      </c>
      <c r="R24" s="2">
        <v>748884</v>
      </c>
      <c r="S24" s="2">
        <v>656431</v>
      </c>
    </row>
    <row r="25" spans="2:19" x14ac:dyDescent="0.25">
      <c r="B25" s="62"/>
      <c r="C25" s="62"/>
      <c r="D25" s="62"/>
      <c r="E25" s="62"/>
      <c r="F25" s="62"/>
      <c r="G25" s="62" t="s">
        <v>31</v>
      </c>
      <c r="H25" s="2">
        <v>-1425546.1929110701</v>
      </c>
      <c r="I25" s="2">
        <v>-1483443.3026161599</v>
      </c>
      <c r="J25" s="2">
        <v>-1518042.5633185699</v>
      </c>
      <c r="K25" s="2">
        <v>-1584117.54035444</v>
      </c>
      <c r="L25" s="2">
        <v>-1653068.5254126</v>
      </c>
      <c r="M25" s="2">
        <v>-1890983.79297971</v>
      </c>
      <c r="N25" s="2">
        <v>-2121361.5540644899</v>
      </c>
      <c r="O25" s="2">
        <v>-2371005.5469385302</v>
      </c>
      <c r="P25" s="2">
        <v>-2512273.3800086202</v>
      </c>
      <c r="Q25" s="2">
        <v>-2655306</v>
      </c>
      <c r="R25" s="2">
        <v>-2912489</v>
      </c>
      <c r="S25" s="2">
        <v>-3009630</v>
      </c>
    </row>
    <row r="26" spans="2:19" x14ac:dyDescent="0.25">
      <c r="B26" s="62"/>
      <c r="C26" s="62"/>
      <c r="D26" s="62"/>
      <c r="E26" s="62"/>
      <c r="F26" s="62"/>
      <c r="G26" s="62" t="s">
        <v>26</v>
      </c>
      <c r="H26" s="2">
        <v>575966.54962342</v>
      </c>
      <c r="I26" s="2">
        <v>0</v>
      </c>
      <c r="J26" s="2">
        <v>0</v>
      </c>
      <c r="K26" s="2">
        <v>0</v>
      </c>
      <c r="L26" s="2">
        <v>8164499.5442898599</v>
      </c>
      <c r="M26" s="2">
        <v>6867601.4235398499</v>
      </c>
      <c r="N26" s="2">
        <v>6876679.8719602497</v>
      </c>
      <c r="O26" s="2">
        <v>3911920.43132796</v>
      </c>
      <c r="P26" s="2">
        <v>3181433.1223909999</v>
      </c>
      <c r="Q26" s="2">
        <v>790716</v>
      </c>
      <c r="R26" s="2">
        <v>3914102</v>
      </c>
      <c r="S26" s="2">
        <v>3554380</v>
      </c>
    </row>
    <row r="27" spans="2:19" x14ac:dyDescent="0.25">
      <c r="B27" s="62"/>
      <c r="C27" s="62"/>
      <c r="D27" s="62"/>
      <c r="E27" s="62"/>
      <c r="F27" s="62"/>
      <c r="G27" s="62" t="s">
        <v>28</v>
      </c>
      <c r="H27" s="2">
        <v>0</v>
      </c>
      <c r="I27" s="2">
        <v>0</v>
      </c>
      <c r="J27" s="2">
        <v>0</v>
      </c>
      <c r="K27" s="2">
        <v>0</v>
      </c>
      <c r="L27" s="2">
        <v>0</v>
      </c>
      <c r="M27" s="2">
        <v>0</v>
      </c>
      <c r="N27" s="2">
        <v>0</v>
      </c>
      <c r="O27" s="2">
        <v>0</v>
      </c>
      <c r="P27" s="2">
        <v>0</v>
      </c>
      <c r="Q27" s="2">
        <v>0</v>
      </c>
      <c r="R27" s="2">
        <v>0</v>
      </c>
      <c r="S27" s="2">
        <v>0</v>
      </c>
    </row>
    <row r="28" spans="2:19" x14ac:dyDescent="0.25">
      <c r="B28" s="62"/>
      <c r="C28" s="62"/>
      <c r="D28" s="62"/>
      <c r="E28" s="62"/>
      <c r="F28" s="62"/>
      <c r="G28" s="62" t="s">
        <v>27</v>
      </c>
      <c r="H28" s="2">
        <v>29892065.929208498</v>
      </c>
      <c r="I28" s="2">
        <v>29505150.079837002</v>
      </c>
      <c r="J28" s="2">
        <v>28691708.115439799</v>
      </c>
      <c r="K28" s="2">
        <v>28413269.8290562</v>
      </c>
      <c r="L28" s="2">
        <v>35451441.521421298</v>
      </c>
      <c r="M28" s="2">
        <v>41459469.1993552</v>
      </c>
      <c r="N28" s="2">
        <v>47651384.414009899</v>
      </c>
      <c r="O28" s="2">
        <v>50039648.111213699</v>
      </c>
      <c r="P28" s="2">
        <v>51949682.6427451</v>
      </c>
      <c r="Q28" s="2">
        <v>51611962</v>
      </c>
      <c r="R28" s="2">
        <v>51399170</v>
      </c>
      <c r="S28" s="2">
        <v>52605670</v>
      </c>
    </row>
    <row r="29" spans="2:19" x14ac:dyDescent="0.25">
      <c r="B29" s="62"/>
      <c r="C29" s="62"/>
      <c r="D29" s="62"/>
      <c r="E29" s="62"/>
      <c r="F29" s="62" t="s">
        <v>10</v>
      </c>
      <c r="G29" s="62"/>
      <c r="H29" s="2"/>
      <c r="I29" s="2"/>
      <c r="J29" s="2"/>
      <c r="K29" s="2"/>
      <c r="L29" s="2"/>
      <c r="M29" s="2"/>
      <c r="N29" s="2"/>
      <c r="O29" s="2"/>
      <c r="P29" s="2"/>
      <c r="Q29" s="2"/>
      <c r="R29" s="2"/>
      <c r="S29" s="2"/>
    </row>
    <row r="30" spans="2:19" x14ac:dyDescent="0.25">
      <c r="B30" s="62"/>
      <c r="C30" s="62"/>
      <c r="D30" s="62"/>
      <c r="E30" s="62"/>
      <c r="F30" s="62"/>
      <c r="G30" s="62" t="s">
        <v>30</v>
      </c>
      <c r="H30" s="2">
        <v>0</v>
      </c>
      <c r="I30" s="2">
        <v>0</v>
      </c>
      <c r="J30" s="2">
        <v>0</v>
      </c>
      <c r="K30" s="2">
        <v>0</v>
      </c>
      <c r="L30" s="2">
        <v>0</v>
      </c>
      <c r="M30" s="2">
        <v>0</v>
      </c>
      <c r="N30" s="2">
        <v>0</v>
      </c>
      <c r="O30" s="2">
        <v>0</v>
      </c>
      <c r="P30" s="2">
        <v>0</v>
      </c>
      <c r="Q30" s="2">
        <v>0</v>
      </c>
      <c r="R30" s="2">
        <v>0</v>
      </c>
      <c r="S30" s="2">
        <v>0</v>
      </c>
    </row>
    <row r="31" spans="2:19" x14ac:dyDescent="0.25">
      <c r="B31" s="62"/>
      <c r="C31" s="62"/>
      <c r="D31" s="62"/>
      <c r="E31" s="62"/>
      <c r="F31" s="62"/>
      <c r="G31" s="62" t="s">
        <v>29</v>
      </c>
      <c r="H31" s="2">
        <v>0</v>
      </c>
      <c r="I31" s="2">
        <v>0</v>
      </c>
      <c r="J31" s="2">
        <v>0</v>
      </c>
      <c r="K31" s="2">
        <v>0</v>
      </c>
      <c r="L31" s="2">
        <v>0</v>
      </c>
      <c r="M31" s="2">
        <v>0</v>
      </c>
      <c r="N31" s="2">
        <v>0</v>
      </c>
      <c r="O31" s="2">
        <v>0</v>
      </c>
      <c r="P31" s="2">
        <v>0</v>
      </c>
      <c r="Q31" s="2">
        <v>0</v>
      </c>
      <c r="R31" s="2">
        <v>0</v>
      </c>
      <c r="S31" s="2">
        <v>0</v>
      </c>
    </row>
    <row r="32" spans="2:19" x14ac:dyDescent="0.25">
      <c r="B32" s="62"/>
      <c r="C32" s="62"/>
      <c r="D32" s="62"/>
      <c r="E32" s="62"/>
      <c r="F32" s="62"/>
      <c r="G32" s="62" t="s">
        <v>26</v>
      </c>
      <c r="H32" s="2">
        <v>0</v>
      </c>
      <c r="I32" s="2">
        <v>0</v>
      </c>
      <c r="J32" s="2">
        <v>0</v>
      </c>
      <c r="K32" s="2">
        <v>0</v>
      </c>
      <c r="L32" s="2">
        <v>0</v>
      </c>
      <c r="M32" s="2">
        <v>0</v>
      </c>
      <c r="N32" s="2">
        <v>0</v>
      </c>
      <c r="O32" s="2">
        <v>0</v>
      </c>
      <c r="P32" s="2">
        <v>0</v>
      </c>
      <c r="Q32" s="2">
        <v>0</v>
      </c>
      <c r="R32" s="2">
        <v>0</v>
      </c>
      <c r="S32" s="2">
        <v>0</v>
      </c>
    </row>
    <row r="33" spans="2:19" x14ac:dyDescent="0.25">
      <c r="B33" s="62"/>
      <c r="C33" s="62"/>
      <c r="D33" s="62"/>
      <c r="E33" s="62"/>
      <c r="F33" s="62"/>
      <c r="G33" s="62" t="s">
        <v>28</v>
      </c>
      <c r="H33" s="2">
        <v>0</v>
      </c>
      <c r="I33" s="2">
        <v>0</v>
      </c>
      <c r="J33" s="2">
        <v>0</v>
      </c>
      <c r="K33" s="2">
        <v>0</v>
      </c>
      <c r="L33" s="2">
        <v>0</v>
      </c>
      <c r="M33" s="2">
        <v>0</v>
      </c>
      <c r="N33" s="2">
        <v>0</v>
      </c>
      <c r="O33" s="2">
        <v>0</v>
      </c>
      <c r="P33" s="2">
        <v>0</v>
      </c>
      <c r="Q33" s="2">
        <v>0</v>
      </c>
      <c r="R33" s="2">
        <v>0</v>
      </c>
      <c r="S33" s="2">
        <v>0</v>
      </c>
    </row>
    <row r="34" spans="2:19" x14ac:dyDescent="0.25">
      <c r="B34" s="62"/>
      <c r="C34" s="62"/>
      <c r="D34" s="62"/>
      <c r="E34" s="62"/>
      <c r="F34" s="62"/>
      <c r="G34" s="62" t="s">
        <v>27</v>
      </c>
      <c r="H34" s="2">
        <v>0</v>
      </c>
      <c r="I34" s="2">
        <v>0</v>
      </c>
      <c r="J34" s="2">
        <v>0</v>
      </c>
      <c r="K34" s="2">
        <v>0</v>
      </c>
      <c r="L34" s="2">
        <v>0</v>
      </c>
      <c r="M34" s="2">
        <v>0</v>
      </c>
      <c r="N34" s="2">
        <v>0</v>
      </c>
      <c r="O34" s="2">
        <v>0</v>
      </c>
      <c r="P34" s="2">
        <v>0</v>
      </c>
      <c r="Q34" s="2">
        <v>0</v>
      </c>
      <c r="R34" s="2">
        <v>0</v>
      </c>
      <c r="S34" s="2">
        <v>0</v>
      </c>
    </row>
    <row r="35" spans="2:19" x14ac:dyDescent="0.25">
      <c r="B35" s="62"/>
      <c r="C35" s="62"/>
      <c r="D35" s="62"/>
      <c r="E35" s="62"/>
      <c r="F35" s="62" t="s">
        <v>12</v>
      </c>
      <c r="G35" s="62"/>
      <c r="H35" s="2"/>
      <c r="I35" s="2"/>
      <c r="J35" s="2"/>
      <c r="K35" s="2"/>
      <c r="L35" s="2"/>
      <c r="M35" s="2"/>
      <c r="N35" s="2"/>
      <c r="O35" s="2"/>
      <c r="P35" s="2"/>
      <c r="Q35" s="2"/>
      <c r="R35" s="2"/>
      <c r="S35" s="2"/>
    </row>
    <row r="36" spans="2:19" x14ac:dyDescent="0.25">
      <c r="B36" s="62"/>
      <c r="C36" s="62"/>
      <c r="D36" s="62"/>
      <c r="E36" s="62"/>
      <c r="F36" s="62"/>
      <c r="G36" s="62" t="s">
        <v>30</v>
      </c>
      <c r="H36" s="2">
        <v>713421.20522998995</v>
      </c>
      <c r="I36" s="2">
        <v>707051.29583594995</v>
      </c>
      <c r="J36" s="2">
        <v>706139.15360748</v>
      </c>
      <c r="K36" s="2">
        <v>695527.13721836999</v>
      </c>
      <c r="L36" s="2">
        <v>698507.69718627003</v>
      </c>
      <c r="M36" s="2">
        <v>681538.13854403002</v>
      </c>
      <c r="N36" s="2">
        <v>671033.88853130001</v>
      </c>
      <c r="O36" s="2">
        <v>663245.22194104001</v>
      </c>
      <c r="P36" s="2">
        <v>642735.39366192999</v>
      </c>
      <c r="Q36" s="2">
        <v>615240</v>
      </c>
      <c r="R36" s="2">
        <v>647933</v>
      </c>
      <c r="S36" s="2">
        <v>603956</v>
      </c>
    </row>
    <row r="37" spans="2:19" x14ac:dyDescent="0.25">
      <c r="B37" s="62"/>
      <c r="C37" s="62"/>
      <c r="D37" s="62"/>
      <c r="E37" s="62"/>
      <c r="F37" s="62"/>
      <c r="G37" s="62" t="s">
        <v>29</v>
      </c>
      <c r="H37" s="2">
        <v>19561.34562367</v>
      </c>
      <c r="I37" s="2">
        <v>25936.68696477</v>
      </c>
      <c r="J37" s="2">
        <v>16863.024563759998</v>
      </c>
      <c r="K37" s="2">
        <v>31651.491433890002</v>
      </c>
      <c r="L37" s="2">
        <v>12949.31618451</v>
      </c>
      <c r="M37" s="2">
        <v>19959.181916879999</v>
      </c>
      <c r="N37" s="2">
        <v>23541.518728079998</v>
      </c>
      <c r="O37" s="2">
        <v>11882.24338982</v>
      </c>
      <c r="P37" s="2">
        <v>16142.50860555</v>
      </c>
      <c r="Q37" s="2">
        <v>15711</v>
      </c>
      <c r="R37" s="2">
        <v>9773</v>
      </c>
      <c r="S37" s="2">
        <v>7712</v>
      </c>
    </row>
    <row r="38" spans="2:19" x14ac:dyDescent="0.25">
      <c r="B38" s="62"/>
      <c r="C38" s="62"/>
      <c r="D38" s="62"/>
      <c r="E38" s="62"/>
      <c r="F38" s="62"/>
      <c r="G38" s="62" t="s">
        <v>31</v>
      </c>
      <c r="H38" s="2">
        <v>-25931.255017709998</v>
      </c>
      <c r="I38" s="2">
        <v>-26848.82919325</v>
      </c>
      <c r="J38" s="2">
        <v>-27475.040952859999</v>
      </c>
      <c r="K38" s="2">
        <v>-28670.931465999998</v>
      </c>
      <c r="L38" s="2">
        <v>-29918.874826740001</v>
      </c>
      <c r="M38" s="2">
        <v>-30463.43192961</v>
      </c>
      <c r="N38" s="2">
        <v>-31330.185318340002</v>
      </c>
      <c r="O38" s="2">
        <v>-32392.071668929999</v>
      </c>
      <c r="P38" s="2">
        <v>-32962.172130309998</v>
      </c>
      <c r="Q38" s="2">
        <v>-33770</v>
      </c>
      <c r="R38" s="2">
        <v>-37177</v>
      </c>
      <c r="S38" s="2">
        <v>-37726</v>
      </c>
    </row>
    <row r="39" spans="2:19" x14ac:dyDescent="0.25">
      <c r="B39" s="62"/>
      <c r="C39" s="62"/>
      <c r="D39" s="62"/>
      <c r="E39" s="62"/>
      <c r="F39" s="62"/>
      <c r="G39" s="62" t="s">
        <v>26</v>
      </c>
      <c r="H39" s="2">
        <v>0</v>
      </c>
      <c r="I39" s="2">
        <v>0</v>
      </c>
      <c r="J39" s="2">
        <v>0</v>
      </c>
      <c r="K39" s="2">
        <v>0</v>
      </c>
      <c r="L39" s="2">
        <v>0</v>
      </c>
      <c r="M39" s="2">
        <v>0</v>
      </c>
      <c r="N39" s="2">
        <v>0</v>
      </c>
      <c r="O39" s="2">
        <v>0</v>
      </c>
      <c r="P39" s="2">
        <v>0</v>
      </c>
      <c r="Q39" s="2">
        <v>0</v>
      </c>
      <c r="R39" s="2">
        <v>-16573</v>
      </c>
      <c r="S39" s="2">
        <v>110251</v>
      </c>
    </row>
    <row r="40" spans="2:19" x14ac:dyDescent="0.25">
      <c r="B40" s="62"/>
      <c r="C40" s="62"/>
      <c r="D40" s="62"/>
      <c r="E40" s="62"/>
      <c r="F40" s="62"/>
      <c r="G40" s="62" t="s">
        <v>28</v>
      </c>
      <c r="H40" s="2">
        <v>0</v>
      </c>
      <c r="I40" s="2">
        <v>0</v>
      </c>
      <c r="J40" s="2">
        <v>0</v>
      </c>
      <c r="K40" s="2">
        <v>0</v>
      </c>
      <c r="L40" s="2">
        <v>0</v>
      </c>
      <c r="M40" s="2">
        <v>0</v>
      </c>
      <c r="N40" s="2">
        <v>0</v>
      </c>
      <c r="O40" s="2">
        <v>0</v>
      </c>
      <c r="P40" s="2">
        <v>0</v>
      </c>
      <c r="Q40" s="2">
        <v>0</v>
      </c>
      <c r="R40" s="2">
        <v>0</v>
      </c>
      <c r="S40" s="2">
        <v>0</v>
      </c>
    </row>
    <row r="41" spans="2:19" x14ac:dyDescent="0.25">
      <c r="B41" s="62"/>
      <c r="C41" s="62"/>
      <c r="D41" s="62"/>
      <c r="E41" s="62"/>
      <c r="F41" s="62"/>
      <c r="G41" s="62" t="s">
        <v>27</v>
      </c>
      <c r="H41" s="2">
        <v>707051.29583595996</v>
      </c>
      <c r="I41" s="2">
        <v>706139.15360748</v>
      </c>
      <c r="J41" s="2">
        <v>695527.13721836999</v>
      </c>
      <c r="K41" s="2">
        <v>698507.69718627003</v>
      </c>
      <c r="L41" s="2">
        <v>681538.13854403002</v>
      </c>
      <c r="M41" s="2">
        <v>671033.88853130001</v>
      </c>
      <c r="N41" s="2">
        <v>663245.22194104001</v>
      </c>
      <c r="O41" s="2">
        <v>642735.39366192999</v>
      </c>
      <c r="P41" s="2">
        <v>625915.73013716994</v>
      </c>
      <c r="Q41" s="2">
        <v>597181</v>
      </c>
      <c r="R41" s="2">
        <v>603956</v>
      </c>
      <c r="S41" s="2">
        <v>684193</v>
      </c>
    </row>
    <row r="42" spans="2:19" x14ac:dyDescent="0.25">
      <c r="B42" s="62"/>
      <c r="C42" s="62"/>
      <c r="D42" s="62"/>
      <c r="E42" s="62"/>
      <c r="F42" s="62" t="s">
        <v>13</v>
      </c>
      <c r="G42" s="62"/>
      <c r="H42" s="2"/>
      <c r="I42" s="2"/>
      <c r="J42" s="2"/>
      <c r="K42" s="2"/>
      <c r="L42" s="2"/>
      <c r="M42" s="2"/>
      <c r="N42" s="2"/>
      <c r="O42" s="2"/>
      <c r="P42" s="2"/>
      <c r="Q42" s="2"/>
      <c r="R42" s="2"/>
      <c r="S42" s="2"/>
    </row>
    <row r="43" spans="2:19" x14ac:dyDescent="0.25">
      <c r="B43" s="62"/>
      <c r="C43" s="62"/>
      <c r="D43" s="62"/>
      <c r="E43" s="62"/>
      <c r="F43" s="62"/>
      <c r="G43" s="62" t="s">
        <v>30</v>
      </c>
      <c r="H43" s="2">
        <v>191885576.87788099</v>
      </c>
      <c r="I43" s="2">
        <v>196970776.72940099</v>
      </c>
      <c r="J43" s="2">
        <v>203825585.30768701</v>
      </c>
      <c r="K43" s="2">
        <v>209624516.04570499</v>
      </c>
      <c r="L43" s="2">
        <v>221666781.38886201</v>
      </c>
      <c r="M43" s="2">
        <v>227535519.93167099</v>
      </c>
      <c r="N43" s="2">
        <v>237296284.531277</v>
      </c>
      <c r="O43" s="2">
        <v>249488340.384482</v>
      </c>
      <c r="P43" s="2">
        <v>254206901.75452501</v>
      </c>
      <c r="Q43" s="2">
        <v>268778742</v>
      </c>
      <c r="R43" s="2">
        <v>292218939</v>
      </c>
      <c r="S43" s="2">
        <v>297810903</v>
      </c>
    </row>
    <row r="44" spans="2:19" x14ac:dyDescent="0.25">
      <c r="B44" s="62"/>
      <c r="C44" s="62"/>
      <c r="D44" s="62"/>
      <c r="E44" s="62"/>
      <c r="F44" s="62"/>
      <c r="G44" s="62" t="s">
        <v>29</v>
      </c>
      <c r="H44" s="2">
        <v>5261323.9724166896</v>
      </c>
      <c r="I44" s="2">
        <v>7225457.9085368402</v>
      </c>
      <c r="J44" s="2">
        <v>4867476.6640641503</v>
      </c>
      <c r="K44" s="2">
        <v>9539424.4435824007</v>
      </c>
      <c r="L44" s="2">
        <v>4109379.5406555701</v>
      </c>
      <c r="M44" s="2">
        <v>6654113.1926787803</v>
      </c>
      <c r="N44" s="2">
        <v>8295985.6377556697</v>
      </c>
      <c r="O44" s="2">
        <v>4458444.6005691104</v>
      </c>
      <c r="P44" s="2">
        <v>6353519.7374902098</v>
      </c>
      <c r="Q44" s="2">
        <v>6816734</v>
      </c>
      <c r="R44" s="2">
        <v>4407733</v>
      </c>
      <c r="S44" s="2">
        <v>3803018</v>
      </c>
    </row>
    <row r="45" spans="2:19" x14ac:dyDescent="0.25">
      <c r="B45" s="62"/>
      <c r="C45" s="62"/>
      <c r="D45" s="62"/>
      <c r="E45" s="62"/>
      <c r="F45" s="62"/>
      <c r="G45" s="62" t="s">
        <v>31</v>
      </c>
      <c r="H45" s="2">
        <v>-7359331.7098108605</v>
      </c>
      <c r="I45" s="2">
        <v>-7808977.1884119203</v>
      </c>
      <c r="J45" s="2">
        <v>-8203103.5811133301</v>
      </c>
      <c r="K45" s="2">
        <v>-8827095.9261921309</v>
      </c>
      <c r="L45" s="2">
        <v>-9494556.3410912491</v>
      </c>
      <c r="M45" s="2">
        <v>-9896542.9078916609</v>
      </c>
      <c r="N45" s="2">
        <v>-10445585.1790666</v>
      </c>
      <c r="O45" s="2">
        <v>-11096176.3806921</v>
      </c>
      <c r="P45" s="2">
        <v>-11522621.385048101</v>
      </c>
      <c r="Q45" s="2">
        <v>-12021617</v>
      </c>
      <c r="R45" s="2">
        <v>-13431718</v>
      </c>
      <c r="S45" s="2">
        <v>-13899789</v>
      </c>
    </row>
    <row r="46" spans="2:19" x14ac:dyDescent="0.25">
      <c r="B46" s="62"/>
      <c r="C46" s="62"/>
      <c r="D46" s="62"/>
      <c r="E46" s="62"/>
      <c r="F46" s="62"/>
      <c r="G46" s="62" t="s">
        <v>26</v>
      </c>
      <c r="H46" s="2">
        <v>7183207.5889135599</v>
      </c>
      <c r="I46" s="2">
        <v>7438327.85816174</v>
      </c>
      <c r="J46" s="2">
        <v>9134557.6550666001</v>
      </c>
      <c r="K46" s="2">
        <v>11329936.825766699</v>
      </c>
      <c r="L46" s="2">
        <v>11253915.343245501</v>
      </c>
      <c r="M46" s="2">
        <v>13003194.314818</v>
      </c>
      <c r="N46" s="2">
        <v>14341655.394516001</v>
      </c>
      <c r="O46" s="2">
        <v>11356293.1501662</v>
      </c>
      <c r="P46" s="2">
        <v>9568462.6265133396</v>
      </c>
      <c r="Q46" s="2">
        <v>12825645</v>
      </c>
      <c r="R46" s="2">
        <v>14526246</v>
      </c>
      <c r="S46" s="2">
        <v>11482759</v>
      </c>
    </row>
    <row r="47" spans="2:19" x14ac:dyDescent="0.25">
      <c r="B47" s="62"/>
      <c r="C47" s="62"/>
      <c r="D47" s="62"/>
      <c r="E47" s="62"/>
      <c r="F47" s="62"/>
      <c r="G47" s="62" t="s">
        <v>28</v>
      </c>
      <c r="H47" s="2">
        <v>0</v>
      </c>
      <c r="I47" s="2">
        <v>0</v>
      </c>
      <c r="J47" s="2">
        <v>0</v>
      </c>
      <c r="K47" s="2">
        <v>0</v>
      </c>
      <c r="L47" s="2">
        <v>0</v>
      </c>
      <c r="M47" s="2">
        <v>0</v>
      </c>
      <c r="N47" s="2">
        <v>0</v>
      </c>
      <c r="O47" s="2">
        <v>0</v>
      </c>
      <c r="P47" s="2">
        <v>0</v>
      </c>
      <c r="Q47" s="2">
        <v>0</v>
      </c>
      <c r="R47" s="2">
        <v>0</v>
      </c>
      <c r="S47" s="2">
        <v>0</v>
      </c>
    </row>
    <row r="48" spans="2:19" x14ac:dyDescent="0.25">
      <c r="B48" s="62"/>
      <c r="C48" s="62"/>
      <c r="D48" s="62"/>
      <c r="E48" s="62"/>
      <c r="F48" s="62"/>
      <c r="G48" s="62" t="s">
        <v>27</v>
      </c>
      <c r="H48" s="2">
        <v>196970776.72940001</v>
      </c>
      <c r="I48" s="2">
        <v>203825585.307688</v>
      </c>
      <c r="J48" s="2">
        <v>209624516.04570401</v>
      </c>
      <c r="K48" s="2">
        <v>221666781.38886201</v>
      </c>
      <c r="L48" s="2">
        <v>227535519.93167201</v>
      </c>
      <c r="M48" s="2">
        <v>237296284.53127599</v>
      </c>
      <c r="N48" s="2">
        <v>249488340.384482</v>
      </c>
      <c r="O48" s="2">
        <v>254206901.75452501</v>
      </c>
      <c r="P48" s="2">
        <v>258606262.73348001</v>
      </c>
      <c r="Q48" s="2">
        <v>276399504</v>
      </c>
      <c r="R48" s="2">
        <v>297721200</v>
      </c>
      <c r="S48" s="2">
        <v>299196891</v>
      </c>
    </row>
    <row r="49" spans="2:19" x14ac:dyDescent="0.25">
      <c r="B49" s="62"/>
      <c r="C49" s="62"/>
      <c r="D49" s="62"/>
      <c r="E49" s="62"/>
      <c r="F49" s="62" t="s">
        <v>218</v>
      </c>
      <c r="G49" s="62"/>
      <c r="H49" s="2"/>
      <c r="I49" s="2"/>
      <c r="J49" s="2"/>
      <c r="K49" s="2"/>
      <c r="L49" s="2"/>
      <c r="M49" s="2"/>
      <c r="N49" s="2"/>
      <c r="O49" s="2"/>
      <c r="P49" s="2"/>
      <c r="Q49" s="2"/>
      <c r="R49" s="2"/>
      <c r="S49" s="2"/>
    </row>
    <row r="50" spans="2:19" x14ac:dyDescent="0.25">
      <c r="B50" s="62"/>
      <c r="C50" s="62"/>
      <c r="D50" s="62"/>
      <c r="E50" s="62"/>
      <c r="F50" s="62"/>
      <c r="G50" s="62" t="s">
        <v>30</v>
      </c>
      <c r="H50" s="2">
        <v>23640226.372349799</v>
      </c>
      <c r="I50" s="2">
        <v>23847383.832089301</v>
      </c>
      <c r="J50" s="2">
        <v>24070171.806472201</v>
      </c>
      <c r="K50" s="2">
        <v>24555187.9707243</v>
      </c>
      <c r="L50" s="2">
        <v>24827302.7282115</v>
      </c>
      <c r="M50" s="2">
        <v>27310888.6419654</v>
      </c>
      <c r="N50" s="2">
        <v>32587846.497573402</v>
      </c>
      <c r="O50" s="2">
        <v>44033027.793759301</v>
      </c>
      <c r="P50" s="2">
        <v>59924065.6390028</v>
      </c>
      <c r="Q50" s="2">
        <v>72332608</v>
      </c>
      <c r="R50" s="2">
        <v>73602999</v>
      </c>
      <c r="S50" s="2">
        <v>74728139</v>
      </c>
    </row>
    <row r="51" spans="2:19" x14ac:dyDescent="0.25">
      <c r="B51" s="62"/>
      <c r="C51" s="62"/>
      <c r="D51" s="62"/>
      <c r="E51" s="62"/>
      <c r="F51" s="62"/>
      <c r="G51" s="62" t="s">
        <v>29</v>
      </c>
      <c r="H51" s="2">
        <v>648193.01038638002</v>
      </c>
      <c r="I51" s="2">
        <v>874791.02722024999</v>
      </c>
      <c r="J51" s="2">
        <v>574810.07299037999</v>
      </c>
      <c r="K51" s="2">
        <v>1117437.8110126001</v>
      </c>
      <c r="L51" s="2">
        <v>460262.06200917001</v>
      </c>
      <c r="M51" s="2">
        <v>796923.42630039004</v>
      </c>
      <c r="N51" s="2">
        <v>1131945.2339968199</v>
      </c>
      <c r="O51" s="2">
        <v>782636.29567830998</v>
      </c>
      <c r="P51" s="2">
        <v>1481144.05688927</v>
      </c>
      <c r="Q51" s="2">
        <v>1814010</v>
      </c>
      <c r="R51" s="2">
        <v>1110203</v>
      </c>
      <c r="S51" s="2">
        <v>954272</v>
      </c>
    </row>
    <row r="52" spans="2:19" x14ac:dyDescent="0.25">
      <c r="B52" s="62"/>
      <c r="C52" s="62"/>
      <c r="D52" s="62"/>
      <c r="E52" s="62"/>
      <c r="F52" s="62"/>
      <c r="G52" s="62" t="s">
        <v>31</v>
      </c>
      <c r="H52" s="2">
        <v>-1181864.60922854</v>
      </c>
      <c r="I52" s="2">
        <v>-1240894.3936271199</v>
      </c>
      <c r="J52" s="2">
        <v>-1292757.1254642</v>
      </c>
      <c r="K52" s="2">
        <v>-1371582.3485975</v>
      </c>
      <c r="L52" s="2">
        <v>-1444438.9173725799</v>
      </c>
      <c r="M52" s="2">
        <v>-1559001.3255042001</v>
      </c>
      <c r="N52" s="2">
        <v>-1758629.9303681699</v>
      </c>
      <c r="O52" s="2">
        <v>-2130261.43240728</v>
      </c>
      <c r="P52" s="2">
        <v>-2606333.34878967</v>
      </c>
      <c r="Q52" s="2">
        <v>-3012046</v>
      </c>
      <c r="R52" s="2">
        <v>-3286302</v>
      </c>
      <c r="S52" s="2">
        <v>-3525175</v>
      </c>
    </row>
    <row r="53" spans="2:19" x14ac:dyDescent="0.25">
      <c r="B53" s="62"/>
      <c r="C53" s="62"/>
      <c r="D53" s="62"/>
      <c r="E53" s="62"/>
      <c r="F53" s="62"/>
      <c r="G53" s="62" t="s">
        <v>26</v>
      </c>
      <c r="H53" s="2">
        <v>740829.05858165002</v>
      </c>
      <c r="I53" s="2">
        <v>588891.34078983997</v>
      </c>
      <c r="J53" s="2">
        <v>1202963.21672586</v>
      </c>
      <c r="K53" s="2">
        <v>526259.29507210001</v>
      </c>
      <c r="L53" s="2">
        <v>3467762.7691173102</v>
      </c>
      <c r="M53" s="2">
        <v>6039035.7548117796</v>
      </c>
      <c r="N53" s="2">
        <v>12071865.9925573</v>
      </c>
      <c r="O53" s="2">
        <v>17238662.981972501</v>
      </c>
      <c r="P53" s="2">
        <v>13347422.3498761</v>
      </c>
      <c r="Q53" s="2">
        <v>4264666</v>
      </c>
      <c r="R53" s="2">
        <v>3301239</v>
      </c>
      <c r="S53" s="2">
        <v>4383002</v>
      </c>
    </row>
    <row r="54" spans="2:19" x14ac:dyDescent="0.25">
      <c r="B54" s="62"/>
      <c r="C54" s="62"/>
      <c r="D54" s="62"/>
      <c r="E54" s="62"/>
      <c r="F54" s="62"/>
      <c r="G54" s="62" t="s">
        <v>28</v>
      </c>
      <c r="H54" s="2">
        <v>0</v>
      </c>
      <c r="I54" s="2">
        <v>0</v>
      </c>
      <c r="J54" s="2">
        <v>0</v>
      </c>
      <c r="K54" s="2">
        <v>0</v>
      </c>
      <c r="L54" s="2">
        <v>0</v>
      </c>
      <c r="M54" s="2">
        <v>0</v>
      </c>
      <c r="N54" s="2">
        <v>0</v>
      </c>
      <c r="O54" s="2">
        <v>0</v>
      </c>
      <c r="P54" s="2">
        <v>0</v>
      </c>
      <c r="Q54" s="2">
        <v>0</v>
      </c>
      <c r="R54" s="2">
        <v>0</v>
      </c>
      <c r="S54" s="2">
        <v>0</v>
      </c>
    </row>
    <row r="55" spans="2:19" x14ac:dyDescent="0.25">
      <c r="B55" s="62"/>
      <c r="C55" s="62"/>
      <c r="D55" s="62"/>
      <c r="E55" s="62"/>
      <c r="F55" s="62"/>
      <c r="G55" s="62" t="s">
        <v>27</v>
      </c>
      <c r="H55" s="2">
        <v>23847383.832089301</v>
      </c>
      <c r="I55" s="2">
        <v>24070171.806472301</v>
      </c>
      <c r="J55" s="2">
        <v>24555187.970724199</v>
      </c>
      <c r="K55" s="2">
        <v>24827302.7282115</v>
      </c>
      <c r="L55" s="2">
        <v>27310888.6419654</v>
      </c>
      <c r="M55" s="2">
        <v>32587846.497573402</v>
      </c>
      <c r="N55" s="2">
        <v>44033027.793759301</v>
      </c>
      <c r="O55" s="2">
        <v>59924065.6390028</v>
      </c>
      <c r="P55" s="2">
        <v>72146298.696978495</v>
      </c>
      <c r="Q55" s="2">
        <v>75399238</v>
      </c>
      <c r="R55" s="2">
        <v>74728139</v>
      </c>
      <c r="S55" s="2">
        <v>76540238</v>
      </c>
    </row>
    <row r="56" spans="2:19" x14ac:dyDescent="0.25">
      <c r="B56" s="62"/>
      <c r="C56" s="62"/>
      <c r="D56" s="62"/>
      <c r="E56" s="62"/>
      <c r="F56" s="62" t="s">
        <v>219</v>
      </c>
      <c r="G56" s="62"/>
      <c r="H56" s="2"/>
      <c r="I56" s="2"/>
      <c r="J56" s="2"/>
      <c r="K56" s="2"/>
      <c r="L56" s="2"/>
      <c r="M56" s="2"/>
      <c r="N56" s="2"/>
      <c r="O56" s="2"/>
      <c r="P56" s="2"/>
      <c r="Q56" s="2"/>
      <c r="R56" s="2"/>
      <c r="S56" s="2"/>
    </row>
    <row r="57" spans="2:19" x14ac:dyDescent="0.25">
      <c r="B57" s="62"/>
      <c r="C57" s="62"/>
      <c r="D57" s="62"/>
      <c r="E57" s="62"/>
      <c r="F57" s="62"/>
      <c r="G57" s="62" t="s">
        <v>30</v>
      </c>
      <c r="H57" s="2">
        <v>125221180.75962199</v>
      </c>
      <c r="I57" s="2">
        <v>127926053.163423</v>
      </c>
      <c r="J57" s="2">
        <v>132145942.683881</v>
      </c>
      <c r="K57" s="2">
        <v>137463233.713763</v>
      </c>
      <c r="L57" s="2">
        <v>144463462.141121</v>
      </c>
      <c r="M57" s="2">
        <v>154115807.96005401</v>
      </c>
      <c r="N57" s="2">
        <v>166784273.95031399</v>
      </c>
      <c r="O57" s="2">
        <v>180863034.82650399</v>
      </c>
      <c r="P57" s="2">
        <v>183199408.382797</v>
      </c>
      <c r="Q57" s="2">
        <v>170044691</v>
      </c>
      <c r="R57" s="2">
        <v>160304244</v>
      </c>
      <c r="S57" s="2">
        <v>157576239</v>
      </c>
    </row>
    <row r="58" spans="2:19" x14ac:dyDescent="0.25">
      <c r="B58" s="62"/>
      <c r="C58" s="62"/>
      <c r="D58" s="62"/>
      <c r="E58" s="62"/>
      <c r="F58" s="62"/>
      <c r="G58" s="62" t="s">
        <v>29</v>
      </c>
      <c r="H58" s="2">
        <v>3433448.2607007599</v>
      </c>
      <c r="I58" s="2">
        <v>4692697.7081854297</v>
      </c>
      <c r="J58" s="2">
        <v>3155724.0043911701</v>
      </c>
      <c r="K58" s="2">
        <v>6255566.6508827899</v>
      </c>
      <c r="L58" s="2">
        <v>2678142.3539216099</v>
      </c>
      <c r="M58" s="2">
        <v>4500543.3802912803</v>
      </c>
      <c r="N58" s="2">
        <v>5812507.5712219197</v>
      </c>
      <c r="O58" s="2">
        <v>3225636.9141032598</v>
      </c>
      <c r="P58" s="2">
        <v>4564239.2082448602</v>
      </c>
      <c r="Q58" s="2">
        <v>4309336</v>
      </c>
      <c r="R58" s="2">
        <v>2417976</v>
      </c>
      <c r="S58" s="2">
        <v>2012234</v>
      </c>
    </row>
    <row r="59" spans="2:19" x14ac:dyDescent="0.25">
      <c r="B59" s="62"/>
      <c r="C59" s="62"/>
      <c r="D59" s="62"/>
      <c r="E59" s="62"/>
      <c r="F59" s="62"/>
      <c r="G59" s="62" t="s">
        <v>31</v>
      </c>
      <c r="H59" s="2">
        <v>-6539973.16014052</v>
      </c>
      <c r="I59" s="2">
        <v>-6930175.4479104104</v>
      </c>
      <c r="J59" s="2">
        <v>-7295380.8745836299</v>
      </c>
      <c r="K59" s="2">
        <v>-7848368.1391045302</v>
      </c>
      <c r="L59" s="2">
        <v>-8404805.3523712996</v>
      </c>
      <c r="M59" s="2">
        <v>-8818764.3106810395</v>
      </c>
      <c r="N59" s="2">
        <v>-9360844.6659632493</v>
      </c>
      <c r="O59" s="2">
        <v>-9981857.8091329895</v>
      </c>
      <c r="P59" s="2">
        <v>-10311777.650435399</v>
      </c>
      <c r="Q59" s="2">
        <v>-10886803</v>
      </c>
      <c r="R59" s="2">
        <v>-11957564</v>
      </c>
      <c r="S59" s="2">
        <v>-12240168</v>
      </c>
    </row>
    <row r="60" spans="2:19" x14ac:dyDescent="0.25">
      <c r="B60" s="62"/>
      <c r="C60" s="62"/>
      <c r="D60" s="62"/>
      <c r="E60" s="62"/>
      <c r="F60" s="62"/>
      <c r="G60" s="62" t="s">
        <v>26</v>
      </c>
      <c r="H60" s="2">
        <v>5811397.3032412902</v>
      </c>
      <c r="I60" s="2">
        <v>6457367.2601824803</v>
      </c>
      <c r="J60" s="2">
        <v>9456947.9000749197</v>
      </c>
      <c r="K60" s="2">
        <v>8593029.91557898</v>
      </c>
      <c r="L60" s="2">
        <v>15379008.817383399</v>
      </c>
      <c r="M60" s="2">
        <v>16986686.920649</v>
      </c>
      <c r="N60" s="2">
        <v>17627097.970931798</v>
      </c>
      <c r="O60" s="2">
        <v>9092594.4513230007</v>
      </c>
      <c r="P60" s="2">
        <v>13306009.6662075</v>
      </c>
      <c r="Q60" s="2">
        <v>6880614</v>
      </c>
      <c r="R60" s="2">
        <v>6867020</v>
      </c>
      <c r="S60" s="2">
        <v>7330299</v>
      </c>
    </row>
    <row r="61" spans="2:19" x14ac:dyDescent="0.25">
      <c r="B61" s="62"/>
      <c r="C61" s="62"/>
      <c r="D61" s="62"/>
      <c r="E61" s="62"/>
      <c r="F61" s="62"/>
      <c r="G61" s="62" t="s">
        <v>28</v>
      </c>
      <c r="H61" s="2">
        <v>0</v>
      </c>
      <c r="I61" s="2">
        <v>0</v>
      </c>
      <c r="J61" s="2">
        <v>0</v>
      </c>
      <c r="K61" s="2">
        <v>0</v>
      </c>
      <c r="L61" s="2">
        <v>0</v>
      </c>
      <c r="M61" s="2">
        <v>0</v>
      </c>
      <c r="N61" s="2">
        <v>0</v>
      </c>
      <c r="O61" s="2">
        <v>0</v>
      </c>
      <c r="P61" s="2">
        <v>0</v>
      </c>
      <c r="Q61" s="2">
        <v>0</v>
      </c>
      <c r="R61" s="2">
        <v>0</v>
      </c>
      <c r="S61" s="2">
        <v>0</v>
      </c>
    </row>
    <row r="62" spans="2:19" x14ac:dyDescent="0.25">
      <c r="B62" s="62"/>
      <c r="C62" s="62"/>
      <c r="D62" s="62"/>
      <c r="E62" s="62"/>
      <c r="F62" s="62"/>
      <c r="G62" s="62" t="s">
        <v>27</v>
      </c>
      <c r="H62" s="2">
        <v>127926053.163424</v>
      </c>
      <c r="I62" s="2">
        <v>132145942.683881</v>
      </c>
      <c r="J62" s="2">
        <v>137463233.713763</v>
      </c>
      <c r="K62" s="2">
        <v>144463462.14111999</v>
      </c>
      <c r="L62" s="2">
        <v>154115807.96005499</v>
      </c>
      <c r="M62" s="2">
        <v>166784273.950313</v>
      </c>
      <c r="N62" s="2">
        <v>180863034.82650399</v>
      </c>
      <c r="O62" s="2">
        <v>183199408.382797</v>
      </c>
      <c r="P62" s="2">
        <v>190757879.606814</v>
      </c>
      <c r="Q62" s="2">
        <v>170347838</v>
      </c>
      <c r="R62" s="2">
        <v>157631676</v>
      </c>
      <c r="S62" s="2">
        <v>154678604</v>
      </c>
    </row>
    <row r="63" spans="2:19" x14ac:dyDescent="0.25">
      <c r="B63" s="62"/>
      <c r="C63" s="62"/>
      <c r="D63" s="62"/>
      <c r="E63" s="62"/>
      <c r="F63" s="62" t="s">
        <v>220</v>
      </c>
      <c r="G63" s="62"/>
      <c r="H63" s="2"/>
      <c r="I63" s="2"/>
      <c r="J63" s="2"/>
      <c r="K63" s="2"/>
      <c r="L63" s="2"/>
      <c r="M63" s="2"/>
      <c r="N63" s="2"/>
      <c r="O63" s="2"/>
      <c r="P63" s="2"/>
      <c r="Q63" s="2"/>
      <c r="R63" s="2"/>
      <c r="S63" s="2"/>
    </row>
    <row r="64" spans="2:19" x14ac:dyDescent="0.25">
      <c r="B64" s="62"/>
      <c r="C64" s="62"/>
      <c r="D64" s="62"/>
      <c r="E64" s="62"/>
      <c r="F64" s="62"/>
      <c r="G64" s="62" t="s">
        <v>30</v>
      </c>
      <c r="H64" s="2">
        <v>12453914.7172774</v>
      </c>
      <c r="I64" s="2">
        <v>13308275.085224099</v>
      </c>
      <c r="J64" s="2">
        <v>13127106.392167401</v>
      </c>
      <c r="K64" s="2">
        <v>13879034.9119837</v>
      </c>
      <c r="L64" s="2">
        <v>16170750.816322699</v>
      </c>
      <c r="M64" s="2">
        <v>21983916.1812746</v>
      </c>
      <c r="N64" s="2">
        <v>25541453.608230401</v>
      </c>
      <c r="O64" s="2">
        <v>27719321.829684801</v>
      </c>
      <c r="P64" s="2">
        <v>39064684.239712797</v>
      </c>
      <c r="Q64" s="2">
        <v>33347771</v>
      </c>
      <c r="R64" s="2">
        <v>26273761</v>
      </c>
      <c r="S64" s="2">
        <v>19773497</v>
      </c>
    </row>
    <row r="65" spans="2:19" x14ac:dyDescent="0.25">
      <c r="B65" s="62"/>
      <c r="C65" s="62"/>
      <c r="D65" s="62"/>
      <c r="E65" s="62"/>
      <c r="F65" s="62"/>
      <c r="G65" s="62" t="s">
        <v>29</v>
      </c>
      <c r="H65" s="2">
        <v>341474.75343674998</v>
      </c>
      <c r="I65" s="2">
        <v>488186.02972570999</v>
      </c>
      <c r="J65" s="2">
        <v>313483.13772340002</v>
      </c>
      <c r="K65" s="2">
        <v>631595.99549818004</v>
      </c>
      <c r="L65" s="2">
        <v>299782.18723292003</v>
      </c>
      <c r="M65" s="2">
        <v>637332.20952952001</v>
      </c>
      <c r="N65" s="2">
        <v>880340.75614806998</v>
      </c>
      <c r="O65" s="2">
        <v>491617.66842634999</v>
      </c>
      <c r="P65" s="2">
        <v>962051.49627461995</v>
      </c>
      <c r="Q65" s="2">
        <v>835397</v>
      </c>
      <c r="R65" s="2">
        <v>396305</v>
      </c>
      <c r="S65" s="2">
        <v>252506</v>
      </c>
    </row>
    <row r="66" spans="2:19" x14ac:dyDescent="0.25">
      <c r="B66" s="62"/>
      <c r="C66" s="62"/>
      <c r="D66" s="62"/>
      <c r="E66" s="62"/>
      <c r="F66" s="62"/>
      <c r="G66" s="62" t="s">
        <v>31</v>
      </c>
      <c r="H66" s="2">
        <v>-1721801.08879559</v>
      </c>
      <c r="I66" s="2">
        <v>-1826626.5846879301</v>
      </c>
      <c r="J66" s="2">
        <v>-1914126.44433831</v>
      </c>
      <c r="K66" s="2">
        <v>-2076874.3290276299</v>
      </c>
      <c r="L66" s="2">
        <v>-2260698.1150918799</v>
      </c>
      <c r="M66" s="2">
        <v>-3739018.26861009</v>
      </c>
      <c r="N66" s="2">
        <v>-5110990.50336086</v>
      </c>
      <c r="O66" s="2">
        <v>-6274398.0088775596</v>
      </c>
      <c r="P66" s="2">
        <v>-8829193.2979426701</v>
      </c>
      <c r="Q66" s="2">
        <v>-9828180</v>
      </c>
      <c r="R66" s="2">
        <v>-9434512</v>
      </c>
      <c r="S66" s="2">
        <v>-8100721</v>
      </c>
    </row>
    <row r="67" spans="2:19" x14ac:dyDescent="0.25">
      <c r="B67" s="62"/>
      <c r="C67" s="62"/>
      <c r="D67" s="62"/>
      <c r="E67" s="62"/>
      <c r="F67" s="62"/>
      <c r="G67" s="62" t="s">
        <v>26</v>
      </c>
      <c r="H67" s="2">
        <v>2234686.7033054898</v>
      </c>
      <c r="I67" s="2">
        <v>1157271.8619055799</v>
      </c>
      <c r="J67" s="2">
        <v>2352571.8264311999</v>
      </c>
      <c r="K67" s="2">
        <v>3736994.2378684599</v>
      </c>
      <c r="L67" s="2">
        <v>7774081.2928108396</v>
      </c>
      <c r="M67" s="2">
        <v>6659223.4860363798</v>
      </c>
      <c r="N67" s="2">
        <v>6408517.9686671896</v>
      </c>
      <c r="O67" s="2">
        <v>17128142.750479199</v>
      </c>
      <c r="P67" s="2">
        <v>33559137.107997499</v>
      </c>
      <c r="Q67" s="2">
        <v>6316396</v>
      </c>
      <c r="R67" s="2">
        <v>2826666</v>
      </c>
      <c r="S67" s="2">
        <v>3369417</v>
      </c>
    </row>
    <row r="68" spans="2:19" x14ac:dyDescent="0.25">
      <c r="B68" s="62"/>
      <c r="C68" s="62"/>
      <c r="D68" s="62"/>
      <c r="E68" s="62"/>
      <c r="F68" s="62"/>
      <c r="G68" s="62" t="s">
        <v>28</v>
      </c>
      <c r="H68" s="2">
        <v>0</v>
      </c>
      <c r="I68" s="2">
        <v>0</v>
      </c>
      <c r="J68" s="2">
        <v>0</v>
      </c>
      <c r="K68" s="2">
        <v>0</v>
      </c>
      <c r="L68" s="2">
        <v>0</v>
      </c>
      <c r="M68" s="2">
        <v>0</v>
      </c>
      <c r="N68" s="2">
        <v>0</v>
      </c>
      <c r="O68" s="2">
        <v>0</v>
      </c>
      <c r="P68" s="2">
        <v>0</v>
      </c>
      <c r="Q68" s="2">
        <v>0</v>
      </c>
      <c r="R68" s="2">
        <v>-63196</v>
      </c>
      <c r="S68" s="2">
        <v>-278130</v>
      </c>
    </row>
    <row r="69" spans="2:19" x14ac:dyDescent="0.25">
      <c r="B69" s="62"/>
      <c r="C69" s="62"/>
      <c r="D69" s="62"/>
      <c r="E69" s="62"/>
      <c r="F69" s="62"/>
      <c r="G69" s="62" t="s">
        <v>27</v>
      </c>
      <c r="H69" s="2">
        <v>13308275.085224099</v>
      </c>
      <c r="I69" s="2">
        <v>13127106.392167499</v>
      </c>
      <c r="J69" s="2">
        <v>13879034.9119837</v>
      </c>
      <c r="K69" s="2">
        <v>16170750.816322699</v>
      </c>
      <c r="L69" s="2">
        <v>21983916.1812746</v>
      </c>
      <c r="M69" s="2">
        <v>25541453.608230401</v>
      </c>
      <c r="N69" s="2">
        <v>27719321.829684801</v>
      </c>
      <c r="O69" s="2">
        <v>39064684.239712797</v>
      </c>
      <c r="P69" s="2">
        <v>64756679.546042301</v>
      </c>
      <c r="Q69" s="2">
        <v>30671384</v>
      </c>
      <c r="R69" s="2">
        <v>19999024</v>
      </c>
      <c r="S69" s="2">
        <v>15016568</v>
      </c>
    </row>
    <row r="70" spans="2:19" x14ac:dyDescent="0.25">
      <c r="B70" s="62"/>
      <c r="C70" s="62"/>
      <c r="D70" s="62"/>
      <c r="E70" s="62"/>
      <c r="F70" s="62" t="s">
        <v>221</v>
      </c>
      <c r="G70" s="62"/>
      <c r="H70" s="2"/>
      <c r="I70" s="2"/>
      <c r="J70" s="2"/>
      <c r="K70" s="2"/>
      <c r="L70" s="2"/>
      <c r="M70" s="2"/>
      <c r="N70" s="2"/>
      <c r="O70" s="2"/>
      <c r="P70" s="2"/>
      <c r="Q70" s="2"/>
      <c r="R70" s="2"/>
      <c r="S70" s="2"/>
    </row>
    <row r="71" spans="2:19" x14ac:dyDescent="0.25">
      <c r="B71" s="62"/>
      <c r="C71" s="62"/>
      <c r="D71" s="62"/>
      <c r="E71" s="62"/>
      <c r="F71" s="62"/>
      <c r="G71" s="62" t="s">
        <v>30</v>
      </c>
      <c r="H71" s="2">
        <v>19645185.547053199</v>
      </c>
      <c r="I71" s="2">
        <v>20858705.605300501</v>
      </c>
      <c r="J71" s="2">
        <v>23428905.246008899</v>
      </c>
      <c r="K71" s="2">
        <v>23291724.2482685</v>
      </c>
      <c r="L71" s="2">
        <v>16133812.872093501</v>
      </c>
      <c r="M71" s="2">
        <v>25985670.4815294</v>
      </c>
      <c r="N71" s="2">
        <v>36742107.605460599</v>
      </c>
      <c r="O71" s="2">
        <v>37909545.352480903</v>
      </c>
      <c r="P71" s="2">
        <v>38901740.221653499</v>
      </c>
      <c r="Q71" s="2">
        <v>73441256</v>
      </c>
      <c r="R71" s="2">
        <v>94461667</v>
      </c>
      <c r="S71" s="2">
        <v>107474905</v>
      </c>
    </row>
    <row r="72" spans="2:19" x14ac:dyDescent="0.25">
      <c r="B72" s="62"/>
      <c r="C72" s="62"/>
      <c r="D72" s="62"/>
      <c r="E72" s="62"/>
      <c r="F72" s="62"/>
      <c r="G72" s="62" t="s">
        <v>29</v>
      </c>
      <c r="H72" s="2">
        <v>538652.70825989998</v>
      </c>
      <c r="I72" s="2">
        <v>765157.66389402002</v>
      </c>
      <c r="J72" s="2">
        <v>559496.24468080001</v>
      </c>
      <c r="K72" s="2">
        <v>599236.83415566001</v>
      </c>
      <c r="L72" s="2">
        <v>299097.41150181001</v>
      </c>
      <c r="M72" s="2">
        <v>752521.41208708996</v>
      </c>
      <c r="N72" s="2">
        <v>1263901.3131260099</v>
      </c>
      <c r="O72" s="2">
        <v>672725.06811382005</v>
      </c>
      <c r="P72" s="2">
        <v>962371.85953071003</v>
      </c>
      <c r="Q72" s="2">
        <v>1837888</v>
      </c>
      <c r="R72" s="2">
        <v>1424828</v>
      </c>
      <c r="S72" s="2">
        <v>1372445</v>
      </c>
    </row>
    <row r="73" spans="2:19" x14ac:dyDescent="0.25">
      <c r="B73" s="62"/>
      <c r="C73" s="62"/>
      <c r="D73" s="62"/>
      <c r="E73" s="62"/>
      <c r="F73" s="62"/>
      <c r="G73" s="62" t="s">
        <v>31</v>
      </c>
      <c r="H73" s="2">
        <v>-581497.36654336995</v>
      </c>
      <c r="I73" s="2">
        <v>-650109.16950431</v>
      </c>
      <c r="J73" s="2">
        <v>-696677.24242123996</v>
      </c>
      <c r="K73" s="2">
        <v>-767887.87690187001</v>
      </c>
      <c r="L73" s="2">
        <v>-626579.78834266996</v>
      </c>
      <c r="M73" s="2">
        <v>-765222.71572982997</v>
      </c>
      <c r="N73" s="2">
        <v>-971587.4409551</v>
      </c>
      <c r="O73" s="2">
        <v>-1019597.58456674</v>
      </c>
      <c r="P73" s="2">
        <v>-1060263.1919046801</v>
      </c>
      <c r="Q73" s="2">
        <v>-4778032</v>
      </c>
      <c r="R73" s="2">
        <v>-6386312</v>
      </c>
      <c r="S73" s="2">
        <v>-6979708</v>
      </c>
    </row>
    <row r="74" spans="2:19" x14ac:dyDescent="0.25">
      <c r="B74" s="62"/>
      <c r="C74" s="62"/>
      <c r="D74" s="62"/>
      <c r="E74" s="62"/>
      <c r="F74" s="62"/>
      <c r="G74" s="62" t="s">
        <v>26</v>
      </c>
      <c r="H74" s="2">
        <v>1256364.71653071</v>
      </c>
      <c r="I74" s="2">
        <v>2455151.14631875</v>
      </c>
      <c r="J74" s="2">
        <v>0</v>
      </c>
      <c r="K74" s="2">
        <v>3134506.86464795</v>
      </c>
      <c r="L74" s="2">
        <v>10179339.9862768</v>
      </c>
      <c r="M74" s="2">
        <v>10769138.427573999</v>
      </c>
      <c r="N74" s="2">
        <v>875123.87484943995</v>
      </c>
      <c r="O74" s="2">
        <v>1339067.3856255901</v>
      </c>
      <c r="P74" s="2">
        <v>1489612.3614581199</v>
      </c>
      <c r="Q74" s="2">
        <v>18547545</v>
      </c>
      <c r="R74" s="2">
        <v>17959612</v>
      </c>
      <c r="S74" s="2">
        <v>13029245</v>
      </c>
    </row>
    <row r="75" spans="2:19" x14ac:dyDescent="0.25">
      <c r="B75" s="62"/>
      <c r="C75" s="62"/>
      <c r="D75" s="62"/>
      <c r="E75" s="62"/>
      <c r="F75" s="62"/>
      <c r="G75" s="62" t="s">
        <v>28</v>
      </c>
      <c r="H75" s="2">
        <v>0</v>
      </c>
      <c r="I75" s="2">
        <v>0</v>
      </c>
      <c r="J75" s="2">
        <v>0</v>
      </c>
      <c r="K75" s="2">
        <v>10123767.198076701</v>
      </c>
      <c r="L75" s="2">
        <v>0</v>
      </c>
      <c r="M75" s="2">
        <v>0</v>
      </c>
      <c r="N75" s="2">
        <v>0</v>
      </c>
      <c r="O75" s="2">
        <v>0</v>
      </c>
      <c r="P75" s="2">
        <v>0</v>
      </c>
      <c r="Q75" s="2">
        <v>0</v>
      </c>
      <c r="R75" s="2">
        <v>0</v>
      </c>
      <c r="S75" s="2">
        <v>0</v>
      </c>
    </row>
    <row r="76" spans="2:19" x14ac:dyDescent="0.25">
      <c r="B76" s="62"/>
      <c r="C76" s="62"/>
      <c r="D76" s="62"/>
      <c r="E76" s="62"/>
      <c r="F76" s="62"/>
      <c r="G76" s="62" t="s">
        <v>27</v>
      </c>
      <c r="H76" s="2">
        <v>20858705.6053004</v>
      </c>
      <c r="I76" s="2">
        <v>23428905.246009</v>
      </c>
      <c r="J76" s="2">
        <v>23291724.2482685</v>
      </c>
      <c r="K76" s="2">
        <v>36381347.268246897</v>
      </c>
      <c r="L76" s="2">
        <v>25985670.4815294</v>
      </c>
      <c r="M76" s="2">
        <v>36742107.605460703</v>
      </c>
      <c r="N76" s="2">
        <v>37909545.352481</v>
      </c>
      <c r="O76" s="2">
        <v>38901740.221653603</v>
      </c>
      <c r="P76" s="2">
        <v>40293461.250737697</v>
      </c>
      <c r="Q76" s="2">
        <v>89048657</v>
      </c>
      <c r="R76" s="2">
        <v>107459795</v>
      </c>
      <c r="S76" s="2">
        <v>114896887</v>
      </c>
    </row>
    <row r="77" spans="2:19" x14ac:dyDescent="0.25">
      <c r="B77" s="62" t="s">
        <v>35</v>
      </c>
      <c r="C77" s="62"/>
      <c r="D77" s="62"/>
      <c r="E77" s="62"/>
      <c r="F77" s="62"/>
      <c r="G77" s="62"/>
      <c r="H77" s="2"/>
      <c r="I77" s="2"/>
      <c r="J77" s="2"/>
      <c r="K77" s="2"/>
      <c r="L77" s="2"/>
      <c r="M77" s="2"/>
      <c r="N77" s="2"/>
      <c r="O77" s="2"/>
      <c r="P77" s="2"/>
      <c r="Q77" s="2"/>
      <c r="R77" s="2"/>
      <c r="S77" s="2"/>
    </row>
    <row r="78" spans="2:19" x14ac:dyDescent="0.25">
      <c r="B78" s="62"/>
      <c r="C78" s="62" t="s">
        <v>33</v>
      </c>
      <c r="D78" s="62"/>
      <c r="E78" s="62"/>
      <c r="F78" s="62"/>
      <c r="G78" s="62"/>
      <c r="H78" s="2"/>
      <c r="I78" s="2"/>
      <c r="J78" s="2"/>
      <c r="K78" s="2"/>
      <c r="L78" s="2"/>
      <c r="M78" s="2"/>
      <c r="N78" s="2"/>
      <c r="O78" s="2"/>
      <c r="P78" s="2"/>
      <c r="Q78" s="2"/>
      <c r="R78" s="2"/>
      <c r="S78" s="2"/>
    </row>
    <row r="79" spans="2:19" x14ac:dyDescent="0.25">
      <c r="B79" s="62"/>
      <c r="C79" s="62"/>
      <c r="D79" s="62" t="s">
        <v>7</v>
      </c>
      <c r="E79" s="62"/>
      <c r="F79" s="62"/>
      <c r="G79" s="62"/>
      <c r="H79" s="2"/>
      <c r="I79" s="2"/>
      <c r="J79" s="2"/>
      <c r="K79" s="2"/>
      <c r="L79" s="2"/>
      <c r="M79" s="2"/>
      <c r="N79" s="2"/>
      <c r="O79" s="2"/>
      <c r="P79" s="2"/>
      <c r="Q79" s="2"/>
      <c r="R79" s="2"/>
      <c r="S79" s="2"/>
    </row>
    <row r="80" spans="2:19" x14ac:dyDescent="0.25">
      <c r="B80" s="62"/>
      <c r="C80" s="62"/>
      <c r="D80" s="62"/>
      <c r="E80" s="62" t="s">
        <v>8</v>
      </c>
      <c r="F80" s="62"/>
      <c r="G80" s="62"/>
      <c r="H80" s="2"/>
      <c r="I80" s="2"/>
      <c r="J80" s="2"/>
      <c r="K80" s="2"/>
      <c r="L80" s="2"/>
      <c r="M80" s="2"/>
      <c r="N80" s="2"/>
      <c r="O80" s="2"/>
      <c r="P80" s="2"/>
      <c r="Q80" s="2"/>
      <c r="R80" s="2"/>
      <c r="S80" s="2"/>
    </row>
    <row r="81" spans="2:19" x14ac:dyDescent="0.25">
      <c r="B81" s="62"/>
      <c r="C81" s="62"/>
      <c r="D81" s="62"/>
      <c r="E81" s="62"/>
      <c r="F81" s="62" t="s">
        <v>9</v>
      </c>
      <c r="G81" s="62"/>
      <c r="H81" s="2"/>
      <c r="I81" s="2"/>
      <c r="J81" s="2"/>
      <c r="K81" s="2"/>
      <c r="L81" s="2"/>
      <c r="M81" s="2"/>
      <c r="N81" s="2"/>
      <c r="O81" s="2"/>
      <c r="P81" s="2"/>
      <c r="Q81" s="2"/>
      <c r="R81" s="2"/>
      <c r="S81" s="2"/>
    </row>
    <row r="82" spans="2:19" x14ac:dyDescent="0.25">
      <c r="B82" s="62"/>
      <c r="C82" s="62"/>
      <c r="D82" s="62"/>
      <c r="E82" s="62"/>
      <c r="F82" s="62"/>
      <c r="G82" s="62" t="s">
        <v>30</v>
      </c>
      <c r="H82" s="2">
        <v>562220521</v>
      </c>
      <c r="I82" s="2">
        <v>608877515</v>
      </c>
      <c r="J82" s="2">
        <v>671202711</v>
      </c>
      <c r="K82" s="2">
        <v>734481944</v>
      </c>
      <c r="L82" s="2">
        <v>872743867</v>
      </c>
      <c r="M82" s="2">
        <v>999729850</v>
      </c>
      <c r="N82" s="2">
        <v>1120207709</v>
      </c>
      <c r="O82" s="2">
        <v>1304953771</v>
      </c>
      <c r="P82" s="2">
        <v>1452538590</v>
      </c>
      <c r="Q82" s="2">
        <v>1614708466</v>
      </c>
      <c r="R82" s="2">
        <v>1699820110.9953599</v>
      </c>
      <c r="S82" s="2">
        <v>1749766896.1745801</v>
      </c>
    </row>
    <row r="83" spans="2:19" x14ac:dyDescent="0.25">
      <c r="B83" s="62"/>
      <c r="C83" s="62"/>
      <c r="D83" s="62"/>
      <c r="E83" s="62"/>
      <c r="F83" s="62"/>
      <c r="G83" s="62" t="s">
        <v>29</v>
      </c>
      <c r="H83" s="2">
        <v>14980729</v>
      </c>
      <c r="I83" s="2">
        <v>21512155</v>
      </c>
      <c r="J83" s="2">
        <v>15628902</v>
      </c>
      <c r="K83" s="2">
        <v>31905760</v>
      </c>
      <c r="L83" s="2">
        <v>15884918</v>
      </c>
      <c r="M83" s="2">
        <v>28444570</v>
      </c>
      <c r="N83" s="2">
        <v>37967643</v>
      </c>
      <c r="O83" s="2">
        <v>23003466</v>
      </c>
      <c r="P83" s="2">
        <v>35585578</v>
      </c>
      <c r="Q83" s="2">
        <v>40544983.331424698</v>
      </c>
      <c r="R83" s="2">
        <v>26074950.4899025</v>
      </c>
      <c r="S83" s="2">
        <v>14391869.0141866</v>
      </c>
    </row>
    <row r="84" spans="2:19" x14ac:dyDescent="0.25">
      <c r="B84" s="62"/>
      <c r="C84" s="62"/>
      <c r="D84" s="62"/>
      <c r="E84" s="62"/>
      <c r="F84" s="62"/>
      <c r="G84" s="62" t="s">
        <v>31</v>
      </c>
      <c r="H84" s="2">
        <v>-13913416</v>
      </c>
      <c r="I84" s="2">
        <v>-15128638</v>
      </c>
      <c r="J84" s="2">
        <v>-16707640</v>
      </c>
      <c r="K84" s="2">
        <v>-18285345</v>
      </c>
      <c r="L84" s="2">
        <v>-22304125</v>
      </c>
      <c r="M84" s="2">
        <v>-25447384</v>
      </c>
      <c r="N84" s="2">
        <v>-28274365</v>
      </c>
      <c r="O84" s="2">
        <v>-32541998</v>
      </c>
      <c r="P84" s="2">
        <v>-36090511</v>
      </c>
      <c r="Q84" s="2">
        <v>-38513925.185628198</v>
      </c>
      <c r="R84" s="2">
        <v>-41178278.675346501</v>
      </c>
      <c r="S84" s="2">
        <v>-26916401.567709301</v>
      </c>
    </row>
    <row r="85" spans="2:19" x14ac:dyDescent="0.25">
      <c r="B85" s="62"/>
      <c r="C85" s="62"/>
      <c r="D85" s="62"/>
      <c r="E85" s="62"/>
      <c r="F85" s="62"/>
      <c r="G85" s="62" t="s">
        <v>26</v>
      </c>
      <c r="H85" s="2">
        <v>47755327</v>
      </c>
      <c r="I85" s="2">
        <v>58857920</v>
      </c>
      <c r="J85" s="2">
        <v>67039364</v>
      </c>
      <c r="K85" s="2">
        <v>63581796</v>
      </c>
      <c r="L85" s="2">
        <v>106790108</v>
      </c>
      <c r="M85" s="2">
        <v>155186019</v>
      </c>
      <c r="N85" s="2">
        <v>174482418</v>
      </c>
      <c r="O85" s="2">
        <v>144051603</v>
      </c>
      <c r="P85" s="2">
        <v>162674810</v>
      </c>
      <c r="Q85" s="2">
        <v>83080586.849568203</v>
      </c>
      <c r="R85" s="2">
        <v>65050113.3646641</v>
      </c>
      <c r="S85" s="2">
        <v>38522338.203281797</v>
      </c>
    </row>
    <row r="86" spans="2:19" x14ac:dyDescent="0.25">
      <c r="B86" s="62"/>
      <c r="C86" s="62"/>
      <c r="D86" s="62"/>
      <c r="E86" s="62"/>
      <c r="F86" s="62"/>
      <c r="G86" s="62" t="s">
        <v>28</v>
      </c>
      <c r="H86" s="2">
        <v>-2165647</v>
      </c>
      <c r="I86" s="2">
        <v>-2916239</v>
      </c>
      <c r="J86" s="2">
        <v>-2681394</v>
      </c>
      <c r="K86" s="2">
        <v>-3152132</v>
      </c>
      <c r="L86" s="2">
        <v>0</v>
      </c>
      <c r="M86" s="2">
        <v>0</v>
      </c>
      <c r="N86" s="2">
        <v>0</v>
      </c>
      <c r="O86" s="2">
        <v>0</v>
      </c>
      <c r="P86" s="2">
        <v>0</v>
      </c>
      <c r="Q86" s="2">
        <v>0</v>
      </c>
      <c r="R86" s="2">
        <v>0</v>
      </c>
      <c r="S86" s="2">
        <v>0</v>
      </c>
    </row>
    <row r="87" spans="2:19" x14ac:dyDescent="0.25">
      <c r="B87" s="62"/>
      <c r="C87" s="62"/>
      <c r="D87" s="62"/>
      <c r="E87" s="62"/>
      <c r="F87" s="62"/>
      <c r="G87" s="62" t="s">
        <v>27</v>
      </c>
      <c r="H87" s="2">
        <v>608877515</v>
      </c>
      <c r="I87" s="2">
        <v>671202711</v>
      </c>
      <c r="J87" s="2">
        <v>734481944</v>
      </c>
      <c r="K87" s="2">
        <v>808532023</v>
      </c>
      <c r="L87" s="2">
        <v>973114768</v>
      </c>
      <c r="M87" s="2">
        <v>1157913056</v>
      </c>
      <c r="N87" s="2">
        <v>1304383405</v>
      </c>
      <c r="O87" s="2">
        <v>1439466842</v>
      </c>
      <c r="P87" s="2">
        <v>1614708466</v>
      </c>
      <c r="Q87" s="2">
        <v>1699820110.9953599</v>
      </c>
      <c r="R87" s="2">
        <v>1749766896.1745801</v>
      </c>
      <c r="S87" s="2">
        <v>1775764701.8243401</v>
      </c>
    </row>
    <row r="88" spans="2:19" x14ac:dyDescent="0.25">
      <c r="B88" s="62"/>
      <c r="C88" s="62"/>
      <c r="D88" s="62"/>
      <c r="E88" s="62"/>
      <c r="F88" s="62" t="s">
        <v>11</v>
      </c>
      <c r="G88" s="62"/>
      <c r="H88" s="2"/>
      <c r="I88" s="2"/>
      <c r="J88" s="2"/>
      <c r="K88" s="2"/>
      <c r="L88" s="2"/>
      <c r="M88" s="2"/>
      <c r="N88" s="2"/>
      <c r="O88" s="2"/>
      <c r="P88" s="2"/>
      <c r="Q88" s="2"/>
      <c r="R88" s="2"/>
      <c r="S88" s="2"/>
    </row>
    <row r="89" spans="2:19" x14ac:dyDescent="0.25">
      <c r="B89" s="62"/>
      <c r="C89" s="62"/>
      <c r="D89" s="62"/>
      <c r="E89" s="62"/>
      <c r="F89" s="62"/>
      <c r="G89" s="62" t="s">
        <v>30</v>
      </c>
      <c r="H89" s="2">
        <v>284317233</v>
      </c>
      <c r="I89" s="2">
        <v>320713010</v>
      </c>
      <c r="J89" s="2">
        <v>369551798</v>
      </c>
      <c r="K89" s="2">
        <v>411930769</v>
      </c>
      <c r="L89" s="2">
        <v>344758801</v>
      </c>
      <c r="M89" s="2">
        <v>416805354</v>
      </c>
      <c r="N89" s="2">
        <v>487487464</v>
      </c>
      <c r="O89" s="2">
        <v>555401870</v>
      </c>
      <c r="P89" s="2">
        <v>578518925</v>
      </c>
      <c r="Q89" s="2">
        <v>760839558</v>
      </c>
      <c r="R89" s="2">
        <v>793340123.26172197</v>
      </c>
      <c r="S89" s="2">
        <v>813752534.12214804</v>
      </c>
    </row>
    <row r="90" spans="2:19" x14ac:dyDescent="0.25">
      <c r="B90" s="62"/>
      <c r="C90" s="62"/>
      <c r="D90" s="62"/>
      <c r="E90" s="62"/>
      <c r="F90" s="62"/>
      <c r="G90" s="62" t="s">
        <v>29</v>
      </c>
      <c r="H90" s="2">
        <v>7706917</v>
      </c>
      <c r="I90" s="2">
        <v>10910084</v>
      </c>
      <c r="J90" s="2">
        <v>9408708</v>
      </c>
      <c r="K90" s="2">
        <v>16874105</v>
      </c>
      <c r="L90" s="2">
        <v>6813307</v>
      </c>
      <c r="M90" s="2">
        <v>12248766</v>
      </c>
      <c r="N90" s="2">
        <v>14829976</v>
      </c>
      <c r="O90" s="2">
        <v>10529193</v>
      </c>
      <c r="P90" s="2">
        <v>14654058</v>
      </c>
      <c r="Q90" s="2">
        <v>15719371.4110601</v>
      </c>
      <c r="R90" s="2">
        <v>11102697.721186999</v>
      </c>
      <c r="S90" s="2">
        <v>10010870.8571104</v>
      </c>
    </row>
    <row r="91" spans="2:19" x14ac:dyDescent="0.25">
      <c r="B91" s="62"/>
      <c r="C91" s="62"/>
      <c r="D91" s="62"/>
      <c r="E91" s="62"/>
      <c r="F91" s="62"/>
      <c r="G91" s="62" t="s">
        <v>31</v>
      </c>
      <c r="H91" s="2">
        <v>-14622021</v>
      </c>
      <c r="I91" s="2">
        <v>-15976592</v>
      </c>
      <c r="J91" s="2">
        <v>-17707005</v>
      </c>
      <c r="K91" s="2">
        <v>-19282952</v>
      </c>
      <c r="L91" s="2">
        <v>-12810023</v>
      </c>
      <c r="M91" s="2">
        <v>-14616468</v>
      </c>
      <c r="N91" s="2">
        <v>-16638578</v>
      </c>
      <c r="O91" s="2">
        <v>-18689401</v>
      </c>
      <c r="P91" s="2">
        <v>-19525084</v>
      </c>
      <c r="Q91" s="2">
        <v>-20999863.130456202</v>
      </c>
      <c r="R91" s="2">
        <v>-22203454.314996898</v>
      </c>
      <c r="S91" s="2">
        <v>-24320337.387832001</v>
      </c>
    </row>
    <row r="92" spans="2:19" x14ac:dyDescent="0.25">
      <c r="B92" s="62"/>
      <c r="C92" s="62"/>
      <c r="D92" s="62"/>
      <c r="E92" s="62"/>
      <c r="F92" s="62"/>
      <c r="G92" s="62" t="s">
        <v>26</v>
      </c>
      <c r="H92" s="2">
        <v>43105628</v>
      </c>
      <c r="I92" s="2">
        <v>53297797</v>
      </c>
      <c r="J92" s="2">
        <v>50984884</v>
      </c>
      <c r="K92" s="2">
        <v>-11514172</v>
      </c>
      <c r="L92" s="2">
        <v>85162775</v>
      </c>
      <c r="M92" s="2">
        <v>70669396</v>
      </c>
      <c r="N92" s="2">
        <v>68460193</v>
      </c>
      <c r="O92" s="2">
        <v>47326517</v>
      </c>
      <c r="P92" s="2">
        <v>157243905</v>
      </c>
      <c r="Q92" s="2">
        <v>37781056.9811185</v>
      </c>
      <c r="R92" s="2">
        <v>29717248.4549926</v>
      </c>
      <c r="S92" s="2">
        <v>20358432.3549731</v>
      </c>
    </row>
    <row r="93" spans="2:19" x14ac:dyDescent="0.25">
      <c r="B93" s="62"/>
      <c r="C93" s="62"/>
      <c r="D93" s="62"/>
      <c r="E93" s="62"/>
      <c r="F93" s="62"/>
      <c r="G93" s="62" t="s">
        <v>28</v>
      </c>
      <c r="H93" s="2">
        <v>205254</v>
      </c>
      <c r="I93" s="2">
        <v>607500</v>
      </c>
      <c r="J93" s="2">
        <v>-316126</v>
      </c>
      <c r="K93" s="2">
        <v>-2277500</v>
      </c>
      <c r="L93" s="2">
        <v>0</v>
      </c>
      <c r="M93" s="2">
        <v>0</v>
      </c>
      <c r="N93" s="2">
        <v>0</v>
      </c>
      <c r="O93" s="2">
        <v>0</v>
      </c>
      <c r="P93" s="2">
        <v>29947754</v>
      </c>
      <c r="Q93" s="2">
        <v>0</v>
      </c>
      <c r="R93" s="2">
        <v>-1750925.41533477</v>
      </c>
      <c r="S93" s="2">
        <v>0</v>
      </c>
    </row>
    <row r="94" spans="2:19" x14ac:dyDescent="0.25">
      <c r="B94" s="62"/>
      <c r="C94" s="62"/>
      <c r="D94" s="62"/>
      <c r="E94" s="62"/>
      <c r="F94" s="62"/>
      <c r="G94" s="62" t="s">
        <v>27</v>
      </c>
      <c r="H94" s="2">
        <v>320713010</v>
      </c>
      <c r="I94" s="2">
        <v>369551798</v>
      </c>
      <c r="J94" s="2">
        <v>411922259</v>
      </c>
      <c r="K94" s="2">
        <v>395730249</v>
      </c>
      <c r="L94" s="2">
        <v>423924860</v>
      </c>
      <c r="M94" s="2">
        <v>485107047</v>
      </c>
      <c r="N94" s="2">
        <v>554139055</v>
      </c>
      <c r="O94" s="2">
        <v>594568179</v>
      </c>
      <c r="P94" s="2">
        <v>760839558</v>
      </c>
      <c r="Q94" s="2">
        <v>793340123.26172197</v>
      </c>
      <c r="R94" s="2">
        <v>810205689.70756996</v>
      </c>
      <c r="S94" s="2">
        <v>819801499.94639897</v>
      </c>
    </row>
    <row r="95" spans="2:19" x14ac:dyDescent="0.25">
      <c r="B95" s="62"/>
      <c r="C95" s="62"/>
      <c r="D95" s="62"/>
      <c r="E95" s="62"/>
      <c r="F95" s="62" t="s">
        <v>10</v>
      </c>
      <c r="G95" s="62"/>
      <c r="H95" s="2"/>
      <c r="I95" s="2"/>
      <c r="J95" s="2"/>
      <c r="K95" s="2"/>
      <c r="L95" s="2"/>
      <c r="M95" s="2"/>
      <c r="N95" s="2"/>
      <c r="O95" s="2"/>
      <c r="P95" s="2"/>
      <c r="Q95" s="2"/>
      <c r="R95" s="2"/>
      <c r="S95" s="2"/>
    </row>
    <row r="96" spans="2:19" x14ac:dyDescent="0.25">
      <c r="B96" s="62"/>
      <c r="C96" s="62"/>
      <c r="D96" s="62"/>
      <c r="E96" s="62"/>
      <c r="F96" s="62"/>
      <c r="G96" s="62" t="s">
        <v>30</v>
      </c>
      <c r="H96" s="2">
        <v>51489593</v>
      </c>
      <c r="I96" s="2">
        <v>53732658</v>
      </c>
      <c r="J96" s="2">
        <v>61388879</v>
      </c>
      <c r="K96" s="2">
        <v>82395588</v>
      </c>
      <c r="L96" s="2">
        <v>115629551</v>
      </c>
      <c r="M96" s="2">
        <v>120196561</v>
      </c>
      <c r="N96" s="2">
        <v>132048247</v>
      </c>
      <c r="O96" s="2">
        <v>138055059</v>
      </c>
      <c r="P96" s="2">
        <v>117958436</v>
      </c>
      <c r="Q96" s="2">
        <v>110739961</v>
      </c>
      <c r="R96" s="2">
        <v>110055588.272606</v>
      </c>
      <c r="S96" s="2">
        <v>90592684.753276303</v>
      </c>
    </row>
    <row r="97" spans="2:19" x14ac:dyDescent="0.25">
      <c r="B97" s="62"/>
      <c r="C97" s="62"/>
      <c r="D97" s="62"/>
      <c r="E97" s="62"/>
      <c r="F97" s="62"/>
      <c r="G97" s="62" t="s">
        <v>29</v>
      </c>
      <c r="H97" s="2">
        <v>1493476</v>
      </c>
      <c r="I97" s="2">
        <v>1466564</v>
      </c>
      <c r="J97" s="2">
        <v>2240497</v>
      </c>
      <c r="K97" s="2">
        <v>2436862</v>
      </c>
      <c r="L97" s="2">
        <v>3066023</v>
      </c>
      <c r="M97" s="2">
        <v>3860587</v>
      </c>
      <c r="N97" s="2">
        <v>2709567</v>
      </c>
      <c r="O97" s="2">
        <v>3164622</v>
      </c>
      <c r="P97" s="2">
        <v>3291157</v>
      </c>
      <c r="Q97" s="2">
        <v>2080979.79570702</v>
      </c>
      <c r="R97" s="2">
        <v>2288894.1472986001</v>
      </c>
      <c r="S97" s="2">
        <v>1378642.3352482701</v>
      </c>
    </row>
    <row r="98" spans="2:19" x14ac:dyDescent="0.25">
      <c r="B98" s="62"/>
      <c r="C98" s="62"/>
      <c r="D98" s="62"/>
      <c r="E98" s="62"/>
      <c r="F98" s="62"/>
      <c r="G98" s="62" t="s">
        <v>26</v>
      </c>
      <c r="H98" s="2">
        <v>767200</v>
      </c>
      <c r="I98" s="2">
        <v>6222499</v>
      </c>
      <c r="J98" s="2">
        <v>18777508</v>
      </c>
      <c r="K98" s="2">
        <v>16691180</v>
      </c>
      <c r="L98" s="2">
        <v>1811486</v>
      </c>
      <c r="M98" s="2">
        <v>4832382</v>
      </c>
      <c r="N98" s="2">
        <v>1740502</v>
      </c>
      <c r="O98" s="2">
        <v>1183666</v>
      </c>
      <c r="P98" s="2">
        <v>-10475525</v>
      </c>
      <c r="Q98" s="2">
        <v>42711.860397119999</v>
      </c>
      <c r="R98" s="2">
        <v>8260.9167543599997</v>
      </c>
      <c r="S98" s="2">
        <v>66463.999360949994</v>
      </c>
    </row>
    <row r="99" spans="2:19" x14ac:dyDescent="0.25">
      <c r="B99" s="62"/>
      <c r="C99" s="62"/>
      <c r="D99" s="62"/>
      <c r="E99" s="62"/>
      <c r="F99" s="62"/>
      <c r="G99" s="62" t="s">
        <v>28</v>
      </c>
      <c r="H99" s="2">
        <v>-17612</v>
      </c>
      <c r="I99" s="2">
        <v>-32843</v>
      </c>
      <c r="J99" s="2">
        <v>-11296</v>
      </c>
      <c r="K99" s="2">
        <v>12134380</v>
      </c>
      <c r="L99" s="2">
        <v>0</v>
      </c>
      <c r="M99" s="2">
        <v>-8099</v>
      </c>
      <c r="N99" s="2">
        <v>-153</v>
      </c>
      <c r="O99" s="2">
        <v>-23420</v>
      </c>
      <c r="P99" s="2">
        <v>-34107</v>
      </c>
      <c r="Q99" s="2">
        <v>-2808064.3834979301</v>
      </c>
      <c r="R99" s="2">
        <v>-22057192.138422798</v>
      </c>
      <c r="S99" s="2">
        <v>-983016.97188056004</v>
      </c>
    </row>
    <row r="100" spans="2:19" x14ac:dyDescent="0.25">
      <c r="B100" s="62"/>
      <c r="C100" s="62"/>
      <c r="D100" s="62"/>
      <c r="E100" s="62"/>
      <c r="F100" s="62"/>
      <c r="G100" s="62" t="s">
        <v>27</v>
      </c>
      <c r="H100" s="2">
        <v>53732658</v>
      </c>
      <c r="I100" s="2">
        <v>61388879</v>
      </c>
      <c r="J100" s="2">
        <v>82395588</v>
      </c>
      <c r="K100" s="2">
        <v>113658011</v>
      </c>
      <c r="L100" s="2">
        <v>120507059</v>
      </c>
      <c r="M100" s="2">
        <v>128881432</v>
      </c>
      <c r="N100" s="2">
        <v>136498163</v>
      </c>
      <c r="O100" s="2">
        <v>142379927</v>
      </c>
      <c r="P100" s="2">
        <v>110739961</v>
      </c>
      <c r="Q100" s="2">
        <v>110055588.272606</v>
      </c>
      <c r="R100" s="2">
        <v>90295551.198236406</v>
      </c>
      <c r="S100" s="2">
        <v>91054774.116004899</v>
      </c>
    </row>
    <row r="101" spans="2:19" x14ac:dyDescent="0.25">
      <c r="B101" s="62"/>
      <c r="C101" s="62"/>
      <c r="D101" s="62"/>
      <c r="E101" s="62"/>
      <c r="F101" s="62" t="s">
        <v>12</v>
      </c>
      <c r="G101" s="62"/>
      <c r="H101" s="2"/>
      <c r="I101" s="2"/>
      <c r="J101" s="2"/>
      <c r="K101" s="2"/>
      <c r="L101" s="2"/>
      <c r="M101" s="2"/>
      <c r="N101" s="2"/>
      <c r="O101" s="2"/>
      <c r="P101" s="2"/>
      <c r="Q101" s="2"/>
      <c r="R101" s="2"/>
      <c r="S101" s="2"/>
    </row>
    <row r="102" spans="2:19" x14ac:dyDescent="0.25">
      <c r="B102" s="62"/>
      <c r="C102" s="62"/>
      <c r="D102" s="62"/>
      <c r="E102" s="62"/>
      <c r="F102" s="62"/>
      <c r="G102" s="62" t="s">
        <v>30</v>
      </c>
      <c r="H102" s="2">
        <v>351896633</v>
      </c>
      <c r="I102" s="2">
        <v>377629785</v>
      </c>
      <c r="J102" s="2">
        <v>413806032</v>
      </c>
      <c r="K102" s="2">
        <v>443021460</v>
      </c>
      <c r="L102" s="2">
        <v>523228690</v>
      </c>
      <c r="M102" s="2">
        <v>664343246</v>
      </c>
      <c r="N102" s="2">
        <v>816089432</v>
      </c>
      <c r="O102" s="2">
        <v>1049427595</v>
      </c>
      <c r="P102" s="2">
        <v>1181510070</v>
      </c>
      <c r="Q102" s="2">
        <v>1351955995</v>
      </c>
      <c r="R102" s="2">
        <v>1406741084.8941901</v>
      </c>
      <c r="S102" s="2">
        <v>1436468664.97524</v>
      </c>
    </row>
    <row r="103" spans="2:19" x14ac:dyDescent="0.25">
      <c r="B103" s="62"/>
      <c r="C103" s="62"/>
      <c r="D103" s="62"/>
      <c r="E103" s="62"/>
      <c r="F103" s="62"/>
      <c r="G103" s="62" t="s">
        <v>29</v>
      </c>
      <c r="H103" s="2">
        <v>9862647</v>
      </c>
      <c r="I103" s="2">
        <v>11737173</v>
      </c>
      <c r="J103" s="2">
        <v>12424044</v>
      </c>
      <c r="K103" s="2">
        <v>16428491</v>
      </c>
      <c r="L103" s="2">
        <v>11544734</v>
      </c>
      <c r="M103" s="2">
        <v>20204570</v>
      </c>
      <c r="N103" s="2">
        <v>21219754</v>
      </c>
      <c r="O103" s="2">
        <v>22351510</v>
      </c>
      <c r="P103" s="2">
        <v>31785251</v>
      </c>
      <c r="Q103" s="2">
        <v>28513218.2738305</v>
      </c>
      <c r="R103" s="2">
        <v>23467652.647430498</v>
      </c>
      <c r="S103" s="2">
        <v>20226234.8353833</v>
      </c>
    </row>
    <row r="104" spans="2:19" x14ac:dyDescent="0.25">
      <c r="B104" s="62"/>
      <c r="C104" s="62"/>
      <c r="D104" s="62"/>
      <c r="E104" s="62"/>
      <c r="F104" s="62"/>
      <c r="G104" s="62" t="s">
        <v>31</v>
      </c>
      <c r="H104" s="2">
        <v>-20402195</v>
      </c>
      <c r="I104" s="2">
        <v>-21782775</v>
      </c>
      <c r="J104" s="2">
        <v>-23462955</v>
      </c>
      <c r="K104" s="2">
        <v>-25114930</v>
      </c>
      <c r="L104" s="2">
        <v>-20203942</v>
      </c>
      <c r="M104" s="2">
        <v>-24118319</v>
      </c>
      <c r="N104" s="2">
        <v>-28346648</v>
      </c>
      <c r="O104" s="2">
        <v>-34479920</v>
      </c>
      <c r="P104" s="2">
        <v>-38636602</v>
      </c>
      <c r="Q104" s="2">
        <v>-42260064.114652596</v>
      </c>
      <c r="R104" s="2">
        <v>-45288117.070056997</v>
      </c>
      <c r="S104" s="2">
        <v>-47176957.655629702</v>
      </c>
    </row>
    <row r="105" spans="2:19" x14ac:dyDescent="0.25">
      <c r="B105" s="62"/>
      <c r="C105" s="62"/>
      <c r="D105" s="62"/>
      <c r="E105" s="62"/>
      <c r="F105" s="62"/>
      <c r="G105" s="62" t="s">
        <v>26</v>
      </c>
      <c r="H105" s="2">
        <v>36104500</v>
      </c>
      <c r="I105" s="2">
        <v>45724018</v>
      </c>
      <c r="J105" s="2">
        <v>40513396</v>
      </c>
      <c r="K105" s="2">
        <v>41173428</v>
      </c>
      <c r="L105" s="2">
        <v>142654258</v>
      </c>
      <c r="M105" s="2">
        <v>158040352</v>
      </c>
      <c r="N105" s="2">
        <v>241727872</v>
      </c>
      <c r="O105" s="2">
        <v>128161632</v>
      </c>
      <c r="P105" s="2">
        <v>207245030</v>
      </c>
      <c r="Q105" s="2">
        <v>68531935.735015899</v>
      </c>
      <c r="R105" s="2">
        <v>48426914.069065101</v>
      </c>
      <c r="S105" s="2">
        <v>55027188.814192399</v>
      </c>
    </row>
    <row r="106" spans="2:19" x14ac:dyDescent="0.25">
      <c r="B106" s="62"/>
      <c r="C106" s="62"/>
      <c r="D106" s="62"/>
      <c r="E106" s="62"/>
      <c r="F106" s="62"/>
      <c r="G106" s="62" t="s">
        <v>28</v>
      </c>
      <c r="H106" s="2">
        <v>168200</v>
      </c>
      <c r="I106" s="2">
        <v>497829</v>
      </c>
      <c r="J106" s="2">
        <v>-259056</v>
      </c>
      <c r="K106" s="2">
        <v>-3251209</v>
      </c>
      <c r="L106" s="2">
        <v>0</v>
      </c>
      <c r="M106" s="2">
        <v>0</v>
      </c>
      <c r="N106" s="2">
        <v>0</v>
      </c>
      <c r="O106" s="2">
        <v>0</v>
      </c>
      <c r="P106" s="2">
        <v>-29947754</v>
      </c>
      <c r="Q106" s="2">
        <v>0</v>
      </c>
      <c r="R106" s="2">
        <v>0</v>
      </c>
      <c r="S106" s="2">
        <v>0</v>
      </c>
    </row>
    <row r="107" spans="2:19" x14ac:dyDescent="0.25">
      <c r="B107" s="62"/>
      <c r="C107" s="62"/>
      <c r="D107" s="62"/>
      <c r="E107" s="62"/>
      <c r="F107" s="62"/>
      <c r="G107" s="62" t="s">
        <v>27</v>
      </c>
      <c r="H107" s="2">
        <v>377629785</v>
      </c>
      <c r="I107" s="2">
        <v>413806032</v>
      </c>
      <c r="J107" s="2">
        <v>443021460</v>
      </c>
      <c r="K107" s="2">
        <v>472257241</v>
      </c>
      <c r="L107" s="2">
        <v>657223740</v>
      </c>
      <c r="M107" s="2">
        <v>818469849</v>
      </c>
      <c r="N107" s="2">
        <v>1050690410</v>
      </c>
      <c r="O107" s="2">
        <v>1165460817</v>
      </c>
      <c r="P107" s="2">
        <v>1351955995</v>
      </c>
      <c r="Q107" s="2">
        <v>1406741084.8941901</v>
      </c>
      <c r="R107" s="2">
        <v>1433347534.5406301</v>
      </c>
      <c r="S107" s="2">
        <v>1464545130.9691801</v>
      </c>
    </row>
    <row r="108" spans="2:19" x14ac:dyDescent="0.25">
      <c r="B108" s="62"/>
      <c r="C108" s="62"/>
      <c r="D108" s="62"/>
      <c r="E108" s="62"/>
      <c r="F108" s="62" t="s">
        <v>13</v>
      </c>
      <c r="G108" s="62"/>
      <c r="H108" s="2"/>
      <c r="I108" s="2"/>
      <c r="J108" s="2"/>
      <c r="K108" s="2"/>
      <c r="L108" s="2"/>
      <c r="M108" s="2"/>
      <c r="N108" s="2"/>
      <c r="O108" s="2"/>
      <c r="P108" s="2"/>
      <c r="Q108" s="2"/>
      <c r="R108" s="2"/>
      <c r="S108" s="2"/>
    </row>
    <row r="109" spans="2:19" x14ac:dyDescent="0.25">
      <c r="B109" s="62"/>
      <c r="C109" s="62"/>
      <c r="D109" s="62"/>
      <c r="E109" s="62"/>
      <c r="F109" s="62"/>
      <c r="G109" s="62" t="s">
        <v>30</v>
      </c>
      <c r="H109" s="2">
        <v>1229650269</v>
      </c>
      <c r="I109" s="2">
        <v>1350167492</v>
      </c>
      <c r="J109" s="2">
        <v>1507432702</v>
      </c>
      <c r="K109" s="2">
        <v>1704869428</v>
      </c>
      <c r="L109" s="2">
        <v>1869917475</v>
      </c>
      <c r="M109" s="2">
        <v>2034746348</v>
      </c>
      <c r="N109" s="2">
        <v>2373965793</v>
      </c>
      <c r="O109" s="2">
        <v>2729894064</v>
      </c>
      <c r="P109" s="2">
        <v>3041383472</v>
      </c>
      <c r="Q109" s="2">
        <v>3297033948</v>
      </c>
      <c r="R109" s="2">
        <v>3471043499.6202302</v>
      </c>
      <c r="S109" s="2">
        <v>3563807062.65769</v>
      </c>
    </row>
    <row r="110" spans="2:19" x14ac:dyDescent="0.25">
      <c r="B110" s="62"/>
      <c r="C110" s="62"/>
      <c r="D110" s="62"/>
      <c r="E110" s="62"/>
      <c r="F110" s="62"/>
      <c r="G110" s="62" t="s">
        <v>29</v>
      </c>
      <c r="H110" s="2">
        <v>32793191</v>
      </c>
      <c r="I110" s="2">
        <v>47737763</v>
      </c>
      <c r="J110" s="2">
        <v>35162224</v>
      </c>
      <c r="K110" s="2">
        <v>74165846</v>
      </c>
      <c r="L110" s="2">
        <v>34034597</v>
      </c>
      <c r="M110" s="2">
        <v>57893126</v>
      </c>
      <c r="N110" s="2">
        <v>80461761</v>
      </c>
      <c r="O110" s="2">
        <v>48122031</v>
      </c>
      <c r="P110" s="2">
        <v>74510508</v>
      </c>
      <c r="Q110" s="2">
        <v>81655371.436239898</v>
      </c>
      <c r="R110" s="2">
        <v>51901672.772254802</v>
      </c>
      <c r="S110" s="2">
        <v>53461989.3064785</v>
      </c>
    </row>
    <row r="111" spans="2:19" x14ac:dyDescent="0.25">
      <c r="B111" s="62"/>
      <c r="C111" s="62"/>
      <c r="D111" s="62"/>
      <c r="E111" s="62"/>
      <c r="F111" s="62"/>
      <c r="G111" s="62" t="s">
        <v>31</v>
      </c>
      <c r="H111" s="2">
        <v>-29339329</v>
      </c>
      <c r="I111" s="2">
        <v>-32239319</v>
      </c>
      <c r="J111" s="2">
        <v>-35969393</v>
      </c>
      <c r="K111" s="2">
        <v>-40246168</v>
      </c>
      <c r="L111" s="2">
        <v>-45090756</v>
      </c>
      <c r="M111" s="2">
        <v>-48849886</v>
      </c>
      <c r="N111" s="2">
        <v>-56384479</v>
      </c>
      <c r="O111" s="2">
        <v>-64409729</v>
      </c>
      <c r="P111" s="2">
        <v>-71196361</v>
      </c>
      <c r="Q111" s="2">
        <v>-74091309.469041407</v>
      </c>
      <c r="R111" s="2">
        <v>-77851658.553049207</v>
      </c>
      <c r="S111" s="2">
        <v>-97497945.899384394</v>
      </c>
    </row>
    <row r="112" spans="2:19" x14ac:dyDescent="0.25">
      <c r="B112" s="62"/>
      <c r="C112" s="62"/>
      <c r="D112" s="62"/>
      <c r="E112" s="62"/>
      <c r="F112" s="62"/>
      <c r="G112" s="62" t="s">
        <v>26</v>
      </c>
      <c r="H112" s="2">
        <v>121626533</v>
      </c>
      <c r="I112" s="2">
        <v>148550442</v>
      </c>
      <c r="J112" s="2">
        <v>202608426</v>
      </c>
      <c r="K112" s="2">
        <v>201148246</v>
      </c>
      <c r="L112" s="2">
        <v>202500115</v>
      </c>
      <c r="M112" s="2">
        <v>292470858</v>
      </c>
      <c r="N112" s="2">
        <v>332421356</v>
      </c>
      <c r="O112" s="2">
        <v>340848853</v>
      </c>
      <c r="P112" s="2">
        <v>252336330</v>
      </c>
      <c r="Q112" s="2">
        <v>166445489.65302801</v>
      </c>
      <c r="R112" s="2">
        <v>118713548.818262</v>
      </c>
      <c r="S112" s="2">
        <v>137320210.799707</v>
      </c>
    </row>
    <row r="113" spans="2:19" x14ac:dyDescent="0.25">
      <c r="B113" s="62"/>
      <c r="C113" s="62"/>
      <c r="D113" s="62"/>
      <c r="E113" s="62"/>
      <c r="F113" s="62"/>
      <c r="G113" s="62" t="s">
        <v>28</v>
      </c>
      <c r="H113" s="2">
        <v>-4563172</v>
      </c>
      <c r="I113" s="2">
        <v>-6783675</v>
      </c>
      <c r="J113" s="2">
        <v>-4364532</v>
      </c>
      <c r="K113" s="2">
        <v>-5808033</v>
      </c>
      <c r="L113" s="2">
        <v>0</v>
      </c>
      <c r="M113" s="2">
        <v>0</v>
      </c>
      <c r="N113" s="2">
        <v>0</v>
      </c>
      <c r="O113" s="2">
        <v>0</v>
      </c>
      <c r="P113" s="2">
        <v>0</v>
      </c>
      <c r="Q113" s="2">
        <v>0</v>
      </c>
      <c r="R113" s="2">
        <v>0</v>
      </c>
      <c r="S113" s="2">
        <v>0</v>
      </c>
    </row>
    <row r="114" spans="2:19" x14ac:dyDescent="0.25">
      <c r="B114" s="62"/>
      <c r="C114" s="62"/>
      <c r="D114" s="62"/>
      <c r="E114" s="62"/>
      <c r="F114" s="62"/>
      <c r="G114" s="62" t="s">
        <v>27</v>
      </c>
      <c r="H114" s="2">
        <v>1350167492</v>
      </c>
      <c r="I114" s="2">
        <v>1507432702</v>
      </c>
      <c r="J114" s="2">
        <v>1704869428</v>
      </c>
      <c r="K114" s="2">
        <v>1934129318</v>
      </c>
      <c r="L114" s="2">
        <v>2061361431</v>
      </c>
      <c r="M114" s="2">
        <v>2336260446</v>
      </c>
      <c r="N114" s="2">
        <v>2730464431</v>
      </c>
      <c r="O114" s="2">
        <v>3054455219</v>
      </c>
      <c r="P114" s="2">
        <v>3297033948</v>
      </c>
      <c r="Q114" s="2">
        <v>3471043499.6202302</v>
      </c>
      <c r="R114" s="2">
        <v>3563807062.6577001</v>
      </c>
      <c r="S114" s="2">
        <v>3657091316.8645</v>
      </c>
    </row>
    <row r="115" spans="2:19" x14ac:dyDescent="0.25">
      <c r="B115" s="62"/>
      <c r="C115" s="62"/>
      <c r="D115" s="62"/>
      <c r="E115" s="62"/>
      <c r="F115" s="62" t="s">
        <v>218</v>
      </c>
      <c r="G115" s="62"/>
      <c r="H115" s="2"/>
      <c r="I115" s="2"/>
      <c r="J115" s="2"/>
      <c r="K115" s="2"/>
      <c r="L115" s="2"/>
      <c r="M115" s="2"/>
      <c r="N115" s="2"/>
      <c r="O115" s="2"/>
      <c r="P115" s="2"/>
      <c r="Q115" s="2"/>
      <c r="R115" s="2"/>
      <c r="S115" s="2"/>
    </row>
    <row r="116" spans="2:19" x14ac:dyDescent="0.25">
      <c r="B116" s="62"/>
      <c r="C116" s="62"/>
      <c r="D116" s="62"/>
      <c r="E116" s="62"/>
      <c r="F116" s="62"/>
      <c r="G116" s="62" t="s">
        <v>30</v>
      </c>
      <c r="H116" s="2">
        <v>1238229486</v>
      </c>
      <c r="I116" s="2">
        <v>1354552460</v>
      </c>
      <c r="J116" s="2">
        <v>1550981470</v>
      </c>
      <c r="K116" s="2">
        <v>1771699634</v>
      </c>
      <c r="L116" s="2">
        <v>2133229473</v>
      </c>
      <c r="M116" s="2">
        <v>2411991465</v>
      </c>
      <c r="N116" s="2">
        <v>2729351107</v>
      </c>
      <c r="O116" s="2">
        <v>3072297029</v>
      </c>
      <c r="P116" s="2">
        <v>3350436652</v>
      </c>
      <c r="Q116" s="2">
        <v>3471605224</v>
      </c>
      <c r="R116" s="2">
        <v>3534465076.9993701</v>
      </c>
      <c r="S116" s="2">
        <v>3525282061.7924099</v>
      </c>
    </row>
    <row r="117" spans="2:19" x14ac:dyDescent="0.25">
      <c r="B117" s="62"/>
      <c r="C117" s="62"/>
      <c r="D117" s="62"/>
      <c r="E117" s="62"/>
      <c r="F117" s="62"/>
      <c r="G117" s="62" t="s">
        <v>29</v>
      </c>
      <c r="H117" s="2">
        <v>34228049</v>
      </c>
      <c r="I117" s="2">
        <v>43606520</v>
      </c>
      <c r="J117" s="2">
        <v>44094212</v>
      </c>
      <c r="K117" s="2">
        <v>68168143</v>
      </c>
      <c r="L117" s="2">
        <v>45255157</v>
      </c>
      <c r="M117" s="2">
        <v>72050500</v>
      </c>
      <c r="N117" s="2">
        <v>77157304</v>
      </c>
      <c r="O117" s="2">
        <v>61440880</v>
      </c>
      <c r="P117" s="2">
        <v>87522088</v>
      </c>
      <c r="Q117" s="2">
        <v>74494484.472908899</v>
      </c>
      <c r="R117" s="2">
        <v>54900830.817201003</v>
      </c>
      <c r="S117" s="2">
        <v>43425952.903180502</v>
      </c>
    </row>
    <row r="118" spans="2:19" x14ac:dyDescent="0.25">
      <c r="B118" s="62"/>
      <c r="C118" s="62"/>
      <c r="D118" s="62"/>
      <c r="E118" s="62"/>
      <c r="F118" s="62"/>
      <c r="G118" s="62" t="s">
        <v>31</v>
      </c>
      <c r="H118" s="2">
        <v>-40651470</v>
      </c>
      <c r="I118" s="2">
        <v>-44283428</v>
      </c>
      <c r="J118" s="2">
        <v>-48465733</v>
      </c>
      <c r="K118" s="2">
        <v>-53069135</v>
      </c>
      <c r="L118" s="2">
        <v>-50081941</v>
      </c>
      <c r="M118" s="2">
        <v>-57581986</v>
      </c>
      <c r="N118" s="2">
        <v>-65508462</v>
      </c>
      <c r="O118" s="2">
        <v>-75034397</v>
      </c>
      <c r="P118" s="2">
        <v>-83422857</v>
      </c>
      <c r="Q118" s="2">
        <v>-83502790.748186201</v>
      </c>
      <c r="R118" s="2">
        <v>-88983640.705867007</v>
      </c>
      <c r="S118" s="2">
        <v>-90893080.237541795</v>
      </c>
    </row>
    <row r="119" spans="2:19" x14ac:dyDescent="0.25">
      <c r="B119" s="62"/>
      <c r="C119" s="62"/>
      <c r="D119" s="62"/>
      <c r="E119" s="62"/>
      <c r="F119" s="62"/>
      <c r="G119" s="62" t="s">
        <v>26</v>
      </c>
      <c r="H119" s="2">
        <v>123311991</v>
      </c>
      <c r="I119" s="2">
        <v>198411741</v>
      </c>
      <c r="J119" s="2">
        <v>226429874</v>
      </c>
      <c r="K119" s="2">
        <v>335609308</v>
      </c>
      <c r="L119" s="2">
        <v>317411555</v>
      </c>
      <c r="M119" s="2">
        <v>356481492</v>
      </c>
      <c r="N119" s="2">
        <v>375601511</v>
      </c>
      <c r="O119" s="2">
        <v>276231383</v>
      </c>
      <c r="P119" s="2">
        <v>117538461</v>
      </c>
      <c r="Q119" s="2">
        <v>105920121.913185</v>
      </c>
      <c r="R119" s="2">
        <v>113125444.048015</v>
      </c>
      <c r="S119" s="2">
        <v>100780004.08366001</v>
      </c>
    </row>
    <row r="120" spans="2:19" x14ac:dyDescent="0.25">
      <c r="B120" s="62"/>
      <c r="C120" s="62"/>
      <c r="D120" s="62"/>
      <c r="E120" s="62"/>
      <c r="F120" s="62"/>
      <c r="G120" s="62" t="s">
        <v>28</v>
      </c>
      <c r="H120" s="2">
        <v>-565597</v>
      </c>
      <c r="I120" s="2">
        <v>-1305823</v>
      </c>
      <c r="J120" s="2">
        <v>-1340189</v>
      </c>
      <c r="K120" s="2">
        <v>4144184</v>
      </c>
      <c r="L120" s="2">
        <v>-551917</v>
      </c>
      <c r="M120" s="2">
        <v>-618714</v>
      </c>
      <c r="N120" s="2">
        <v>-827791</v>
      </c>
      <c r="O120" s="2">
        <v>-458102</v>
      </c>
      <c r="P120" s="2">
        <v>-469120</v>
      </c>
      <c r="Q120" s="2">
        <v>-34051962.638538703</v>
      </c>
      <c r="R120" s="2">
        <v>-81088138.8432284</v>
      </c>
      <c r="S120" s="2">
        <v>-5684633.9660752304</v>
      </c>
    </row>
    <row r="121" spans="2:19" x14ac:dyDescent="0.25">
      <c r="B121" s="62"/>
      <c r="C121" s="62"/>
      <c r="D121" s="62"/>
      <c r="E121" s="62"/>
      <c r="F121" s="62"/>
      <c r="G121" s="62" t="s">
        <v>27</v>
      </c>
      <c r="H121" s="2">
        <v>1354552460</v>
      </c>
      <c r="I121" s="2">
        <v>1550981470</v>
      </c>
      <c r="J121" s="2">
        <v>1771699634</v>
      </c>
      <c r="K121" s="2">
        <v>2126552135</v>
      </c>
      <c r="L121" s="2">
        <v>2445262328</v>
      </c>
      <c r="M121" s="2">
        <v>2782322758</v>
      </c>
      <c r="N121" s="2">
        <v>3115773670</v>
      </c>
      <c r="O121" s="2">
        <v>3334476793</v>
      </c>
      <c r="P121" s="2">
        <v>3471605224</v>
      </c>
      <c r="Q121" s="2">
        <v>3534465076.9993701</v>
      </c>
      <c r="R121" s="2">
        <v>3532419572.3154898</v>
      </c>
      <c r="S121" s="2">
        <v>3572910304.5756402</v>
      </c>
    </row>
    <row r="122" spans="2:19" x14ac:dyDescent="0.25">
      <c r="B122" s="62"/>
      <c r="C122" s="62"/>
      <c r="D122" s="62"/>
      <c r="E122" s="62"/>
      <c r="F122" s="62" t="s">
        <v>219</v>
      </c>
      <c r="G122" s="62"/>
      <c r="H122" s="2"/>
      <c r="I122" s="2"/>
      <c r="J122" s="2"/>
      <c r="K122" s="2"/>
      <c r="L122" s="2"/>
      <c r="M122" s="2"/>
      <c r="N122" s="2"/>
      <c r="O122" s="2"/>
      <c r="P122" s="2"/>
      <c r="Q122" s="2"/>
      <c r="R122" s="2"/>
      <c r="S122" s="2"/>
    </row>
    <row r="123" spans="2:19" x14ac:dyDescent="0.25">
      <c r="B123" s="62"/>
      <c r="C123" s="62"/>
      <c r="D123" s="62"/>
      <c r="E123" s="62"/>
      <c r="F123" s="62"/>
      <c r="G123" s="62" t="s">
        <v>30</v>
      </c>
      <c r="H123" s="2">
        <v>820582305</v>
      </c>
      <c r="I123" s="2">
        <v>919231270</v>
      </c>
      <c r="J123" s="2">
        <v>1053774590</v>
      </c>
      <c r="K123" s="2">
        <v>1195545342</v>
      </c>
      <c r="L123" s="2">
        <v>1447579374</v>
      </c>
      <c r="M123" s="2">
        <v>1667305534</v>
      </c>
      <c r="N123" s="2">
        <v>1955039318</v>
      </c>
      <c r="O123" s="2">
        <v>2284520029</v>
      </c>
      <c r="P123" s="2">
        <v>2448434350</v>
      </c>
      <c r="Q123" s="2">
        <v>2533916698</v>
      </c>
      <c r="R123" s="2">
        <v>2608027342.0032301</v>
      </c>
      <c r="S123" s="2">
        <v>2647576663.5682001</v>
      </c>
    </row>
    <row r="124" spans="2:19" x14ac:dyDescent="0.25">
      <c r="B124" s="62"/>
      <c r="C124" s="62"/>
      <c r="D124" s="62"/>
      <c r="E124" s="62"/>
      <c r="F124" s="62"/>
      <c r="G124" s="62" t="s">
        <v>29</v>
      </c>
      <c r="H124" s="2">
        <v>21916728</v>
      </c>
      <c r="I124" s="2">
        <v>32528116</v>
      </c>
      <c r="J124" s="2">
        <v>24584553</v>
      </c>
      <c r="K124" s="2">
        <v>52213758</v>
      </c>
      <c r="L124" s="2">
        <v>26347569</v>
      </c>
      <c r="M124" s="2">
        <v>47438605</v>
      </c>
      <c r="N124" s="2">
        <v>66262920</v>
      </c>
      <c r="O124" s="2">
        <v>40271066</v>
      </c>
      <c r="P124" s="2">
        <v>59983915</v>
      </c>
      <c r="Q124" s="2">
        <v>63086615.016865</v>
      </c>
      <c r="R124" s="2">
        <v>39774301.740744501</v>
      </c>
      <c r="S124" s="2">
        <v>38082006.250628397</v>
      </c>
    </row>
    <row r="125" spans="2:19" x14ac:dyDescent="0.25">
      <c r="B125" s="62"/>
      <c r="C125" s="62"/>
      <c r="D125" s="62"/>
      <c r="E125" s="62"/>
      <c r="F125" s="62"/>
      <c r="G125" s="62" t="s">
        <v>31</v>
      </c>
      <c r="H125" s="2">
        <v>-36159860</v>
      </c>
      <c r="I125" s="2">
        <v>-39549542</v>
      </c>
      <c r="J125" s="2">
        <v>-43664075</v>
      </c>
      <c r="K125" s="2">
        <v>-48003154</v>
      </c>
      <c r="L125" s="2">
        <v>-45183079</v>
      </c>
      <c r="M125" s="2">
        <v>-51523440</v>
      </c>
      <c r="N125" s="2">
        <v>-59882674</v>
      </c>
      <c r="O125" s="2">
        <v>-69458211</v>
      </c>
      <c r="P125" s="2">
        <v>-74898447</v>
      </c>
      <c r="Q125" s="2">
        <v>-71946496.432168797</v>
      </c>
      <c r="R125" s="2">
        <v>-77417284.031250596</v>
      </c>
      <c r="S125" s="2">
        <v>-87165409.756298602</v>
      </c>
    </row>
    <row r="126" spans="2:19" x14ac:dyDescent="0.25">
      <c r="B126" s="62"/>
      <c r="C126" s="62"/>
      <c r="D126" s="62"/>
      <c r="E126" s="62"/>
      <c r="F126" s="62"/>
      <c r="G126" s="62" t="s">
        <v>26</v>
      </c>
      <c r="H126" s="2">
        <v>113400329</v>
      </c>
      <c r="I126" s="2">
        <v>142756751</v>
      </c>
      <c r="J126" s="2">
        <v>162168688</v>
      </c>
      <c r="K126" s="2">
        <v>265143222</v>
      </c>
      <c r="L126" s="2">
        <v>205545312</v>
      </c>
      <c r="M126" s="2">
        <v>242419050</v>
      </c>
      <c r="N126" s="2">
        <v>281857074</v>
      </c>
      <c r="O126" s="2">
        <v>184943190</v>
      </c>
      <c r="P126" s="2">
        <v>100509844</v>
      </c>
      <c r="Q126" s="2">
        <v>92095129.192855805</v>
      </c>
      <c r="R126" s="2">
        <v>86078984.369598702</v>
      </c>
      <c r="S126" s="2">
        <v>75615971.458309501</v>
      </c>
    </row>
    <row r="127" spans="2:19" x14ac:dyDescent="0.25">
      <c r="B127" s="62"/>
      <c r="C127" s="62"/>
      <c r="D127" s="62"/>
      <c r="E127" s="62"/>
      <c r="F127" s="62"/>
      <c r="G127" s="62" t="s">
        <v>28</v>
      </c>
      <c r="H127" s="2">
        <v>-508233</v>
      </c>
      <c r="I127" s="2">
        <v>-1192005</v>
      </c>
      <c r="J127" s="2">
        <v>-1318415</v>
      </c>
      <c r="K127" s="2">
        <v>-8670917</v>
      </c>
      <c r="L127" s="2">
        <v>-565003</v>
      </c>
      <c r="M127" s="2">
        <v>-405266</v>
      </c>
      <c r="N127" s="2">
        <v>-676354</v>
      </c>
      <c r="O127" s="2">
        <v>-303356</v>
      </c>
      <c r="P127" s="2">
        <v>-112963</v>
      </c>
      <c r="Q127" s="2">
        <v>-9124603.7743194103</v>
      </c>
      <c r="R127" s="2">
        <v>-8886680.5141265895</v>
      </c>
      <c r="S127" s="2">
        <v>-2051413.7588267501</v>
      </c>
    </row>
    <row r="128" spans="2:19" x14ac:dyDescent="0.25">
      <c r="B128" s="62"/>
      <c r="C128" s="62"/>
      <c r="D128" s="62"/>
      <c r="E128" s="62"/>
      <c r="F128" s="62"/>
      <c r="G128" s="62" t="s">
        <v>27</v>
      </c>
      <c r="H128" s="2">
        <v>919231270</v>
      </c>
      <c r="I128" s="2">
        <v>1053774590</v>
      </c>
      <c r="J128" s="2">
        <v>1195545342</v>
      </c>
      <c r="K128" s="2">
        <v>1456228251</v>
      </c>
      <c r="L128" s="2">
        <v>1633724173</v>
      </c>
      <c r="M128" s="2">
        <v>1905234483</v>
      </c>
      <c r="N128" s="2">
        <v>2242600284</v>
      </c>
      <c r="O128" s="2">
        <v>2439972717</v>
      </c>
      <c r="P128" s="2">
        <v>2533916698</v>
      </c>
      <c r="Q128" s="2">
        <v>2608027342.0032301</v>
      </c>
      <c r="R128" s="2">
        <v>2647576663.5682001</v>
      </c>
      <c r="S128" s="2">
        <v>2672057817.7620101</v>
      </c>
    </row>
    <row r="129" spans="2:19" x14ac:dyDescent="0.25">
      <c r="B129" s="62"/>
      <c r="C129" s="62"/>
      <c r="D129" s="62"/>
      <c r="E129" s="62"/>
      <c r="F129" s="62" t="s">
        <v>220</v>
      </c>
      <c r="G129" s="62"/>
      <c r="H129" s="2"/>
      <c r="I129" s="2"/>
      <c r="J129" s="2"/>
      <c r="K129" s="2"/>
      <c r="L129" s="2"/>
      <c r="M129" s="2"/>
      <c r="N129" s="2"/>
      <c r="O129" s="2"/>
      <c r="P129" s="2"/>
      <c r="Q129" s="2"/>
      <c r="R129" s="2"/>
      <c r="S129" s="2"/>
    </row>
    <row r="130" spans="2:19" x14ac:dyDescent="0.25">
      <c r="B130" s="62"/>
      <c r="C130" s="62"/>
      <c r="D130" s="62"/>
      <c r="E130" s="62"/>
      <c r="F130" s="62"/>
      <c r="G130" s="62" t="s">
        <v>30</v>
      </c>
      <c r="H130" s="2">
        <v>43439561</v>
      </c>
      <c r="I130" s="2">
        <v>49902591</v>
      </c>
      <c r="J130" s="2">
        <v>59515124</v>
      </c>
      <c r="K130" s="2">
        <v>79341821</v>
      </c>
      <c r="L130" s="2">
        <v>110686444</v>
      </c>
      <c r="M130" s="2">
        <v>162464068</v>
      </c>
      <c r="N130" s="2">
        <v>288741305</v>
      </c>
      <c r="O130" s="2">
        <v>365797083</v>
      </c>
      <c r="P130" s="2">
        <v>362262422</v>
      </c>
      <c r="Q130" s="2">
        <v>367735461</v>
      </c>
      <c r="R130" s="2">
        <v>311345493.62045997</v>
      </c>
      <c r="S130" s="2">
        <v>226458757.096903</v>
      </c>
    </row>
    <row r="131" spans="2:19" x14ac:dyDescent="0.25">
      <c r="B131" s="62"/>
      <c r="C131" s="62"/>
      <c r="D131" s="62"/>
      <c r="E131" s="62"/>
      <c r="F131" s="62"/>
      <c r="G131" s="62" t="s">
        <v>29</v>
      </c>
      <c r="H131" s="2">
        <v>1159286</v>
      </c>
      <c r="I131" s="2">
        <v>1765797</v>
      </c>
      <c r="J131" s="2">
        <v>1388108</v>
      </c>
      <c r="K131" s="2">
        <v>3453466</v>
      </c>
      <c r="L131" s="2">
        <v>2192804</v>
      </c>
      <c r="M131" s="2">
        <v>4736435</v>
      </c>
      <c r="N131" s="2">
        <v>9175328</v>
      </c>
      <c r="O131" s="2">
        <v>6742716</v>
      </c>
      <c r="P131" s="2">
        <v>9057642</v>
      </c>
      <c r="Q131" s="2">
        <v>8622581.2776989397</v>
      </c>
      <c r="R131" s="2">
        <v>4723681.8038080903</v>
      </c>
      <c r="S131" s="2">
        <v>2938928.61909797</v>
      </c>
    </row>
    <row r="132" spans="2:19" x14ac:dyDescent="0.25">
      <c r="B132" s="62"/>
      <c r="C132" s="62"/>
      <c r="D132" s="62"/>
      <c r="E132" s="62"/>
      <c r="F132" s="62"/>
      <c r="G132" s="62" t="s">
        <v>31</v>
      </c>
      <c r="H132" s="2">
        <v>-10479139</v>
      </c>
      <c r="I132" s="2">
        <v>-13999616</v>
      </c>
      <c r="J132" s="2">
        <v>-19018868</v>
      </c>
      <c r="K132" s="2">
        <v>-27128676</v>
      </c>
      <c r="L132" s="2">
        <v>-27727535</v>
      </c>
      <c r="M132" s="2">
        <v>-42064477</v>
      </c>
      <c r="N132" s="2">
        <v>-70228561</v>
      </c>
      <c r="O132" s="2">
        <v>-94674199</v>
      </c>
      <c r="P132" s="2">
        <v>-84273163</v>
      </c>
      <c r="Q132" s="2">
        <v>-91444614.016764298</v>
      </c>
      <c r="R132" s="2">
        <v>-100586079.050825</v>
      </c>
      <c r="S132" s="2">
        <v>-110419954.088864</v>
      </c>
    </row>
    <row r="133" spans="2:19" x14ac:dyDescent="0.25">
      <c r="B133" s="62"/>
      <c r="C133" s="62"/>
      <c r="D133" s="62"/>
      <c r="E133" s="62"/>
      <c r="F133" s="62"/>
      <c r="G133" s="62" t="s">
        <v>26</v>
      </c>
      <c r="H133" s="2">
        <v>15782883</v>
      </c>
      <c r="I133" s="2">
        <v>21846353</v>
      </c>
      <c r="J133" s="2">
        <v>37457457</v>
      </c>
      <c r="K133" s="2">
        <v>36287689</v>
      </c>
      <c r="L133" s="2">
        <v>77312354</v>
      </c>
      <c r="M133" s="2">
        <v>163609644</v>
      </c>
      <c r="N133" s="2">
        <v>138109011</v>
      </c>
      <c r="O133" s="2">
        <v>84396822</v>
      </c>
      <c r="P133" s="2">
        <v>80688560</v>
      </c>
      <c r="Q133" s="2">
        <v>26432065.359525699</v>
      </c>
      <c r="R133" s="2">
        <v>13084578.1624803</v>
      </c>
      <c r="S133" s="2">
        <v>25810561.880291</v>
      </c>
    </row>
    <row r="134" spans="2:19" x14ac:dyDescent="0.25">
      <c r="B134" s="62"/>
      <c r="C134" s="62"/>
      <c r="D134" s="62"/>
      <c r="E134" s="62"/>
      <c r="F134" s="62"/>
      <c r="G134" s="62" t="s">
        <v>28</v>
      </c>
      <c r="H134" s="2">
        <v>0</v>
      </c>
      <c r="I134" s="2">
        <v>0</v>
      </c>
      <c r="J134" s="2">
        <v>0</v>
      </c>
      <c r="K134" s="2">
        <v>2047618</v>
      </c>
      <c r="L134" s="2">
        <v>0</v>
      </c>
      <c r="M134" s="2">
        <v>-659</v>
      </c>
      <c r="N134" s="2">
        <v>0</v>
      </c>
      <c r="O134" s="2">
        <v>0</v>
      </c>
      <c r="P134" s="2">
        <v>0</v>
      </c>
      <c r="Q134" s="2">
        <v>0</v>
      </c>
      <c r="R134" s="2">
        <v>0</v>
      </c>
      <c r="S134" s="2">
        <v>0</v>
      </c>
    </row>
    <row r="135" spans="2:19" x14ac:dyDescent="0.25">
      <c r="B135" s="62"/>
      <c r="C135" s="62"/>
      <c r="D135" s="62"/>
      <c r="E135" s="62"/>
      <c r="F135" s="62"/>
      <c r="G135" s="62" t="s">
        <v>27</v>
      </c>
      <c r="H135" s="2">
        <v>49902591</v>
      </c>
      <c r="I135" s="2">
        <v>59515124</v>
      </c>
      <c r="J135" s="2">
        <v>79341821</v>
      </c>
      <c r="K135" s="2">
        <v>94001918</v>
      </c>
      <c r="L135" s="2">
        <v>162464068</v>
      </c>
      <c r="M135" s="2">
        <v>288745011</v>
      </c>
      <c r="N135" s="2">
        <v>365797083</v>
      </c>
      <c r="O135" s="2">
        <v>362262422</v>
      </c>
      <c r="P135" s="2">
        <v>367735461</v>
      </c>
      <c r="Q135" s="2">
        <v>311345493.62045997</v>
      </c>
      <c r="R135" s="2">
        <v>228567674.53592399</v>
      </c>
      <c r="S135" s="2">
        <v>144788293.50742799</v>
      </c>
    </row>
    <row r="136" spans="2:19" x14ac:dyDescent="0.25">
      <c r="B136" s="62"/>
      <c r="C136" s="62"/>
      <c r="D136" s="62"/>
      <c r="E136" s="62"/>
      <c r="F136" s="62" t="s">
        <v>221</v>
      </c>
      <c r="G136" s="62"/>
      <c r="H136" s="2"/>
      <c r="I136" s="2"/>
      <c r="J136" s="2"/>
      <c r="K136" s="2"/>
      <c r="L136" s="2"/>
      <c r="M136" s="2"/>
      <c r="N136" s="2"/>
      <c r="O136" s="2"/>
      <c r="P136" s="2"/>
      <c r="Q136" s="2"/>
      <c r="R136" s="2"/>
      <c r="S136" s="2"/>
    </row>
    <row r="137" spans="2:19" x14ac:dyDescent="0.25">
      <c r="B137" s="62"/>
      <c r="C137" s="62"/>
      <c r="D137" s="62"/>
      <c r="E137" s="62"/>
      <c r="F137" s="62"/>
      <c r="G137" s="62" t="s">
        <v>30</v>
      </c>
      <c r="H137" s="2">
        <v>402894432</v>
      </c>
      <c r="I137" s="2">
        <v>452738115</v>
      </c>
      <c r="J137" s="2">
        <v>514438828</v>
      </c>
      <c r="K137" s="2">
        <v>593933943</v>
      </c>
      <c r="L137" s="2">
        <v>693866314</v>
      </c>
      <c r="M137" s="2">
        <v>846507456</v>
      </c>
      <c r="N137" s="2">
        <v>905032675</v>
      </c>
      <c r="O137" s="2">
        <v>953358896</v>
      </c>
      <c r="P137" s="2">
        <v>933060438</v>
      </c>
      <c r="Q137" s="2">
        <v>778869994</v>
      </c>
      <c r="R137" s="2">
        <v>740585417.67997801</v>
      </c>
      <c r="S137" s="2">
        <v>630558325.60183299</v>
      </c>
    </row>
    <row r="138" spans="2:19" x14ac:dyDescent="0.25">
      <c r="B138" s="62"/>
      <c r="C138" s="62"/>
      <c r="D138" s="62"/>
      <c r="E138" s="62"/>
      <c r="F138" s="62"/>
      <c r="G138" s="62" t="s">
        <v>29</v>
      </c>
      <c r="H138" s="2">
        <v>10971737</v>
      </c>
      <c r="I138" s="2">
        <v>15205375</v>
      </c>
      <c r="J138" s="2">
        <v>13571712</v>
      </c>
      <c r="K138" s="2">
        <v>24121416</v>
      </c>
      <c r="L138" s="2">
        <v>13485671</v>
      </c>
      <c r="M138" s="2">
        <v>24584394</v>
      </c>
      <c r="N138" s="2">
        <v>28654382</v>
      </c>
      <c r="O138" s="2">
        <v>17680391</v>
      </c>
      <c r="P138" s="2">
        <v>23429750</v>
      </c>
      <c r="Q138" s="2">
        <v>17134764.156597599</v>
      </c>
      <c r="R138" s="2">
        <v>10798216.239910699</v>
      </c>
      <c r="S138" s="2">
        <v>7636113.9264058396</v>
      </c>
    </row>
    <row r="139" spans="2:19" x14ac:dyDescent="0.25">
      <c r="B139" s="62"/>
      <c r="C139" s="62"/>
      <c r="D139" s="62"/>
      <c r="E139" s="62"/>
      <c r="F139" s="62"/>
      <c r="G139" s="62" t="s">
        <v>31</v>
      </c>
      <c r="H139" s="2">
        <v>-35693193</v>
      </c>
      <c r="I139" s="2">
        <v>-41105272</v>
      </c>
      <c r="J139" s="2">
        <v>-48947000</v>
      </c>
      <c r="K139" s="2">
        <v>-58514898</v>
      </c>
      <c r="L139" s="2">
        <v>-50923202</v>
      </c>
      <c r="M139" s="2">
        <v>-60422622</v>
      </c>
      <c r="N139" s="2">
        <v>-67097310</v>
      </c>
      <c r="O139" s="2">
        <v>-74126961</v>
      </c>
      <c r="P139" s="2">
        <v>-77382722</v>
      </c>
      <c r="Q139" s="2">
        <v>-79184103.112818703</v>
      </c>
      <c r="R139" s="2">
        <v>-82987749.407456398</v>
      </c>
      <c r="S139" s="2">
        <v>-85780239.3647663</v>
      </c>
    </row>
    <row r="140" spans="2:19" x14ac:dyDescent="0.25">
      <c r="B140" s="62"/>
      <c r="C140" s="62"/>
      <c r="D140" s="62"/>
      <c r="E140" s="62"/>
      <c r="F140" s="62"/>
      <c r="G140" s="62" t="s">
        <v>26</v>
      </c>
      <c r="H140" s="2">
        <v>77193836</v>
      </c>
      <c r="I140" s="2">
        <v>89804892</v>
      </c>
      <c r="J140" s="2">
        <v>117512749</v>
      </c>
      <c r="K140" s="2">
        <v>157260507</v>
      </c>
      <c r="L140" s="2">
        <v>192956708</v>
      </c>
      <c r="M140" s="2">
        <v>98112427</v>
      </c>
      <c r="N140" s="2">
        <v>90112675</v>
      </c>
      <c r="O140" s="2">
        <v>39497422</v>
      </c>
      <c r="P140" s="2">
        <v>40039382</v>
      </c>
      <c r="Q140" s="2">
        <v>27784731.507669799</v>
      </c>
      <c r="R140" s="2">
        <v>15349844.6387836</v>
      </c>
      <c r="S140" s="2">
        <v>16975073.949502502</v>
      </c>
    </row>
    <row r="141" spans="2:19" x14ac:dyDescent="0.25">
      <c r="B141" s="62"/>
      <c r="C141" s="62"/>
      <c r="D141" s="62"/>
      <c r="E141" s="62"/>
      <c r="F141" s="62"/>
      <c r="G141" s="62" t="s">
        <v>28</v>
      </c>
      <c r="H141" s="2">
        <v>-2628697</v>
      </c>
      <c r="I141" s="2">
        <v>-2204283</v>
      </c>
      <c r="J141" s="2">
        <v>-2642345</v>
      </c>
      <c r="K141" s="2">
        <v>-6250126</v>
      </c>
      <c r="L141" s="2">
        <v>-2878035</v>
      </c>
      <c r="M141" s="2">
        <v>-3748980</v>
      </c>
      <c r="N141" s="2">
        <v>-3343525</v>
      </c>
      <c r="O141" s="2">
        <v>-3349311</v>
      </c>
      <c r="P141" s="2">
        <v>-140276854</v>
      </c>
      <c r="Q141" s="2">
        <v>-4019968.8714705398</v>
      </c>
      <c r="R141" s="2">
        <v>-63389799.166430697</v>
      </c>
      <c r="S141" s="2">
        <v>-16592750.616483999</v>
      </c>
    </row>
    <row r="142" spans="2:19" x14ac:dyDescent="0.25">
      <c r="B142" s="62"/>
      <c r="C142" s="62"/>
      <c r="D142" s="62"/>
      <c r="E142" s="62"/>
      <c r="F142" s="62"/>
      <c r="G142" s="62" t="s">
        <v>27</v>
      </c>
      <c r="H142" s="2">
        <v>452738115</v>
      </c>
      <c r="I142" s="2">
        <v>514438828</v>
      </c>
      <c r="J142" s="2">
        <v>593933943</v>
      </c>
      <c r="K142" s="2">
        <v>710550841</v>
      </c>
      <c r="L142" s="2">
        <v>846507456</v>
      </c>
      <c r="M142" s="2">
        <v>905032675</v>
      </c>
      <c r="N142" s="2">
        <v>953358896</v>
      </c>
      <c r="O142" s="2">
        <v>933060438</v>
      </c>
      <c r="P142" s="2">
        <v>778869994</v>
      </c>
      <c r="Q142" s="2">
        <v>740585417.67997801</v>
      </c>
      <c r="R142" s="2">
        <v>620355929.98478496</v>
      </c>
      <c r="S142" s="2">
        <v>552796523.49649096</v>
      </c>
    </row>
    <row r="143" spans="2:19" x14ac:dyDescent="0.25">
      <c r="B143" s="62" t="s">
        <v>36</v>
      </c>
      <c r="C143" s="62"/>
      <c r="D143" s="62"/>
      <c r="E143" s="62"/>
      <c r="F143" s="62"/>
      <c r="G143" s="62"/>
      <c r="H143" s="2"/>
      <c r="I143" s="2"/>
      <c r="J143" s="2"/>
      <c r="K143" s="2"/>
      <c r="L143" s="2"/>
      <c r="M143" s="2"/>
      <c r="N143" s="2"/>
      <c r="O143" s="2"/>
      <c r="P143" s="2"/>
      <c r="Q143" s="2"/>
      <c r="R143" s="2"/>
      <c r="S143" s="2"/>
    </row>
    <row r="144" spans="2:19" x14ac:dyDescent="0.25">
      <c r="B144" s="62"/>
      <c r="C144" s="62" t="s">
        <v>33</v>
      </c>
      <c r="D144" s="62"/>
      <c r="E144" s="62"/>
      <c r="F144" s="62"/>
      <c r="G144" s="62"/>
      <c r="H144" s="2"/>
      <c r="I144" s="2"/>
      <c r="J144" s="2"/>
      <c r="K144" s="2"/>
      <c r="L144" s="2"/>
      <c r="M144" s="2"/>
      <c r="N144" s="2"/>
      <c r="O144" s="2"/>
      <c r="P144" s="2"/>
      <c r="Q144" s="2"/>
      <c r="R144" s="2"/>
      <c r="S144" s="2"/>
    </row>
    <row r="145" spans="2:19" x14ac:dyDescent="0.25">
      <c r="B145" s="62"/>
      <c r="C145" s="62"/>
      <c r="D145" s="62" t="s">
        <v>7</v>
      </c>
      <c r="E145" s="62"/>
      <c r="F145" s="62"/>
      <c r="G145" s="62"/>
      <c r="H145" s="2"/>
      <c r="I145" s="2"/>
      <c r="J145" s="2"/>
      <c r="K145" s="2"/>
      <c r="L145" s="2"/>
      <c r="M145" s="2"/>
      <c r="N145" s="2"/>
      <c r="O145" s="2"/>
      <c r="P145" s="2"/>
      <c r="Q145" s="2"/>
      <c r="R145" s="2"/>
      <c r="S145" s="2"/>
    </row>
    <row r="146" spans="2:19" x14ac:dyDescent="0.25">
      <c r="B146" s="62"/>
      <c r="C146" s="62"/>
      <c r="D146" s="62"/>
      <c r="E146" s="62" t="s">
        <v>8</v>
      </c>
      <c r="F146" s="62"/>
      <c r="G146" s="62"/>
      <c r="H146" s="2"/>
      <c r="I146" s="2"/>
      <c r="J146" s="2"/>
      <c r="K146" s="2"/>
      <c r="L146" s="2"/>
      <c r="M146" s="2"/>
      <c r="N146" s="2"/>
      <c r="O146" s="2"/>
      <c r="P146" s="2"/>
      <c r="Q146" s="2"/>
      <c r="R146" s="2"/>
      <c r="S146" s="2"/>
    </row>
    <row r="147" spans="2:19" x14ac:dyDescent="0.25">
      <c r="B147" s="62"/>
      <c r="C147" s="62"/>
      <c r="D147" s="62"/>
      <c r="E147" s="62"/>
      <c r="F147" s="62" t="s">
        <v>9</v>
      </c>
      <c r="G147" s="62"/>
      <c r="H147" s="2"/>
      <c r="I147" s="2"/>
      <c r="J147" s="2"/>
      <c r="K147" s="2"/>
      <c r="L147" s="2"/>
      <c r="M147" s="2"/>
      <c r="N147" s="2"/>
      <c r="O147" s="2"/>
      <c r="P147" s="2"/>
      <c r="Q147" s="2"/>
      <c r="R147" s="2"/>
      <c r="S147" s="2"/>
    </row>
    <row r="148" spans="2:19" x14ac:dyDescent="0.25">
      <c r="B148" s="62"/>
      <c r="C148" s="62"/>
      <c r="D148" s="62"/>
      <c r="E148" s="62"/>
      <c r="F148" s="62"/>
      <c r="G148" s="62" t="s">
        <v>30</v>
      </c>
      <c r="H148" s="2">
        <v>534169780.27784503</v>
      </c>
      <c r="I148" s="2">
        <v>581124747.06326795</v>
      </c>
      <c r="J148" s="2">
        <v>637003928.21382201</v>
      </c>
      <c r="K148" s="2">
        <v>697330124.12167096</v>
      </c>
      <c r="L148" s="2">
        <v>799415562.99579203</v>
      </c>
      <c r="M148" s="2">
        <v>897588074.41197801</v>
      </c>
      <c r="N148" s="2">
        <v>990077079.93015599</v>
      </c>
      <c r="O148" s="2">
        <v>1099621886.6638801</v>
      </c>
      <c r="P148" s="2">
        <v>1211040998.1296501</v>
      </c>
      <c r="Q148" s="2">
        <v>1862167994.15608</v>
      </c>
      <c r="R148" s="2">
        <v>2032202535.2590301</v>
      </c>
      <c r="S148" s="2">
        <v>2064349570.7027199</v>
      </c>
    </row>
    <row r="149" spans="2:19" x14ac:dyDescent="0.25">
      <c r="B149" s="62"/>
      <c r="C149" s="62"/>
      <c r="D149" s="62"/>
      <c r="E149" s="62"/>
      <c r="F149" s="62"/>
      <c r="G149" s="62" t="s">
        <v>29</v>
      </c>
      <c r="H149" s="2">
        <v>16164697.615010399</v>
      </c>
      <c r="I149" s="2">
        <v>22888090.838940401</v>
      </c>
      <c r="J149" s="2">
        <v>11864556.14528</v>
      </c>
      <c r="K149" s="2">
        <v>34734602.651709899</v>
      </c>
      <c r="L149" s="2">
        <v>10082718.8125594</v>
      </c>
      <c r="M149" s="2">
        <v>25021731.611722</v>
      </c>
      <c r="N149" s="2">
        <v>34849799.120449699</v>
      </c>
      <c r="O149" s="2">
        <v>22036510.754787199</v>
      </c>
      <c r="P149" s="2">
        <v>36062480.409078799</v>
      </c>
      <c r="Q149" s="2">
        <v>42973107.557448402</v>
      </c>
      <c r="R149" s="2">
        <v>30559436.6204364</v>
      </c>
      <c r="S149" s="2">
        <v>21123577.002539299</v>
      </c>
    </row>
    <row r="150" spans="2:19" x14ac:dyDescent="0.25">
      <c r="B150" s="62"/>
      <c r="C150" s="62"/>
      <c r="D150" s="62"/>
      <c r="E150" s="62"/>
      <c r="F150" s="62"/>
      <c r="G150" s="62" t="s">
        <v>31</v>
      </c>
      <c r="H150" s="2">
        <v>-17109356.2046181</v>
      </c>
      <c r="I150" s="2">
        <v>-19109826.850051399</v>
      </c>
      <c r="J150" s="2">
        <v>-20920412.4666434</v>
      </c>
      <c r="K150" s="2">
        <v>-23628610.8710852</v>
      </c>
      <c r="L150" s="2">
        <v>-25711511.126769599</v>
      </c>
      <c r="M150" s="2">
        <v>-31726944.688387699</v>
      </c>
      <c r="N150" s="2">
        <v>-34694125.681146599</v>
      </c>
      <c r="O150" s="2">
        <v>-37322196.0096891</v>
      </c>
      <c r="P150" s="2">
        <v>-55320759.126726002</v>
      </c>
      <c r="Q150" s="2">
        <v>-59334316.009000003</v>
      </c>
      <c r="R150" s="2">
        <v>-101563496.951033</v>
      </c>
      <c r="S150" s="2">
        <v>-72261198.911150306</v>
      </c>
    </row>
    <row r="151" spans="2:19" x14ac:dyDescent="0.25">
      <c r="B151" s="62"/>
      <c r="C151" s="62"/>
      <c r="D151" s="62"/>
      <c r="E151" s="62"/>
      <c r="F151" s="62"/>
      <c r="G151" s="62" t="s">
        <v>26</v>
      </c>
      <c r="H151" s="2">
        <v>47899625.375031397</v>
      </c>
      <c r="I151" s="2">
        <v>52157085.7699214</v>
      </c>
      <c r="J151" s="2">
        <v>69382052.229212299</v>
      </c>
      <c r="K151" s="2">
        <v>90979447.093495905</v>
      </c>
      <c r="L151" s="2">
        <v>88428004.4269346</v>
      </c>
      <c r="M151" s="2">
        <v>99194218.594843194</v>
      </c>
      <c r="N151" s="2">
        <v>110158316.392537</v>
      </c>
      <c r="O151" s="2">
        <v>129087683.279733</v>
      </c>
      <c r="P151" s="2">
        <v>208655848.55198801</v>
      </c>
      <c r="Q151" s="2">
        <v>163190298.82223099</v>
      </c>
      <c r="R151" s="2">
        <v>103010312.87421601</v>
      </c>
      <c r="S151" s="2">
        <v>113693524.01335201</v>
      </c>
    </row>
    <row r="152" spans="2:19" x14ac:dyDescent="0.25">
      <c r="B152" s="62"/>
      <c r="C152" s="62"/>
      <c r="D152" s="62"/>
      <c r="E152" s="62"/>
      <c r="F152" s="62"/>
      <c r="G152" s="62" t="s">
        <v>28</v>
      </c>
      <c r="H152" s="2">
        <v>0</v>
      </c>
      <c r="I152" s="2">
        <v>-56168.608256439999</v>
      </c>
      <c r="J152" s="2">
        <v>0</v>
      </c>
      <c r="K152" s="2">
        <v>0</v>
      </c>
      <c r="L152" s="2">
        <v>0</v>
      </c>
      <c r="M152" s="2">
        <v>0</v>
      </c>
      <c r="N152" s="2">
        <v>-769183.09811634</v>
      </c>
      <c r="O152" s="2">
        <v>-2382886.5590634299</v>
      </c>
      <c r="P152" s="2">
        <v>0</v>
      </c>
      <c r="Q152" s="2">
        <v>0</v>
      </c>
      <c r="R152" s="2">
        <v>0</v>
      </c>
      <c r="S152" s="2">
        <v>0</v>
      </c>
    </row>
    <row r="153" spans="2:19" x14ac:dyDescent="0.25">
      <c r="B153" s="62"/>
      <c r="C153" s="62"/>
      <c r="D153" s="62"/>
      <c r="E153" s="62"/>
      <c r="F153" s="62"/>
      <c r="G153" s="62" t="s">
        <v>27</v>
      </c>
      <c r="H153" s="2">
        <v>581124747.06326795</v>
      </c>
      <c r="I153" s="2">
        <v>637003928.21382201</v>
      </c>
      <c r="J153" s="2">
        <v>697330124.12167096</v>
      </c>
      <c r="K153" s="2">
        <v>799415562.99579203</v>
      </c>
      <c r="L153" s="2">
        <v>897588074.41197801</v>
      </c>
      <c r="M153" s="2">
        <v>990077079.93015599</v>
      </c>
      <c r="N153" s="2">
        <v>1099621886.6638801</v>
      </c>
      <c r="O153" s="2">
        <v>1211040998.1296501</v>
      </c>
      <c r="P153" s="2">
        <v>1400438567.96399</v>
      </c>
      <c r="Q153" s="2">
        <v>2008997084.5267601</v>
      </c>
      <c r="R153" s="2">
        <v>2064208787.80265</v>
      </c>
      <c r="S153" s="2">
        <v>2126905472.8074601</v>
      </c>
    </row>
    <row r="154" spans="2:19" x14ac:dyDescent="0.25">
      <c r="B154" s="62"/>
      <c r="C154" s="62"/>
      <c r="D154" s="62"/>
      <c r="E154" s="62"/>
      <c r="F154" s="62" t="s">
        <v>11</v>
      </c>
      <c r="G154" s="62"/>
      <c r="H154" s="2"/>
      <c r="I154" s="2"/>
      <c r="J154" s="2"/>
      <c r="K154" s="2"/>
      <c r="L154" s="2"/>
      <c r="M154" s="2"/>
      <c r="N154" s="2"/>
      <c r="O154" s="2"/>
      <c r="P154" s="2"/>
      <c r="Q154" s="2"/>
      <c r="R154" s="2"/>
      <c r="S154" s="2"/>
    </row>
    <row r="155" spans="2:19" x14ac:dyDescent="0.25">
      <c r="B155" s="62"/>
      <c r="C155" s="62"/>
      <c r="D155" s="62"/>
      <c r="E155" s="62"/>
      <c r="F155" s="62"/>
      <c r="G155" s="62" t="s">
        <v>30</v>
      </c>
      <c r="H155" s="2">
        <v>50331694.151284799</v>
      </c>
      <c r="I155" s="2">
        <v>54264625.999911897</v>
      </c>
      <c r="J155" s="2">
        <v>58077873.652147204</v>
      </c>
      <c r="K155" s="2">
        <v>65365073.443158999</v>
      </c>
      <c r="L155" s="2">
        <v>75624319.5101109</v>
      </c>
      <c r="M155" s="2">
        <v>69050053.765424594</v>
      </c>
      <c r="N155" s="2">
        <v>76538354.547959507</v>
      </c>
      <c r="O155" s="2">
        <v>91950500.488288507</v>
      </c>
      <c r="P155" s="2">
        <v>112685975.630024</v>
      </c>
      <c r="Q155" s="2">
        <v>214346185.10589701</v>
      </c>
      <c r="R155" s="2">
        <v>251271129.94678399</v>
      </c>
      <c r="S155" s="2">
        <v>251942951.97766799</v>
      </c>
    </row>
    <row r="156" spans="2:19" x14ac:dyDescent="0.25">
      <c r="B156" s="62"/>
      <c r="C156" s="62"/>
      <c r="D156" s="62"/>
      <c r="E156" s="62"/>
      <c r="F156" s="62"/>
      <c r="G156" s="62" t="s">
        <v>29</v>
      </c>
      <c r="H156" s="2">
        <v>1523104.9124185201</v>
      </c>
      <c r="I156" s="2">
        <v>2137258.3003970501</v>
      </c>
      <c r="J156" s="2">
        <v>1081733.0352680001</v>
      </c>
      <c r="K156" s="2">
        <v>3255889.5346844601</v>
      </c>
      <c r="L156" s="2">
        <v>953820.24607345997</v>
      </c>
      <c r="M156" s="2">
        <v>1924882.87483688</v>
      </c>
      <c r="N156" s="2">
        <v>2694079.4157100501</v>
      </c>
      <c r="O156" s="2">
        <v>1842695.4005669099</v>
      </c>
      <c r="P156" s="2">
        <v>3922850.9618312502</v>
      </c>
      <c r="Q156" s="2">
        <v>4946450.4255207404</v>
      </c>
      <c r="R156" s="2">
        <v>3778513.2322824402</v>
      </c>
      <c r="S156" s="2">
        <v>2578020.9039575201</v>
      </c>
    </row>
    <row r="157" spans="2:19" x14ac:dyDescent="0.25">
      <c r="B157" s="62"/>
      <c r="C157" s="62"/>
      <c r="D157" s="62"/>
      <c r="E157" s="62"/>
      <c r="F157" s="62"/>
      <c r="G157" s="62" t="s">
        <v>31</v>
      </c>
      <c r="H157" s="2">
        <v>-1677636.4807460101</v>
      </c>
      <c r="I157" s="2">
        <v>-2025319.7919808</v>
      </c>
      <c r="J157" s="2">
        <v>-2376723.44297121</v>
      </c>
      <c r="K157" s="2">
        <v>-2838504.6063661999</v>
      </c>
      <c r="L157" s="2">
        <v>-3242642.3991505601</v>
      </c>
      <c r="M157" s="2">
        <v>-2407937.8085474102</v>
      </c>
      <c r="N157" s="2">
        <v>-3146487.7756210701</v>
      </c>
      <c r="O157" s="2">
        <v>-3840653.1756784301</v>
      </c>
      <c r="P157" s="2">
        <v>-7568857.1549781496</v>
      </c>
      <c r="Q157" s="2">
        <v>-8930662.3007215895</v>
      </c>
      <c r="R157" s="2">
        <v>-8160316.3908783197</v>
      </c>
      <c r="S157" s="2">
        <v>-8134092.9950372502</v>
      </c>
    </row>
    <row r="158" spans="2:19" x14ac:dyDescent="0.25">
      <c r="B158" s="62"/>
      <c r="C158" s="62"/>
      <c r="D158" s="62"/>
      <c r="E158" s="62"/>
      <c r="F158" s="62"/>
      <c r="G158" s="62" t="s">
        <v>26</v>
      </c>
      <c r="H158" s="2">
        <v>4087463.4169546301</v>
      </c>
      <c r="I158" s="2">
        <v>3716397.1726500401</v>
      </c>
      <c r="J158" s="2">
        <v>8582190.1987149697</v>
      </c>
      <c r="K158" s="2">
        <v>9841861.1386336703</v>
      </c>
      <c r="L158" s="2">
        <v>9052266.1170282401</v>
      </c>
      <c r="M158" s="2">
        <v>7971355.7162454799</v>
      </c>
      <c r="N158" s="2">
        <v>15864554.300240001</v>
      </c>
      <c r="O158" s="2">
        <v>22792827.571514498</v>
      </c>
      <c r="P158" s="2">
        <v>35853253.214225397</v>
      </c>
      <c r="Q158" s="2">
        <v>10488360.522869499</v>
      </c>
      <c r="R158" s="2">
        <v>5036179.8446278004</v>
      </c>
      <c r="S158" s="2">
        <v>3970215.8556502601</v>
      </c>
    </row>
    <row r="159" spans="2:19" x14ac:dyDescent="0.25">
      <c r="B159" s="62"/>
      <c r="C159" s="62"/>
      <c r="D159" s="62"/>
      <c r="E159" s="62"/>
      <c r="F159" s="62"/>
      <c r="G159" s="62" t="s">
        <v>28</v>
      </c>
      <c r="H159" s="2">
        <v>0</v>
      </c>
      <c r="I159" s="2">
        <v>-15088.028831</v>
      </c>
      <c r="J159" s="2">
        <v>0</v>
      </c>
      <c r="K159" s="2">
        <v>0</v>
      </c>
      <c r="L159" s="2">
        <v>0</v>
      </c>
      <c r="M159" s="2">
        <v>0</v>
      </c>
      <c r="N159" s="2">
        <v>0</v>
      </c>
      <c r="O159" s="2">
        <v>-59394.654667340001</v>
      </c>
      <c r="P159" s="2">
        <v>0</v>
      </c>
      <c r="Q159" s="2">
        <v>0</v>
      </c>
      <c r="R159" s="2">
        <v>0</v>
      </c>
      <c r="S159" s="2">
        <v>0</v>
      </c>
    </row>
    <row r="160" spans="2:19" x14ac:dyDescent="0.25">
      <c r="B160" s="62"/>
      <c r="C160" s="62"/>
      <c r="D160" s="62"/>
      <c r="E160" s="62"/>
      <c r="F160" s="62"/>
      <c r="G160" s="62" t="s">
        <v>27</v>
      </c>
      <c r="H160" s="2">
        <v>54264625.999911897</v>
      </c>
      <c r="I160" s="2">
        <v>58077873.652147204</v>
      </c>
      <c r="J160" s="2">
        <v>65365073.443158999</v>
      </c>
      <c r="K160" s="2">
        <v>75624319.5101109</v>
      </c>
      <c r="L160" s="2">
        <v>69050053.765424594</v>
      </c>
      <c r="M160" s="2">
        <v>76538354.547959507</v>
      </c>
      <c r="N160" s="2">
        <v>91950500.488288507</v>
      </c>
      <c r="O160" s="2">
        <v>112685975.630024</v>
      </c>
      <c r="P160" s="2">
        <v>144893222.65110299</v>
      </c>
      <c r="Q160" s="2">
        <v>220850333.753566</v>
      </c>
      <c r="R160" s="2">
        <v>251925506.63281599</v>
      </c>
      <c r="S160" s="2">
        <v>250357095.742239</v>
      </c>
    </row>
    <row r="161" spans="2:19" x14ac:dyDescent="0.25">
      <c r="B161" s="62"/>
      <c r="C161" s="62"/>
      <c r="D161" s="62"/>
      <c r="E161" s="62"/>
      <c r="F161" s="62" t="s">
        <v>10</v>
      </c>
      <c r="G161" s="62"/>
      <c r="H161" s="2"/>
      <c r="I161" s="2"/>
      <c r="J161" s="2"/>
      <c r="K161" s="2"/>
      <c r="L161" s="2"/>
      <c r="M161" s="2"/>
      <c r="N161" s="2"/>
      <c r="O161" s="2"/>
      <c r="P161" s="2"/>
      <c r="Q161" s="2"/>
      <c r="R161" s="2"/>
      <c r="S161" s="2"/>
    </row>
    <row r="162" spans="2:19" x14ac:dyDescent="0.25">
      <c r="B162" s="62"/>
      <c r="C162" s="62"/>
      <c r="D162" s="62"/>
      <c r="E162" s="62"/>
      <c r="F162" s="62"/>
      <c r="G162" s="62" t="s">
        <v>30</v>
      </c>
      <c r="H162" s="2">
        <v>0</v>
      </c>
      <c r="I162" s="2">
        <v>0</v>
      </c>
      <c r="J162" s="2">
        <v>0</v>
      </c>
      <c r="K162" s="2">
        <v>0</v>
      </c>
      <c r="L162" s="2">
        <v>0</v>
      </c>
      <c r="M162" s="2">
        <v>0</v>
      </c>
      <c r="N162" s="2">
        <v>0</v>
      </c>
      <c r="O162" s="2">
        <v>0</v>
      </c>
      <c r="P162" s="2">
        <v>0</v>
      </c>
      <c r="Q162" s="2">
        <v>0</v>
      </c>
      <c r="R162" s="2">
        <v>0</v>
      </c>
      <c r="S162" s="2">
        <v>0</v>
      </c>
    </row>
    <row r="163" spans="2:19" x14ac:dyDescent="0.25">
      <c r="B163" s="62"/>
      <c r="C163" s="62"/>
      <c r="D163" s="62"/>
      <c r="E163" s="62"/>
      <c r="F163" s="62"/>
      <c r="G163" s="62" t="s">
        <v>29</v>
      </c>
      <c r="H163" s="2">
        <v>0</v>
      </c>
      <c r="I163" s="2">
        <v>0</v>
      </c>
      <c r="J163" s="2">
        <v>0</v>
      </c>
      <c r="K163" s="2">
        <v>0</v>
      </c>
      <c r="L163" s="2">
        <v>0</v>
      </c>
      <c r="M163" s="2">
        <v>0</v>
      </c>
      <c r="N163" s="2">
        <v>0</v>
      </c>
      <c r="O163" s="2">
        <v>0</v>
      </c>
      <c r="P163" s="2">
        <v>0</v>
      </c>
      <c r="Q163" s="2">
        <v>0</v>
      </c>
      <c r="R163" s="2">
        <v>0</v>
      </c>
      <c r="S163" s="2">
        <v>0</v>
      </c>
    </row>
    <row r="164" spans="2:19" x14ac:dyDescent="0.25">
      <c r="B164" s="62"/>
      <c r="C164" s="62"/>
      <c r="D164" s="62"/>
      <c r="E164" s="62"/>
      <c r="F164" s="62"/>
      <c r="G164" s="62" t="s">
        <v>26</v>
      </c>
      <c r="H164" s="2">
        <v>0</v>
      </c>
      <c r="I164" s="2">
        <v>0</v>
      </c>
      <c r="J164" s="2">
        <v>0</v>
      </c>
      <c r="K164" s="2">
        <v>0</v>
      </c>
      <c r="L164" s="2">
        <v>0</v>
      </c>
      <c r="M164" s="2">
        <v>0</v>
      </c>
      <c r="N164" s="2">
        <v>0</v>
      </c>
      <c r="O164" s="2">
        <v>0</v>
      </c>
      <c r="P164" s="2">
        <v>0</v>
      </c>
      <c r="Q164" s="2">
        <v>0</v>
      </c>
      <c r="R164" s="2">
        <v>0</v>
      </c>
      <c r="S164" s="2">
        <v>0</v>
      </c>
    </row>
    <row r="165" spans="2:19" x14ac:dyDescent="0.25">
      <c r="B165" s="62"/>
      <c r="C165" s="62"/>
      <c r="D165" s="62"/>
      <c r="E165" s="62"/>
      <c r="F165" s="62"/>
      <c r="G165" s="62" t="s">
        <v>28</v>
      </c>
      <c r="H165" s="2">
        <v>0</v>
      </c>
      <c r="I165" s="2">
        <v>0</v>
      </c>
      <c r="J165" s="2">
        <v>0</v>
      </c>
      <c r="K165" s="2">
        <v>0</v>
      </c>
      <c r="L165" s="2">
        <v>0</v>
      </c>
      <c r="M165" s="2">
        <v>0</v>
      </c>
      <c r="N165" s="2">
        <v>0</v>
      </c>
      <c r="O165" s="2">
        <v>0</v>
      </c>
      <c r="P165" s="2">
        <v>0</v>
      </c>
      <c r="Q165" s="2">
        <v>0</v>
      </c>
      <c r="R165" s="2">
        <v>0</v>
      </c>
      <c r="S165" s="2">
        <v>0</v>
      </c>
    </row>
    <row r="166" spans="2:19" x14ac:dyDescent="0.25">
      <c r="B166" s="62"/>
      <c r="C166" s="62"/>
      <c r="D166" s="62"/>
      <c r="E166" s="62"/>
      <c r="F166" s="62"/>
      <c r="G166" s="62" t="s">
        <v>27</v>
      </c>
      <c r="H166" s="2">
        <v>0</v>
      </c>
      <c r="I166" s="2">
        <v>0</v>
      </c>
      <c r="J166" s="2">
        <v>0</v>
      </c>
      <c r="K166" s="2">
        <v>0</v>
      </c>
      <c r="L166" s="2">
        <v>0</v>
      </c>
      <c r="M166" s="2">
        <v>0</v>
      </c>
      <c r="N166" s="2">
        <v>0</v>
      </c>
      <c r="O166" s="2">
        <v>0</v>
      </c>
      <c r="P166" s="2">
        <v>0</v>
      </c>
      <c r="Q166" s="2">
        <v>0</v>
      </c>
      <c r="R166" s="2">
        <v>0</v>
      </c>
      <c r="S166" s="2">
        <v>0</v>
      </c>
    </row>
    <row r="167" spans="2:19" x14ac:dyDescent="0.25">
      <c r="B167" s="62"/>
      <c r="C167" s="62"/>
      <c r="D167" s="62"/>
      <c r="E167" s="62"/>
      <c r="F167" s="62" t="s">
        <v>12</v>
      </c>
      <c r="G167" s="62"/>
      <c r="H167" s="2"/>
      <c r="I167" s="2"/>
      <c r="J167" s="2"/>
      <c r="K167" s="2"/>
      <c r="L167" s="2"/>
      <c r="M167" s="2"/>
      <c r="N167" s="2"/>
      <c r="O167" s="2"/>
      <c r="P167" s="2"/>
      <c r="Q167" s="2"/>
      <c r="R167" s="2"/>
      <c r="S167" s="2"/>
    </row>
    <row r="168" spans="2:19" x14ac:dyDescent="0.25">
      <c r="B168" s="62"/>
      <c r="C168" s="62"/>
      <c r="D168" s="62"/>
      <c r="E168" s="62"/>
      <c r="F168" s="62"/>
      <c r="G168" s="62" t="s">
        <v>30</v>
      </c>
      <c r="H168" s="2">
        <v>0</v>
      </c>
      <c r="I168" s="2">
        <v>0</v>
      </c>
      <c r="J168" s="2">
        <v>0</v>
      </c>
      <c r="K168" s="2">
        <v>0</v>
      </c>
      <c r="L168" s="2">
        <v>0</v>
      </c>
      <c r="M168" s="2">
        <v>0</v>
      </c>
      <c r="N168" s="2">
        <v>0</v>
      </c>
      <c r="O168" s="2">
        <v>0</v>
      </c>
      <c r="P168" s="2">
        <v>0</v>
      </c>
      <c r="Q168" s="2">
        <v>0</v>
      </c>
      <c r="R168" s="2">
        <v>0</v>
      </c>
      <c r="S168" s="2">
        <v>8382.4875517199998</v>
      </c>
    </row>
    <row r="169" spans="2:19" x14ac:dyDescent="0.25">
      <c r="B169" s="62"/>
      <c r="C169" s="62"/>
      <c r="D169" s="62"/>
      <c r="E169" s="62"/>
      <c r="F169" s="62"/>
      <c r="G169" s="62" t="s">
        <v>29</v>
      </c>
      <c r="H169" s="2">
        <v>0</v>
      </c>
      <c r="I169" s="2">
        <v>0</v>
      </c>
      <c r="J169" s="2">
        <v>0</v>
      </c>
      <c r="K169" s="2">
        <v>0</v>
      </c>
      <c r="L169" s="2">
        <v>0</v>
      </c>
      <c r="M169" s="2">
        <v>0</v>
      </c>
      <c r="N169" s="2">
        <v>0</v>
      </c>
      <c r="O169" s="2">
        <v>0</v>
      </c>
      <c r="P169" s="2">
        <v>0</v>
      </c>
      <c r="Q169" s="2">
        <v>0</v>
      </c>
      <c r="R169" s="2">
        <v>0</v>
      </c>
      <c r="S169" s="2">
        <v>85.774291219999995</v>
      </c>
    </row>
    <row r="170" spans="2:19" x14ac:dyDescent="0.25">
      <c r="B170" s="62"/>
      <c r="C170" s="62"/>
      <c r="D170" s="62"/>
      <c r="E170" s="62"/>
      <c r="F170" s="62"/>
      <c r="G170" s="62" t="s">
        <v>31</v>
      </c>
      <c r="H170" s="2">
        <v>0</v>
      </c>
      <c r="I170" s="2">
        <v>0</v>
      </c>
      <c r="J170" s="2">
        <v>0</v>
      </c>
      <c r="K170" s="2">
        <v>0</v>
      </c>
      <c r="L170" s="2">
        <v>0</v>
      </c>
      <c r="M170" s="2">
        <v>0</v>
      </c>
      <c r="N170" s="2">
        <v>0</v>
      </c>
      <c r="O170" s="2">
        <v>0</v>
      </c>
      <c r="P170" s="2">
        <v>0</v>
      </c>
      <c r="Q170" s="2">
        <v>0</v>
      </c>
      <c r="R170" s="2">
        <v>0</v>
      </c>
      <c r="S170" s="2">
        <v>-270.63242983999999</v>
      </c>
    </row>
    <row r="171" spans="2:19" x14ac:dyDescent="0.25">
      <c r="B171" s="62"/>
      <c r="C171" s="62"/>
      <c r="D171" s="62"/>
      <c r="E171" s="62"/>
      <c r="F171" s="62"/>
      <c r="G171" s="62" t="s">
        <v>26</v>
      </c>
      <c r="H171" s="2">
        <v>0</v>
      </c>
      <c r="I171" s="2">
        <v>0</v>
      </c>
      <c r="J171" s="2">
        <v>0</v>
      </c>
      <c r="K171" s="2">
        <v>0</v>
      </c>
      <c r="L171" s="2">
        <v>0</v>
      </c>
      <c r="M171" s="2">
        <v>0</v>
      </c>
      <c r="N171" s="2">
        <v>0</v>
      </c>
      <c r="O171" s="2">
        <v>0</v>
      </c>
      <c r="P171" s="2">
        <v>0</v>
      </c>
      <c r="Q171" s="2">
        <v>35329.418702080002</v>
      </c>
      <c r="R171" s="2">
        <v>8382.1944013699995</v>
      </c>
      <c r="S171" s="2">
        <v>23285.073144679998</v>
      </c>
    </row>
    <row r="172" spans="2:19" x14ac:dyDescent="0.25">
      <c r="B172" s="62"/>
      <c r="C172" s="62"/>
      <c r="D172" s="62"/>
      <c r="E172" s="62"/>
      <c r="F172" s="62"/>
      <c r="G172" s="62" t="s">
        <v>28</v>
      </c>
      <c r="H172" s="2">
        <v>0</v>
      </c>
      <c r="I172" s="2">
        <v>0</v>
      </c>
      <c r="J172" s="2">
        <v>0</v>
      </c>
      <c r="K172" s="2">
        <v>0</v>
      </c>
      <c r="L172" s="2">
        <v>0</v>
      </c>
      <c r="M172" s="2">
        <v>0</v>
      </c>
      <c r="N172" s="2">
        <v>0</v>
      </c>
      <c r="O172" s="2">
        <v>0</v>
      </c>
      <c r="P172" s="2">
        <v>0</v>
      </c>
      <c r="Q172" s="2">
        <v>0</v>
      </c>
      <c r="R172" s="2">
        <v>0</v>
      </c>
      <c r="S172" s="2">
        <v>0</v>
      </c>
    </row>
    <row r="173" spans="2:19" x14ac:dyDescent="0.25">
      <c r="B173" s="62"/>
      <c r="C173" s="62"/>
      <c r="D173" s="62"/>
      <c r="E173" s="62"/>
      <c r="F173" s="62"/>
      <c r="G173" s="62" t="s">
        <v>27</v>
      </c>
      <c r="H173" s="2">
        <v>0</v>
      </c>
      <c r="I173" s="2">
        <v>0</v>
      </c>
      <c r="J173" s="2">
        <v>0</v>
      </c>
      <c r="K173" s="2">
        <v>0</v>
      </c>
      <c r="L173" s="2">
        <v>0</v>
      </c>
      <c r="M173" s="2">
        <v>0</v>
      </c>
      <c r="N173" s="2">
        <v>0</v>
      </c>
      <c r="O173" s="2">
        <v>0</v>
      </c>
      <c r="P173" s="2">
        <v>0</v>
      </c>
      <c r="Q173" s="2">
        <v>35329.418702080002</v>
      </c>
      <c r="R173" s="2">
        <v>8382.1944013699995</v>
      </c>
      <c r="S173" s="2">
        <v>31482.702557789999</v>
      </c>
    </row>
    <row r="174" spans="2:19" x14ac:dyDescent="0.25">
      <c r="B174" s="62"/>
      <c r="C174" s="62"/>
      <c r="D174" s="62"/>
      <c r="E174" s="62"/>
      <c r="F174" s="62" t="s">
        <v>13</v>
      </c>
      <c r="G174" s="62"/>
      <c r="H174" s="2"/>
      <c r="I174" s="2"/>
      <c r="J174" s="2"/>
      <c r="K174" s="2"/>
      <c r="L174" s="2"/>
      <c r="M174" s="2"/>
      <c r="N174" s="2"/>
      <c r="O174" s="2"/>
      <c r="P174" s="2"/>
      <c r="Q174" s="2"/>
      <c r="R174" s="2"/>
      <c r="S174" s="2"/>
    </row>
    <row r="175" spans="2:19" x14ac:dyDescent="0.25">
      <c r="B175" s="62"/>
      <c r="C175" s="62"/>
      <c r="D175" s="62"/>
      <c r="E175" s="62"/>
      <c r="F175" s="62"/>
      <c r="G175" s="62" t="s">
        <v>30</v>
      </c>
      <c r="H175" s="2">
        <v>340738978.753658</v>
      </c>
      <c r="I175" s="2">
        <v>370690855.51754999</v>
      </c>
      <c r="J175" s="2">
        <v>406335356.239636</v>
      </c>
      <c r="K175" s="2">
        <v>444816541.70662701</v>
      </c>
      <c r="L175" s="2">
        <v>509935328.78869301</v>
      </c>
      <c r="M175" s="2">
        <v>572558117.49125504</v>
      </c>
      <c r="N175" s="2">
        <v>631555482.09284902</v>
      </c>
      <c r="O175" s="2">
        <v>701432489.27734494</v>
      </c>
      <c r="P175" s="2">
        <v>772505087.64623499</v>
      </c>
      <c r="Q175" s="2">
        <v>511264854.42255098</v>
      </c>
      <c r="R175" s="2">
        <v>557948443.21616101</v>
      </c>
      <c r="S175" s="2">
        <v>648811853.56382</v>
      </c>
    </row>
    <row r="176" spans="2:19" x14ac:dyDescent="0.25">
      <c r="B176" s="62"/>
      <c r="C176" s="62"/>
      <c r="D176" s="62"/>
      <c r="E176" s="62"/>
      <c r="F176" s="62"/>
      <c r="G176" s="62" t="s">
        <v>29</v>
      </c>
      <c r="H176" s="2">
        <v>10311220.815103799</v>
      </c>
      <c r="I176" s="2">
        <v>14599973.615177101</v>
      </c>
      <c r="J176" s="2">
        <v>7568224.3615603801</v>
      </c>
      <c r="K176" s="2">
        <v>22156687.7647059</v>
      </c>
      <c r="L176" s="2">
        <v>6431616.7594969599</v>
      </c>
      <c r="M176" s="2">
        <v>15960991.412864299</v>
      </c>
      <c r="N176" s="2">
        <v>22230169.883245099</v>
      </c>
      <c r="O176" s="2">
        <v>14056763.312171301</v>
      </c>
      <c r="P176" s="2">
        <v>9901082.4234574307</v>
      </c>
      <c r="Q176" s="2">
        <v>11798419.7174436</v>
      </c>
      <c r="R176" s="2">
        <v>8390202.1536264196</v>
      </c>
      <c r="S176" s="2">
        <v>6639005.0132111404</v>
      </c>
    </row>
    <row r="177" spans="2:19" x14ac:dyDescent="0.25">
      <c r="B177" s="62"/>
      <c r="C177" s="62"/>
      <c r="D177" s="62"/>
      <c r="E177" s="62"/>
      <c r="F177" s="62"/>
      <c r="G177" s="62" t="s">
        <v>31</v>
      </c>
      <c r="H177" s="2">
        <v>-10913804.515975799</v>
      </c>
      <c r="I177" s="2">
        <v>-12189875.0649257</v>
      </c>
      <c r="J177" s="2">
        <v>-13344820.7708073</v>
      </c>
      <c r="K177" s="2">
        <v>-15072340.3585156</v>
      </c>
      <c r="L177" s="2">
        <v>-16400991.533051301</v>
      </c>
      <c r="M177" s="2">
        <v>-20238147.366689201</v>
      </c>
      <c r="N177" s="2">
        <v>-22130868.105634902</v>
      </c>
      <c r="O177" s="2">
        <v>-23807275.182378501</v>
      </c>
      <c r="P177" s="2">
        <v>-15188511.4287384</v>
      </c>
      <c r="Q177" s="2">
        <v>-16290447.7640057</v>
      </c>
      <c r="R177" s="2">
        <v>-27884619.779885702</v>
      </c>
      <c r="S177" s="2">
        <v>-22711232.182603501</v>
      </c>
    </row>
    <row r="178" spans="2:19" x14ac:dyDescent="0.25">
      <c r="B178" s="62"/>
      <c r="C178" s="62"/>
      <c r="D178" s="62"/>
      <c r="E178" s="62"/>
      <c r="F178" s="62"/>
      <c r="G178" s="62" t="s">
        <v>26</v>
      </c>
      <c r="H178" s="2">
        <v>30554460.464763898</v>
      </c>
      <c r="I178" s="2">
        <v>33270231.293814499</v>
      </c>
      <c r="J178" s="2">
        <v>44257781.876237899</v>
      </c>
      <c r="K178" s="2">
        <v>58034439.6758755</v>
      </c>
      <c r="L178" s="2">
        <v>56406912.2479847</v>
      </c>
      <c r="M178" s="2">
        <v>63274520.5554187</v>
      </c>
      <c r="N178" s="2">
        <v>70268355.894808501</v>
      </c>
      <c r="O178" s="2">
        <v>82343118.226443395</v>
      </c>
      <c r="P178" s="2">
        <v>57287206.293485597</v>
      </c>
      <c r="Q178" s="2">
        <v>65483121.087867603</v>
      </c>
      <c r="R178" s="2">
        <v>110316306.537597</v>
      </c>
      <c r="S178" s="2">
        <v>93894622.076213703</v>
      </c>
    </row>
    <row r="179" spans="2:19" x14ac:dyDescent="0.25">
      <c r="B179" s="62"/>
      <c r="C179" s="62"/>
      <c r="D179" s="62"/>
      <c r="E179" s="62"/>
      <c r="F179" s="62"/>
      <c r="G179" s="62" t="s">
        <v>28</v>
      </c>
      <c r="H179" s="2">
        <v>0</v>
      </c>
      <c r="I179" s="2">
        <v>-35829.121979449999</v>
      </c>
      <c r="J179" s="2">
        <v>0</v>
      </c>
      <c r="K179" s="2">
        <v>0</v>
      </c>
      <c r="L179" s="2">
        <v>0</v>
      </c>
      <c r="M179" s="2">
        <v>0</v>
      </c>
      <c r="N179" s="2">
        <v>-490650.48792242003</v>
      </c>
      <c r="O179" s="2">
        <v>-1520007.9873458301</v>
      </c>
      <c r="P179" s="2">
        <v>0</v>
      </c>
      <c r="Q179" s="2">
        <v>0</v>
      </c>
      <c r="R179" s="2">
        <v>0</v>
      </c>
      <c r="S179" s="2">
        <v>0</v>
      </c>
    </row>
    <row r="180" spans="2:19" x14ac:dyDescent="0.25">
      <c r="B180" s="62"/>
      <c r="C180" s="62"/>
      <c r="D180" s="62"/>
      <c r="E180" s="62"/>
      <c r="F180" s="62"/>
      <c r="G180" s="62" t="s">
        <v>27</v>
      </c>
      <c r="H180" s="2">
        <v>370690855.51754999</v>
      </c>
      <c r="I180" s="2">
        <v>406335356.239636</v>
      </c>
      <c r="J180" s="2">
        <v>444816541.70662701</v>
      </c>
      <c r="K180" s="2">
        <v>509935328.78869301</v>
      </c>
      <c r="L180" s="2">
        <v>572558117.49125504</v>
      </c>
      <c r="M180" s="2">
        <v>631555482.09284902</v>
      </c>
      <c r="N180" s="2">
        <v>701432489.27734494</v>
      </c>
      <c r="O180" s="2">
        <v>772505087.64623499</v>
      </c>
      <c r="P180" s="2">
        <v>824504864.93444002</v>
      </c>
      <c r="Q180" s="2">
        <v>572255947.46385598</v>
      </c>
      <c r="R180" s="2">
        <v>648770332.12749898</v>
      </c>
      <c r="S180" s="2">
        <v>726634248.47064102</v>
      </c>
    </row>
    <row r="181" spans="2:19" x14ac:dyDescent="0.25">
      <c r="B181" s="62"/>
      <c r="C181" s="62"/>
      <c r="D181" s="62"/>
      <c r="E181" s="62"/>
      <c r="F181" s="62" t="s">
        <v>218</v>
      </c>
      <c r="G181" s="62"/>
      <c r="H181" s="2"/>
      <c r="I181" s="2"/>
      <c r="J181" s="2"/>
      <c r="K181" s="2"/>
      <c r="L181" s="2"/>
      <c r="M181" s="2"/>
      <c r="N181" s="2"/>
      <c r="O181" s="2"/>
      <c r="P181" s="2"/>
      <c r="Q181" s="2"/>
      <c r="R181" s="2"/>
      <c r="S181" s="2"/>
    </row>
    <row r="182" spans="2:19" x14ac:dyDescent="0.25">
      <c r="B182" s="62"/>
      <c r="C182" s="62"/>
      <c r="D182" s="62"/>
      <c r="E182" s="62"/>
      <c r="F182" s="62"/>
      <c r="G182" s="62" t="s">
        <v>30</v>
      </c>
      <c r="H182" s="2">
        <v>96809002.970717505</v>
      </c>
      <c r="I182" s="2">
        <v>104373683.982109</v>
      </c>
      <c r="J182" s="2">
        <v>111708161.97889</v>
      </c>
      <c r="K182" s="2">
        <v>125724510.089403</v>
      </c>
      <c r="L182" s="2">
        <v>145457352.381331</v>
      </c>
      <c r="M182" s="2">
        <v>132812276.098093</v>
      </c>
      <c r="N182" s="2">
        <v>147215425.94087499</v>
      </c>
      <c r="O182" s="2">
        <v>176859460.52548</v>
      </c>
      <c r="P182" s="2">
        <v>216742494.63440201</v>
      </c>
      <c r="Q182" s="2">
        <v>174654156.07043901</v>
      </c>
      <c r="R182" s="2">
        <v>204741442.55956599</v>
      </c>
      <c r="S182" s="2">
        <v>227361468.72722</v>
      </c>
    </row>
    <row r="183" spans="2:19" x14ac:dyDescent="0.25">
      <c r="B183" s="62"/>
      <c r="C183" s="62"/>
      <c r="D183" s="62"/>
      <c r="E183" s="62"/>
      <c r="F183" s="62"/>
      <c r="G183" s="62" t="s">
        <v>29</v>
      </c>
      <c r="H183" s="2">
        <v>2929570.9289625701</v>
      </c>
      <c r="I183" s="2">
        <v>4110846.0313380398</v>
      </c>
      <c r="J183" s="2">
        <v>2080627.2944045099</v>
      </c>
      <c r="K183" s="2">
        <v>6262444.0712880399</v>
      </c>
      <c r="L183" s="2">
        <v>1834597.2372419999</v>
      </c>
      <c r="M183" s="2">
        <v>3702358.8236123398</v>
      </c>
      <c r="N183" s="2">
        <v>5181847.0758184399</v>
      </c>
      <c r="O183" s="2">
        <v>3544277.76604169</v>
      </c>
      <c r="P183" s="2">
        <v>3196428.3562604701</v>
      </c>
      <c r="Q183" s="2">
        <v>4030480.52470246</v>
      </c>
      <c r="R183" s="2">
        <v>3078818.68510623</v>
      </c>
      <c r="S183" s="2">
        <v>2326489.4474413102</v>
      </c>
    </row>
    <row r="184" spans="2:19" x14ac:dyDescent="0.25">
      <c r="B184" s="62"/>
      <c r="C184" s="62"/>
      <c r="D184" s="62"/>
      <c r="E184" s="62"/>
      <c r="F184" s="62"/>
      <c r="G184" s="62" t="s">
        <v>31</v>
      </c>
      <c r="H184" s="2">
        <v>-3226800.0866443799</v>
      </c>
      <c r="I184" s="2">
        <v>-3895541.23032668</v>
      </c>
      <c r="J184" s="2">
        <v>-4571438.1510700798</v>
      </c>
      <c r="K184" s="2">
        <v>-5459637.4213858303</v>
      </c>
      <c r="L184" s="2">
        <v>-6236964.2616992602</v>
      </c>
      <c r="M184" s="2">
        <v>-4631476.4959092699</v>
      </c>
      <c r="N184" s="2">
        <v>-6052018.5055136196</v>
      </c>
      <c r="O184" s="2">
        <v>-7387190.33728885</v>
      </c>
      <c r="P184" s="2">
        <v>-6167277.28635485</v>
      </c>
      <c r="Q184" s="2">
        <v>-7276907.1514475904</v>
      </c>
      <c r="R184" s="2">
        <v>-6649211.7497332096</v>
      </c>
      <c r="S184" s="2">
        <v>-7340468.6084625497</v>
      </c>
    </row>
    <row r="185" spans="2:19" x14ac:dyDescent="0.25">
      <c r="B185" s="62"/>
      <c r="C185" s="62"/>
      <c r="D185" s="62"/>
      <c r="E185" s="62"/>
      <c r="F185" s="62"/>
      <c r="G185" s="62" t="s">
        <v>26</v>
      </c>
      <c r="H185" s="2">
        <v>7861910.1690730397</v>
      </c>
      <c r="I185" s="2">
        <v>7148193.8169224197</v>
      </c>
      <c r="J185" s="2">
        <v>16507158.967178401</v>
      </c>
      <c r="K185" s="2">
        <v>18930035.6420261</v>
      </c>
      <c r="L185" s="2">
        <v>17411312.5376039</v>
      </c>
      <c r="M185" s="2">
        <v>15332267.5150794</v>
      </c>
      <c r="N185" s="2">
        <v>30514206.014300101</v>
      </c>
      <c r="O185" s="2">
        <v>43840187.565501899</v>
      </c>
      <c r="P185" s="2">
        <v>29214047.730388101</v>
      </c>
      <c r="Q185" s="2">
        <v>29248766.401058</v>
      </c>
      <c r="R185" s="2">
        <v>26175432.449721299</v>
      </c>
      <c r="S185" s="2">
        <v>27734557.582210999</v>
      </c>
    </row>
    <row r="186" spans="2:19" x14ac:dyDescent="0.25">
      <c r="B186" s="62"/>
      <c r="C186" s="62"/>
      <c r="D186" s="62"/>
      <c r="E186" s="62"/>
      <c r="F186" s="62"/>
      <c r="G186" s="62" t="s">
        <v>28</v>
      </c>
      <c r="H186" s="2">
        <v>0</v>
      </c>
      <c r="I186" s="2">
        <v>-29020.621152399999</v>
      </c>
      <c r="J186" s="2">
        <v>0</v>
      </c>
      <c r="K186" s="2">
        <v>0</v>
      </c>
      <c r="L186" s="2">
        <v>0</v>
      </c>
      <c r="M186" s="2">
        <v>0</v>
      </c>
      <c r="N186" s="2">
        <v>0</v>
      </c>
      <c r="O186" s="2">
        <v>-114240.88533265</v>
      </c>
      <c r="P186" s="2">
        <v>0</v>
      </c>
      <c r="Q186" s="2">
        <v>0</v>
      </c>
      <c r="R186" s="2">
        <v>0</v>
      </c>
      <c r="S186" s="2">
        <v>0</v>
      </c>
    </row>
    <row r="187" spans="2:19" x14ac:dyDescent="0.25">
      <c r="B187" s="62"/>
      <c r="C187" s="62"/>
      <c r="D187" s="62"/>
      <c r="E187" s="62"/>
      <c r="F187" s="62"/>
      <c r="G187" s="62" t="s">
        <v>27</v>
      </c>
      <c r="H187" s="2">
        <v>104373683.982109</v>
      </c>
      <c r="I187" s="2">
        <v>111708161.97889</v>
      </c>
      <c r="J187" s="2">
        <v>125724510.089403</v>
      </c>
      <c r="K187" s="2">
        <v>145457352.381331</v>
      </c>
      <c r="L187" s="2">
        <v>132812276.098093</v>
      </c>
      <c r="M187" s="2">
        <v>147215425.94087499</v>
      </c>
      <c r="N187" s="2">
        <v>176859460.52548</v>
      </c>
      <c r="O187" s="2">
        <v>216742494.63440201</v>
      </c>
      <c r="P187" s="2">
        <v>242985693.43469599</v>
      </c>
      <c r="Q187" s="2">
        <v>200656495.84475201</v>
      </c>
      <c r="R187" s="2">
        <v>227346481.94466001</v>
      </c>
      <c r="S187" s="2">
        <v>250082047.14840999</v>
      </c>
    </row>
    <row r="188" spans="2:19" x14ac:dyDescent="0.25">
      <c r="B188" s="62"/>
      <c r="C188" s="62"/>
      <c r="D188" s="62"/>
      <c r="E188" s="62"/>
      <c r="F188" s="62" t="s">
        <v>219</v>
      </c>
      <c r="G188" s="62"/>
      <c r="H188" s="2"/>
      <c r="I188" s="2"/>
      <c r="J188" s="2"/>
      <c r="K188" s="2"/>
      <c r="L188" s="2"/>
      <c r="M188" s="2"/>
      <c r="N188" s="2"/>
      <c r="O188" s="2"/>
      <c r="P188" s="2"/>
      <c r="Q188" s="2"/>
      <c r="R188" s="2"/>
      <c r="S188" s="2"/>
    </row>
    <row r="189" spans="2:19" x14ac:dyDescent="0.25">
      <c r="B189" s="62"/>
      <c r="C189" s="62"/>
      <c r="D189" s="62"/>
      <c r="E189" s="62"/>
      <c r="F189" s="62"/>
      <c r="G189" s="62" t="s">
        <v>30</v>
      </c>
      <c r="H189" s="2">
        <v>167617996.21294001</v>
      </c>
      <c r="I189" s="2">
        <v>182352070.91241899</v>
      </c>
      <c r="J189" s="2">
        <v>199886489.21965399</v>
      </c>
      <c r="K189" s="2">
        <v>218816343.454319</v>
      </c>
      <c r="L189" s="2">
        <v>250849897.837906</v>
      </c>
      <c r="M189" s="2">
        <v>281655608.40845501</v>
      </c>
      <c r="N189" s="2">
        <v>310677882.50382</v>
      </c>
      <c r="O189" s="2">
        <v>345052123.94946998</v>
      </c>
      <c r="P189" s="2">
        <v>380014506.49758798</v>
      </c>
      <c r="Q189" s="2">
        <v>264142691.06597301</v>
      </c>
      <c r="R189" s="2">
        <v>288261557.57106203</v>
      </c>
      <c r="S189" s="2">
        <v>296110130.49347103</v>
      </c>
    </row>
    <row r="190" spans="2:19" x14ac:dyDescent="0.25">
      <c r="B190" s="62"/>
      <c r="C190" s="62"/>
      <c r="D190" s="62"/>
      <c r="E190" s="62"/>
      <c r="F190" s="62"/>
      <c r="G190" s="62" t="s">
        <v>29</v>
      </c>
      <c r="H190" s="2">
        <v>5072346.5153847001</v>
      </c>
      <c r="I190" s="2">
        <v>7182090.9104356701</v>
      </c>
      <c r="J190" s="2">
        <v>3722998.1935581202</v>
      </c>
      <c r="K190" s="2">
        <v>10899426.943815401</v>
      </c>
      <c r="L190" s="2">
        <v>3163872.5853429199</v>
      </c>
      <c r="M190" s="2">
        <v>7851609.4870684799</v>
      </c>
      <c r="N190" s="2">
        <v>10935574.6293901</v>
      </c>
      <c r="O190" s="2">
        <v>6914872.2234362699</v>
      </c>
      <c r="P190" s="2">
        <v>5115349.7706231102</v>
      </c>
      <c r="Q190" s="2">
        <v>6095600.5630609598</v>
      </c>
      <c r="R190" s="2">
        <v>4334760.2642264701</v>
      </c>
      <c r="S190" s="2">
        <v>3029964.1259796801</v>
      </c>
    </row>
    <row r="191" spans="2:19" x14ac:dyDescent="0.25">
      <c r="B191" s="62"/>
      <c r="C191" s="62"/>
      <c r="D191" s="62"/>
      <c r="E191" s="62"/>
      <c r="F191" s="62"/>
      <c r="G191" s="62" t="s">
        <v>31</v>
      </c>
      <c r="H191" s="2">
        <v>-5368772.4566144999</v>
      </c>
      <c r="I191" s="2">
        <v>-5996503.3643718297</v>
      </c>
      <c r="J191" s="2">
        <v>-6564649.9429133199</v>
      </c>
      <c r="K191" s="2">
        <v>-7414459.8847327502</v>
      </c>
      <c r="L191" s="2">
        <v>-8068056.5127330096</v>
      </c>
      <c r="M191" s="2">
        <v>-9955649.1044105999</v>
      </c>
      <c r="N191" s="2">
        <v>-10886725.609990301</v>
      </c>
      <c r="O191" s="2">
        <v>-11711392.0337401</v>
      </c>
      <c r="P191" s="2">
        <v>-7847076.2215887802</v>
      </c>
      <c r="Q191" s="2">
        <v>-8416386.6806650907</v>
      </c>
      <c r="R191" s="2">
        <v>-14406463.585942101</v>
      </c>
      <c r="S191" s="2">
        <v>-10365140.353584399</v>
      </c>
    </row>
    <row r="192" spans="2:19" x14ac:dyDescent="0.25">
      <c r="B192" s="62"/>
      <c r="C192" s="62"/>
      <c r="D192" s="62"/>
      <c r="E192" s="62"/>
      <c r="F192" s="62"/>
      <c r="G192" s="62" t="s">
        <v>26</v>
      </c>
      <c r="H192" s="2">
        <v>15030500.640708501</v>
      </c>
      <c r="I192" s="2">
        <v>16366455.999276699</v>
      </c>
      <c r="J192" s="2">
        <v>21771505.984020699</v>
      </c>
      <c r="K192" s="2">
        <v>28548587.324503601</v>
      </c>
      <c r="L192" s="2">
        <v>27747966.018298801</v>
      </c>
      <c r="M192" s="2">
        <v>31126313.712707002</v>
      </c>
      <c r="N192" s="2">
        <v>34566755.630211502</v>
      </c>
      <c r="O192" s="2">
        <v>40506632.172012597</v>
      </c>
      <c r="P192" s="2">
        <v>29597177.868022401</v>
      </c>
      <c r="Q192" s="2">
        <v>14053047.731324799</v>
      </c>
      <c r="R192" s="2">
        <v>17900191.622464102</v>
      </c>
      <c r="S192" s="2">
        <v>25288599.7501604</v>
      </c>
    </row>
    <row r="193" spans="2:19" x14ac:dyDescent="0.25">
      <c r="B193" s="62"/>
      <c r="C193" s="62"/>
      <c r="D193" s="62"/>
      <c r="E193" s="62"/>
      <c r="F193" s="62"/>
      <c r="G193" s="62" t="s">
        <v>28</v>
      </c>
      <c r="H193" s="2">
        <v>0</v>
      </c>
      <c r="I193" s="2">
        <v>-17625.23810522</v>
      </c>
      <c r="J193" s="2">
        <v>0</v>
      </c>
      <c r="K193" s="2">
        <v>0</v>
      </c>
      <c r="L193" s="2">
        <v>0</v>
      </c>
      <c r="M193" s="2">
        <v>0</v>
      </c>
      <c r="N193" s="2">
        <v>-241363.20396121999</v>
      </c>
      <c r="O193" s="2">
        <v>-747729.81359073997</v>
      </c>
      <c r="P193" s="2">
        <v>0</v>
      </c>
      <c r="Q193" s="2">
        <v>0</v>
      </c>
      <c r="R193" s="2">
        <v>0</v>
      </c>
      <c r="S193" s="2">
        <v>0</v>
      </c>
    </row>
    <row r="194" spans="2:19" x14ac:dyDescent="0.25">
      <c r="B194" s="62"/>
      <c r="C194" s="62"/>
      <c r="D194" s="62"/>
      <c r="E194" s="62"/>
      <c r="F194" s="62"/>
      <c r="G194" s="62" t="s">
        <v>27</v>
      </c>
      <c r="H194" s="2">
        <v>182352070.91241899</v>
      </c>
      <c r="I194" s="2">
        <v>199886489.21965399</v>
      </c>
      <c r="J194" s="2">
        <v>218816343.454319</v>
      </c>
      <c r="K194" s="2">
        <v>250849897.837906</v>
      </c>
      <c r="L194" s="2">
        <v>281655608.40845501</v>
      </c>
      <c r="M194" s="2">
        <v>310677882.50382</v>
      </c>
      <c r="N194" s="2">
        <v>345052123.94946998</v>
      </c>
      <c r="O194" s="2">
        <v>380014506.49758798</v>
      </c>
      <c r="P194" s="2">
        <v>406879957.91464502</v>
      </c>
      <c r="Q194" s="2">
        <v>275874952.679694</v>
      </c>
      <c r="R194" s="2">
        <v>296090045.87181097</v>
      </c>
      <c r="S194" s="2">
        <v>314063554.01602602</v>
      </c>
    </row>
    <row r="195" spans="2:19" x14ac:dyDescent="0.25">
      <c r="B195" s="62"/>
      <c r="C195" s="62"/>
      <c r="D195" s="62"/>
      <c r="E195" s="62"/>
      <c r="F195" s="62" t="s">
        <v>220</v>
      </c>
      <c r="G195" s="62"/>
      <c r="H195" s="2"/>
      <c r="I195" s="2"/>
      <c r="J195" s="2"/>
      <c r="K195" s="2"/>
      <c r="L195" s="2"/>
      <c r="M195" s="2"/>
      <c r="N195" s="2"/>
      <c r="O195" s="2"/>
      <c r="P195" s="2"/>
      <c r="Q195" s="2"/>
      <c r="R195" s="2"/>
      <c r="S195" s="2"/>
    </row>
    <row r="196" spans="2:19" x14ac:dyDescent="0.25">
      <c r="B196" s="62"/>
      <c r="C196" s="62"/>
      <c r="D196" s="62"/>
      <c r="E196" s="62"/>
      <c r="F196" s="62"/>
      <c r="G196" s="62" t="s">
        <v>30</v>
      </c>
      <c r="H196" s="2">
        <v>75049735.030702397</v>
      </c>
      <c r="I196" s="2">
        <v>72783471.574124902</v>
      </c>
      <c r="J196" s="2">
        <v>68833750.344062001</v>
      </c>
      <c r="K196" s="2">
        <v>72698706.540476307</v>
      </c>
      <c r="L196" s="2">
        <v>77479205.290721402</v>
      </c>
      <c r="M196" s="2">
        <v>123595062.217714</v>
      </c>
      <c r="N196" s="2">
        <v>120641338.27463099</v>
      </c>
      <c r="O196" s="2">
        <v>147401546.013163</v>
      </c>
      <c r="P196" s="2">
        <v>164958801.88895801</v>
      </c>
      <c r="Q196" s="2">
        <v>170354455.56773901</v>
      </c>
      <c r="R196" s="2">
        <v>96392555.182344198</v>
      </c>
      <c r="S196" s="2">
        <v>96447244.664449006</v>
      </c>
    </row>
    <row r="197" spans="2:19" x14ac:dyDescent="0.25">
      <c r="B197" s="62"/>
      <c r="C197" s="62"/>
      <c r="D197" s="62"/>
      <c r="E197" s="62"/>
      <c r="F197" s="62"/>
      <c r="G197" s="62" t="s">
        <v>29</v>
      </c>
      <c r="H197" s="2">
        <v>2271106.1494848002</v>
      </c>
      <c r="I197" s="2">
        <v>2866638.7335603102</v>
      </c>
      <c r="J197" s="2">
        <v>1282067.2832227401</v>
      </c>
      <c r="K197" s="2">
        <v>3621183.9953957298</v>
      </c>
      <c r="L197" s="2">
        <v>977215.20186494</v>
      </c>
      <c r="M197" s="2">
        <v>3445413.9526883699</v>
      </c>
      <c r="N197" s="2">
        <v>4246463.7246119399</v>
      </c>
      <c r="O197" s="2">
        <v>2953938.79785898</v>
      </c>
      <c r="P197" s="2">
        <v>3564924.9917063499</v>
      </c>
      <c r="Q197" s="2">
        <v>3931256.6669478398</v>
      </c>
      <c r="R197" s="2">
        <v>1449512.10800516</v>
      </c>
      <c r="S197" s="2">
        <v>986902.03842690994</v>
      </c>
    </row>
    <row r="198" spans="2:19" x14ac:dyDescent="0.25">
      <c r="B198" s="62"/>
      <c r="C198" s="62"/>
      <c r="D198" s="62"/>
      <c r="E198" s="62"/>
      <c r="F198" s="62"/>
      <c r="G198" s="62" t="s">
        <v>31</v>
      </c>
      <c r="H198" s="2">
        <v>-18269049.9023191</v>
      </c>
      <c r="I198" s="2">
        <v>-23483657.060819902</v>
      </c>
      <c r="J198" s="2">
        <v>-25774279.871907301</v>
      </c>
      <c r="K198" s="2">
        <v>-27971438.2373114</v>
      </c>
      <c r="L198" s="2">
        <v>-29253149.6544623</v>
      </c>
      <c r="M198" s="2">
        <v>-61772708.557203203</v>
      </c>
      <c r="N198" s="2">
        <v>-35372119.7743854</v>
      </c>
      <c r="O198" s="2">
        <v>-45435530.990264699</v>
      </c>
      <c r="P198" s="2">
        <v>-38379403.863977402</v>
      </c>
      <c r="Q198" s="2">
        <v>-34334693.7119902</v>
      </c>
      <c r="R198" s="2">
        <v>-18950351.0944614</v>
      </c>
      <c r="S198" s="2">
        <v>-45932945.926179901</v>
      </c>
    </row>
    <row r="199" spans="2:19" x14ac:dyDescent="0.25">
      <c r="B199" s="62"/>
      <c r="C199" s="62"/>
      <c r="D199" s="62"/>
      <c r="E199" s="62"/>
      <c r="F199" s="62"/>
      <c r="G199" s="62" t="s">
        <v>26</v>
      </c>
      <c r="H199" s="2">
        <v>13766680.296256799</v>
      </c>
      <c r="I199" s="2">
        <v>17041297.097196698</v>
      </c>
      <c r="J199" s="2">
        <v>28432168.785098799</v>
      </c>
      <c r="K199" s="2">
        <v>29433752.992160801</v>
      </c>
      <c r="L199" s="2">
        <v>57898850</v>
      </c>
      <c r="M199" s="2">
        <v>55486253.011432201</v>
      </c>
      <c r="N199" s="2">
        <v>60868207.758305199</v>
      </c>
      <c r="O199" s="2">
        <v>60850667.358200498</v>
      </c>
      <c r="P199" s="2">
        <v>40597883.917902797</v>
      </c>
      <c r="Q199" s="2">
        <v>39196146.521319799</v>
      </c>
      <c r="R199" s="2">
        <v>21155887.459958099</v>
      </c>
      <c r="S199" s="2">
        <v>46824823.869599096</v>
      </c>
    </row>
    <row r="200" spans="2:19" x14ac:dyDescent="0.25">
      <c r="B200" s="62"/>
      <c r="C200" s="62"/>
      <c r="D200" s="62"/>
      <c r="E200" s="62"/>
      <c r="F200" s="62"/>
      <c r="G200" s="62" t="s">
        <v>28</v>
      </c>
      <c r="H200" s="2">
        <v>-35000</v>
      </c>
      <c r="I200" s="2">
        <v>-374000</v>
      </c>
      <c r="J200" s="2">
        <v>-75000</v>
      </c>
      <c r="K200" s="2">
        <v>-303000</v>
      </c>
      <c r="L200" s="2">
        <v>-814000</v>
      </c>
      <c r="M200" s="2">
        <v>-112682.35</v>
      </c>
      <c r="N200" s="2">
        <v>-2982343.97</v>
      </c>
      <c r="O200" s="2">
        <v>-811819.28999999003</v>
      </c>
      <c r="P200" s="2">
        <v>-547266</v>
      </c>
      <c r="Q200" s="2">
        <v>-99178</v>
      </c>
      <c r="R200" s="2">
        <v>-3606491</v>
      </c>
      <c r="S200" s="2">
        <v>-377795.13</v>
      </c>
    </row>
    <row r="201" spans="2:19" x14ac:dyDescent="0.25">
      <c r="B201" s="62"/>
      <c r="C201" s="62"/>
      <c r="D201" s="62"/>
      <c r="E201" s="62"/>
      <c r="F201" s="62"/>
      <c r="G201" s="62" t="s">
        <v>27</v>
      </c>
      <c r="H201" s="2">
        <v>72783471.574124902</v>
      </c>
      <c r="I201" s="2">
        <v>68833750.344062001</v>
      </c>
      <c r="J201" s="2">
        <v>72698706.540476307</v>
      </c>
      <c r="K201" s="2">
        <v>77479205.290721402</v>
      </c>
      <c r="L201" s="2">
        <v>123595062.217714</v>
      </c>
      <c r="M201" s="2">
        <v>120641338.27463099</v>
      </c>
      <c r="N201" s="2">
        <v>147401546.013163</v>
      </c>
      <c r="O201" s="2">
        <v>164958801.88895801</v>
      </c>
      <c r="P201" s="2">
        <v>170194940.93459001</v>
      </c>
      <c r="Q201" s="2">
        <v>179047987.044016</v>
      </c>
      <c r="R201" s="2">
        <v>96441112.655846193</v>
      </c>
      <c r="S201" s="2">
        <v>97948229.516295105</v>
      </c>
    </row>
    <row r="202" spans="2:19" x14ac:dyDescent="0.25">
      <c r="B202" s="62"/>
      <c r="C202" s="62"/>
      <c r="D202" s="62"/>
      <c r="E202" s="62"/>
      <c r="F202" s="62" t="s">
        <v>221</v>
      </c>
      <c r="G202" s="62"/>
      <c r="H202" s="2"/>
      <c r="I202" s="2"/>
      <c r="J202" s="2"/>
      <c r="K202" s="2"/>
      <c r="L202" s="2"/>
      <c r="M202" s="2"/>
      <c r="N202" s="2"/>
      <c r="O202" s="2"/>
      <c r="P202" s="2"/>
      <c r="Q202" s="2"/>
      <c r="R202" s="2"/>
      <c r="S202" s="2"/>
    </row>
    <row r="203" spans="2:19" x14ac:dyDescent="0.25">
      <c r="B203" s="62"/>
      <c r="C203" s="62"/>
      <c r="D203" s="62"/>
      <c r="E203" s="62"/>
      <c r="F203" s="62"/>
      <c r="G203" s="62" t="s">
        <v>30</v>
      </c>
      <c r="H203" s="2">
        <v>0</v>
      </c>
      <c r="I203" s="2">
        <v>0</v>
      </c>
      <c r="J203" s="2">
        <v>0</v>
      </c>
      <c r="K203" s="2">
        <v>0</v>
      </c>
      <c r="L203" s="2">
        <v>0</v>
      </c>
      <c r="M203" s="2">
        <v>0</v>
      </c>
      <c r="N203" s="2">
        <v>0</v>
      </c>
      <c r="O203" s="2">
        <v>0</v>
      </c>
      <c r="P203" s="2">
        <v>0</v>
      </c>
      <c r="Q203" s="2">
        <v>0</v>
      </c>
      <c r="R203" s="2">
        <v>9693847.0834831502</v>
      </c>
      <c r="S203" s="2">
        <v>13059758.0337743</v>
      </c>
    </row>
    <row r="204" spans="2:19" x14ac:dyDescent="0.25">
      <c r="B204" s="62"/>
      <c r="C204" s="62"/>
      <c r="D204" s="62"/>
      <c r="E204" s="62"/>
      <c r="F204" s="62"/>
      <c r="G204" s="62" t="s">
        <v>29</v>
      </c>
      <c r="H204" s="2">
        <v>0</v>
      </c>
      <c r="I204" s="2">
        <v>0</v>
      </c>
      <c r="J204" s="2">
        <v>0</v>
      </c>
      <c r="K204" s="2">
        <v>0</v>
      </c>
      <c r="L204" s="2">
        <v>0</v>
      </c>
      <c r="M204" s="2">
        <v>0</v>
      </c>
      <c r="N204" s="2">
        <v>0</v>
      </c>
      <c r="O204" s="2">
        <v>0</v>
      </c>
      <c r="P204" s="2">
        <v>0</v>
      </c>
      <c r="Q204" s="2">
        <v>0</v>
      </c>
      <c r="R204" s="2">
        <v>145772.13659373001</v>
      </c>
      <c r="S204" s="2">
        <v>133634.73336884999</v>
      </c>
    </row>
    <row r="205" spans="2:19" x14ac:dyDescent="0.25">
      <c r="B205" s="62"/>
      <c r="C205" s="62"/>
      <c r="D205" s="62"/>
      <c r="E205" s="62"/>
      <c r="F205" s="62"/>
      <c r="G205" s="62" t="s">
        <v>31</v>
      </c>
      <c r="H205" s="2">
        <v>0</v>
      </c>
      <c r="I205" s="2">
        <v>0</v>
      </c>
      <c r="J205" s="2">
        <v>0</v>
      </c>
      <c r="K205" s="2">
        <v>0</v>
      </c>
      <c r="L205" s="2">
        <v>0</v>
      </c>
      <c r="M205" s="2">
        <v>0</v>
      </c>
      <c r="N205" s="2">
        <v>0</v>
      </c>
      <c r="O205" s="2">
        <v>0</v>
      </c>
      <c r="P205" s="2">
        <v>0</v>
      </c>
      <c r="Q205" s="2">
        <v>0</v>
      </c>
      <c r="R205" s="2">
        <v>-4684573.0241298601</v>
      </c>
      <c r="S205" s="2">
        <v>-3560104.7711522598</v>
      </c>
    </row>
    <row r="206" spans="2:19" x14ac:dyDescent="0.25">
      <c r="B206" s="62"/>
      <c r="C206" s="62"/>
      <c r="D206" s="62"/>
      <c r="E206" s="62"/>
      <c r="F206" s="62"/>
      <c r="G206" s="62" t="s">
        <v>26</v>
      </c>
      <c r="H206" s="2">
        <v>0</v>
      </c>
      <c r="I206" s="2">
        <v>0</v>
      </c>
      <c r="J206" s="2">
        <v>0</v>
      </c>
      <c r="K206" s="2">
        <v>0</v>
      </c>
      <c r="L206" s="2">
        <v>0</v>
      </c>
      <c r="M206" s="2">
        <v>0</v>
      </c>
      <c r="N206" s="2">
        <v>0</v>
      </c>
      <c r="O206" s="2">
        <v>0</v>
      </c>
      <c r="P206" s="2">
        <v>0</v>
      </c>
      <c r="Q206" s="2">
        <v>0</v>
      </c>
      <c r="R206" s="2">
        <v>7904074.8277546205</v>
      </c>
      <c r="S206" s="2">
        <v>20196497.257785</v>
      </c>
    </row>
    <row r="207" spans="2:19" x14ac:dyDescent="0.25">
      <c r="B207" s="62"/>
      <c r="C207" s="62"/>
      <c r="D207" s="62"/>
      <c r="E207" s="62"/>
      <c r="F207" s="62"/>
      <c r="G207" s="62" t="s">
        <v>28</v>
      </c>
      <c r="H207" s="2">
        <v>0</v>
      </c>
      <c r="I207" s="2">
        <v>0</v>
      </c>
      <c r="J207" s="2">
        <v>0</v>
      </c>
      <c r="K207" s="2">
        <v>0</v>
      </c>
      <c r="L207" s="2">
        <v>0</v>
      </c>
      <c r="M207" s="2">
        <v>0</v>
      </c>
      <c r="N207" s="2">
        <v>0</v>
      </c>
      <c r="O207" s="2">
        <v>0</v>
      </c>
      <c r="P207" s="2">
        <v>0</v>
      </c>
      <c r="Q207" s="2">
        <v>0</v>
      </c>
      <c r="R207" s="2">
        <v>0</v>
      </c>
      <c r="S207" s="2">
        <v>0</v>
      </c>
    </row>
    <row r="208" spans="2:19" x14ac:dyDescent="0.25">
      <c r="B208" s="62"/>
      <c r="C208" s="62"/>
      <c r="D208" s="62"/>
      <c r="E208" s="62"/>
      <c r="F208" s="62"/>
      <c r="G208" s="62" t="s">
        <v>27</v>
      </c>
      <c r="H208" s="2">
        <v>0</v>
      </c>
      <c r="I208" s="2">
        <v>0</v>
      </c>
      <c r="J208" s="2">
        <v>0</v>
      </c>
      <c r="K208" s="2">
        <v>0</v>
      </c>
      <c r="L208" s="2">
        <v>0</v>
      </c>
      <c r="M208" s="2">
        <v>0</v>
      </c>
      <c r="N208" s="2">
        <v>0</v>
      </c>
      <c r="O208" s="2">
        <v>0</v>
      </c>
      <c r="P208" s="2">
        <v>0</v>
      </c>
      <c r="Q208" s="2">
        <v>0</v>
      </c>
      <c r="R208" s="2">
        <v>13059121.023701601</v>
      </c>
      <c r="S208" s="2">
        <v>29829785.253775898</v>
      </c>
    </row>
    <row r="209" spans="2:19" x14ac:dyDescent="0.25">
      <c r="B209" s="62" t="s">
        <v>37</v>
      </c>
      <c r="C209" s="62"/>
      <c r="D209" s="62"/>
      <c r="E209" s="62"/>
      <c r="F209" s="62"/>
      <c r="G209" s="62"/>
      <c r="H209" s="2"/>
      <c r="I209" s="2"/>
      <c r="J209" s="2"/>
      <c r="K209" s="2"/>
      <c r="L209" s="2"/>
      <c r="M209" s="2"/>
      <c r="N209" s="2"/>
      <c r="O209" s="2"/>
      <c r="P209" s="2"/>
      <c r="Q209" s="2"/>
      <c r="R209" s="2"/>
      <c r="S209" s="2"/>
    </row>
    <row r="210" spans="2:19" x14ac:dyDescent="0.25">
      <c r="B210" s="62"/>
      <c r="C210" s="62" t="s">
        <v>33</v>
      </c>
      <c r="D210" s="62"/>
      <c r="E210" s="62"/>
      <c r="F210" s="62"/>
      <c r="G210" s="62"/>
      <c r="H210" s="2"/>
      <c r="I210" s="2"/>
      <c r="J210" s="2"/>
      <c r="K210" s="2"/>
      <c r="L210" s="2"/>
      <c r="M210" s="2"/>
      <c r="N210" s="2"/>
      <c r="O210" s="2"/>
      <c r="P210" s="2"/>
      <c r="Q210" s="2"/>
      <c r="R210" s="2"/>
      <c r="S210" s="2"/>
    </row>
    <row r="211" spans="2:19" x14ac:dyDescent="0.25">
      <c r="B211" s="62"/>
      <c r="C211" s="62"/>
      <c r="D211" s="62" t="s">
        <v>7</v>
      </c>
      <c r="E211" s="62"/>
      <c r="F211" s="62"/>
      <c r="G211" s="62"/>
      <c r="H211" s="2"/>
      <c r="I211" s="2"/>
      <c r="J211" s="2"/>
      <c r="K211" s="2"/>
      <c r="L211" s="2"/>
      <c r="M211" s="2"/>
      <c r="N211" s="2"/>
      <c r="O211" s="2"/>
      <c r="P211" s="2"/>
      <c r="Q211" s="2"/>
      <c r="R211" s="2"/>
      <c r="S211" s="2"/>
    </row>
    <row r="212" spans="2:19" x14ac:dyDescent="0.25">
      <c r="B212" s="62"/>
      <c r="C212" s="62"/>
      <c r="D212" s="62"/>
      <c r="E212" s="62" t="s">
        <v>8</v>
      </c>
      <c r="F212" s="62"/>
      <c r="G212" s="62"/>
      <c r="H212" s="2"/>
      <c r="I212" s="2"/>
      <c r="J212" s="2"/>
      <c r="K212" s="2"/>
      <c r="L212" s="2"/>
      <c r="M212" s="2"/>
      <c r="N212" s="2"/>
      <c r="O212" s="2"/>
      <c r="P212" s="2"/>
      <c r="Q212" s="2"/>
      <c r="R212" s="2"/>
      <c r="S212" s="2"/>
    </row>
    <row r="213" spans="2:19" x14ac:dyDescent="0.25">
      <c r="B213" s="62"/>
      <c r="C213" s="62"/>
      <c r="D213" s="62"/>
      <c r="E213" s="62"/>
      <c r="F213" s="62" t="s">
        <v>9</v>
      </c>
      <c r="G213" s="62"/>
      <c r="H213" s="2"/>
      <c r="I213" s="2"/>
      <c r="J213" s="2"/>
      <c r="K213" s="2"/>
      <c r="L213" s="2"/>
      <c r="M213" s="2"/>
      <c r="N213" s="2"/>
      <c r="O213" s="2"/>
      <c r="P213" s="2"/>
      <c r="Q213" s="2"/>
      <c r="R213" s="2"/>
      <c r="S213" s="2"/>
    </row>
    <row r="214" spans="2:19" x14ac:dyDescent="0.25">
      <c r="B214" s="62"/>
      <c r="C214" s="62"/>
      <c r="D214" s="62"/>
      <c r="E214" s="62"/>
      <c r="F214" s="62"/>
      <c r="G214" s="62" t="s">
        <v>30</v>
      </c>
      <c r="H214" s="2">
        <v>77147345.111521497</v>
      </c>
      <c r="I214" s="2">
        <v>82723721.1597213</v>
      </c>
      <c r="J214" s="2">
        <v>87965458.479167506</v>
      </c>
      <c r="K214" s="2">
        <v>91892295.213134795</v>
      </c>
      <c r="L214" s="2">
        <v>100946675.32350001</v>
      </c>
      <c r="M214" s="2">
        <v>107760981.964454</v>
      </c>
      <c r="N214" s="2">
        <v>117297202.98286</v>
      </c>
      <c r="O214" s="2">
        <v>125479079.87792</v>
      </c>
      <c r="P214" s="2">
        <v>133540584.558777</v>
      </c>
      <c r="Q214" s="2">
        <v>140479461.16220301</v>
      </c>
      <c r="R214" s="2">
        <v>147309742</v>
      </c>
      <c r="S214" s="2">
        <v>157613527</v>
      </c>
    </row>
    <row r="215" spans="2:19" x14ac:dyDescent="0.25">
      <c r="B215" s="62"/>
      <c r="C215" s="62"/>
      <c r="D215" s="62"/>
      <c r="E215" s="62"/>
      <c r="F215" s="62"/>
      <c r="G215" s="62" t="s">
        <v>29</v>
      </c>
      <c r="H215" s="2">
        <v>2334582.6581203202</v>
      </c>
      <c r="I215" s="2">
        <v>3258143.8908034302</v>
      </c>
      <c r="J215" s="2">
        <v>1638406.09884128</v>
      </c>
      <c r="K215" s="2">
        <v>4577232.8637059601</v>
      </c>
      <c r="L215" s="2">
        <v>1260134.5955622001</v>
      </c>
      <c r="M215" s="2">
        <v>3004013.1389853898</v>
      </c>
      <c r="N215" s="2">
        <v>4128753.2498294502</v>
      </c>
      <c r="O215" s="2">
        <v>2514610.8191967998</v>
      </c>
      <c r="P215" s="2">
        <v>2885945.8352584401</v>
      </c>
      <c r="Q215" s="2">
        <v>3241833.7191277798</v>
      </c>
      <c r="R215" s="2">
        <v>2215184</v>
      </c>
      <c r="S215" s="2">
        <v>1612790</v>
      </c>
    </row>
    <row r="216" spans="2:19" x14ac:dyDescent="0.25">
      <c r="B216" s="62"/>
      <c r="C216" s="62"/>
      <c r="D216" s="62"/>
      <c r="E216" s="62"/>
      <c r="F216" s="62"/>
      <c r="G216" s="62" t="s">
        <v>31</v>
      </c>
      <c r="H216" s="2">
        <v>-3533268.09321632</v>
      </c>
      <c r="I216" s="2">
        <v>-3832695.2502563801</v>
      </c>
      <c r="J216" s="2">
        <v>-4065499.6229410898</v>
      </c>
      <c r="K216" s="2">
        <v>-4442438.6576855704</v>
      </c>
      <c r="L216" s="2">
        <v>-4725296.0573739298</v>
      </c>
      <c r="M216" s="2">
        <v>-5013964.8772177296</v>
      </c>
      <c r="N216" s="2">
        <v>-5392406.2678216603</v>
      </c>
      <c r="O216" s="2">
        <v>-5780596.1345426198</v>
      </c>
      <c r="P216" s="2">
        <v>-6128090.7733517</v>
      </c>
      <c r="Q216" s="2">
        <v>-6502216.1902990704</v>
      </c>
      <c r="R216" s="2">
        <v>-7016610</v>
      </c>
      <c r="S216" s="2">
        <v>-7745473</v>
      </c>
    </row>
    <row r="217" spans="2:19" x14ac:dyDescent="0.25">
      <c r="B217" s="62"/>
      <c r="C217" s="62"/>
      <c r="D217" s="62"/>
      <c r="E217" s="62"/>
      <c r="F217" s="62"/>
      <c r="G217" s="62" t="s">
        <v>26</v>
      </c>
      <c r="H217" s="2">
        <v>6816015.6050125398</v>
      </c>
      <c r="I217" s="2">
        <v>5859606.3816765696</v>
      </c>
      <c r="J217" s="2">
        <v>6355831.5289857602</v>
      </c>
      <c r="K217" s="2">
        <v>7904952.1816676799</v>
      </c>
      <c r="L217" s="2">
        <v>10279468.1027658</v>
      </c>
      <c r="M217" s="2">
        <v>11546172.7566384</v>
      </c>
      <c r="N217" s="2">
        <v>9445529.9130524695</v>
      </c>
      <c r="O217" s="2">
        <v>11377549.861721</v>
      </c>
      <c r="P217" s="2">
        <v>12160617.0667913</v>
      </c>
      <c r="Q217" s="2">
        <v>10713512.5675331</v>
      </c>
      <c r="R217" s="2">
        <v>8941119</v>
      </c>
      <c r="S217" s="2">
        <v>7356007</v>
      </c>
    </row>
    <row r="218" spans="2:19" x14ac:dyDescent="0.25">
      <c r="B218" s="62"/>
      <c r="C218" s="62"/>
      <c r="D218" s="62"/>
      <c r="E218" s="62"/>
      <c r="F218" s="62"/>
      <c r="G218" s="62" t="s">
        <v>28</v>
      </c>
      <c r="H218" s="2">
        <v>-40954.121716709997</v>
      </c>
      <c r="I218" s="2">
        <v>-43317.702777400002</v>
      </c>
      <c r="J218" s="2">
        <v>-1901.27091866</v>
      </c>
      <c r="K218" s="2">
        <v>-21370.095533489999</v>
      </c>
      <c r="L218" s="2">
        <v>0</v>
      </c>
      <c r="M218" s="2">
        <v>0</v>
      </c>
      <c r="N218" s="2">
        <v>0</v>
      </c>
      <c r="O218" s="2">
        <v>0</v>
      </c>
      <c r="P218" s="2">
        <v>0</v>
      </c>
      <c r="Q218" s="2">
        <v>-1277681.46855029</v>
      </c>
      <c r="R218" s="2">
        <v>0</v>
      </c>
      <c r="S218" s="2">
        <v>0</v>
      </c>
    </row>
    <row r="219" spans="2:19" x14ac:dyDescent="0.25">
      <c r="B219" s="62"/>
      <c r="C219" s="62"/>
      <c r="D219" s="62"/>
      <c r="E219" s="62"/>
      <c r="F219" s="62"/>
      <c r="G219" s="62" t="s">
        <v>27</v>
      </c>
      <c r="H219" s="2">
        <v>82723721.1597213</v>
      </c>
      <c r="I219" s="2">
        <v>87965458.479167506</v>
      </c>
      <c r="J219" s="2">
        <v>91892295.213134795</v>
      </c>
      <c r="K219" s="2">
        <v>99910671.505289406</v>
      </c>
      <c r="L219" s="2">
        <v>107760981.964454</v>
      </c>
      <c r="M219" s="2">
        <v>117297202.98286</v>
      </c>
      <c r="N219" s="2">
        <v>125479079.87792</v>
      </c>
      <c r="O219" s="2">
        <v>133590644.42429499</v>
      </c>
      <c r="P219" s="2">
        <v>142459056.687475</v>
      </c>
      <c r="Q219" s="2">
        <v>146654909.790014</v>
      </c>
      <c r="R219" s="2">
        <v>151449435</v>
      </c>
      <c r="S219" s="2">
        <v>158836851</v>
      </c>
    </row>
    <row r="220" spans="2:19" x14ac:dyDescent="0.25">
      <c r="B220" s="62"/>
      <c r="C220" s="62"/>
      <c r="D220" s="62"/>
      <c r="E220" s="62"/>
      <c r="F220" s="62" t="s">
        <v>11</v>
      </c>
      <c r="G220" s="62"/>
      <c r="H220" s="2"/>
      <c r="I220" s="2"/>
      <c r="J220" s="2"/>
      <c r="K220" s="2"/>
      <c r="L220" s="2"/>
      <c r="M220" s="2"/>
      <c r="N220" s="2"/>
      <c r="O220" s="2"/>
      <c r="P220" s="2"/>
      <c r="Q220" s="2"/>
      <c r="R220" s="2"/>
      <c r="S220" s="2"/>
    </row>
    <row r="221" spans="2:19" x14ac:dyDescent="0.25">
      <c r="B221" s="62"/>
      <c r="C221" s="62"/>
      <c r="D221" s="62"/>
      <c r="E221" s="62"/>
      <c r="F221" s="62"/>
      <c r="G221" s="62" t="s">
        <v>30</v>
      </c>
      <c r="H221" s="2">
        <v>6256703.07781938</v>
      </c>
      <c r="I221" s="2">
        <v>6708951.0344200199</v>
      </c>
      <c r="J221" s="2">
        <v>7134059.55853438</v>
      </c>
      <c r="K221" s="2">
        <v>7452528.7351987399</v>
      </c>
      <c r="L221" s="2">
        <v>8186845.2281691004</v>
      </c>
      <c r="M221" s="2">
        <v>8739490.2125432305</v>
      </c>
      <c r="N221" s="2">
        <v>9512884.3366103191</v>
      </c>
      <c r="O221" s="2">
        <v>10176440.215009799</v>
      </c>
      <c r="P221" s="2">
        <v>10830233.8235346</v>
      </c>
      <c r="Q221" s="2">
        <v>11392981.518073</v>
      </c>
      <c r="R221" s="2">
        <v>11946922</v>
      </c>
      <c r="S221" s="2">
        <v>12782566</v>
      </c>
    </row>
    <row r="222" spans="2:19" x14ac:dyDescent="0.25">
      <c r="B222" s="62"/>
      <c r="C222" s="62"/>
      <c r="D222" s="62"/>
      <c r="E222" s="62"/>
      <c r="F222" s="62"/>
      <c r="G222" s="62" t="s">
        <v>29</v>
      </c>
      <c r="H222" s="2">
        <v>189336.26920498</v>
      </c>
      <c r="I222" s="2">
        <v>264237.72431960999</v>
      </c>
      <c r="J222" s="2">
        <v>132875.86846339001</v>
      </c>
      <c r="K222" s="2">
        <v>371216.75288819999</v>
      </c>
      <c r="L222" s="2">
        <v>102197.78776733</v>
      </c>
      <c r="M222" s="2">
        <v>243627.54447776999</v>
      </c>
      <c r="N222" s="2">
        <v>334844.74583566998</v>
      </c>
      <c r="O222" s="2">
        <v>203936.67765550001</v>
      </c>
      <c r="P222" s="2">
        <v>234052.20443787001</v>
      </c>
      <c r="Q222" s="2">
        <v>262914.95810937003</v>
      </c>
      <c r="R222" s="2">
        <v>179653</v>
      </c>
      <c r="S222" s="2">
        <v>130798</v>
      </c>
    </row>
    <row r="223" spans="2:19" x14ac:dyDescent="0.25">
      <c r="B223" s="62"/>
      <c r="C223" s="62"/>
      <c r="D223" s="62"/>
      <c r="E223" s="62"/>
      <c r="F223" s="62"/>
      <c r="G223" s="62" t="s">
        <v>31</v>
      </c>
      <c r="H223" s="2">
        <v>-286550.48753305001</v>
      </c>
      <c r="I223" s="2">
        <v>-310834.23718544998</v>
      </c>
      <c r="J223" s="2">
        <v>-329714.83292080002</v>
      </c>
      <c r="K223" s="2">
        <v>-360284.84949657001</v>
      </c>
      <c r="L223" s="2">
        <v>-383224.78036075999</v>
      </c>
      <c r="M223" s="2">
        <v>-406636.02142131003</v>
      </c>
      <c r="N223" s="2">
        <v>-437327.88009698002</v>
      </c>
      <c r="O223" s="2">
        <v>-468810.34693211003</v>
      </c>
      <c r="P223" s="2">
        <v>-496992.40262072999</v>
      </c>
      <c r="Q223" s="2">
        <v>-527334.23284601001</v>
      </c>
      <c r="R223" s="2">
        <v>-569052</v>
      </c>
      <c r="S223" s="2">
        <v>-628163</v>
      </c>
    </row>
    <row r="224" spans="2:19" x14ac:dyDescent="0.25">
      <c r="B224" s="62"/>
      <c r="C224" s="62"/>
      <c r="D224" s="62"/>
      <c r="E224" s="62"/>
      <c r="F224" s="62"/>
      <c r="G224" s="62" t="s">
        <v>26</v>
      </c>
      <c r="H224" s="2">
        <v>552783.58254194004</v>
      </c>
      <c r="I224" s="2">
        <v>475218.13265315001</v>
      </c>
      <c r="J224" s="2">
        <v>515462.33550902997</v>
      </c>
      <c r="K224" s="2">
        <v>641097.09249953995</v>
      </c>
      <c r="L224" s="2">
        <v>833671.97696756001</v>
      </c>
      <c r="M224" s="2">
        <v>936402.60101063002</v>
      </c>
      <c r="N224" s="2">
        <v>766039.01266077999</v>
      </c>
      <c r="O224" s="2">
        <v>922727.16753854998</v>
      </c>
      <c r="P224" s="2">
        <v>986234.45978588006</v>
      </c>
      <c r="Q224" s="2">
        <v>868873.28343759</v>
      </c>
      <c r="R224" s="2">
        <v>725131</v>
      </c>
      <c r="S224" s="2">
        <v>596577</v>
      </c>
    </row>
    <row r="225" spans="2:19" x14ac:dyDescent="0.25">
      <c r="B225" s="62"/>
      <c r="C225" s="62"/>
      <c r="D225" s="62"/>
      <c r="E225" s="62"/>
      <c r="F225" s="62"/>
      <c r="G225" s="62" t="s">
        <v>28</v>
      </c>
      <c r="H225" s="2">
        <v>-3321.4076132300002</v>
      </c>
      <c r="I225" s="2">
        <v>-3513.0956729499999</v>
      </c>
      <c r="J225" s="2">
        <v>-154.19438726000001</v>
      </c>
      <c r="K225" s="2">
        <v>-1733.12953679</v>
      </c>
      <c r="L225" s="2">
        <v>0</v>
      </c>
      <c r="M225" s="2">
        <v>0</v>
      </c>
      <c r="N225" s="2">
        <v>0</v>
      </c>
      <c r="O225" s="2">
        <v>0</v>
      </c>
      <c r="P225" s="2">
        <v>0</v>
      </c>
      <c r="Q225" s="2">
        <v>-103620.85130985</v>
      </c>
      <c r="R225" s="2">
        <v>0</v>
      </c>
      <c r="S225" s="2">
        <v>0</v>
      </c>
    </row>
    <row r="226" spans="2:19" x14ac:dyDescent="0.25">
      <c r="B226" s="62"/>
      <c r="C226" s="62"/>
      <c r="D226" s="62"/>
      <c r="E226" s="62"/>
      <c r="F226" s="62"/>
      <c r="G226" s="62" t="s">
        <v>27</v>
      </c>
      <c r="H226" s="2">
        <v>6708951.0344200199</v>
      </c>
      <c r="I226" s="2">
        <v>7134059.55853438</v>
      </c>
      <c r="J226" s="2">
        <v>7452528.7351987399</v>
      </c>
      <c r="K226" s="2">
        <v>8102824.6015531197</v>
      </c>
      <c r="L226" s="2">
        <v>8739490.2125432305</v>
      </c>
      <c r="M226" s="2">
        <v>9512884.3366103191</v>
      </c>
      <c r="N226" s="2">
        <v>10176440.215009799</v>
      </c>
      <c r="O226" s="2">
        <v>10834293.7132717</v>
      </c>
      <c r="P226" s="2">
        <v>11553528.085137701</v>
      </c>
      <c r="Q226" s="2">
        <v>11893814.675464099</v>
      </c>
      <c r="R226" s="2">
        <v>12282654</v>
      </c>
      <c r="S226" s="2">
        <v>12881778</v>
      </c>
    </row>
    <row r="227" spans="2:19" x14ac:dyDescent="0.25">
      <c r="B227" s="62"/>
      <c r="C227" s="62"/>
      <c r="D227" s="62"/>
      <c r="E227" s="62"/>
      <c r="F227" s="62" t="s">
        <v>10</v>
      </c>
      <c r="G227" s="62"/>
      <c r="H227" s="2"/>
      <c r="I227" s="2"/>
      <c r="J227" s="2"/>
      <c r="K227" s="2"/>
      <c r="L227" s="2"/>
      <c r="M227" s="2"/>
      <c r="N227" s="2"/>
      <c r="O227" s="2"/>
      <c r="P227" s="2"/>
      <c r="Q227" s="2"/>
      <c r="R227" s="2"/>
      <c r="S227" s="2"/>
    </row>
    <row r="228" spans="2:19" x14ac:dyDescent="0.25">
      <c r="B228" s="62"/>
      <c r="C228" s="62"/>
      <c r="D228" s="62"/>
      <c r="E228" s="62"/>
      <c r="F228" s="62"/>
      <c r="G228" s="62" t="s">
        <v>30</v>
      </c>
      <c r="H228" s="2">
        <v>0</v>
      </c>
      <c r="I228" s="2">
        <v>0</v>
      </c>
      <c r="J228" s="2">
        <v>0</v>
      </c>
      <c r="K228" s="2">
        <v>0</v>
      </c>
      <c r="L228" s="2">
        <v>0</v>
      </c>
      <c r="M228" s="2">
        <v>0</v>
      </c>
      <c r="N228" s="2">
        <v>0</v>
      </c>
      <c r="O228" s="2">
        <v>0</v>
      </c>
      <c r="P228" s="2">
        <v>0</v>
      </c>
      <c r="Q228" s="2">
        <v>0</v>
      </c>
      <c r="R228" s="2">
        <v>0</v>
      </c>
      <c r="S228" s="2">
        <v>0</v>
      </c>
    </row>
    <row r="229" spans="2:19" x14ac:dyDescent="0.25">
      <c r="B229" s="62"/>
      <c r="C229" s="62"/>
      <c r="D229" s="62"/>
      <c r="E229" s="62"/>
      <c r="F229" s="62"/>
      <c r="G229" s="62" t="s">
        <v>29</v>
      </c>
      <c r="H229" s="2">
        <v>0</v>
      </c>
      <c r="I229" s="2">
        <v>0</v>
      </c>
      <c r="J229" s="2">
        <v>0</v>
      </c>
      <c r="K229" s="2">
        <v>0</v>
      </c>
      <c r="L229" s="2">
        <v>0</v>
      </c>
      <c r="M229" s="2">
        <v>0</v>
      </c>
      <c r="N229" s="2">
        <v>0</v>
      </c>
      <c r="O229" s="2">
        <v>0</v>
      </c>
      <c r="P229" s="2">
        <v>0</v>
      </c>
      <c r="Q229" s="2">
        <v>0</v>
      </c>
      <c r="R229" s="2">
        <v>0</v>
      </c>
      <c r="S229" s="2">
        <v>0</v>
      </c>
    </row>
    <row r="230" spans="2:19" x14ac:dyDescent="0.25">
      <c r="B230" s="62"/>
      <c r="C230" s="62"/>
      <c r="D230" s="62"/>
      <c r="E230" s="62"/>
      <c r="F230" s="62"/>
      <c r="G230" s="62" t="s">
        <v>26</v>
      </c>
      <c r="H230" s="2">
        <v>0</v>
      </c>
      <c r="I230" s="2">
        <v>0</v>
      </c>
      <c r="J230" s="2">
        <v>0</v>
      </c>
      <c r="K230" s="2">
        <v>0</v>
      </c>
      <c r="L230" s="2">
        <v>0</v>
      </c>
      <c r="M230" s="2">
        <v>0</v>
      </c>
      <c r="N230" s="2">
        <v>0</v>
      </c>
      <c r="O230" s="2">
        <v>0</v>
      </c>
      <c r="P230" s="2">
        <v>0</v>
      </c>
      <c r="Q230" s="2">
        <v>0</v>
      </c>
      <c r="R230" s="2">
        <v>0</v>
      </c>
      <c r="S230" s="2">
        <v>0</v>
      </c>
    </row>
    <row r="231" spans="2:19" x14ac:dyDescent="0.25">
      <c r="B231" s="62"/>
      <c r="C231" s="62"/>
      <c r="D231" s="62"/>
      <c r="E231" s="62"/>
      <c r="F231" s="62"/>
      <c r="G231" s="62" t="s">
        <v>28</v>
      </c>
      <c r="H231" s="2">
        <v>0</v>
      </c>
      <c r="I231" s="2">
        <v>0</v>
      </c>
      <c r="J231" s="2">
        <v>0</v>
      </c>
      <c r="K231" s="2">
        <v>0</v>
      </c>
      <c r="L231" s="2">
        <v>0</v>
      </c>
      <c r="M231" s="2">
        <v>0</v>
      </c>
      <c r="N231" s="2">
        <v>0</v>
      </c>
      <c r="O231" s="2">
        <v>0</v>
      </c>
      <c r="P231" s="2">
        <v>0</v>
      </c>
      <c r="Q231" s="2">
        <v>0</v>
      </c>
      <c r="R231" s="2">
        <v>0</v>
      </c>
      <c r="S231" s="2">
        <v>0</v>
      </c>
    </row>
    <row r="232" spans="2:19" x14ac:dyDescent="0.25">
      <c r="B232" s="62"/>
      <c r="C232" s="62"/>
      <c r="D232" s="62"/>
      <c r="E232" s="62"/>
      <c r="F232" s="62"/>
      <c r="G232" s="62" t="s">
        <v>27</v>
      </c>
      <c r="H232" s="2">
        <v>0</v>
      </c>
      <c r="I232" s="2">
        <v>0</v>
      </c>
      <c r="J232" s="2">
        <v>0</v>
      </c>
      <c r="K232" s="2">
        <v>0</v>
      </c>
      <c r="L232" s="2">
        <v>0</v>
      </c>
      <c r="M232" s="2">
        <v>0</v>
      </c>
      <c r="N232" s="2">
        <v>0</v>
      </c>
      <c r="O232" s="2">
        <v>0</v>
      </c>
      <c r="P232" s="2">
        <v>0</v>
      </c>
      <c r="Q232" s="2">
        <v>0</v>
      </c>
      <c r="R232" s="2">
        <v>0</v>
      </c>
      <c r="S232" s="2">
        <v>0</v>
      </c>
    </row>
    <row r="233" spans="2:19" x14ac:dyDescent="0.25">
      <c r="B233" s="62"/>
      <c r="C233" s="62"/>
      <c r="D233" s="62"/>
      <c r="E233" s="62"/>
      <c r="F233" s="62" t="s">
        <v>12</v>
      </c>
      <c r="G233" s="62"/>
      <c r="H233" s="2"/>
      <c r="I233" s="2"/>
      <c r="J233" s="2"/>
      <c r="K233" s="2"/>
      <c r="L233" s="2"/>
      <c r="M233" s="2"/>
      <c r="N233" s="2"/>
      <c r="O233" s="2"/>
      <c r="P233" s="2"/>
      <c r="Q233" s="2"/>
      <c r="R233" s="2"/>
      <c r="S233" s="2"/>
    </row>
    <row r="234" spans="2:19" x14ac:dyDescent="0.25">
      <c r="B234" s="62"/>
      <c r="C234" s="62"/>
      <c r="D234" s="62"/>
      <c r="E234" s="62"/>
      <c r="F234" s="62"/>
      <c r="G234" s="62" t="s">
        <v>30</v>
      </c>
      <c r="H234" s="2">
        <v>76666174.925890699</v>
      </c>
      <c r="I234" s="2">
        <v>82207770.958078504</v>
      </c>
      <c r="J234" s="2">
        <v>87416815.412781596</v>
      </c>
      <c r="K234" s="2">
        <v>91319160.354354799</v>
      </c>
      <c r="L234" s="2">
        <v>100317068.038453</v>
      </c>
      <c r="M234" s="2">
        <v>107088873.65508001</v>
      </c>
      <c r="N234" s="2">
        <v>116565616.991772</v>
      </c>
      <c r="O234" s="2">
        <v>124696463.28793401</v>
      </c>
      <c r="P234" s="2">
        <v>132707688.134817</v>
      </c>
      <c r="Q234" s="2">
        <v>139603286.767517</v>
      </c>
      <c r="R234" s="2">
        <v>146390967</v>
      </c>
      <c r="S234" s="2">
        <v>156630487</v>
      </c>
    </row>
    <row r="235" spans="2:19" x14ac:dyDescent="0.25">
      <c r="B235" s="62"/>
      <c r="C235" s="62"/>
      <c r="D235" s="62"/>
      <c r="E235" s="62"/>
      <c r="F235" s="62"/>
      <c r="G235" s="62" t="s">
        <v>29</v>
      </c>
      <c r="H235" s="2">
        <v>2320021.7996830801</v>
      </c>
      <c r="I235" s="2">
        <v>3237822.7546906602</v>
      </c>
      <c r="J235" s="2">
        <v>1628187.3134044199</v>
      </c>
      <c r="K235" s="2">
        <v>4548684.5321525997</v>
      </c>
      <c r="L235" s="2">
        <v>1252275.1002498199</v>
      </c>
      <c r="M235" s="2">
        <v>2985277.0235995199</v>
      </c>
      <c r="N235" s="2">
        <v>4103002.0983831799</v>
      </c>
      <c r="O235" s="2">
        <v>2498927.11999868</v>
      </c>
      <c r="P235" s="2">
        <v>2867946.1090039001</v>
      </c>
      <c r="Q235" s="2">
        <v>3221614.3100196398</v>
      </c>
      <c r="R235" s="2">
        <v>2201368</v>
      </c>
      <c r="S235" s="2">
        <v>1602731</v>
      </c>
    </row>
    <row r="236" spans="2:19" x14ac:dyDescent="0.25">
      <c r="B236" s="62"/>
      <c r="C236" s="62"/>
      <c r="D236" s="62"/>
      <c r="E236" s="62"/>
      <c r="F236" s="62"/>
      <c r="G236" s="62" t="s">
        <v>31</v>
      </c>
      <c r="H236" s="2">
        <v>-3511230.9996282202</v>
      </c>
      <c r="I236" s="2">
        <v>-3808790.6209737202</v>
      </c>
      <c r="J236" s="2">
        <v>-4040142.9861647398</v>
      </c>
      <c r="K236" s="2">
        <v>-4414731.0414288798</v>
      </c>
      <c r="L236" s="2">
        <v>-4695824.2514705602</v>
      </c>
      <c r="M236" s="2">
        <v>-4982692.6356748799</v>
      </c>
      <c r="N236" s="2">
        <v>-5358773.6765622497</v>
      </c>
      <c r="O236" s="2">
        <v>-5744542.3920438504</v>
      </c>
      <c r="P236" s="2">
        <v>-6089869.69690747</v>
      </c>
      <c r="Q236" s="2">
        <v>-6461661.6829887396</v>
      </c>
      <c r="R236" s="2">
        <v>-6972847</v>
      </c>
      <c r="S236" s="2">
        <v>-7697164</v>
      </c>
    </row>
    <row r="237" spans="2:19" x14ac:dyDescent="0.25">
      <c r="B237" s="62"/>
      <c r="C237" s="62"/>
      <c r="D237" s="62"/>
      <c r="E237" s="62"/>
      <c r="F237" s="62"/>
      <c r="G237" s="62" t="s">
        <v>26</v>
      </c>
      <c r="H237" s="2">
        <v>6773503.9218277801</v>
      </c>
      <c r="I237" s="2">
        <v>5823059.8500192696</v>
      </c>
      <c r="J237" s="2">
        <v>6316190.02697141</v>
      </c>
      <c r="K237" s="2">
        <v>7855648.7700835504</v>
      </c>
      <c r="L237" s="2">
        <v>10215354.767847501</v>
      </c>
      <c r="M237" s="2">
        <v>11474158.9487671</v>
      </c>
      <c r="N237" s="2">
        <v>9386617.8743416797</v>
      </c>
      <c r="O237" s="2">
        <v>11306587.7596412</v>
      </c>
      <c r="P237" s="2">
        <v>12084770.952282101</v>
      </c>
      <c r="Q237" s="2">
        <v>10646692.0849432</v>
      </c>
      <c r="R237" s="2">
        <v>8885353</v>
      </c>
      <c r="S237" s="2">
        <v>7310128</v>
      </c>
    </row>
    <row r="238" spans="2:19" x14ac:dyDescent="0.25">
      <c r="B238" s="62"/>
      <c r="C238" s="62"/>
      <c r="D238" s="62"/>
      <c r="E238" s="62"/>
      <c r="F238" s="62"/>
      <c r="G238" s="62" t="s">
        <v>28</v>
      </c>
      <c r="H238" s="2">
        <v>-40698.689694779998</v>
      </c>
      <c r="I238" s="2">
        <v>-43047.529033170002</v>
      </c>
      <c r="J238" s="2">
        <v>-1889.41263787</v>
      </c>
      <c r="K238" s="2">
        <v>-21236.809639849998</v>
      </c>
      <c r="L238" s="2">
        <v>0</v>
      </c>
      <c r="M238" s="2">
        <v>0</v>
      </c>
      <c r="N238" s="2">
        <v>0</v>
      </c>
      <c r="O238" s="2">
        <v>0</v>
      </c>
      <c r="P238" s="2">
        <v>0</v>
      </c>
      <c r="Q238" s="2">
        <v>-1269712.53289202</v>
      </c>
      <c r="R238" s="2">
        <v>0</v>
      </c>
      <c r="S238" s="2">
        <v>0</v>
      </c>
    </row>
    <row r="239" spans="2:19" x14ac:dyDescent="0.25">
      <c r="B239" s="62"/>
      <c r="C239" s="62"/>
      <c r="D239" s="62"/>
      <c r="E239" s="62"/>
      <c r="F239" s="62"/>
      <c r="G239" s="62" t="s">
        <v>27</v>
      </c>
      <c r="H239" s="2">
        <v>82207770.958078593</v>
      </c>
      <c r="I239" s="2">
        <v>87416815.412781596</v>
      </c>
      <c r="J239" s="2">
        <v>91319160.354354799</v>
      </c>
      <c r="K239" s="2">
        <v>99287525.805522203</v>
      </c>
      <c r="L239" s="2">
        <v>107088873.65508001</v>
      </c>
      <c r="M239" s="2">
        <v>116565616.991772</v>
      </c>
      <c r="N239" s="2">
        <v>124696463.287935</v>
      </c>
      <c r="O239" s="2">
        <v>132757435.77553</v>
      </c>
      <c r="P239" s="2">
        <v>141570535.49919501</v>
      </c>
      <c r="Q239" s="2">
        <v>145740218.94659901</v>
      </c>
      <c r="R239" s="2">
        <v>150504841</v>
      </c>
      <c r="S239" s="2">
        <v>157846182</v>
      </c>
    </row>
    <row r="240" spans="2:19" x14ac:dyDescent="0.25">
      <c r="B240" s="62"/>
      <c r="C240" s="62"/>
      <c r="D240" s="62"/>
      <c r="E240" s="62"/>
      <c r="F240" s="62" t="s">
        <v>13</v>
      </c>
      <c r="G240" s="62"/>
      <c r="H240" s="2"/>
      <c r="I240" s="2"/>
      <c r="J240" s="2"/>
      <c r="K240" s="2"/>
      <c r="L240" s="2"/>
      <c r="M240" s="2"/>
      <c r="N240" s="2"/>
      <c r="O240" s="2"/>
      <c r="P240" s="2"/>
      <c r="Q240" s="2"/>
      <c r="R240" s="2"/>
      <c r="S240" s="2"/>
    </row>
    <row r="241" spans="2:19" x14ac:dyDescent="0.25">
      <c r="B241" s="62"/>
      <c r="C241" s="62"/>
      <c r="D241" s="62"/>
      <c r="E241" s="62"/>
      <c r="F241" s="62"/>
      <c r="G241" s="62" t="s">
        <v>30</v>
      </c>
      <c r="H241" s="2">
        <v>389981069.138538</v>
      </c>
      <c r="I241" s="2">
        <v>418169739.66312802</v>
      </c>
      <c r="J241" s="2">
        <v>444666806.03691</v>
      </c>
      <c r="K241" s="2">
        <v>464517028.82333601</v>
      </c>
      <c r="L241" s="2">
        <v>510287065.76657099</v>
      </c>
      <c r="M241" s="2">
        <v>544733495.32854295</v>
      </c>
      <c r="N241" s="2">
        <v>592939245.80412197</v>
      </c>
      <c r="O241" s="2">
        <v>634298764.97465205</v>
      </c>
      <c r="P241" s="2">
        <v>675049800.66824901</v>
      </c>
      <c r="Q241" s="2">
        <v>710125933.39209998</v>
      </c>
      <c r="R241" s="2">
        <v>744653114</v>
      </c>
      <c r="S241" s="2">
        <v>796738911</v>
      </c>
    </row>
    <row r="242" spans="2:19" x14ac:dyDescent="0.25">
      <c r="B242" s="62"/>
      <c r="C242" s="62"/>
      <c r="D242" s="62"/>
      <c r="E242" s="62"/>
      <c r="F242" s="62"/>
      <c r="G242" s="62" t="s">
        <v>29</v>
      </c>
      <c r="H242" s="2">
        <v>11801352.8487591</v>
      </c>
      <c r="I242" s="2">
        <v>16469969.7197093</v>
      </c>
      <c r="J242" s="2">
        <v>8282169.1554723503</v>
      </c>
      <c r="K242" s="2">
        <v>23137985.672789101</v>
      </c>
      <c r="L242" s="2">
        <v>6370000.6283484204</v>
      </c>
      <c r="M242" s="2">
        <v>15185334.6859085</v>
      </c>
      <c r="N242" s="2">
        <v>20870914.018494699</v>
      </c>
      <c r="O242" s="2">
        <v>12711398.0956844</v>
      </c>
      <c r="P242" s="2">
        <v>14588502.568468999</v>
      </c>
      <c r="Q242" s="2">
        <v>16387521.539817801</v>
      </c>
      <c r="R242" s="2">
        <v>11197791</v>
      </c>
      <c r="S242" s="2">
        <v>8152677</v>
      </c>
    </row>
    <row r="243" spans="2:19" x14ac:dyDescent="0.25">
      <c r="B243" s="62"/>
      <c r="C243" s="62"/>
      <c r="D243" s="62"/>
      <c r="E243" s="62"/>
      <c r="F243" s="62"/>
      <c r="G243" s="62" t="s">
        <v>31</v>
      </c>
      <c r="H243" s="2">
        <v>-17860726.983588699</v>
      </c>
      <c r="I243" s="2">
        <v>-19374336.073607299</v>
      </c>
      <c r="J243" s="2">
        <v>-20551165.918217901</v>
      </c>
      <c r="K243" s="2">
        <v>-22456598.7954893</v>
      </c>
      <c r="L243" s="2">
        <v>-23886447.495852899</v>
      </c>
      <c r="M243" s="2">
        <v>-25345673.018479899</v>
      </c>
      <c r="N243" s="2">
        <v>-27258700.328760698</v>
      </c>
      <c r="O243" s="2">
        <v>-29221006.342450999</v>
      </c>
      <c r="P243" s="2">
        <v>-30977597.325158</v>
      </c>
      <c r="Q243" s="2">
        <v>-32868807.319256</v>
      </c>
      <c r="R243" s="2">
        <v>-35469076</v>
      </c>
      <c r="S243" s="2">
        <v>-39153490</v>
      </c>
    </row>
    <row r="244" spans="2:19" x14ac:dyDescent="0.25">
      <c r="B244" s="62"/>
      <c r="C244" s="62"/>
      <c r="D244" s="62"/>
      <c r="E244" s="62"/>
      <c r="F244" s="62"/>
      <c r="G244" s="62" t="s">
        <v>26</v>
      </c>
      <c r="H244" s="2">
        <v>34455068.402746297</v>
      </c>
      <c r="I244" s="2">
        <v>29620404.411246002</v>
      </c>
      <c r="J244" s="2">
        <v>32128830.504215501</v>
      </c>
      <c r="K244" s="2">
        <v>39959660.294718102</v>
      </c>
      <c r="L244" s="2">
        <v>51962876.429475799</v>
      </c>
      <c r="M244" s="2">
        <v>58366088.808150403</v>
      </c>
      <c r="N244" s="2">
        <v>47747305.480796501</v>
      </c>
      <c r="O244" s="2">
        <v>57513697.364918701</v>
      </c>
      <c r="P244" s="2">
        <v>61472114.668835104</v>
      </c>
      <c r="Q244" s="2">
        <v>54156978.173079602</v>
      </c>
      <c r="R244" s="2">
        <v>45197501</v>
      </c>
      <c r="S244" s="2">
        <v>37184735</v>
      </c>
    </row>
    <row r="245" spans="2:19" x14ac:dyDescent="0.25">
      <c r="B245" s="62"/>
      <c r="C245" s="62"/>
      <c r="D245" s="62"/>
      <c r="E245" s="62"/>
      <c r="F245" s="62"/>
      <c r="G245" s="62" t="s">
        <v>28</v>
      </c>
      <c r="H245" s="2">
        <v>-207023.74332683999</v>
      </c>
      <c r="I245" s="2">
        <v>-218971.68356654001</v>
      </c>
      <c r="J245" s="2">
        <v>-9610.9550433999993</v>
      </c>
      <c r="K245" s="2">
        <v>-108026.17629547</v>
      </c>
      <c r="L245" s="2">
        <v>0</v>
      </c>
      <c r="M245" s="2">
        <v>0</v>
      </c>
      <c r="N245" s="2">
        <v>0</v>
      </c>
      <c r="O245" s="2">
        <v>0</v>
      </c>
      <c r="P245" s="2">
        <v>0</v>
      </c>
      <c r="Q245" s="2">
        <v>-6458700.35324552</v>
      </c>
      <c r="R245" s="2">
        <v>0</v>
      </c>
      <c r="S245" s="2">
        <v>0</v>
      </c>
    </row>
    <row r="246" spans="2:19" x14ac:dyDescent="0.25">
      <c r="B246" s="62"/>
      <c r="C246" s="62"/>
      <c r="D246" s="62"/>
      <c r="E246" s="62"/>
      <c r="F246" s="62"/>
      <c r="G246" s="62" t="s">
        <v>27</v>
      </c>
      <c r="H246" s="2">
        <v>418169739.66312802</v>
      </c>
      <c r="I246" s="2">
        <v>444666806.03690898</v>
      </c>
      <c r="J246" s="2">
        <v>464517028.82333702</v>
      </c>
      <c r="K246" s="2">
        <v>505050049.819058</v>
      </c>
      <c r="L246" s="2">
        <v>544733495.32854199</v>
      </c>
      <c r="M246" s="2">
        <v>592939245.80412197</v>
      </c>
      <c r="N246" s="2">
        <v>634298764.97465205</v>
      </c>
      <c r="O246" s="2">
        <v>675302854.09280396</v>
      </c>
      <c r="P246" s="2">
        <v>720132820.58039498</v>
      </c>
      <c r="Q246" s="2">
        <v>741342925.43249595</v>
      </c>
      <c r="R246" s="2">
        <v>765579330</v>
      </c>
      <c r="S246" s="2">
        <v>802922833</v>
      </c>
    </row>
    <row r="247" spans="2:19" x14ac:dyDescent="0.25">
      <c r="B247" s="62"/>
      <c r="C247" s="62"/>
      <c r="D247" s="62"/>
      <c r="E247" s="62"/>
      <c r="F247" s="62" t="s">
        <v>218</v>
      </c>
      <c r="G247" s="62"/>
      <c r="H247" s="2"/>
      <c r="I247" s="2"/>
      <c r="J247" s="2"/>
      <c r="K247" s="2"/>
      <c r="L247" s="2"/>
      <c r="M247" s="2"/>
      <c r="N247" s="2"/>
      <c r="O247" s="2"/>
      <c r="P247" s="2"/>
      <c r="Q247" s="2"/>
      <c r="R247" s="2"/>
      <c r="S247" s="2"/>
    </row>
    <row r="248" spans="2:19" x14ac:dyDescent="0.25">
      <c r="B248" s="62"/>
      <c r="C248" s="62"/>
      <c r="D248" s="62"/>
      <c r="E248" s="62"/>
      <c r="F248" s="62"/>
      <c r="G248" s="62" t="s">
        <v>30</v>
      </c>
      <c r="H248" s="2">
        <v>151968671.63543299</v>
      </c>
      <c r="I248" s="2">
        <v>162953294.105066</v>
      </c>
      <c r="J248" s="2">
        <v>173278728.588218</v>
      </c>
      <c r="K248" s="2">
        <v>181014006.59846699</v>
      </c>
      <c r="L248" s="2">
        <v>198849774.19183499</v>
      </c>
      <c r="M248" s="2">
        <v>212272933.82027501</v>
      </c>
      <c r="N248" s="2">
        <v>231057855.563131</v>
      </c>
      <c r="O248" s="2">
        <v>247174922.993379</v>
      </c>
      <c r="P248" s="2">
        <v>263054875.25825199</v>
      </c>
      <c r="Q248" s="2">
        <v>276723418.985071</v>
      </c>
      <c r="R248" s="2">
        <v>290178046</v>
      </c>
      <c r="S248" s="2">
        <v>310474953</v>
      </c>
    </row>
    <row r="249" spans="2:19" x14ac:dyDescent="0.25">
      <c r="B249" s="62"/>
      <c r="C249" s="62"/>
      <c r="D249" s="62"/>
      <c r="E249" s="62"/>
      <c r="F249" s="62"/>
      <c r="G249" s="62" t="s">
        <v>29</v>
      </c>
      <c r="H249" s="2">
        <v>4598776.8582937196</v>
      </c>
      <c r="I249" s="2">
        <v>6418053.6396521199</v>
      </c>
      <c r="J249" s="2">
        <v>3227413.69881718</v>
      </c>
      <c r="K249" s="2">
        <v>9016460.6061027106</v>
      </c>
      <c r="L249" s="2">
        <v>2482275.7062166398</v>
      </c>
      <c r="M249" s="2">
        <v>5917454.2642663</v>
      </c>
      <c r="N249" s="2">
        <v>8133023.1906237602</v>
      </c>
      <c r="O249" s="2">
        <v>4953405.2704083901</v>
      </c>
      <c r="P249" s="2">
        <v>5684879.4260132797</v>
      </c>
      <c r="Q249" s="2">
        <v>6385925.0535016702</v>
      </c>
      <c r="R249" s="2">
        <v>4363580</v>
      </c>
      <c r="S249" s="2">
        <v>3176953</v>
      </c>
    </row>
    <row r="250" spans="2:19" x14ac:dyDescent="0.25">
      <c r="B250" s="62"/>
      <c r="C250" s="62"/>
      <c r="D250" s="62"/>
      <c r="E250" s="62"/>
      <c r="F250" s="62"/>
      <c r="G250" s="62" t="s">
        <v>31</v>
      </c>
      <c r="H250" s="2">
        <v>-6960006.95658099</v>
      </c>
      <c r="I250" s="2">
        <v>-7549833.4404499298</v>
      </c>
      <c r="J250" s="2">
        <v>-8008423.0551239401</v>
      </c>
      <c r="K250" s="2">
        <v>-8750936.2850329503</v>
      </c>
      <c r="L250" s="2">
        <v>-9308122.8379954007</v>
      </c>
      <c r="M250" s="2">
        <v>-9876757.0149824992</v>
      </c>
      <c r="N250" s="2">
        <v>-10622229.660072301</v>
      </c>
      <c r="O250" s="2">
        <v>-11386905.3375392</v>
      </c>
      <c r="P250" s="2">
        <v>-12071417.534088699</v>
      </c>
      <c r="Q250" s="2">
        <v>-12808388.359933101</v>
      </c>
      <c r="R250" s="2">
        <v>-13821667</v>
      </c>
      <c r="S250" s="2">
        <v>-15257417</v>
      </c>
    </row>
    <row r="251" spans="2:19" x14ac:dyDescent="0.25">
      <c r="B251" s="62"/>
      <c r="C251" s="62"/>
      <c r="D251" s="62"/>
      <c r="E251" s="62"/>
      <c r="F251" s="62"/>
      <c r="G251" s="62" t="s">
        <v>26</v>
      </c>
      <c r="H251" s="2">
        <v>13426526.030711601</v>
      </c>
      <c r="I251" s="2">
        <v>11542543.646092501</v>
      </c>
      <c r="J251" s="2">
        <v>12520032.5844307</v>
      </c>
      <c r="K251" s="2">
        <v>15571567.377374999</v>
      </c>
      <c r="L251" s="2">
        <v>20249006.760218799</v>
      </c>
      <c r="M251" s="2">
        <v>22744224.4935725</v>
      </c>
      <c r="N251" s="2">
        <v>18606273.899695899</v>
      </c>
      <c r="O251" s="2">
        <v>22412062.741138</v>
      </c>
      <c r="P251" s="2">
        <v>23954587.4097936</v>
      </c>
      <c r="Q251" s="2">
        <v>21104009.102114499</v>
      </c>
      <c r="R251" s="2">
        <v>17612660</v>
      </c>
      <c r="S251" s="2">
        <v>14490229</v>
      </c>
    </row>
    <row r="252" spans="2:19" x14ac:dyDescent="0.25">
      <c r="B252" s="62"/>
      <c r="C252" s="62"/>
      <c r="D252" s="62"/>
      <c r="E252" s="62"/>
      <c r="F252" s="62"/>
      <c r="G252" s="62" t="s">
        <v>28</v>
      </c>
      <c r="H252" s="2">
        <v>-80673.462791080005</v>
      </c>
      <c r="I252" s="2">
        <v>-85329.362142850005</v>
      </c>
      <c r="J252" s="2">
        <v>-3745.21787511</v>
      </c>
      <c r="K252" s="2">
        <v>-42095.875447849998</v>
      </c>
      <c r="L252" s="2">
        <v>0</v>
      </c>
      <c r="M252" s="2">
        <v>0</v>
      </c>
      <c r="N252" s="2">
        <v>0</v>
      </c>
      <c r="O252" s="2">
        <v>0</v>
      </c>
      <c r="P252" s="2">
        <v>0</v>
      </c>
      <c r="Q252" s="2">
        <v>-2516840.4080284899</v>
      </c>
      <c r="R252" s="2">
        <v>0</v>
      </c>
      <c r="S252" s="2">
        <v>0</v>
      </c>
    </row>
    <row r="253" spans="2:19" x14ac:dyDescent="0.25">
      <c r="B253" s="62"/>
      <c r="C253" s="62"/>
      <c r="D253" s="62"/>
      <c r="E253" s="62"/>
      <c r="F253" s="62"/>
      <c r="G253" s="62" t="s">
        <v>27</v>
      </c>
      <c r="H253" s="2">
        <v>162953294.105066</v>
      </c>
      <c r="I253" s="2">
        <v>173278728.588218</v>
      </c>
      <c r="J253" s="2">
        <v>181014006.59846699</v>
      </c>
      <c r="K253" s="2">
        <v>196809002.421464</v>
      </c>
      <c r="L253" s="2">
        <v>212272933.82027501</v>
      </c>
      <c r="M253" s="2">
        <v>231057855.563131</v>
      </c>
      <c r="N253" s="2">
        <v>247174922.99337801</v>
      </c>
      <c r="O253" s="2">
        <v>263153485.667386</v>
      </c>
      <c r="P253" s="2">
        <v>280622924.55997002</v>
      </c>
      <c r="Q253" s="2">
        <v>288888124.37272602</v>
      </c>
      <c r="R253" s="2">
        <v>298332619</v>
      </c>
      <c r="S253" s="2">
        <v>312884718</v>
      </c>
    </row>
    <row r="254" spans="2:19" x14ac:dyDescent="0.25">
      <c r="B254" s="62"/>
      <c r="C254" s="62"/>
      <c r="D254" s="62"/>
      <c r="E254" s="62"/>
      <c r="F254" s="62" t="s">
        <v>219</v>
      </c>
      <c r="G254" s="62"/>
      <c r="H254" s="2"/>
      <c r="I254" s="2"/>
      <c r="J254" s="2"/>
      <c r="K254" s="2"/>
      <c r="L254" s="2"/>
      <c r="M254" s="2"/>
      <c r="N254" s="2"/>
      <c r="O254" s="2"/>
      <c r="P254" s="2"/>
      <c r="Q254" s="2"/>
      <c r="R254" s="2"/>
      <c r="S254" s="2"/>
    </row>
    <row r="255" spans="2:19" x14ac:dyDescent="0.25">
      <c r="B255" s="62"/>
      <c r="C255" s="62"/>
      <c r="D255" s="62"/>
      <c r="E255" s="62"/>
      <c r="F255" s="62"/>
      <c r="G255" s="62" t="s">
        <v>30</v>
      </c>
      <c r="H255" s="2">
        <v>13902417.655055599</v>
      </c>
      <c r="I255" s="2">
        <v>14907314.307191299</v>
      </c>
      <c r="J255" s="2">
        <v>15851907.038771201</v>
      </c>
      <c r="K255" s="2">
        <v>16559546.7412122</v>
      </c>
      <c r="L255" s="2">
        <v>18191200.7368223</v>
      </c>
      <c r="M255" s="2">
        <v>19419179.9604134</v>
      </c>
      <c r="N255" s="2">
        <v>21137664.598571099</v>
      </c>
      <c r="O255" s="2">
        <v>22612088.243778199</v>
      </c>
      <c r="P255" s="2">
        <v>24064820.088787802</v>
      </c>
      <c r="Q255" s="2">
        <v>25315247.572173901</v>
      </c>
      <c r="R255" s="2">
        <v>26546105</v>
      </c>
      <c r="S255" s="2">
        <v>28402910</v>
      </c>
    </row>
    <row r="256" spans="2:19" x14ac:dyDescent="0.25">
      <c r="B256" s="62"/>
      <c r="C256" s="62"/>
      <c r="D256" s="62"/>
      <c r="E256" s="62"/>
      <c r="F256" s="62"/>
      <c r="G256" s="62" t="s">
        <v>29</v>
      </c>
      <c r="H256" s="2">
        <v>420705.89877746999</v>
      </c>
      <c r="I256" s="2">
        <v>587137.21236600005</v>
      </c>
      <c r="J256" s="2">
        <v>295250.67702270998</v>
      </c>
      <c r="K256" s="2">
        <v>824845.01422179001</v>
      </c>
      <c r="L256" s="2">
        <v>227083.86690125</v>
      </c>
      <c r="M256" s="2">
        <v>541341.31562243996</v>
      </c>
      <c r="N256" s="2">
        <v>744026.27842632995</v>
      </c>
      <c r="O256" s="2">
        <v>453148.06099755003</v>
      </c>
      <c r="P256" s="2">
        <v>520064.87421740999</v>
      </c>
      <c r="Q256" s="2">
        <v>584198.02089632</v>
      </c>
      <c r="R256" s="2">
        <v>399190</v>
      </c>
      <c r="S256" s="2">
        <v>290634</v>
      </c>
    </row>
    <row r="257" spans="2:19" x14ac:dyDescent="0.25">
      <c r="B257" s="62"/>
      <c r="C257" s="62"/>
      <c r="D257" s="62"/>
      <c r="E257" s="62"/>
      <c r="F257" s="62"/>
      <c r="G257" s="62" t="s">
        <v>31</v>
      </c>
      <c r="H257" s="2">
        <v>-636716.25573333004</v>
      </c>
      <c r="I257" s="2">
        <v>-690674.83834456</v>
      </c>
      <c r="J257" s="2">
        <v>-732627.59273042995</v>
      </c>
      <c r="K257" s="2">
        <v>-800554.28397217998</v>
      </c>
      <c r="L257" s="2">
        <v>-851526.89620667999</v>
      </c>
      <c r="M257" s="2">
        <v>-903546.76146139996</v>
      </c>
      <c r="N257" s="2">
        <v>-971744.18630512001</v>
      </c>
      <c r="O257" s="2">
        <v>-1041698.34543807</v>
      </c>
      <c r="P257" s="2">
        <v>-1104318.97865147</v>
      </c>
      <c r="Q257" s="2">
        <v>-1171738.63896843</v>
      </c>
      <c r="R257" s="2">
        <v>-1264436</v>
      </c>
      <c r="S257" s="2">
        <v>-1395781</v>
      </c>
    </row>
    <row r="258" spans="2:19" x14ac:dyDescent="0.25">
      <c r="B258" s="62"/>
      <c r="C258" s="62"/>
      <c r="D258" s="62"/>
      <c r="E258" s="62"/>
      <c r="F258" s="62"/>
      <c r="G258" s="62" t="s">
        <v>26</v>
      </c>
      <c r="H258" s="2">
        <v>1228287.1892387299</v>
      </c>
      <c r="I258" s="2">
        <v>1055936.4692918099</v>
      </c>
      <c r="J258" s="2">
        <v>1145359.2386542701</v>
      </c>
      <c r="K258" s="2">
        <v>1424520.1388838801</v>
      </c>
      <c r="L258" s="2">
        <v>1852422.2528965599</v>
      </c>
      <c r="M258" s="2">
        <v>2080690.0839966601</v>
      </c>
      <c r="N258" s="2">
        <v>1702141.5530858701</v>
      </c>
      <c r="O258" s="2">
        <v>2050303.2196404501</v>
      </c>
      <c r="P258" s="2">
        <v>2191416.6606944199</v>
      </c>
      <c r="Q258" s="2">
        <v>1930639.68761626</v>
      </c>
      <c r="R258" s="2">
        <v>1611244</v>
      </c>
      <c r="S258" s="2">
        <v>1325597</v>
      </c>
    </row>
    <row r="259" spans="2:19" x14ac:dyDescent="0.25">
      <c r="B259" s="62"/>
      <c r="C259" s="62"/>
      <c r="D259" s="62"/>
      <c r="E259" s="62"/>
      <c r="F259" s="62"/>
      <c r="G259" s="62" t="s">
        <v>28</v>
      </c>
      <c r="H259" s="2">
        <v>-7380.1801471999997</v>
      </c>
      <c r="I259" s="2">
        <v>-7806.1117333100001</v>
      </c>
      <c r="J259" s="2">
        <v>-342.62050557999999</v>
      </c>
      <c r="K259" s="2">
        <v>-3851.0203170999998</v>
      </c>
      <c r="L259" s="2">
        <v>0</v>
      </c>
      <c r="M259" s="2">
        <v>0</v>
      </c>
      <c r="N259" s="2">
        <v>0</v>
      </c>
      <c r="O259" s="2">
        <v>0</v>
      </c>
      <c r="P259" s="2">
        <v>0</v>
      </c>
      <c r="Q259" s="2">
        <v>-230245.91941865001</v>
      </c>
      <c r="R259" s="2">
        <v>0</v>
      </c>
      <c r="S259" s="2">
        <v>0</v>
      </c>
    </row>
    <row r="260" spans="2:19" x14ac:dyDescent="0.25">
      <c r="B260" s="62"/>
      <c r="C260" s="62"/>
      <c r="D260" s="62"/>
      <c r="E260" s="62"/>
      <c r="F260" s="62"/>
      <c r="G260" s="62" t="s">
        <v>27</v>
      </c>
      <c r="H260" s="2">
        <v>14907314.307191299</v>
      </c>
      <c r="I260" s="2">
        <v>15851907.038771201</v>
      </c>
      <c r="J260" s="2">
        <v>16559546.7412122</v>
      </c>
      <c r="K260" s="2">
        <v>18004506.590028599</v>
      </c>
      <c r="L260" s="2">
        <v>19419179.9604134</v>
      </c>
      <c r="M260" s="2">
        <v>21137664.598571099</v>
      </c>
      <c r="N260" s="2">
        <v>22612088.243778199</v>
      </c>
      <c r="O260" s="2">
        <v>24073841.1789781</v>
      </c>
      <c r="P260" s="2">
        <v>25671982.645048201</v>
      </c>
      <c r="Q260" s="2">
        <v>26428100.722299401</v>
      </c>
      <c r="R260" s="2">
        <v>27292103</v>
      </c>
      <c r="S260" s="2">
        <v>28623360</v>
      </c>
    </row>
    <row r="261" spans="2:19" x14ac:dyDescent="0.25">
      <c r="B261" s="62"/>
      <c r="C261" s="62"/>
      <c r="D261" s="62"/>
      <c r="E261" s="62"/>
      <c r="F261" s="62" t="s">
        <v>220</v>
      </c>
      <c r="G261" s="62"/>
      <c r="H261" s="2"/>
      <c r="I261" s="2"/>
      <c r="J261" s="2"/>
      <c r="K261" s="2"/>
      <c r="L261" s="2"/>
      <c r="M261" s="2"/>
      <c r="N261" s="2"/>
      <c r="O261" s="2"/>
      <c r="P261" s="2"/>
      <c r="Q261" s="2"/>
      <c r="R261" s="2"/>
      <c r="S261" s="2"/>
    </row>
    <row r="262" spans="2:19" x14ac:dyDescent="0.25">
      <c r="B262" s="62"/>
      <c r="C262" s="62"/>
      <c r="D262" s="62"/>
      <c r="E262" s="62"/>
      <c r="F262" s="62"/>
      <c r="G262" s="62" t="s">
        <v>30</v>
      </c>
      <c r="H262" s="2">
        <v>26194457.596954402</v>
      </c>
      <c r="I262" s="2">
        <v>19677108.987434901</v>
      </c>
      <c r="J262" s="2">
        <v>16136261.3835606</v>
      </c>
      <c r="K262" s="2">
        <v>10645381.692051399</v>
      </c>
      <c r="L262" s="2">
        <v>5674660.9093195898</v>
      </c>
      <c r="M262" s="2">
        <v>10730356.371685199</v>
      </c>
      <c r="N262" s="2">
        <v>14440328.764447501</v>
      </c>
      <c r="O262" s="2">
        <v>20612351.794551499</v>
      </c>
      <c r="P262" s="2">
        <v>13201753.8354307</v>
      </c>
      <c r="Q262" s="2">
        <v>19894622.305147</v>
      </c>
      <c r="R262" s="2">
        <v>37556041</v>
      </c>
      <c r="S262" s="2">
        <v>43517286</v>
      </c>
    </row>
    <row r="263" spans="2:19" x14ac:dyDescent="0.25">
      <c r="B263" s="62"/>
      <c r="C263" s="62"/>
      <c r="D263" s="62"/>
      <c r="E263" s="62"/>
      <c r="F263" s="62"/>
      <c r="G263" s="62" t="s">
        <v>29</v>
      </c>
      <c r="H263" s="2">
        <v>792679.59715679998</v>
      </c>
      <c r="I263" s="2">
        <v>774999.61966532003</v>
      </c>
      <c r="J263" s="2">
        <v>300546.93649534002</v>
      </c>
      <c r="K263" s="2">
        <v>530255.45628755004</v>
      </c>
      <c r="L263" s="2">
        <v>48601.506201160002</v>
      </c>
      <c r="M263" s="2">
        <v>2104.44075449</v>
      </c>
      <c r="N263" s="2">
        <v>132799.00602994001</v>
      </c>
      <c r="O263" s="2">
        <v>188915.28208221</v>
      </c>
      <c r="P263" s="2">
        <v>285303.12807414</v>
      </c>
      <c r="Q263" s="2">
        <v>459106.66858031001</v>
      </c>
      <c r="R263" s="2">
        <v>564752</v>
      </c>
      <c r="S263" s="2">
        <v>445293</v>
      </c>
    </row>
    <row r="264" spans="2:19" x14ac:dyDescent="0.25">
      <c r="B264" s="62"/>
      <c r="C264" s="62"/>
      <c r="D264" s="62"/>
      <c r="E264" s="62"/>
      <c r="F264" s="62"/>
      <c r="G264" s="62" t="s">
        <v>31</v>
      </c>
      <c r="H264" s="2">
        <v>-10102513.1249323</v>
      </c>
      <c r="I264" s="2">
        <v>-9476426.3459388707</v>
      </c>
      <c r="J264" s="2">
        <v>-8777683.6222106796</v>
      </c>
      <c r="K264" s="2">
        <v>-9735601.0992149692</v>
      </c>
      <c r="L264" s="2">
        <v>-10703466.662735701</v>
      </c>
      <c r="M264" s="2">
        <v>-14770.057685719999</v>
      </c>
      <c r="N264" s="2">
        <v>-650747.45121325005</v>
      </c>
      <c r="O264" s="2">
        <v>-1738531.9177597601</v>
      </c>
      <c r="P264" s="2">
        <v>-2678572.4467261499</v>
      </c>
      <c r="Q264" s="2">
        <v>-4269670.0565745803</v>
      </c>
      <c r="R264" s="2">
        <v>-7763969</v>
      </c>
      <c r="S264" s="2">
        <v>-11843810</v>
      </c>
    </row>
    <row r="265" spans="2:19" x14ac:dyDescent="0.25">
      <c r="B265" s="62"/>
      <c r="C265" s="62"/>
      <c r="D265" s="62"/>
      <c r="E265" s="62"/>
      <c r="F265" s="62"/>
      <c r="G265" s="62" t="s">
        <v>26</v>
      </c>
      <c r="H265" s="2">
        <v>2792484.9182559801</v>
      </c>
      <c r="I265" s="2">
        <v>5160579.1223992398</v>
      </c>
      <c r="J265" s="2">
        <v>2986256.9942061999</v>
      </c>
      <c r="K265" s="2">
        <v>2413369.0853966</v>
      </c>
      <c r="L265" s="2">
        <v>5055695.4623656301</v>
      </c>
      <c r="M265" s="2">
        <v>3709972.3927623201</v>
      </c>
      <c r="N265" s="2">
        <v>6172023.0301039703</v>
      </c>
      <c r="O265" s="2">
        <v>5293183.3362866901</v>
      </c>
      <c r="P265" s="2">
        <v>9093316.9030375704</v>
      </c>
      <c r="Q265" s="2">
        <v>21598085.445879702</v>
      </c>
      <c r="R265" s="2">
        <v>13160462</v>
      </c>
      <c r="S265" s="2">
        <v>8786838</v>
      </c>
    </row>
    <row r="266" spans="2:19" x14ac:dyDescent="0.25">
      <c r="B266" s="62"/>
      <c r="C266" s="62"/>
      <c r="D266" s="62"/>
      <c r="E266" s="62"/>
      <c r="F266" s="62"/>
      <c r="G266" s="62" t="s">
        <v>28</v>
      </c>
      <c r="H266" s="2">
        <v>0</v>
      </c>
      <c r="I266" s="2">
        <v>0</v>
      </c>
      <c r="J266" s="2">
        <v>0</v>
      </c>
      <c r="K266" s="2">
        <v>0</v>
      </c>
      <c r="L266" s="2">
        <v>0</v>
      </c>
      <c r="M266" s="2">
        <v>0</v>
      </c>
      <c r="N266" s="2">
        <v>0</v>
      </c>
      <c r="O266" s="2">
        <v>0</v>
      </c>
      <c r="P266" s="2">
        <v>0</v>
      </c>
      <c r="Q266" s="2">
        <v>-217406.40504324</v>
      </c>
      <c r="R266" s="2">
        <v>0</v>
      </c>
      <c r="S266" s="2">
        <v>0</v>
      </c>
    </row>
    <row r="267" spans="2:19" x14ac:dyDescent="0.25">
      <c r="B267" s="62"/>
      <c r="C267" s="62"/>
      <c r="D267" s="62"/>
      <c r="E267" s="62"/>
      <c r="F267" s="62"/>
      <c r="G267" s="62" t="s">
        <v>27</v>
      </c>
      <c r="H267" s="2">
        <v>19677108.987434901</v>
      </c>
      <c r="I267" s="2">
        <v>16136261.3835606</v>
      </c>
      <c r="J267" s="2">
        <v>10645381.6920515</v>
      </c>
      <c r="K267" s="2">
        <v>3853405.1345205898</v>
      </c>
      <c r="L267" s="2">
        <v>75491.215150670003</v>
      </c>
      <c r="M267" s="2">
        <v>14427663.147516301</v>
      </c>
      <c r="N267" s="2">
        <v>20094403.3493682</v>
      </c>
      <c r="O267" s="2">
        <v>24355918.495160598</v>
      </c>
      <c r="P267" s="2">
        <v>19901801.4198163</v>
      </c>
      <c r="Q267" s="2">
        <v>37464737.957989201</v>
      </c>
      <c r="R267" s="2">
        <v>43517286</v>
      </c>
      <c r="S267" s="2">
        <v>40905607</v>
      </c>
    </row>
    <row r="268" spans="2:19" x14ac:dyDescent="0.25">
      <c r="B268" s="62"/>
      <c r="C268" s="62"/>
      <c r="D268" s="62"/>
      <c r="E268" s="62"/>
      <c r="F268" s="62" t="s">
        <v>221</v>
      </c>
      <c r="G268" s="62"/>
      <c r="H268" s="2"/>
      <c r="I268" s="2"/>
      <c r="J268" s="2"/>
      <c r="K268" s="2"/>
      <c r="L268" s="2"/>
      <c r="M268" s="2"/>
      <c r="N268" s="2"/>
      <c r="O268" s="2"/>
      <c r="P268" s="2"/>
      <c r="Q268" s="2"/>
      <c r="R268" s="2"/>
      <c r="S268" s="2"/>
    </row>
    <row r="269" spans="2:19" x14ac:dyDescent="0.25">
      <c r="B269" s="62"/>
      <c r="C269" s="62"/>
      <c r="D269" s="62"/>
      <c r="E269" s="62"/>
      <c r="F269" s="62"/>
      <c r="G269" s="62" t="s">
        <v>30</v>
      </c>
      <c r="H269" s="2">
        <v>28647585.551021598</v>
      </c>
      <c r="I269" s="2">
        <v>25735411.629216202</v>
      </c>
      <c r="J269" s="2">
        <v>22680300.219062399</v>
      </c>
      <c r="K269" s="2">
        <v>22422819.195983902</v>
      </c>
      <c r="L269" s="2">
        <v>26583925.395776302</v>
      </c>
      <c r="M269" s="2">
        <v>31539917.914771698</v>
      </c>
      <c r="N269" s="2">
        <v>36740544.218947597</v>
      </c>
      <c r="O269" s="2">
        <v>40509596.5257807</v>
      </c>
      <c r="P269" s="2">
        <v>31789297.844799101</v>
      </c>
      <c r="Q269" s="2">
        <v>34031176.566559598</v>
      </c>
      <c r="R269" s="2">
        <v>27873448</v>
      </c>
      <c r="S269" s="2">
        <v>65156623</v>
      </c>
    </row>
    <row r="270" spans="2:19" x14ac:dyDescent="0.25">
      <c r="B270" s="62"/>
      <c r="C270" s="62"/>
      <c r="D270" s="62"/>
      <c r="E270" s="62"/>
      <c r="F270" s="62"/>
      <c r="G270" s="62" t="s">
        <v>29</v>
      </c>
      <c r="H270" s="2">
        <v>866914.55587685003</v>
      </c>
      <c r="I270" s="2">
        <v>1013611.00542306</v>
      </c>
      <c r="J270" s="2">
        <v>422433.33741348999</v>
      </c>
      <c r="K270" s="2">
        <v>1116899.56903072</v>
      </c>
      <c r="L270" s="2">
        <v>289784.84651074</v>
      </c>
      <c r="M270" s="2">
        <v>780658.16453889001</v>
      </c>
      <c r="N270" s="2">
        <v>1056523.4205833401</v>
      </c>
      <c r="O270" s="2">
        <v>611498.41405271995</v>
      </c>
      <c r="P270" s="2">
        <v>686998.57817836001</v>
      </c>
      <c r="Q270" s="2">
        <v>785334.84384367999</v>
      </c>
      <c r="R270" s="2">
        <v>419150</v>
      </c>
      <c r="S270" s="2">
        <v>666719</v>
      </c>
    </row>
    <row r="271" spans="2:19" x14ac:dyDescent="0.25">
      <c r="B271" s="62"/>
      <c r="C271" s="62"/>
      <c r="D271" s="62"/>
      <c r="E271" s="62"/>
      <c r="F271" s="62"/>
      <c r="G271" s="62" t="s">
        <v>31</v>
      </c>
      <c r="H271" s="2">
        <v>-6639333.1054203501</v>
      </c>
      <c r="I271" s="2">
        <v>-5478335.4045138396</v>
      </c>
      <c r="J271" s="2">
        <v>-4602619.3211259404</v>
      </c>
      <c r="K271" s="2">
        <v>-3900927.2556993798</v>
      </c>
      <c r="L271" s="2">
        <v>-3825667.3269726201</v>
      </c>
      <c r="M271" s="2">
        <v>-3969662.7248124699</v>
      </c>
      <c r="N271" s="2">
        <v>-4327462.0443976298</v>
      </c>
      <c r="O271" s="2">
        <v>-4785468.6422204701</v>
      </c>
      <c r="P271" s="2">
        <v>-5369073.00282472</v>
      </c>
      <c r="Q271" s="2">
        <v>-6195916.95848192</v>
      </c>
      <c r="R271" s="2">
        <v>-6080796</v>
      </c>
      <c r="S271" s="2">
        <v>-6810386</v>
      </c>
    </row>
    <row r="272" spans="2:19" x14ac:dyDescent="0.25">
      <c r="B272" s="62"/>
      <c r="C272" s="62"/>
      <c r="D272" s="62"/>
      <c r="E272" s="62"/>
      <c r="F272" s="62"/>
      <c r="G272" s="62" t="s">
        <v>26</v>
      </c>
      <c r="H272" s="2">
        <v>2860244.62773806</v>
      </c>
      <c r="I272" s="2">
        <v>1409612.9889370301</v>
      </c>
      <c r="J272" s="2">
        <v>3922704.9606339498</v>
      </c>
      <c r="K272" s="2">
        <v>3337007.0354650998</v>
      </c>
      <c r="L272" s="2">
        <v>5014055.6789953997</v>
      </c>
      <c r="M272" s="2">
        <v>6209876.5041758399</v>
      </c>
      <c r="N272" s="2">
        <v>4161993.0468331799</v>
      </c>
      <c r="O272" s="2">
        <v>5392243.0732880402</v>
      </c>
      <c r="P272" s="2">
        <v>8096856.6222820096</v>
      </c>
      <c r="Q272" s="2">
        <v>3472853.1603872101</v>
      </c>
      <c r="R272" s="2">
        <v>5730849</v>
      </c>
      <c r="S272" s="2">
        <v>18164509</v>
      </c>
    </row>
    <row r="273" spans="2:19" x14ac:dyDescent="0.25">
      <c r="B273" s="62"/>
      <c r="C273" s="62"/>
      <c r="D273" s="62"/>
      <c r="E273" s="62"/>
      <c r="F273" s="62"/>
      <c r="G273" s="62" t="s">
        <v>28</v>
      </c>
      <c r="H273" s="2">
        <v>0</v>
      </c>
      <c r="I273" s="2">
        <v>0</v>
      </c>
      <c r="J273" s="2">
        <v>0</v>
      </c>
      <c r="K273" s="2">
        <v>0</v>
      </c>
      <c r="L273" s="2">
        <v>-58063.16</v>
      </c>
      <c r="M273" s="2">
        <v>-1009250.2</v>
      </c>
      <c r="N273" s="2">
        <v>-392940.74</v>
      </c>
      <c r="O273" s="2">
        <v>0</v>
      </c>
      <c r="P273" s="2">
        <v>-210542.74</v>
      </c>
      <c r="Q273" s="2">
        <v>-4255869.9747845</v>
      </c>
      <c r="R273" s="2">
        <v>-64660</v>
      </c>
      <c r="S273" s="2">
        <v>0</v>
      </c>
    </row>
    <row r="274" spans="2:19" x14ac:dyDescent="0.25">
      <c r="B274" s="62"/>
      <c r="C274" s="62"/>
      <c r="D274" s="62"/>
      <c r="E274" s="62"/>
      <c r="F274" s="62"/>
      <c r="G274" s="62" t="s">
        <v>27</v>
      </c>
      <c r="H274" s="2">
        <v>25735411.629216202</v>
      </c>
      <c r="I274" s="2">
        <v>22680300.2190625</v>
      </c>
      <c r="J274" s="2">
        <v>22422819.195983902</v>
      </c>
      <c r="K274" s="2">
        <v>22975798.544780299</v>
      </c>
      <c r="L274" s="2">
        <v>28004035.434309799</v>
      </c>
      <c r="M274" s="2">
        <v>33551539.658674002</v>
      </c>
      <c r="N274" s="2">
        <v>37238657.901966497</v>
      </c>
      <c r="O274" s="2">
        <v>41727869.370901003</v>
      </c>
      <c r="P274" s="2">
        <v>34993537.302434802</v>
      </c>
      <c r="Q274" s="2">
        <v>27837577.637524098</v>
      </c>
      <c r="R274" s="2">
        <v>27877991</v>
      </c>
      <c r="S274" s="2">
        <v>77177465</v>
      </c>
    </row>
    <row r="275" spans="2:19" x14ac:dyDescent="0.25">
      <c r="B275" s="62" t="s">
        <v>38</v>
      </c>
      <c r="C275" s="62"/>
      <c r="D275" s="62"/>
      <c r="E275" s="62"/>
      <c r="F275" s="62"/>
      <c r="G275" s="62"/>
      <c r="H275" s="2"/>
      <c r="I275" s="2"/>
      <c r="J275" s="2"/>
      <c r="K275" s="2"/>
      <c r="L275" s="2"/>
      <c r="M275" s="2"/>
      <c r="N275" s="2"/>
      <c r="O275" s="2"/>
      <c r="P275" s="2"/>
      <c r="Q275" s="2"/>
      <c r="R275" s="2"/>
      <c r="S275" s="2"/>
    </row>
    <row r="276" spans="2:19" x14ac:dyDescent="0.25">
      <c r="B276" s="62"/>
      <c r="C276" s="62" t="s">
        <v>33</v>
      </c>
      <c r="D276" s="62"/>
      <c r="E276" s="62"/>
      <c r="F276" s="62"/>
      <c r="G276" s="62"/>
      <c r="H276" s="2"/>
      <c r="I276" s="2"/>
      <c r="J276" s="2"/>
      <c r="K276" s="2"/>
      <c r="L276" s="2"/>
      <c r="M276" s="2"/>
      <c r="N276" s="2"/>
      <c r="O276" s="2"/>
      <c r="P276" s="2"/>
      <c r="Q276" s="2"/>
      <c r="R276" s="2"/>
      <c r="S276" s="2"/>
    </row>
    <row r="277" spans="2:19" x14ac:dyDescent="0.25">
      <c r="B277" s="62"/>
      <c r="C277" s="62"/>
      <c r="D277" s="62" t="s">
        <v>7</v>
      </c>
      <c r="E277" s="62"/>
      <c r="F277" s="62"/>
      <c r="G277" s="62"/>
      <c r="H277" s="2"/>
      <c r="I277" s="2"/>
      <c r="J277" s="2"/>
      <c r="K277" s="2"/>
      <c r="L277" s="2"/>
      <c r="M277" s="2"/>
      <c r="N277" s="2"/>
      <c r="O277" s="2"/>
      <c r="P277" s="2"/>
      <c r="Q277" s="2"/>
      <c r="R277" s="2"/>
      <c r="S277" s="2"/>
    </row>
    <row r="278" spans="2:19" x14ac:dyDescent="0.25">
      <c r="B278" s="62"/>
      <c r="C278" s="62"/>
      <c r="D278" s="62"/>
      <c r="E278" s="62" t="s">
        <v>8</v>
      </c>
      <c r="F278" s="62"/>
      <c r="G278" s="62"/>
      <c r="H278" s="2"/>
      <c r="I278" s="2"/>
      <c r="J278" s="2"/>
      <c r="K278" s="2"/>
      <c r="L278" s="2"/>
      <c r="M278" s="2"/>
      <c r="N278" s="2"/>
      <c r="O278" s="2"/>
      <c r="P278" s="2"/>
      <c r="Q278" s="2"/>
      <c r="R278" s="2"/>
      <c r="S278" s="2"/>
    </row>
    <row r="279" spans="2:19" x14ac:dyDescent="0.25">
      <c r="B279" s="62"/>
      <c r="C279" s="62"/>
      <c r="D279" s="62"/>
      <c r="E279" s="62"/>
      <c r="F279" s="62" t="s">
        <v>9</v>
      </c>
      <c r="G279" s="62"/>
      <c r="H279" s="2"/>
      <c r="I279" s="2"/>
      <c r="J279" s="2"/>
      <c r="K279" s="2"/>
      <c r="L279" s="2"/>
      <c r="M279" s="2"/>
      <c r="N279" s="2"/>
      <c r="O279" s="2"/>
      <c r="P279" s="2"/>
      <c r="Q279" s="2"/>
      <c r="R279" s="2"/>
      <c r="S279" s="2"/>
    </row>
    <row r="280" spans="2:19" x14ac:dyDescent="0.25">
      <c r="B280" s="62"/>
      <c r="C280" s="62"/>
      <c r="D280" s="62"/>
      <c r="E280" s="62"/>
      <c r="F280" s="62"/>
      <c r="G280" s="62" t="s">
        <v>30</v>
      </c>
      <c r="H280" s="2">
        <v>296214402.72223902</v>
      </c>
      <c r="I280" s="2">
        <v>323981432.53080499</v>
      </c>
      <c r="J280" s="2">
        <v>364679791.062482</v>
      </c>
      <c r="K280" s="2">
        <v>405274062.07983798</v>
      </c>
      <c r="L280" s="2">
        <v>460620690.84621203</v>
      </c>
      <c r="M280" s="2">
        <v>519713569.396676</v>
      </c>
      <c r="N280" s="2">
        <v>590554478.31895006</v>
      </c>
      <c r="O280" s="2">
        <v>702143497.71001804</v>
      </c>
      <c r="P280" s="2">
        <v>846288456.57045996</v>
      </c>
      <c r="Q280" s="2">
        <v>719306421.40697205</v>
      </c>
      <c r="R280" s="2">
        <v>777636616.75095201</v>
      </c>
      <c r="S280" s="2">
        <v>829826274.55824602</v>
      </c>
    </row>
    <row r="281" spans="2:19" x14ac:dyDescent="0.25">
      <c r="B281" s="62"/>
      <c r="C281" s="62"/>
      <c r="D281" s="62"/>
      <c r="E281" s="62"/>
      <c r="F281" s="62"/>
      <c r="G281" s="62" t="s">
        <v>29</v>
      </c>
      <c r="H281" s="2">
        <v>7905170.8715473497</v>
      </c>
      <c r="I281" s="2">
        <v>11464041.969478499</v>
      </c>
      <c r="J281" s="2">
        <v>8505651.1034980807</v>
      </c>
      <c r="K281" s="2">
        <v>17640134.0728007</v>
      </c>
      <c r="L281" s="2">
        <v>8383813.5752382297</v>
      </c>
      <c r="M281" s="2">
        <v>14787023.9467848</v>
      </c>
      <c r="N281" s="2">
        <v>20015896.2813779</v>
      </c>
      <c r="O281" s="2">
        <v>12377246.2452031</v>
      </c>
      <c r="P281" s="2">
        <v>20734067.1859763</v>
      </c>
      <c r="Q281" s="2">
        <v>17895787.778965801</v>
      </c>
      <c r="R281" s="2">
        <v>11852052.8404119</v>
      </c>
      <c r="S281" s="2">
        <v>10596806.385118</v>
      </c>
    </row>
    <row r="282" spans="2:19" x14ac:dyDescent="0.25">
      <c r="B282" s="62"/>
      <c r="C282" s="62"/>
      <c r="D282" s="62"/>
      <c r="E282" s="62"/>
      <c r="F282" s="62"/>
      <c r="G282" s="62" t="s">
        <v>31</v>
      </c>
      <c r="H282" s="2">
        <v>-19632766.015582401</v>
      </c>
      <c r="I282" s="2">
        <v>-21531866.596958399</v>
      </c>
      <c r="J282" s="2">
        <v>-24100971.8496789</v>
      </c>
      <c r="K282" s="2">
        <v>-26100067.992236599</v>
      </c>
      <c r="L282" s="2">
        <v>-31266576.843574598</v>
      </c>
      <c r="M282" s="2">
        <v>-27222574.074319299</v>
      </c>
      <c r="N282" s="2">
        <v>-22570590.738378</v>
      </c>
      <c r="O282" s="2">
        <v>-24150875.947893001</v>
      </c>
      <c r="P282" s="2">
        <v>-24542305.659000602</v>
      </c>
      <c r="Q282" s="2">
        <v>-23618876.8610292</v>
      </c>
      <c r="R282" s="2">
        <v>-26061118.716647901</v>
      </c>
      <c r="S282" s="2">
        <v>-32888330.194578201</v>
      </c>
    </row>
    <row r="283" spans="2:19" x14ac:dyDescent="0.25">
      <c r="B283" s="62"/>
      <c r="C283" s="62"/>
      <c r="D283" s="62"/>
      <c r="E283" s="62"/>
      <c r="F283" s="62"/>
      <c r="G283" s="62" t="s">
        <v>26</v>
      </c>
      <c r="H283" s="2">
        <v>39494624.952601403</v>
      </c>
      <c r="I283" s="2">
        <v>50766183.159156203</v>
      </c>
      <c r="J283" s="2">
        <v>56189591.763537496</v>
      </c>
      <c r="K283" s="2">
        <v>63806562.685809702</v>
      </c>
      <c r="L283" s="2">
        <v>81975641.818800896</v>
      </c>
      <c r="M283" s="2">
        <v>83276459.049807802</v>
      </c>
      <c r="N283" s="2">
        <v>114143713.848069</v>
      </c>
      <c r="O283" s="2">
        <v>155918588.563131</v>
      </c>
      <c r="P283" s="2">
        <v>136628666.10813701</v>
      </c>
      <c r="Q283" s="2">
        <v>90174160.233365998</v>
      </c>
      <c r="R283" s="2">
        <v>67000848.4273476</v>
      </c>
      <c r="S283" s="2">
        <v>70695817.686927199</v>
      </c>
    </row>
    <row r="284" spans="2:19" x14ac:dyDescent="0.25">
      <c r="B284" s="62"/>
      <c r="C284" s="62"/>
      <c r="D284" s="62"/>
      <c r="E284" s="62"/>
      <c r="F284" s="62"/>
      <c r="G284" s="62" t="s">
        <v>28</v>
      </c>
      <c r="H284" s="2">
        <v>0</v>
      </c>
      <c r="I284" s="2">
        <v>0</v>
      </c>
      <c r="J284" s="2">
        <v>0</v>
      </c>
      <c r="K284" s="2">
        <v>0</v>
      </c>
      <c r="L284" s="2">
        <v>0</v>
      </c>
      <c r="M284" s="2">
        <v>0</v>
      </c>
      <c r="N284" s="2">
        <v>0</v>
      </c>
      <c r="O284" s="2">
        <v>0</v>
      </c>
      <c r="P284" s="2">
        <v>0</v>
      </c>
      <c r="Q284" s="2">
        <v>0</v>
      </c>
      <c r="R284" s="2">
        <v>-84233.193980330005</v>
      </c>
      <c r="S284" s="2">
        <v>0</v>
      </c>
    </row>
    <row r="285" spans="2:19" x14ac:dyDescent="0.25">
      <c r="B285" s="62"/>
      <c r="C285" s="62"/>
      <c r="D285" s="62"/>
      <c r="E285" s="62"/>
      <c r="F285" s="62"/>
      <c r="G285" s="62" t="s">
        <v>27</v>
      </c>
      <c r="H285" s="2">
        <v>323981432.53080499</v>
      </c>
      <c r="I285" s="2">
        <v>364679791.062482</v>
      </c>
      <c r="J285" s="2">
        <v>405274062.07983798</v>
      </c>
      <c r="K285" s="2">
        <v>460620690.84621203</v>
      </c>
      <c r="L285" s="2">
        <v>519713569.396676</v>
      </c>
      <c r="M285" s="2">
        <v>590554478.31895006</v>
      </c>
      <c r="N285" s="2">
        <v>702143497.71001804</v>
      </c>
      <c r="O285" s="2">
        <v>846288456.57045996</v>
      </c>
      <c r="P285" s="2">
        <v>979108884.20557201</v>
      </c>
      <c r="Q285" s="2">
        <v>803757492.55827498</v>
      </c>
      <c r="R285" s="2">
        <v>830344166.10808396</v>
      </c>
      <c r="S285" s="2">
        <v>878230568.43571198</v>
      </c>
    </row>
    <row r="286" spans="2:19" x14ac:dyDescent="0.25">
      <c r="B286" s="62"/>
      <c r="C286" s="62"/>
      <c r="D286" s="62"/>
      <c r="E286" s="62"/>
      <c r="F286" s="62" t="s">
        <v>11</v>
      </c>
      <c r="G286" s="62"/>
      <c r="H286" s="2"/>
      <c r="I286" s="2"/>
      <c r="J286" s="2"/>
      <c r="K286" s="2"/>
      <c r="L286" s="2"/>
      <c r="M286" s="2"/>
      <c r="N286" s="2"/>
      <c r="O286" s="2"/>
      <c r="P286" s="2"/>
      <c r="Q286" s="2"/>
      <c r="R286" s="2"/>
      <c r="S286" s="2"/>
    </row>
    <row r="287" spans="2:19" x14ac:dyDescent="0.25">
      <c r="B287" s="62"/>
      <c r="C287" s="62"/>
      <c r="D287" s="62"/>
      <c r="E287" s="62"/>
      <c r="F287" s="62"/>
      <c r="G287" s="62" t="s">
        <v>30</v>
      </c>
      <c r="H287" s="2">
        <v>109471611.378959</v>
      </c>
      <c r="I287" s="2">
        <v>118326751.90425999</v>
      </c>
      <c r="J287" s="2">
        <v>138592089.20956901</v>
      </c>
      <c r="K287" s="2">
        <v>160986654.44611299</v>
      </c>
      <c r="L287" s="2">
        <v>171781540.85719699</v>
      </c>
      <c r="M287" s="2">
        <v>175633548.70393401</v>
      </c>
      <c r="N287" s="2">
        <v>178277523.797093</v>
      </c>
      <c r="O287" s="2">
        <v>195684150.35447699</v>
      </c>
      <c r="P287" s="2">
        <v>207638284.66914099</v>
      </c>
      <c r="Q287" s="2">
        <v>250042562.42451</v>
      </c>
      <c r="R287" s="2">
        <v>286288159.65266502</v>
      </c>
      <c r="S287" s="2">
        <v>304341760.84313798</v>
      </c>
    </row>
    <row r="288" spans="2:19" x14ac:dyDescent="0.25">
      <c r="B288" s="62"/>
      <c r="C288" s="62"/>
      <c r="D288" s="62"/>
      <c r="E288" s="62"/>
      <c r="F288" s="62"/>
      <c r="G288" s="62" t="s">
        <v>29</v>
      </c>
      <c r="H288" s="2">
        <v>2921504.7802580199</v>
      </c>
      <c r="I288" s="2">
        <v>4186977.13429463</v>
      </c>
      <c r="J288" s="2">
        <v>3232468.5529928398</v>
      </c>
      <c r="K288" s="2">
        <v>7007174.7345174002</v>
      </c>
      <c r="L288" s="2">
        <v>3126616.85164019</v>
      </c>
      <c r="M288" s="2">
        <v>4997170.8330778601</v>
      </c>
      <c r="N288" s="2">
        <v>6042430.55743331</v>
      </c>
      <c r="O288" s="2">
        <v>3449481.3711441602</v>
      </c>
      <c r="P288" s="2">
        <v>5087137.9743939601</v>
      </c>
      <c r="Q288" s="2">
        <v>6220865.6835083598</v>
      </c>
      <c r="R288" s="2">
        <v>4363352.1399293002</v>
      </c>
      <c r="S288" s="2">
        <v>3886416.7277391301</v>
      </c>
    </row>
    <row r="289" spans="2:19" x14ac:dyDescent="0.25">
      <c r="B289" s="62"/>
      <c r="C289" s="62"/>
      <c r="D289" s="62"/>
      <c r="E289" s="62"/>
      <c r="F289" s="62"/>
      <c r="G289" s="62" t="s">
        <v>31</v>
      </c>
      <c r="H289" s="2">
        <v>-6690569.7890684903</v>
      </c>
      <c r="I289" s="2">
        <v>-7607270.4003313603</v>
      </c>
      <c r="J289" s="2">
        <v>-8139327.7358286502</v>
      </c>
      <c r="K289" s="2">
        <v>-9333910.8103308398</v>
      </c>
      <c r="L289" s="2">
        <v>-10922183.860936901</v>
      </c>
      <c r="M289" s="2">
        <v>-9720259.1026661694</v>
      </c>
      <c r="N289" s="2">
        <v>-7012790.4073948702</v>
      </c>
      <c r="O289" s="2">
        <v>-7305184.0119502004</v>
      </c>
      <c r="P289" s="2">
        <v>-9471966.7025307398</v>
      </c>
      <c r="Q289" s="2">
        <v>-8868462.5454795193</v>
      </c>
      <c r="R289" s="2">
        <v>-10554975.8208567</v>
      </c>
      <c r="S289" s="2">
        <v>-12061912.992495799</v>
      </c>
    </row>
    <row r="290" spans="2:19" x14ac:dyDescent="0.25">
      <c r="B290" s="62"/>
      <c r="C290" s="62"/>
      <c r="D290" s="62"/>
      <c r="E290" s="62"/>
      <c r="F290" s="62"/>
      <c r="G290" s="62" t="s">
        <v>26</v>
      </c>
      <c r="H290" s="2">
        <v>12624205.5341115</v>
      </c>
      <c r="I290" s="2">
        <v>23685630.571345702</v>
      </c>
      <c r="J290" s="2">
        <v>27301424.419380501</v>
      </c>
      <c r="K290" s="2">
        <v>13121622.4868972</v>
      </c>
      <c r="L290" s="2">
        <v>11647574.856033299</v>
      </c>
      <c r="M290" s="2">
        <v>9931798.9812981505</v>
      </c>
      <c r="N290" s="2">
        <v>18376986.407345399</v>
      </c>
      <c r="O290" s="2">
        <v>18848827.000504602</v>
      </c>
      <c r="P290" s="2">
        <v>35447213.970318504</v>
      </c>
      <c r="Q290" s="2">
        <v>37410687.986289501</v>
      </c>
      <c r="R290" s="2">
        <v>24435163.453770399</v>
      </c>
      <c r="S290" s="2">
        <v>18110226.777686901</v>
      </c>
    </row>
    <row r="291" spans="2:19" x14ac:dyDescent="0.25">
      <c r="B291" s="62"/>
      <c r="C291" s="62"/>
      <c r="D291" s="62"/>
      <c r="E291" s="62"/>
      <c r="F291" s="62"/>
      <c r="G291" s="62" t="s">
        <v>28</v>
      </c>
      <c r="H291" s="2">
        <v>0</v>
      </c>
      <c r="I291" s="2">
        <v>0</v>
      </c>
      <c r="J291" s="2">
        <v>0</v>
      </c>
      <c r="K291" s="2">
        <v>0</v>
      </c>
      <c r="L291" s="2">
        <v>0</v>
      </c>
      <c r="M291" s="2">
        <v>-2564735.61855016</v>
      </c>
      <c r="N291" s="2">
        <v>0</v>
      </c>
      <c r="O291" s="2">
        <v>-3038990.0450345902</v>
      </c>
      <c r="P291" s="2">
        <v>0</v>
      </c>
      <c r="Q291" s="2">
        <v>-58.070737790000003</v>
      </c>
      <c r="R291" s="2">
        <v>0</v>
      </c>
      <c r="S291" s="2">
        <v>0</v>
      </c>
    </row>
    <row r="292" spans="2:19" x14ac:dyDescent="0.25">
      <c r="B292" s="62"/>
      <c r="C292" s="62"/>
      <c r="D292" s="62"/>
      <c r="E292" s="62"/>
      <c r="F292" s="62"/>
      <c r="G292" s="62" t="s">
        <v>27</v>
      </c>
      <c r="H292" s="2">
        <v>118326751.90425999</v>
      </c>
      <c r="I292" s="2">
        <v>138592089.20956901</v>
      </c>
      <c r="J292" s="2">
        <v>160986654.44611299</v>
      </c>
      <c r="K292" s="2">
        <v>171781540.85719699</v>
      </c>
      <c r="L292" s="2">
        <v>175633548.70393401</v>
      </c>
      <c r="M292" s="2">
        <v>178277523.797093</v>
      </c>
      <c r="N292" s="2">
        <v>195684150.35447699</v>
      </c>
      <c r="O292" s="2">
        <v>207638284.66914099</v>
      </c>
      <c r="P292" s="2">
        <v>238700669.91132301</v>
      </c>
      <c r="Q292" s="2">
        <v>284805595.47808999</v>
      </c>
      <c r="R292" s="2">
        <v>304531699.42550802</v>
      </c>
      <c r="S292" s="2">
        <v>314276491.35606802</v>
      </c>
    </row>
    <row r="293" spans="2:19" x14ac:dyDescent="0.25">
      <c r="B293" s="62"/>
      <c r="C293" s="62"/>
      <c r="D293" s="62"/>
      <c r="E293" s="62"/>
      <c r="F293" s="62" t="s">
        <v>10</v>
      </c>
      <c r="G293" s="62"/>
      <c r="H293" s="2"/>
      <c r="I293" s="2"/>
      <c r="J293" s="2"/>
      <c r="K293" s="2"/>
      <c r="L293" s="2"/>
      <c r="M293" s="2"/>
      <c r="N293" s="2"/>
      <c r="O293" s="2"/>
      <c r="P293" s="2"/>
      <c r="Q293" s="2"/>
      <c r="R293" s="2"/>
      <c r="S293" s="2"/>
    </row>
    <row r="294" spans="2:19" x14ac:dyDescent="0.25">
      <c r="B294" s="62"/>
      <c r="C294" s="62"/>
      <c r="D294" s="62"/>
      <c r="E294" s="62"/>
      <c r="F294" s="62"/>
      <c r="G294" s="62" t="s">
        <v>30</v>
      </c>
      <c r="H294" s="2">
        <v>5204382.7957140803</v>
      </c>
      <c r="I294" s="2">
        <v>5343273.8655032804</v>
      </c>
      <c r="J294" s="2">
        <v>5532344.9347002003</v>
      </c>
      <c r="K294" s="2">
        <v>5661379.2188914502</v>
      </c>
      <c r="L294" s="2">
        <v>5907798.8588400399</v>
      </c>
      <c r="M294" s="2">
        <v>6015327.4289994203</v>
      </c>
      <c r="N294" s="2">
        <v>6186477.0698364396</v>
      </c>
      <c r="O294" s="2">
        <v>6386771.3262197599</v>
      </c>
      <c r="P294" s="2">
        <v>5250316.1355465101</v>
      </c>
      <c r="Q294" s="2">
        <v>14571949.264045799</v>
      </c>
      <c r="R294" s="2">
        <v>14983159.1219726</v>
      </c>
      <c r="S294" s="2">
        <v>15642811.197138401</v>
      </c>
    </row>
    <row r="295" spans="2:19" x14ac:dyDescent="0.25">
      <c r="B295" s="62"/>
      <c r="C295" s="62"/>
      <c r="D295" s="62"/>
      <c r="E295" s="62"/>
      <c r="F295" s="62"/>
      <c r="G295" s="62" t="s">
        <v>29</v>
      </c>
      <c r="H295" s="2">
        <v>138891.0697892</v>
      </c>
      <c r="I295" s="2">
        <v>189071.06919690999</v>
      </c>
      <c r="J295" s="2">
        <v>129034.28419125</v>
      </c>
      <c r="K295" s="2">
        <v>246419.63994858001</v>
      </c>
      <c r="L295" s="2">
        <v>107528.57015938</v>
      </c>
      <c r="M295" s="2">
        <v>171149.64083701</v>
      </c>
      <c r="N295" s="2">
        <v>209680.71181079</v>
      </c>
      <c r="O295" s="2">
        <v>112584.73755612</v>
      </c>
      <c r="P295" s="2">
        <v>128632.74532089</v>
      </c>
      <c r="Q295" s="2">
        <v>362538.83434702997</v>
      </c>
      <c r="R295" s="2">
        <v>228360.12323065</v>
      </c>
      <c r="S295" s="2">
        <v>199757.28252672</v>
      </c>
    </row>
    <row r="296" spans="2:19" x14ac:dyDescent="0.25">
      <c r="B296" s="62"/>
      <c r="C296" s="62"/>
      <c r="D296" s="62"/>
      <c r="E296" s="62"/>
      <c r="F296" s="62"/>
      <c r="G296" s="62" t="s">
        <v>26</v>
      </c>
      <c r="H296" s="2">
        <v>0</v>
      </c>
      <c r="I296" s="2">
        <v>0</v>
      </c>
      <c r="J296" s="2">
        <v>0</v>
      </c>
      <c r="K296" s="2">
        <v>0</v>
      </c>
      <c r="L296" s="2">
        <v>0</v>
      </c>
      <c r="M296" s="2">
        <v>0</v>
      </c>
      <c r="N296" s="2">
        <v>0</v>
      </c>
      <c r="O296" s="2">
        <v>0</v>
      </c>
      <c r="P296" s="2">
        <v>0</v>
      </c>
      <c r="Q296" s="2">
        <v>70582.319113899997</v>
      </c>
      <c r="R296" s="2">
        <v>0</v>
      </c>
      <c r="S296" s="2">
        <v>139862.91798120999</v>
      </c>
    </row>
    <row r="297" spans="2:19" x14ac:dyDescent="0.25">
      <c r="B297" s="62"/>
      <c r="C297" s="62"/>
      <c r="D297" s="62"/>
      <c r="E297" s="62"/>
      <c r="F297" s="62"/>
      <c r="G297" s="62" t="s">
        <v>28</v>
      </c>
      <c r="H297" s="2">
        <v>0</v>
      </c>
      <c r="I297" s="2">
        <v>0</v>
      </c>
      <c r="J297" s="2">
        <v>0</v>
      </c>
      <c r="K297" s="2">
        <v>0</v>
      </c>
      <c r="L297" s="2">
        <v>0</v>
      </c>
      <c r="M297" s="2">
        <v>0</v>
      </c>
      <c r="N297" s="2">
        <v>-9386.4554274599996</v>
      </c>
      <c r="O297" s="2">
        <v>-1249039.9282293699</v>
      </c>
      <c r="P297" s="2">
        <v>0</v>
      </c>
      <c r="Q297" s="2">
        <v>0</v>
      </c>
      <c r="R297" s="2">
        <v>0</v>
      </c>
      <c r="S297" s="2">
        <v>0</v>
      </c>
    </row>
    <row r="298" spans="2:19" x14ac:dyDescent="0.25">
      <c r="B298" s="62"/>
      <c r="C298" s="62"/>
      <c r="D298" s="62"/>
      <c r="E298" s="62"/>
      <c r="F298" s="62"/>
      <c r="G298" s="62" t="s">
        <v>27</v>
      </c>
      <c r="H298" s="2">
        <v>5343273.8655032804</v>
      </c>
      <c r="I298" s="2">
        <v>5532344.9347002003</v>
      </c>
      <c r="J298" s="2">
        <v>5661379.2188914502</v>
      </c>
      <c r="K298" s="2">
        <v>5907798.8588400399</v>
      </c>
      <c r="L298" s="2">
        <v>6015327.4289994203</v>
      </c>
      <c r="M298" s="2">
        <v>6186477.0698364396</v>
      </c>
      <c r="N298" s="2">
        <v>6386771.3262197599</v>
      </c>
      <c r="O298" s="2">
        <v>5250316.1355465101</v>
      </c>
      <c r="P298" s="2">
        <v>5378948.8808674002</v>
      </c>
      <c r="Q298" s="2">
        <v>15005070.4175067</v>
      </c>
      <c r="R298" s="2">
        <v>15652573.8185245</v>
      </c>
      <c r="S298" s="2">
        <v>15982431.397646399</v>
      </c>
    </row>
    <row r="299" spans="2:19" x14ac:dyDescent="0.25">
      <c r="B299" s="62"/>
      <c r="C299" s="62"/>
      <c r="D299" s="62"/>
      <c r="E299" s="62"/>
      <c r="F299" s="62" t="s">
        <v>12</v>
      </c>
      <c r="G299" s="62"/>
      <c r="H299" s="2"/>
      <c r="I299" s="2"/>
      <c r="J299" s="2"/>
      <c r="K299" s="2"/>
      <c r="L299" s="2"/>
      <c r="M299" s="2"/>
      <c r="N299" s="2"/>
      <c r="O299" s="2"/>
      <c r="P299" s="2"/>
      <c r="Q299" s="2"/>
      <c r="R299" s="2"/>
      <c r="S299" s="2"/>
    </row>
    <row r="300" spans="2:19" x14ac:dyDescent="0.25">
      <c r="B300" s="62"/>
      <c r="C300" s="62"/>
      <c r="D300" s="62"/>
      <c r="E300" s="62"/>
      <c r="F300" s="62"/>
      <c r="G300" s="62" t="s">
        <v>30</v>
      </c>
      <c r="H300" s="2">
        <v>55280483.545938298</v>
      </c>
      <c r="I300" s="2">
        <v>54799926.3581127</v>
      </c>
      <c r="J300" s="2">
        <v>52882664.548449501</v>
      </c>
      <c r="K300" s="2">
        <v>48913926.890037</v>
      </c>
      <c r="L300" s="2">
        <v>45563382.0677775</v>
      </c>
      <c r="M300" s="2">
        <v>39900026.5895859</v>
      </c>
      <c r="N300" s="2">
        <v>35363479.186885901</v>
      </c>
      <c r="O300" s="2">
        <v>32180602.682081599</v>
      </c>
      <c r="P300" s="2">
        <v>28266571.505594</v>
      </c>
      <c r="Q300" s="2">
        <v>111160384.935721</v>
      </c>
      <c r="R300" s="2">
        <v>111777908.53087001</v>
      </c>
      <c r="S300" s="2">
        <v>110256841.42237601</v>
      </c>
    </row>
    <row r="301" spans="2:19" x14ac:dyDescent="0.25">
      <c r="B301" s="62"/>
      <c r="C301" s="62"/>
      <c r="D301" s="62"/>
      <c r="E301" s="62"/>
      <c r="F301" s="62"/>
      <c r="G301" s="62" t="s">
        <v>29</v>
      </c>
      <c r="H301" s="2">
        <v>1475288.38664264</v>
      </c>
      <c r="I301" s="2">
        <v>1939088.45573735</v>
      </c>
      <c r="J301" s="2">
        <v>1233414.9165819101</v>
      </c>
      <c r="K301" s="2">
        <v>2129048.7329471498</v>
      </c>
      <c r="L301" s="2">
        <v>829304.69408968999</v>
      </c>
      <c r="M301" s="2">
        <v>1135245.8034576201</v>
      </c>
      <c r="N301" s="2">
        <v>1198588.3733677899</v>
      </c>
      <c r="O301" s="2">
        <v>567273.27820339997</v>
      </c>
      <c r="P301" s="2">
        <v>692531.00188704999</v>
      </c>
      <c r="Q301" s="2">
        <v>2765584.4561302601</v>
      </c>
      <c r="R301" s="2">
        <v>1703620.49543621</v>
      </c>
      <c r="S301" s="2">
        <v>1407969.8811772999</v>
      </c>
    </row>
    <row r="302" spans="2:19" x14ac:dyDescent="0.25">
      <c r="B302" s="62"/>
      <c r="C302" s="62"/>
      <c r="D302" s="62"/>
      <c r="E302" s="62"/>
      <c r="F302" s="62"/>
      <c r="G302" s="62" t="s">
        <v>31</v>
      </c>
      <c r="H302" s="2">
        <v>-3814063.6027022698</v>
      </c>
      <c r="I302" s="2">
        <v>-4162684.2250014399</v>
      </c>
      <c r="J302" s="2">
        <v>-5218062.6910785995</v>
      </c>
      <c r="K302" s="2">
        <v>-5488923.9326504897</v>
      </c>
      <c r="L302" s="2">
        <v>-6499686.9431468602</v>
      </c>
      <c r="M302" s="2">
        <v>-5671793.2061576396</v>
      </c>
      <c r="N302" s="2">
        <v>-4387505.13786826</v>
      </c>
      <c r="O302" s="2">
        <v>-4481304.4546910096</v>
      </c>
      <c r="P302" s="2">
        <v>-4366527.5133648803</v>
      </c>
      <c r="Q302" s="2">
        <v>-4412287.5012556696</v>
      </c>
      <c r="R302" s="2">
        <v>-4718391.5144230798</v>
      </c>
      <c r="S302" s="2">
        <v>-4369786.2047579996</v>
      </c>
    </row>
    <row r="303" spans="2:19" x14ac:dyDescent="0.25">
      <c r="B303" s="62"/>
      <c r="C303" s="62"/>
      <c r="D303" s="62"/>
      <c r="E303" s="62"/>
      <c r="F303" s="62"/>
      <c r="G303" s="62" t="s">
        <v>26</v>
      </c>
      <c r="H303" s="2">
        <v>1858218.0282340101</v>
      </c>
      <c r="I303" s="2">
        <v>306333.95960092999</v>
      </c>
      <c r="J303" s="2">
        <v>15910.11608414</v>
      </c>
      <c r="K303" s="2">
        <v>9330.37744389</v>
      </c>
      <c r="L303" s="2">
        <v>7026.7708655799997</v>
      </c>
      <c r="M303" s="2">
        <v>0</v>
      </c>
      <c r="N303" s="2">
        <v>6040.2596961199997</v>
      </c>
      <c r="O303" s="2">
        <v>0</v>
      </c>
      <c r="P303" s="2">
        <v>0</v>
      </c>
      <c r="Q303" s="2">
        <v>2777867.3470573402</v>
      </c>
      <c r="R303" s="2">
        <v>1562514.8028867899</v>
      </c>
      <c r="S303" s="2">
        <v>15636043.8647434</v>
      </c>
    </row>
    <row r="304" spans="2:19" x14ac:dyDescent="0.25">
      <c r="B304" s="62"/>
      <c r="C304" s="62"/>
      <c r="D304" s="62"/>
      <c r="E304" s="62"/>
      <c r="F304" s="62"/>
      <c r="G304" s="62" t="s">
        <v>28</v>
      </c>
      <c r="H304" s="2">
        <v>0</v>
      </c>
      <c r="I304" s="2">
        <v>0</v>
      </c>
      <c r="J304" s="2">
        <v>0</v>
      </c>
      <c r="K304" s="2">
        <v>0</v>
      </c>
      <c r="L304" s="2">
        <v>0</v>
      </c>
      <c r="M304" s="2">
        <v>0</v>
      </c>
      <c r="N304" s="2">
        <v>0</v>
      </c>
      <c r="O304" s="2">
        <v>0</v>
      </c>
      <c r="P304" s="2">
        <v>0</v>
      </c>
      <c r="Q304" s="2">
        <v>0</v>
      </c>
      <c r="R304" s="2">
        <v>0</v>
      </c>
      <c r="S304" s="2">
        <v>0</v>
      </c>
    </row>
    <row r="305" spans="2:19" x14ac:dyDescent="0.25">
      <c r="B305" s="62"/>
      <c r="C305" s="62"/>
      <c r="D305" s="62"/>
      <c r="E305" s="62"/>
      <c r="F305" s="62"/>
      <c r="G305" s="62" t="s">
        <v>27</v>
      </c>
      <c r="H305" s="2">
        <v>54799926.3581127</v>
      </c>
      <c r="I305" s="2">
        <v>52882664.548449501</v>
      </c>
      <c r="J305" s="2">
        <v>48913926.890037</v>
      </c>
      <c r="K305" s="2">
        <v>45563382.0677775</v>
      </c>
      <c r="L305" s="2">
        <v>39900026.5895859</v>
      </c>
      <c r="M305" s="2">
        <v>35363479.186885901</v>
      </c>
      <c r="N305" s="2">
        <v>32180602.682081599</v>
      </c>
      <c r="O305" s="2">
        <v>28266571.505594</v>
      </c>
      <c r="P305" s="2">
        <v>24592574.994116101</v>
      </c>
      <c r="Q305" s="2">
        <v>112291549.237653</v>
      </c>
      <c r="R305" s="2">
        <v>110325652.31477</v>
      </c>
      <c r="S305" s="2">
        <v>122931068.963539</v>
      </c>
    </row>
    <row r="306" spans="2:19" x14ac:dyDescent="0.25">
      <c r="B306" s="62"/>
      <c r="C306" s="62"/>
      <c r="D306" s="62"/>
      <c r="E306" s="62"/>
      <c r="F306" s="62" t="s">
        <v>13</v>
      </c>
      <c r="G306" s="62"/>
      <c r="H306" s="2"/>
      <c r="I306" s="2"/>
      <c r="J306" s="2"/>
      <c r="K306" s="2"/>
      <c r="L306" s="2"/>
      <c r="M306" s="2"/>
      <c r="N306" s="2"/>
      <c r="O306" s="2"/>
      <c r="P306" s="2"/>
      <c r="Q306" s="2"/>
      <c r="R306" s="2"/>
      <c r="S306" s="2"/>
    </row>
    <row r="307" spans="2:19" x14ac:dyDescent="0.25">
      <c r="B307" s="62"/>
      <c r="C307" s="62"/>
      <c r="D307" s="62"/>
      <c r="E307" s="62"/>
      <c r="F307" s="62"/>
      <c r="G307" s="62" t="s">
        <v>30</v>
      </c>
      <c r="H307" s="2">
        <v>730165070.33546102</v>
      </c>
      <c r="I307" s="2">
        <v>769899693.22568297</v>
      </c>
      <c r="J307" s="2">
        <v>813427558.73996902</v>
      </c>
      <c r="K307" s="2">
        <v>844928652.08873105</v>
      </c>
      <c r="L307" s="2">
        <v>895780744.89444399</v>
      </c>
      <c r="M307" s="2">
        <v>922684796.63238502</v>
      </c>
      <c r="N307" s="2">
        <v>959412603.88460195</v>
      </c>
      <c r="O307" s="2">
        <v>989629854.26939499</v>
      </c>
      <c r="P307" s="2">
        <v>1005330032.21306</v>
      </c>
      <c r="Q307" s="2">
        <v>1373472207.98627</v>
      </c>
      <c r="R307" s="2">
        <v>1469506367.58427</v>
      </c>
      <c r="S307" s="2">
        <v>1464057244.34499</v>
      </c>
    </row>
    <row r="308" spans="2:19" x14ac:dyDescent="0.25">
      <c r="B308" s="62"/>
      <c r="C308" s="62"/>
      <c r="D308" s="62"/>
      <c r="E308" s="62"/>
      <c r="F308" s="62"/>
      <c r="G308" s="62" t="s">
        <v>29</v>
      </c>
      <c r="H308" s="2">
        <v>19486154.597451199</v>
      </c>
      <c r="I308" s="2">
        <v>27242803.164618399</v>
      </c>
      <c r="J308" s="2">
        <v>18972071.3408738</v>
      </c>
      <c r="K308" s="2">
        <v>36776729.870908499</v>
      </c>
      <c r="L308" s="2">
        <v>16304214.9836696</v>
      </c>
      <c r="M308" s="2">
        <v>26252464.793205298</v>
      </c>
      <c r="N308" s="2">
        <v>32517750.4792867</v>
      </c>
      <c r="O308" s="2">
        <v>17444998.690218501</v>
      </c>
      <c r="P308" s="2">
        <v>24630585.789220002</v>
      </c>
      <c r="Q308" s="2">
        <v>34170926.9136682</v>
      </c>
      <c r="R308" s="2">
        <v>22396922.6021007</v>
      </c>
      <c r="S308" s="2">
        <v>18695878.439511001</v>
      </c>
    </row>
    <row r="309" spans="2:19" x14ac:dyDescent="0.25">
      <c r="B309" s="62"/>
      <c r="C309" s="62"/>
      <c r="D309" s="62"/>
      <c r="E309" s="62"/>
      <c r="F309" s="62"/>
      <c r="G309" s="62" t="s">
        <v>31</v>
      </c>
      <c r="H309" s="2">
        <v>-23723956.295474101</v>
      </c>
      <c r="I309" s="2">
        <v>-26047306.378753498</v>
      </c>
      <c r="J309" s="2">
        <v>-29386225.488680899</v>
      </c>
      <c r="K309" s="2">
        <v>-31592502.596976101</v>
      </c>
      <c r="L309" s="2">
        <v>-37345760.311790101</v>
      </c>
      <c r="M309" s="2">
        <v>-38709394.728249297</v>
      </c>
      <c r="N309" s="2">
        <v>-51013026.099669397</v>
      </c>
      <c r="O309" s="2">
        <v>-52906113.761198901</v>
      </c>
      <c r="P309" s="2">
        <v>-51510366.700815499</v>
      </c>
      <c r="Q309" s="2">
        <v>-47619312.442458101</v>
      </c>
      <c r="R309" s="2">
        <v>-50816031.0635681</v>
      </c>
      <c r="S309" s="2">
        <v>-58024672.816506103</v>
      </c>
    </row>
    <row r="310" spans="2:19" x14ac:dyDescent="0.25">
      <c r="B310" s="62"/>
      <c r="C310" s="62"/>
      <c r="D310" s="62"/>
      <c r="E310" s="62"/>
      <c r="F310" s="62"/>
      <c r="G310" s="62" t="s">
        <v>26</v>
      </c>
      <c r="H310" s="2">
        <v>43972424.588245302</v>
      </c>
      <c r="I310" s="2">
        <v>42332368.7284206</v>
      </c>
      <c r="J310" s="2">
        <v>41915247.496568799</v>
      </c>
      <c r="K310" s="2">
        <v>45667865.531780802</v>
      </c>
      <c r="L310" s="2">
        <v>47945597.066061303</v>
      </c>
      <c r="M310" s="2">
        <v>49184737.187261097</v>
      </c>
      <c r="N310" s="2">
        <v>48750240.239786103</v>
      </c>
      <c r="O310" s="2">
        <v>51161293.0146451</v>
      </c>
      <c r="P310" s="2">
        <v>54606819.026626602</v>
      </c>
      <c r="Q310" s="2">
        <v>44522943.6100455</v>
      </c>
      <c r="R310" s="2">
        <v>23891311.581399001</v>
      </c>
      <c r="S310" s="2">
        <v>14273811.5683125</v>
      </c>
    </row>
    <row r="311" spans="2:19" x14ac:dyDescent="0.25">
      <c r="B311" s="62"/>
      <c r="C311" s="62"/>
      <c r="D311" s="62"/>
      <c r="E311" s="62"/>
      <c r="F311" s="62"/>
      <c r="G311" s="62" t="s">
        <v>28</v>
      </c>
      <c r="H311" s="2">
        <v>0</v>
      </c>
      <c r="I311" s="2">
        <v>0</v>
      </c>
      <c r="J311" s="2">
        <v>0</v>
      </c>
      <c r="K311" s="2">
        <v>0</v>
      </c>
      <c r="L311" s="2">
        <v>0</v>
      </c>
      <c r="M311" s="2">
        <v>0</v>
      </c>
      <c r="N311" s="2">
        <v>-37714.23461023</v>
      </c>
      <c r="O311" s="2">
        <v>0</v>
      </c>
      <c r="P311" s="2">
        <v>0</v>
      </c>
      <c r="Q311" s="2">
        <v>0</v>
      </c>
      <c r="R311" s="2">
        <v>-7613.5755023199999</v>
      </c>
      <c r="S311" s="2">
        <v>0</v>
      </c>
    </row>
    <row r="312" spans="2:19" x14ac:dyDescent="0.25">
      <c r="B312" s="62"/>
      <c r="C312" s="62"/>
      <c r="D312" s="62"/>
      <c r="E312" s="62"/>
      <c r="F312" s="62"/>
      <c r="G312" s="62" t="s">
        <v>27</v>
      </c>
      <c r="H312" s="2">
        <v>769899693.22568297</v>
      </c>
      <c r="I312" s="2">
        <v>813427558.73996902</v>
      </c>
      <c r="J312" s="2">
        <v>844928652.08873105</v>
      </c>
      <c r="K312" s="2">
        <v>895780744.89444399</v>
      </c>
      <c r="L312" s="2">
        <v>922684796.63238502</v>
      </c>
      <c r="M312" s="2">
        <v>959412603.88460195</v>
      </c>
      <c r="N312" s="2">
        <v>989629854.26939499</v>
      </c>
      <c r="O312" s="2">
        <v>1005330032.21306</v>
      </c>
      <c r="P312" s="2">
        <v>1033057070.32809</v>
      </c>
      <c r="Q312" s="2">
        <v>1404546766.0675299</v>
      </c>
      <c r="R312" s="2">
        <v>1464970957.1287</v>
      </c>
      <c r="S312" s="2">
        <v>1439002261.53631</v>
      </c>
    </row>
    <row r="313" spans="2:19" x14ac:dyDescent="0.25">
      <c r="B313" s="62"/>
      <c r="C313" s="62"/>
      <c r="D313" s="62"/>
      <c r="E313" s="62"/>
      <c r="F313" s="62" t="s">
        <v>218</v>
      </c>
      <c r="G313" s="62"/>
      <c r="H313" s="2"/>
      <c r="I313" s="2"/>
      <c r="J313" s="2"/>
      <c r="K313" s="2"/>
      <c r="L313" s="2"/>
      <c r="M313" s="2"/>
      <c r="N313" s="2"/>
      <c r="O313" s="2"/>
      <c r="P313" s="2"/>
      <c r="Q313" s="2"/>
      <c r="R313" s="2"/>
      <c r="S313" s="2"/>
    </row>
    <row r="314" spans="2:19" x14ac:dyDescent="0.25">
      <c r="B314" s="62"/>
      <c r="C314" s="62"/>
      <c r="D314" s="62"/>
      <c r="E314" s="62"/>
      <c r="F314" s="62"/>
      <c r="G314" s="62" t="s">
        <v>30</v>
      </c>
      <c r="H314" s="2">
        <v>577307492.25002003</v>
      </c>
      <c r="I314" s="2">
        <v>706596197.69375098</v>
      </c>
      <c r="J314" s="2">
        <v>887245936.51154494</v>
      </c>
      <c r="K314" s="2">
        <v>1033066576.42184</v>
      </c>
      <c r="L314" s="2">
        <v>1298075446.2772</v>
      </c>
      <c r="M314" s="2">
        <v>1483157269.1021099</v>
      </c>
      <c r="N314" s="2">
        <v>1746562159.9590499</v>
      </c>
      <c r="O314" s="2">
        <v>2137202562.02075</v>
      </c>
      <c r="P314" s="2">
        <v>2422795952.8663802</v>
      </c>
      <c r="Q314" s="2">
        <v>2225873853.0289302</v>
      </c>
      <c r="R314" s="2">
        <v>2313589262.8906398</v>
      </c>
      <c r="S314" s="2">
        <v>2356130522.5076599</v>
      </c>
    </row>
    <row r="315" spans="2:19" x14ac:dyDescent="0.25">
      <c r="B315" s="62"/>
      <c r="C315" s="62"/>
      <c r="D315" s="62"/>
      <c r="E315" s="62"/>
      <c r="F315" s="62"/>
      <c r="G315" s="62" t="s">
        <v>29</v>
      </c>
      <c r="H315" s="2">
        <v>15406794.300749499</v>
      </c>
      <c r="I315" s="2">
        <v>25002816.990337402</v>
      </c>
      <c r="J315" s="2">
        <v>20693782.7757794</v>
      </c>
      <c r="K315" s="2">
        <v>44965702.519152097</v>
      </c>
      <c r="L315" s="2">
        <v>23626430.0854338</v>
      </c>
      <c r="M315" s="2">
        <v>42199171.5177278</v>
      </c>
      <c r="N315" s="2">
        <v>59196921.412284799</v>
      </c>
      <c r="O315" s="2">
        <v>37674182.659645699</v>
      </c>
      <c r="P315" s="2">
        <v>59358500.845226198</v>
      </c>
      <c r="Q315" s="2">
        <v>55378020.981154598</v>
      </c>
      <c r="R315" s="2">
        <v>35261691.134551197</v>
      </c>
      <c r="S315" s="2">
        <v>30087573.4241747</v>
      </c>
    </row>
    <row r="316" spans="2:19" x14ac:dyDescent="0.25">
      <c r="B316" s="62"/>
      <c r="C316" s="62"/>
      <c r="D316" s="62"/>
      <c r="E316" s="62"/>
      <c r="F316" s="62"/>
      <c r="G316" s="62" t="s">
        <v>31</v>
      </c>
      <c r="H316" s="2">
        <v>-19122896.921894599</v>
      </c>
      <c r="I316" s="2">
        <v>-23788357.430868998</v>
      </c>
      <c r="J316" s="2">
        <v>-25805893.7833477</v>
      </c>
      <c r="K316" s="2">
        <v>-31788745.186515301</v>
      </c>
      <c r="L316" s="2">
        <v>-44039585.4439862</v>
      </c>
      <c r="M316" s="2">
        <v>-42124884.257069796</v>
      </c>
      <c r="N316" s="2">
        <v>-49630418.827217199</v>
      </c>
      <c r="O316" s="2">
        <v>-54803973.565222099</v>
      </c>
      <c r="P316" s="2">
        <v>-60989804.540113598</v>
      </c>
      <c r="Q316" s="2">
        <v>-66140317.635673098</v>
      </c>
      <c r="R316" s="2">
        <v>-74954520.466943696</v>
      </c>
      <c r="S316" s="2">
        <v>-93380025.411954105</v>
      </c>
    </row>
    <row r="317" spans="2:19" x14ac:dyDescent="0.25">
      <c r="B317" s="62"/>
      <c r="C317" s="62"/>
      <c r="D317" s="62"/>
      <c r="E317" s="62"/>
      <c r="F317" s="62"/>
      <c r="G317" s="62" t="s">
        <v>26</v>
      </c>
      <c r="H317" s="2">
        <v>133553542.646265</v>
      </c>
      <c r="I317" s="2">
        <v>180853487.11749101</v>
      </c>
      <c r="J317" s="2">
        <v>151855091.23232001</v>
      </c>
      <c r="K317" s="2">
        <v>252156547.49039099</v>
      </c>
      <c r="L317" s="2">
        <v>206821021.200037</v>
      </c>
      <c r="M317" s="2">
        <v>263663730.18478599</v>
      </c>
      <c r="N317" s="2">
        <v>381455991.97524601</v>
      </c>
      <c r="O317" s="2">
        <v>303856069.17688501</v>
      </c>
      <c r="P317" s="2">
        <v>174489126.45528299</v>
      </c>
      <c r="Q317" s="2">
        <v>131730860.117263</v>
      </c>
      <c r="R317" s="2">
        <v>89507584.384388894</v>
      </c>
      <c r="S317" s="2">
        <v>40998159.8943545</v>
      </c>
    </row>
    <row r="318" spans="2:19" x14ac:dyDescent="0.25">
      <c r="B318" s="62"/>
      <c r="C318" s="62"/>
      <c r="D318" s="62"/>
      <c r="E318" s="62"/>
      <c r="F318" s="62"/>
      <c r="G318" s="62" t="s">
        <v>28</v>
      </c>
      <c r="H318" s="2">
        <v>-548734.58138768002</v>
      </c>
      <c r="I318" s="2">
        <v>-1418207.85916596</v>
      </c>
      <c r="J318" s="2">
        <v>-922340.31446070003</v>
      </c>
      <c r="K318" s="2">
        <v>-324634.96765928</v>
      </c>
      <c r="L318" s="2">
        <v>-1326043.0165746401</v>
      </c>
      <c r="M318" s="2">
        <v>-333126.58851004002</v>
      </c>
      <c r="N318" s="2">
        <v>-382092.49860935</v>
      </c>
      <c r="O318" s="2">
        <v>-1132887.4256843899</v>
      </c>
      <c r="P318" s="2">
        <v>-937413.86272656999</v>
      </c>
      <c r="Q318" s="2">
        <v>-1928303.5690722801</v>
      </c>
      <c r="R318" s="2">
        <v>-5803042.9736228297</v>
      </c>
      <c r="S318" s="2">
        <v>-1219173.03356465</v>
      </c>
    </row>
    <row r="319" spans="2:19" x14ac:dyDescent="0.25">
      <c r="B319" s="62"/>
      <c r="C319" s="62"/>
      <c r="D319" s="62"/>
      <c r="E319" s="62"/>
      <c r="F319" s="62"/>
      <c r="G319" s="62" t="s">
        <v>27</v>
      </c>
      <c r="H319" s="2">
        <v>706596197.69375098</v>
      </c>
      <c r="I319" s="2">
        <v>887245936.51154494</v>
      </c>
      <c r="J319" s="2">
        <v>1033066576.42184</v>
      </c>
      <c r="K319" s="2">
        <v>1298075446.2772</v>
      </c>
      <c r="L319" s="2">
        <v>1483157269.1021099</v>
      </c>
      <c r="M319" s="2">
        <v>1746562159.9590499</v>
      </c>
      <c r="N319" s="2">
        <v>2137202562.02075</v>
      </c>
      <c r="O319" s="2">
        <v>2422795952.8663802</v>
      </c>
      <c r="P319" s="2">
        <v>2594716361.76405</v>
      </c>
      <c r="Q319" s="2">
        <v>2344914112.9225998</v>
      </c>
      <c r="R319" s="2">
        <v>2357600974.9690199</v>
      </c>
      <c r="S319" s="2">
        <v>2332617057.3806701</v>
      </c>
    </row>
    <row r="320" spans="2:19" x14ac:dyDescent="0.25">
      <c r="B320" s="62"/>
      <c r="C320" s="62"/>
      <c r="D320" s="62"/>
      <c r="E320" s="62"/>
      <c r="F320" s="62" t="s">
        <v>219</v>
      </c>
      <c r="G320" s="62"/>
      <c r="H320" s="2"/>
      <c r="I320" s="2"/>
      <c r="J320" s="2"/>
      <c r="K320" s="2"/>
      <c r="L320" s="2"/>
      <c r="M320" s="2"/>
      <c r="N320" s="2"/>
      <c r="O320" s="2"/>
      <c r="P320" s="2"/>
      <c r="Q320" s="2"/>
      <c r="R320" s="2"/>
      <c r="S320" s="2"/>
    </row>
    <row r="321" spans="2:19" x14ac:dyDescent="0.25">
      <c r="B321" s="62"/>
      <c r="C321" s="62"/>
      <c r="D321" s="62"/>
      <c r="E321" s="62"/>
      <c r="F321" s="62"/>
      <c r="G321" s="62" t="s">
        <v>30</v>
      </c>
      <c r="H321" s="2">
        <v>382001607.42877603</v>
      </c>
      <c r="I321" s="2">
        <v>394345448.456222</v>
      </c>
      <c r="J321" s="2">
        <v>414344106.97726899</v>
      </c>
      <c r="K321" s="2">
        <v>426387810.89128298</v>
      </c>
      <c r="L321" s="2">
        <v>447955145.45772302</v>
      </c>
      <c r="M321" s="2">
        <v>457383418.36782902</v>
      </c>
      <c r="N321" s="2">
        <v>466222493.094868</v>
      </c>
      <c r="O321" s="2">
        <v>475973302.66239601</v>
      </c>
      <c r="P321" s="2">
        <v>475161843.94881397</v>
      </c>
      <c r="Q321" s="2">
        <v>499890149.31866401</v>
      </c>
      <c r="R321" s="2">
        <v>525735875.37201202</v>
      </c>
      <c r="S321" s="2">
        <v>532574915.27517802</v>
      </c>
    </row>
    <row r="322" spans="2:19" x14ac:dyDescent="0.25">
      <c r="B322" s="62"/>
      <c r="C322" s="62"/>
      <c r="D322" s="62"/>
      <c r="E322" s="62"/>
      <c r="F322" s="62"/>
      <c r="G322" s="62" t="s">
        <v>29</v>
      </c>
      <c r="H322" s="2">
        <v>10194602.126628799</v>
      </c>
      <c r="I322" s="2">
        <v>13953863.763921401</v>
      </c>
      <c r="J322" s="2">
        <v>9664002.4950966202</v>
      </c>
      <c r="K322" s="2">
        <v>18559140.233476099</v>
      </c>
      <c r="L322" s="2">
        <v>8153286.43332732</v>
      </c>
      <c r="M322" s="2">
        <v>13013590.482385799</v>
      </c>
      <c r="N322" s="2">
        <v>15801863.178476</v>
      </c>
      <c r="O322" s="2">
        <v>8390362.9278186299</v>
      </c>
      <c r="P322" s="2">
        <v>11641465.176745901</v>
      </c>
      <c r="Q322" s="2">
        <v>12436880.5265272</v>
      </c>
      <c r="R322" s="2">
        <v>8012803.4621662302</v>
      </c>
      <c r="S322" s="2">
        <v>6800933.4432631899</v>
      </c>
    </row>
    <row r="323" spans="2:19" x14ac:dyDescent="0.25">
      <c r="B323" s="62"/>
      <c r="C323" s="62"/>
      <c r="D323" s="62"/>
      <c r="E323" s="62"/>
      <c r="F323" s="62"/>
      <c r="G323" s="62" t="s">
        <v>31</v>
      </c>
      <c r="H323" s="2">
        <v>-13943950.3462185</v>
      </c>
      <c r="I323" s="2">
        <v>-15390167.8576908</v>
      </c>
      <c r="J323" s="2">
        <v>-18324231.165687799</v>
      </c>
      <c r="K323" s="2">
        <v>-19904388.8940548</v>
      </c>
      <c r="L323" s="2">
        <v>-24292498.8140104</v>
      </c>
      <c r="M323" s="2">
        <v>-24835946.898851901</v>
      </c>
      <c r="N323" s="2">
        <v>-24672658.4957592</v>
      </c>
      <c r="O323" s="2">
        <v>-25398817.180632699</v>
      </c>
      <c r="P323" s="2">
        <v>-24514141.075314801</v>
      </c>
      <c r="Q323" s="2">
        <v>-22335836.715343799</v>
      </c>
      <c r="R323" s="2">
        <v>-23461721.4512158</v>
      </c>
      <c r="S323" s="2">
        <v>-21107429.595723402</v>
      </c>
    </row>
    <row r="324" spans="2:19" x14ac:dyDescent="0.25">
      <c r="B324" s="62"/>
      <c r="C324" s="62"/>
      <c r="D324" s="62"/>
      <c r="E324" s="62"/>
      <c r="F324" s="62"/>
      <c r="G324" s="62" t="s">
        <v>26</v>
      </c>
      <c r="H324" s="2">
        <v>17353229.584576599</v>
      </c>
      <c r="I324" s="2">
        <v>22589549.406529602</v>
      </c>
      <c r="J324" s="2">
        <v>22341150.7126722</v>
      </c>
      <c r="K324" s="2">
        <v>24747359.273293599</v>
      </c>
      <c r="L324" s="2">
        <v>26605340.689109098</v>
      </c>
      <c r="M324" s="2">
        <v>21204022.326547001</v>
      </c>
      <c r="N324" s="2">
        <v>19212734.7131184</v>
      </c>
      <c r="O324" s="2">
        <v>16707512.3227564</v>
      </c>
      <c r="P324" s="2">
        <v>13761774.344795</v>
      </c>
      <c r="Q324" s="2">
        <v>24142842.378841501</v>
      </c>
      <c r="R324" s="2">
        <v>23007497.8501973</v>
      </c>
      <c r="S324" s="2">
        <v>19842927.8144622</v>
      </c>
    </row>
    <row r="325" spans="2:19" x14ac:dyDescent="0.25">
      <c r="B325" s="62"/>
      <c r="C325" s="62"/>
      <c r="D325" s="62"/>
      <c r="E325" s="62"/>
      <c r="F325" s="62"/>
      <c r="G325" s="62" t="s">
        <v>28</v>
      </c>
      <c r="H325" s="2">
        <v>-1260040.3375407599</v>
      </c>
      <c r="I325" s="2">
        <v>-1154586.7917126301</v>
      </c>
      <c r="J325" s="2">
        <v>-1637218.1280676301</v>
      </c>
      <c r="K325" s="2">
        <v>-1834776.0462742599</v>
      </c>
      <c r="L325" s="2">
        <v>-1037855.39832036</v>
      </c>
      <c r="M325" s="2">
        <v>-542591.18304214999</v>
      </c>
      <c r="N325" s="2">
        <v>-591129.82830721</v>
      </c>
      <c r="O325" s="2">
        <v>-510516.78352411999</v>
      </c>
      <c r="P325" s="2">
        <v>-422735.53482294001</v>
      </c>
      <c r="Q325" s="2">
        <v>-456107.43719104002</v>
      </c>
      <c r="R325" s="2">
        <v>-387161.89677421999</v>
      </c>
      <c r="S325" s="2">
        <v>-326421.72293534997</v>
      </c>
    </row>
    <row r="326" spans="2:19" x14ac:dyDescent="0.25">
      <c r="B326" s="62"/>
      <c r="C326" s="62"/>
      <c r="D326" s="62"/>
      <c r="E326" s="62"/>
      <c r="F326" s="62"/>
      <c r="G326" s="62" t="s">
        <v>27</v>
      </c>
      <c r="H326" s="2">
        <v>394345448.456222</v>
      </c>
      <c r="I326" s="2">
        <v>414344106.97726899</v>
      </c>
      <c r="J326" s="2">
        <v>426387810.89128298</v>
      </c>
      <c r="K326" s="2">
        <v>447955145.45772302</v>
      </c>
      <c r="L326" s="2">
        <v>457383418.36782902</v>
      </c>
      <c r="M326" s="2">
        <v>466222493.094868</v>
      </c>
      <c r="N326" s="2">
        <v>475973302.66239601</v>
      </c>
      <c r="O326" s="2">
        <v>475161843.94881397</v>
      </c>
      <c r="P326" s="2">
        <v>475628206.86021698</v>
      </c>
      <c r="Q326" s="2">
        <v>513677928.07149798</v>
      </c>
      <c r="R326" s="2">
        <v>532907293.33638501</v>
      </c>
      <c r="S326" s="2">
        <v>537784925.21424496</v>
      </c>
    </row>
    <row r="327" spans="2:19" x14ac:dyDescent="0.25">
      <c r="B327" s="62"/>
      <c r="C327" s="62"/>
      <c r="D327" s="62"/>
      <c r="E327" s="62"/>
      <c r="F327" s="62" t="s">
        <v>220</v>
      </c>
      <c r="G327" s="62"/>
      <c r="H327" s="2"/>
      <c r="I327" s="2"/>
      <c r="J327" s="2"/>
      <c r="K327" s="2"/>
      <c r="L327" s="2"/>
      <c r="M327" s="2"/>
      <c r="N327" s="2"/>
      <c r="O327" s="2"/>
      <c r="P327" s="2"/>
      <c r="Q327" s="2"/>
      <c r="R327" s="2"/>
      <c r="S327" s="2"/>
    </row>
    <row r="328" spans="2:19" x14ac:dyDescent="0.25">
      <c r="B328" s="62"/>
      <c r="C328" s="62"/>
      <c r="D328" s="62"/>
      <c r="E328" s="62"/>
      <c r="F328" s="62"/>
      <c r="G328" s="62" t="s">
        <v>30</v>
      </c>
      <c r="H328" s="2">
        <v>114941933.521054</v>
      </c>
      <c r="I328" s="2">
        <v>121620744.993485</v>
      </c>
      <c r="J328" s="2">
        <v>122958307.297438</v>
      </c>
      <c r="K328" s="2">
        <v>116447809.075729</v>
      </c>
      <c r="L328" s="2">
        <v>106932798.518638</v>
      </c>
      <c r="M328" s="2">
        <v>70177188.180250302</v>
      </c>
      <c r="N328" s="2">
        <v>73376543.029487699</v>
      </c>
      <c r="O328" s="2">
        <v>64995722.074674003</v>
      </c>
      <c r="P328" s="2">
        <v>46392659.812863499</v>
      </c>
      <c r="Q328" s="2">
        <v>124303725.842527</v>
      </c>
      <c r="R328" s="2">
        <v>125682040.96165401</v>
      </c>
      <c r="S328" s="2">
        <v>119626577.833279</v>
      </c>
    </row>
    <row r="329" spans="2:19" x14ac:dyDescent="0.25">
      <c r="B329" s="62"/>
      <c r="C329" s="62"/>
      <c r="D329" s="62"/>
      <c r="E329" s="62"/>
      <c r="F329" s="62"/>
      <c r="G329" s="62" t="s">
        <v>29</v>
      </c>
      <c r="H329" s="2">
        <v>3067493.0605653198</v>
      </c>
      <c r="I329" s="2">
        <v>4303534.6626908397</v>
      </c>
      <c r="J329" s="2">
        <v>2867832.2401734702</v>
      </c>
      <c r="K329" s="2">
        <v>5068557.6916469196</v>
      </c>
      <c r="L329" s="2">
        <v>1946296.95468476</v>
      </c>
      <c r="M329" s="2">
        <v>1996699.38066854</v>
      </c>
      <c r="N329" s="2">
        <v>2486980.16641078</v>
      </c>
      <c r="O329" s="2">
        <v>1145731.69106703</v>
      </c>
      <c r="P329" s="2">
        <v>1136620.1654151599</v>
      </c>
      <c r="Q329" s="2">
        <v>3092580.6187875001</v>
      </c>
      <c r="R329" s="2">
        <v>1915503.8810324001</v>
      </c>
      <c r="S329" s="2">
        <v>1527620.5667123899</v>
      </c>
    </row>
    <row r="330" spans="2:19" x14ac:dyDescent="0.25">
      <c r="B330" s="62"/>
      <c r="C330" s="62"/>
      <c r="D330" s="62"/>
      <c r="E330" s="62"/>
      <c r="F330" s="62"/>
      <c r="G330" s="62" t="s">
        <v>31</v>
      </c>
      <c r="H330" s="2">
        <v>-43768028.457153603</v>
      </c>
      <c r="I330" s="2">
        <v>-46911425.3409601</v>
      </c>
      <c r="J330" s="2">
        <v>-52582026.990190402</v>
      </c>
      <c r="K330" s="2">
        <v>-55163311.779427201</v>
      </c>
      <c r="L330" s="2">
        <v>-69013320.8220983</v>
      </c>
      <c r="M330" s="2">
        <v>-56461104.796470501</v>
      </c>
      <c r="N330" s="2">
        <v>-55603753.026115999</v>
      </c>
      <c r="O330" s="2">
        <v>-50846524.734846503</v>
      </c>
      <c r="P330" s="2">
        <v>-45842909.042944796</v>
      </c>
      <c r="Q330" s="2">
        <v>-24769325.207405802</v>
      </c>
      <c r="R330" s="2">
        <v>-24694522.4618317</v>
      </c>
      <c r="S330" s="2">
        <v>-4741738.8576832898</v>
      </c>
    </row>
    <row r="331" spans="2:19" x14ac:dyDescent="0.25">
      <c r="B331" s="62"/>
      <c r="C331" s="62"/>
      <c r="D331" s="62"/>
      <c r="E331" s="62"/>
      <c r="F331" s="62"/>
      <c r="G331" s="62" t="s">
        <v>26</v>
      </c>
      <c r="H331" s="2">
        <v>55983643.706343599</v>
      </c>
      <c r="I331" s="2">
        <v>51041997.5426111</v>
      </c>
      <c r="J331" s="2">
        <v>50694237.367253304</v>
      </c>
      <c r="K331" s="2">
        <v>45859677.654277503</v>
      </c>
      <c r="L331" s="2">
        <v>32571037.621986002</v>
      </c>
      <c r="M331" s="2">
        <v>59868849.083730802</v>
      </c>
      <c r="N331" s="2">
        <v>47670714.505717903</v>
      </c>
      <c r="O331" s="2">
        <v>35816790.315927997</v>
      </c>
      <c r="P331" s="2">
        <v>21944715.894282099</v>
      </c>
      <c r="Q331" s="2">
        <v>22568959.7291952</v>
      </c>
      <c r="R331" s="2">
        <v>19790404.470982201</v>
      </c>
      <c r="S331" s="2">
        <v>20721751.913644299</v>
      </c>
    </row>
    <row r="332" spans="2:19" x14ac:dyDescent="0.25">
      <c r="B332" s="62"/>
      <c r="C332" s="62"/>
      <c r="D332" s="62"/>
      <c r="E332" s="62"/>
      <c r="F332" s="62"/>
      <c r="G332" s="62" t="s">
        <v>28</v>
      </c>
      <c r="H332" s="2">
        <v>-8604296.8373243399</v>
      </c>
      <c r="I332" s="2">
        <v>-7096544.5603888901</v>
      </c>
      <c r="J332" s="2">
        <v>-7490540.8389457799</v>
      </c>
      <c r="K332" s="2">
        <v>-5279934.12358825</v>
      </c>
      <c r="L332" s="2">
        <v>-2259624.0929600699</v>
      </c>
      <c r="M332" s="2">
        <v>-2205088.8186913799</v>
      </c>
      <c r="N332" s="2">
        <v>-2934762.60082633</v>
      </c>
      <c r="O332" s="2">
        <v>-4719059.5339589799</v>
      </c>
      <c r="P332" s="2">
        <v>-1822653.05585985</v>
      </c>
      <c r="Q332" s="2">
        <v>-2165322.5699363602</v>
      </c>
      <c r="R332" s="2">
        <v>-2992146.2135389601</v>
      </c>
      <c r="S332" s="2">
        <v>-1251834.61564462</v>
      </c>
    </row>
    <row r="333" spans="2:19" x14ac:dyDescent="0.25">
      <c r="B333" s="62"/>
      <c r="C333" s="62"/>
      <c r="D333" s="62"/>
      <c r="E333" s="62"/>
      <c r="F333" s="62"/>
      <c r="G333" s="62" t="s">
        <v>27</v>
      </c>
      <c r="H333" s="2">
        <v>121620744.993485</v>
      </c>
      <c r="I333" s="2">
        <v>122958307.297438</v>
      </c>
      <c r="J333" s="2">
        <v>116447809.075729</v>
      </c>
      <c r="K333" s="2">
        <v>106932798.518638</v>
      </c>
      <c r="L333" s="2">
        <v>70177188.180250302</v>
      </c>
      <c r="M333" s="2">
        <v>73376543.029487699</v>
      </c>
      <c r="N333" s="2">
        <v>64995722.074674003</v>
      </c>
      <c r="O333" s="2">
        <v>46392659.812863499</v>
      </c>
      <c r="P333" s="2">
        <v>21808433.773756001</v>
      </c>
      <c r="Q333" s="2">
        <v>123030618.413167</v>
      </c>
      <c r="R333" s="2">
        <v>119701280.638298</v>
      </c>
      <c r="S333" s="2">
        <v>135882376.84030801</v>
      </c>
    </row>
    <row r="334" spans="2:19" x14ac:dyDescent="0.25">
      <c r="B334" s="62"/>
      <c r="C334" s="62"/>
      <c r="D334" s="62"/>
      <c r="E334" s="62"/>
      <c r="F334" s="62" t="s">
        <v>221</v>
      </c>
      <c r="G334" s="62"/>
      <c r="H334" s="2"/>
      <c r="I334" s="2"/>
      <c r="J334" s="2"/>
      <c r="K334" s="2"/>
      <c r="L334" s="2"/>
      <c r="M334" s="2"/>
      <c r="N334" s="2"/>
      <c r="O334" s="2"/>
      <c r="P334" s="2"/>
      <c r="Q334" s="2"/>
      <c r="R334" s="2"/>
      <c r="S334" s="2"/>
    </row>
    <row r="335" spans="2:19" x14ac:dyDescent="0.25">
      <c r="B335" s="62"/>
      <c r="C335" s="62"/>
      <c r="D335" s="62"/>
      <c r="E335" s="62"/>
      <c r="F335" s="62"/>
      <c r="G335" s="62" t="s">
        <v>30</v>
      </c>
      <c r="H335" s="2">
        <v>110982714.27530099</v>
      </c>
      <c r="I335" s="2">
        <v>142390426.71021399</v>
      </c>
      <c r="J335" s="2">
        <v>151340251.62203801</v>
      </c>
      <c r="K335" s="2">
        <v>171753112.85571501</v>
      </c>
      <c r="L335" s="2">
        <v>193153669.188591</v>
      </c>
      <c r="M335" s="2">
        <v>204772441.71834499</v>
      </c>
      <c r="N335" s="2">
        <v>225157131.52579099</v>
      </c>
      <c r="O335" s="2">
        <v>240143763.83058301</v>
      </c>
      <c r="P335" s="2">
        <v>242042190.994369</v>
      </c>
      <c r="Q335" s="2">
        <v>240862242.60328501</v>
      </c>
      <c r="R335" s="2">
        <v>241666688.01098499</v>
      </c>
      <c r="S335" s="2">
        <v>219491508.03146201</v>
      </c>
    </row>
    <row r="336" spans="2:19" x14ac:dyDescent="0.25">
      <c r="B336" s="62"/>
      <c r="C336" s="62"/>
      <c r="D336" s="62"/>
      <c r="E336" s="62"/>
      <c r="F336" s="62"/>
      <c r="G336" s="62" t="s">
        <v>29</v>
      </c>
      <c r="H336" s="2">
        <v>2961832.0786280301</v>
      </c>
      <c r="I336" s="2">
        <v>5038467.2205023197</v>
      </c>
      <c r="J336" s="2">
        <v>3529801.7871029</v>
      </c>
      <c r="K336" s="2">
        <v>7475800.2588352999</v>
      </c>
      <c r="L336" s="2">
        <v>3515613.5754028498</v>
      </c>
      <c r="M336" s="2">
        <v>5826238.1004326399</v>
      </c>
      <c r="N336" s="2">
        <v>7631339.6258741003</v>
      </c>
      <c r="O336" s="2">
        <v>4233206.6149939196</v>
      </c>
      <c r="P336" s="2">
        <v>5930033.6793620503</v>
      </c>
      <c r="Q336" s="2">
        <v>5992466.4222556697</v>
      </c>
      <c r="R336" s="2">
        <v>3683211.0240994999</v>
      </c>
      <c r="S336" s="2">
        <v>2802886.6825470901</v>
      </c>
    </row>
    <row r="337" spans="2:19" x14ac:dyDescent="0.25">
      <c r="B337" s="62"/>
      <c r="C337" s="62"/>
      <c r="D337" s="62"/>
      <c r="E337" s="62"/>
      <c r="F337" s="62"/>
      <c r="G337" s="62" t="s">
        <v>31</v>
      </c>
      <c r="H337" s="2">
        <v>-3110120.4294690001</v>
      </c>
      <c r="I337" s="2">
        <v>-4277964.7387265302</v>
      </c>
      <c r="J337" s="2">
        <v>-4197399.3221322503</v>
      </c>
      <c r="K337" s="2">
        <v>-4489189.1555733196</v>
      </c>
      <c r="L337" s="2">
        <v>-5169068.1890645102</v>
      </c>
      <c r="M337" s="2">
        <v>-4861637.6706374502</v>
      </c>
      <c r="N337" s="2">
        <v>-7731984.8725092998</v>
      </c>
      <c r="O337" s="2">
        <v>-8141881.3770338297</v>
      </c>
      <c r="P337" s="2">
        <v>-5810141.2475467902</v>
      </c>
      <c r="Q337" s="2">
        <v>-4832936.4761819104</v>
      </c>
      <c r="R337" s="2">
        <v>-3817012.8883723998</v>
      </c>
      <c r="S337" s="2">
        <v>-8696248.5218846295</v>
      </c>
    </row>
    <row r="338" spans="2:19" x14ac:dyDescent="0.25">
      <c r="B338" s="62"/>
      <c r="C338" s="62"/>
      <c r="D338" s="62"/>
      <c r="E338" s="62"/>
      <c r="F338" s="62"/>
      <c r="G338" s="62" t="s">
        <v>26</v>
      </c>
      <c r="H338" s="2">
        <v>31556000.785754401</v>
      </c>
      <c r="I338" s="2">
        <v>8552891.2316354606</v>
      </c>
      <c r="J338" s="2">
        <v>23370573.329161201</v>
      </c>
      <c r="K338" s="2">
        <v>18668114.070191901</v>
      </c>
      <c r="L338" s="2">
        <v>13272227.143415701</v>
      </c>
      <c r="M338" s="2">
        <v>19420089.3776512</v>
      </c>
      <c r="N338" s="2">
        <v>15087277.5514271</v>
      </c>
      <c r="O338" s="2">
        <v>5807101.9258259302</v>
      </c>
      <c r="P338" s="2">
        <v>17724478.154007901</v>
      </c>
      <c r="Q338" s="2">
        <v>21526502.733605899</v>
      </c>
      <c r="R338" s="2">
        <v>4652315.7067187</v>
      </c>
      <c r="S338" s="2">
        <v>3670502.7215272998</v>
      </c>
    </row>
    <row r="339" spans="2:19" x14ac:dyDescent="0.25">
      <c r="B339" s="62"/>
      <c r="C339" s="62"/>
      <c r="D339" s="62"/>
      <c r="E339" s="62"/>
      <c r="F339" s="62"/>
      <c r="G339" s="62" t="s">
        <v>28</v>
      </c>
      <c r="H339" s="2">
        <v>0</v>
      </c>
      <c r="I339" s="2">
        <v>-363568.80158795998</v>
      </c>
      <c r="J339" s="2">
        <v>-2290114.5604542</v>
      </c>
      <c r="K339" s="2">
        <v>-254168.84057825</v>
      </c>
      <c r="L339" s="2">
        <v>0</v>
      </c>
      <c r="M339" s="2">
        <v>0</v>
      </c>
      <c r="N339" s="2">
        <v>0</v>
      </c>
      <c r="O339" s="2">
        <v>0</v>
      </c>
      <c r="P339" s="2">
        <v>0</v>
      </c>
      <c r="Q339" s="2">
        <v>0</v>
      </c>
      <c r="R339" s="2">
        <v>-26556916.256510802</v>
      </c>
      <c r="S339" s="2">
        <v>-8600772.9348212201</v>
      </c>
    </row>
    <row r="340" spans="2:19" x14ac:dyDescent="0.25">
      <c r="B340" s="62"/>
      <c r="C340" s="62"/>
      <c r="D340" s="62"/>
      <c r="E340" s="62"/>
      <c r="F340" s="62"/>
      <c r="G340" s="62" t="s">
        <v>27</v>
      </c>
      <c r="H340" s="2">
        <v>142390426.71021399</v>
      </c>
      <c r="I340" s="2">
        <v>151340251.62203801</v>
      </c>
      <c r="J340" s="2">
        <v>171753112.85571501</v>
      </c>
      <c r="K340" s="2">
        <v>193153669.188591</v>
      </c>
      <c r="L340" s="2">
        <v>204772441.71834499</v>
      </c>
      <c r="M340" s="2">
        <v>225157131.52579099</v>
      </c>
      <c r="N340" s="2">
        <v>240143763.83058301</v>
      </c>
      <c r="O340" s="2">
        <v>242042190.994369</v>
      </c>
      <c r="P340" s="2">
        <v>259886561.58019301</v>
      </c>
      <c r="Q340" s="2">
        <v>263548275.282965</v>
      </c>
      <c r="R340" s="2">
        <v>219628285.59692001</v>
      </c>
      <c r="S340" s="2">
        <v>208667875.97883099</v>
      </c>
    </row>
    <row r="341" spans="2:19" x14ac:dyDescent="0.25">
      <c r="B341" s="62" t="s">
        <v>39</v>
      </c>
      <c r="C341" s="62"/>
      <c r="D341" s="62"/>
      <c r="E341" s="62"/>
      <c r="F341" s="62"/>
      <c r="G341" s="62"/>
      <c r="H341" s="2"/>
      <c r="I341" s="2"/>
      <c r="J341" s="2"/>
      <c r="K341" s="2"/>
      <c r="L341" s="2"/>
      <c r="M341" s="2"/>
      <c r="N341" s="2"/>
      <c r="O341" s="2"/>
      <c r="P341" s="2"/>
      <c r="Q341" s="2"/>
      <c r="R341" s="2"/>
      <c r="S341" s="2"/>
    </row>
    <row r="342" spans="2:19" x14ac:dyDescent="0.25">
      <c r="B342" s="62"/>
      <c r="C342" s="62" t="s">
        <v>33</v>
      </c>
      <c r="D342" s="62"/>
      <c r="E342" s="62"/>
      <c r="F342" s="62"/>
      <c r="G342" s="62"/>
      <c r="H342" s="2"/>
      <c r="I342" s="2"/>
      <c r="J342" s="2"/>
      <c r="K342" s="2"/>
      <c r="L342" s="2"/>
      <c r="M342" s="2"/>
      <c r="N342" s="2"/>
      <c r="O342" s="2"/>
      <c r="P342" s="2"/>
      <c r="Q342" s="2"/>
      <c r="R342" s="2"/>
      <c r="S342" s="2"/>
    </row>
    <row r="343" spans="2:19" x14ac:dyDescent="0.25">
      <c r="B343" s="62"/>
      <c r="C343" s="62"/>
      <c r="D343" s="62" t="s">
        <v>7</v>
      </c>
      <c r="E343" s="62"/>
      <c r="F343" s="62"/>
      <c r="G343" s="62"/>
      <c r="H343" s="2"/>
      <c r="I343" s="2"/>
      <c r="J343" s="2"/>
      <c r="K343" s="2"/>
      <c r="L343" s="2"/>
      <c r="M343" s="2"/>
      <c r="N343" s="2"/>
      <c r="O343" s="2"/>
      <c r="P343" s="2"/>
      <c r="Q343" s="2"/>
      <c r="R343" s="2"/>
      <c r="S343" s="2"/>
    </row>
    <row r="344" spans="2:19" x14ac:dyDescent="0.25">
      <c r="B344" s="62"/>
      <c r="C344" s="62"/>
      <c r="D344" s="62"/>
      <c r="E344" s="62" t="s">
        <v>8</v>
      </c>
      <c r="F344" s="62"/>
      <c r="G344" s="62"/>
      <c r="H344" s="2"/>
      <c r="I344" s="2"/>
      <c r="J344" s="2"/>
      <c r="K344" s="2"/>
      <c r="L344" s="2"/>
      <c r="M344" s="2"/>
      <c r="N344" s="2"/>
      <c r="O344" s="2"/>
      <c r="P344" s="2"/>
      <c r="Q344" s="2"/>
      <c r="R344" s="2"/>
      <c r="S344" s="2"/>
    </row>
    <row r="345" spans="2:19" x14ac:dyDescent="0.25">
      <c r="B345" s="62"/>
      <c r="C345" s="62"/>
      <c r="D345" s="62"/>
      <c r="E345" s="62"/>
      <c r="F345" s="62" t="s">
        <v>9</v>
      </c>
      <c r="G345" s="62"/>
      <c r="H345" s="2"/>
      <c r="I345" s="2"/>
      <c r="J345" s="2"/>
      <c r="K345" s="2"/>
      <c r="L345" s="2"/>
      <c r="M345" s="2"/>
      <c r="N345" s="2"/>
      <c r="O345" s="2"/>
      <c r="P345" s="2"/>
      <c r="Q345" s="2"/>
      <c r="R345" s="2"/>
      <c r="S345" s="2"/>
    </row>
    <row r="346" spans="2:19" x14ac:dyDescent="0.25">
      <c r="B346" s="62"/>
      <c r="C346" s="62"/>
      <c r="D346" s="62"/>
      <c r="E346" s="62"/>
      <c r="F346" s="62"/>
      <c r="G346" s="62" t="s">
        <v>30</v>
      </c>
      <c r="H346" s="2">
        <v>575597560.23747694</v>
      </c>
      <c r="I346" s="2">
        <v>616355395.18414795</v>
      </c>
      <c r="J346" s="2">
        <v>645233993.75108802</v>
      </c>
      <c r="K346" s="2">
        <v>689025735.55872703</v>
      </c>
      <c r="L346" s="2">
        <v>743900181.08074999</v>
      </c>
      <c r="M346" s="2">
        <v>861599219.42569304</v>
      </c>
      <c r="N346" s="2">
        <v>941662056.52365994</v>
      </c>
      <c r="O346" s="2">
        <v>1025509757.23985</v>
      </c>
      <c r="P346" s="2">
        <v>1156931587.6484699</v>
      </c>
      <c r="Q346" s="2">
        <v>1393964632.68448</v>
      </c>
      <c r="R346" s="2">
        <v>1446511514.10866</v>
      </c>
      <c r="S346" s="2">
        <v>1588012141</v>
      </c>
    </row>
    <row r="347" spans="2:19" x14ac:dyDescent="0.25">
      <c r="B347" s="62"/>
      <c r="C347" s="62"/>
      <c r="D347" s="62"/>
      <c r="E347" s="62"/>
      <c r="F347" s="62"/>
      <c r="G347" s="62" t="s">
        <v>29</v>
      </c>
      <c r="H347" s="2">
        <v>17152807.295076799</v>
      </c>
      <c r="I347" s="2">
        <v>15039071.6424932</v>
      </c>
      <c r="J347" s="2">
        <v>27357921.335046101</v>
      </c>
      <c r="K347" s="2">
        <v>17018935.668300599</v>
      </c>
      <c r="L347" s="2">
        <v>21498715.233233701</v>
      </c>
      <c r="M347" s="2">
        <v>28691254.006875601</v>
      </c>
      <c r="N347" s="2">
        <v>14878260.493073801</v>
      </c>
      <c r="O347" s="2">
        <v>25637743.930996399</v>
      </c>
      <c r="P347" s="2">
        <v>33894480.106888697</v>
      </c>
      <c r="Q347" s="2">
        <v>18515659.257668499</v>
      </c>
      <c r="R347" s="2">
        <v>24425147.517782301</v>
      </c>
      <c r="S347" s="2">
        <v>23439294</v>
      </c>
    </row>
    <row r="348" spans="2:19" x14ac:dyDescent="0.25">
      <c r="B348" s="62"/>
      <c r="C348" s="62"/>
      <c r="D348" s="62"/>
      <c r="E348" s="62"/>
      <c r="F348" s="62"/>
      <c r="G348" s="62" t="s">
        <v>31</v>
      </c>
      <c r="H348" s="2">
        <v>-35197191.293867297</v>
      </c>
      <c r="I348" s="2">
        <v>-37591723.707092002</v>
      </c>
      <c r="J348" s="2">
        <v>-39679765.613255002</v>
      </c>
      <c r="K348" s="2">
        <v>-42662027.722721197</v>
      </c>
      <c r="L348" s="2">
        <v>-45549253.602018699</v>
      </c>
      <c r="M348" s="2">
        <v>-49420798.095991202</v>
      </c>
      <c r="N348" s="2">
        <v>-53380927.7277124</v>
      </c>
      <c r="O348" s="2">
        <v>-56986202.025020398</v>
      </c>
      <c r="P348" s="2">
        <v>-62130779.1362634</v>
      </c>
      <c r="Q348" s="2">
        <v>-48770165.984612003</v>
      </c>
      <c r="R348" s="2">
        <v>-45749300.896423198</v>
      </c>
      <c r="S348" s="2">
        <v>-50563347</v>
      </c>
    </row>
    <row r="349" spans="2:19" x14ac:dyDescent="0.25">
      <c r="B349" s="62"/>
      <c r="C349" s="62"/>
      <c r="D349" s="62"/>
      <c r="E349" s="62"/>
      <c r="F349" s="62"/>
      <c r="G349" s="62" t="s">
        <v>26</v>
      </c>
      <c r="H349" s="2">
        <v>62067606.790037401</v>
      </c>
      <c r="I349" s="2">
        <v>53061225.095376</v>
      </c>
      <c r="J349" s="2">
        <v>57703318.401397899</v>
      </c>
      <c r="K349" s="2">
        <v>86303768.613940105</v>
      </c>
      <c r="L349" s="2">
        <v>141749576.71372801</v>
      </c>
      <c r="M349" s="2">
        <v>100792381.18708199</v>
      </c>
      <c r="N349" s="2">
        <v>122350367.95083299</v>
      </c>
      <c r="O349" s="2">
        <v>146874100.22213101</v>
      </c>
      <c r="P349" s="2">
        <v>140747249.30203399</v>
      </c>
      <c r="Q349" s="2">
        <v>82801388.151125401</v>
      </c>
      <c r="R349" s="2">
        <v>162824780.38252401</v>
      </c>
      <c r="S349" s="2">
        <v>167546144</v>
      </c>
    </row>
    <row r="350" spans="2:19" x14ac:dyDescent="0.25">
      <c r="B350" s="62"/>
      <c r="C350" s="62"/>
      <c r="D350" s="62"/>
      <c r="E350" s="62"/>
      <c r="F350" s="62"/>
      <c r="G350" s="62" t="s">
        <v>28</v>
      </c>
      <c r="H350" s="2">
        <v>-3265387.84457521</v>
      </c>
      <c r="I350" s="2">
        <v>-1629974.4638374799</v>
      </c>
      <c r="J350" s="2">
        <v>-1589732.3155499699</v>
      </c>
      <c r="K350" s="2">
        <v>-5786231.0374966599</v>
      </c>
      <c r="L350" s="2">
        <v>0</v>
      </c>
      <c r="M350" s="2">
        <v>0</v>
      </c>
      <c r="N350" s="2">
        <v>0</v>
      </c>
      <c r="O350" s="2">
        <v>0</v>
      </c>
      <c r="P350" s="2">
        <v>0</v>
      </c>
      <c r="Q350" s="2">
        <v>0</v>
      </c>
      <c r="R350" s="2">
        <v>0</v>
      </c>
      <c r="S350" s="2">
        <v>0</v>
      </c>
    </row>
    <row r="351" spans="2:19" x14ac:dyDescent="0.25">
      <c r="B351" s="62"/>
      <c r="C351" s="62"/>
      <c r="D351" s="62"/>
      <c r="E351" s="62"/>
      <c r="F351" s="62"/>
      <c r="G351" s="62" t="s">
        <v>27</v>
      </c>
      <c r="H351" s="2">
        <v>616355395.18414795</v>
      </c>
      <c r="I351" s="2">
        <v>645233993.75108802</v>
      </c>
      <c r="J351" s="2">
        <v>689025735.55872703</v>
      </c>
      <c r="K351" s="2">
        <v>743900181.08074999</v>
      </c>
      <c r="L351" s="2">
        <v>861599219.42569304</v>
      </c>
      <c r="M351" s="2">
        <v>941662056.52365994</v>
      </c>
      <c r="N351" s="2">
        <v>1025509757.23985</v>
      </c>
      <c r="O351" s="2">
        <v>1141035399.36796</v>
      </c>
      <c r="P351" s="2">
        <v>1269442537.9211299</v>
      </c>
      <c r="Q351" s="2">
        <v>1446511514.10866</v>
      </c>
      <c r="R351" s="2">
        <v>1588012141.11254</v>
      </c>
      <c r="S351" s="2">
        <v>1728434232</v>
      </c>
    </row>
    <row r="352" spans="2:19" x14ac:dyDescent="0.25">
      <c r="B352" s="62"/>
      <c r="C352" s="62"/>
      <c r="D352" s="62"/>
      <c r="E352" s="62"/>
      <c r="F352" s="62" t="s">
        <v>11</v>
      </c>
      <c r="G352" s="62"/>
      <c r="H352" s="2"/>
      <c r="I352" s="2"/>
      <c r="J352" s="2"/>
      <c r="K352" s="2"/>
      <c r="L352" s="2"/>
      <c r="M352" s="2"/>
      <c r="N352" s="2"/>
      <c r="O352" s="2"/>
      <c r="P352" s="2"/>
      <c r="Q352" s="2"/>
      <c r="R352" s="2"/>
      <c r="S352" s="2"/>
    </row>
    <row r="353" spans="2:19" x14ac:dyDescent="0.25">
      <c r="B353" s="62"/>
      <c r="C353" s="62"/>
      <c r="D353" s="62"/>
      <c r="E353" s="62"/>
      <c r="F353" s="62"/>
      <c r="G353" s="62" t="s">
        <v>30</v>
      </c>
      <c r="H353" s="2">
        <v>124440881.86553501</v>
      </c>
      <c r="I353" s="2">
        <v>152904549.761511</v>
      </c>
      <c r="J353" s="2">
        <v>163876037.10820699</v>
      </c>
      <c r="K353" s="2">
        <v>175753989.06328201</v>
      </c>
      <c r="L353" s="2">
        <v>200882292.82673401</v>
      </c>
      <c r="M353" s="2">
        <v>264761134.26553801</v>
      </c>
      <c r="N353" s="2">
        <v>312420907.06739002</v>
      </c>
      <c r="O353" s="2">
        <v>340001420.13218302</v>
      </c>
      <c r="P353" s="2">
        <v>356982071.08339798</v>
      </c>
      <c r="Q353" s="2">
        <v>353428021.07901502</v>
      </c>
      <c r="R353" s="2">
        <v>413526079.61977202</v>
      </c>
      <c r="S353" s="2">
        <v>434155140</v>
      </c>
    </row>
    <row r="354" spans="2:19" x14ac:dyDescent="0.25">
      <c r="B354" s="62"/>
      <c r="C354" s="62"/>
      <c r="D354" s="62"/>
      <c r="E354" s="62"/>
      <c r="F354" s="62"/>
      <c r="G354" s="62" t="s">
        <v>29</v>
      </c>
      <c r="H354" s="2">
        <v>3708338.2795929299</v>
      </c>
      <c r="I354" s="2">
        <v>3730871.01418086</v>
      </c>
      <c r="J354" s="2">
        <v>6948343.9733879901</v>
      </c>
      <c r="K354" s="2">
        <v>4341123.5298630698</v>
      </c>
      <c r="L354" s="2">
        <v>5805498.2626926098</v>
      </c>
      <c r="M354" s="2">
        <v>8816545.7710424196</v>
      </c>
      <c r="N354" s="2">
        <v>4936250.3316647699</v>
      </c>
      <c r="O354" s="2">
        <v>8500035.5033045709</v>
      </c>
      <c r="P354" s="2">
        <v>10458459.113771399</v>
      </c>
      <c r="Q354" s="2">
        <v>4694489.84355425</v>
      </c>
      <c r="R354" s="2">
        <v>6982616.7290393198</v>
      </c>
      <c r="S354" s="2">
        <v>6408194</v>
      </c>
    </row>
    <row r="355" spans="2:19" x14ac:dyDescent="0.25">
      <c r="B355" s="62"/>
      <c r="C355" s="62"/>
      <c r="D355" s="62"/>
      <c r="E355" s="62"/>
      <c r="F355" s="62"/>
      <c r="G355" s="62" t="s">
        <v>31</v>
      </c>
      <c r="H355" s="2">
        <v>-6309817.92350893</v>
      </c>
      <c r="I355" s="2">
        <v>-7130785.0012018504</v>
      </c>
      <c r="J355" s="2">
        <v>-7596049.7734174803</v>
      </c>
      <c r="K355" s="2">
        <v>-8176447.8601577096</v>
      </c>
      <c r="L355" s="2">
        <v>-8965600.8692757003</v>
      </c>
      <c r="M355" s="2">
        <v>-10308011.9346442</v>
      </c>
      <c r="N355" s="2">
        <v>-11656100.5124208</v>
      </c>
      <c r="O355" s="2">
        <v>-12529616.283222299</v>
      </c>
      <c r="P355" s="2">
        <v>-13272266.338566</v>
      </c>
      <c r="Q355" s="2">
        <v>-9918215.8178662602</v>
      </c>
      <c r="R355" s="2">
        <v>-11177689.403119201</v>
      </c>
      <c r="S355" s="2">
        <v>-11802401</v>
      </c>
    </row>
    <row r="356" spans="2:19" x14ac:dyDescent="0.25">
      <c r="B356" s="62"/>
      <c r="C356" s="62"/>
      <c r="D356" s="62"/>
      <c r="E356" s="62"/>
      <c r="F356" s="62"/>
      <c r="G356" s="62" t="s">
        <v>26</v>
      </c>
      <c r="H356" s="2">
        <v>31065147.5398921</v>
      </c>
      <c r="I356" s="2">
        <v>14371401.3337176</v>
      </c>
      <c r="J356" s="2">
        <v>12525657.755104501</v>
      </c>
      <c r="K356" s="2">
        <v>28972248.731648698</v>
      </c>
      <c r="L356" s="2">
        <v>67313116.694534197</v>
      </c>
      <c r="M356" s="2">
        <v>49151238.965453997</v>
      </c>
      <c r="N356" s="2">
        <v>34300363.245548397</v>
      </c>
      <c r="O356" s="2">
        <v>16175654.8280026</v>
      </c>
      <c r="P356" s="2">
        <v>11211696.462045001</v>
      </c>
      <c r="Q356" s="2">
        <v>65321784.515069</v>
      </c>
      <c r="R356" s="2">
        <v>24824133.372199401</v>
      </c>
      <c r="S356" s="2">
        <v>21403334</v>
      </c>
    </row>
    <row r="357" spans="2:19" x14ac:dyDescent="0.25">
      <c r="B357" s="62"/>
      <c r="C357" s="62"/>
      <c r="D357" s="62"/>
      <c r="E357" s="62"/>
      <c r="F357" s="62"/>
      <c r="G357" s="62" t="s">
        <v>28</v>
      </c>
      <c r="H357" s="2">
        <v>0</v>
      </c>
      <c r="I357" s="2">
        <v>0</v>
      </c>
      <c r="J357" s="2">
        <v>0</v>
      </c>
      <c r="K357" s="2">
        <v>-8620.63790247</v>
      </c>
      <c r="L357" s="2">
        <v>-274172.64914684999</v>
      </c>
      <c r="M357" s="2">
        <v>0</v>
      </c>
      <c r="N357" s="2">
        <v>0</v>
      </c>
      <c r="O357" s="2">
        <v>0</v>
      </c>
      <c r="P357" s="2">
        <v>0</v>
      </c>
      <c r="Q357" s="2">
        <v>0</v>
      </c>
      <c r="R357" s="2">
        <v>0</v>
      </c>
      <c r="S357" s="2">
        <v>0</v>
      </c>
    </row>
    <row r="358" spans="2:19" x14ac:dyDescent="0.25">
      <c r="B358" s="62"/>
      <c r="C358" s="62"/>
      <c r="D358" s="62"/>
      <c r="E358" s="62"/>
      <c r="F358" s="62"/>
      <c r="G358" s="62" t="s">
        <v>27</v>
      </c>
      <c r="H358" s="2">
        <v>152904549.761511</v>
      </c>
      <c r="I358" s="2">
        <v>163876037.10820699</v>
      </c>
      <c r="J358" s="2">
        <v>175753989.06328201</v>
      </c>
      <c r="K358" s="2">
        <v>200882292.82673401</v>
      </c>
      <c r="L358" s="2">
        <v>264761134.26553801</v>
      </c>
      <c r="M358" s="2">
        <v>312420907.06739002</v>
      </c>
      <c r="N358" s="2">
        <v>340001420.13218302</v>
      </c>
      <c r="O358" s="2">
        <v>352147494.18026799</v>
      </c>
      <c r="P358" s="2">
        <v>365379960.32064801</v>
      </c>
      <c r="Q358" s="2">
        <v>413526079.61977202</v>
      </c>
      <c r="R358" s="2">
        <v>434155140.31789201</v>
      </c>
      <c r="S358" s="2">
        <v>450164267</v>
      </c>
    </row>
    <row r="359" spans="2:19" x14ac:dyDescent="0.25">
      <c r="B359" s="62"/>
      <c r="C359" s="62"/>
      <c r="D359" s="62"/>
      <c r="E359" s="62"/>
      <c r="F359" s="62" t="s">
        <v>10</v>
      </c>
      <c r="G359" s="62"/>
      <c r="H359" s="2"/>
      <c r="I359" s="2"/>
      <c r="J359" s="2"/>
      <c r="K359" s="2"/>
      <c r="L359" s="2"/>
      <c r="M359" s="2"/>
      <c r="N359" s="2"/>
      <c r="O359" s="2"/>
      <c r="P359" s="2"/>
      <c r="Q359" s="2"/>
      <c r="R359" s="2"/>
      <c r="S359" s="2"/>
    </row>
    <row r="360" spans="2:19" x14ac:dyDescent="0.25">
      <c r="B360" s="62"/>
      <c r="C360" s="62"/>
      <c r="D360" s="62"/>
      <c r="E360" s="62"/>
      <c r="F360" s="62"/>
      <c r="G360" s="62" t="s">
        <v>30</v>
      </c>
      <c r="H360" s="2">
        <v>69280536</v>
      </c>
      <c r="I360" s="2">
        <v>71659538.978612199</v>
      </c>
      <c r="J360" s="2">
        <v>74998814.563708395</v>
      </c>
      <c r="K360" s="2">
        <v>80839301.500734195</v>
      </c>
      <c r="L360" s="2">
        <v>93751459.418795004</v>
      </c>
      <c r="M360" s="2">
        <v>105476639.78414799</v>
      </c>
      <c r="N360" s="2">
        <v>113328689.640935</v>
      </c>
      <c r="O360" s="2">
        <v>128586075.646598</v>
      </c>
      <c r="P360" s="2">
        <v>137694855.43280399</v>
      </c>
      <c r="Q360" s="2">
        <v>136685485.33683601</v>
      </c>
      <c r="R360" s="2">
        <v>153541056.05270001</v>
      </c>
      <c r="S360" s="2">
        <v>157739248</v>
      </c>
    </row>
    <row r="361" spans="2:19" x14ac:dyDescent="0.25">
      <c r="B361" s="62"/>
      <c r="C361" s="62"/>
      <c r="D361" s="62"/>
      <c r="E361" s="62"/>
      <c r="F361" s="62"/>
      <c r="G361" s="62" t="s">
        <v>29</v>
      </c>
      <c r="H361" s="2">
        <v>2064559.9728000001</v>
      </c>
      <c r="I361" s="2">
        <v>1748492.75107814</v>
      </c>
      <c r="J361" s="2">
        <v>3179949.7375012399</v>
      </c>
      <c r="K361" s="2">
        <v>1996730.74706814</v>
      </c>
      <c r="L361" s="2">
        <v>2709417.17720317</v>
      </c>
      <c r="M361" s="2">
        <v>3512372.1048121401</v>
      </c>
      <c r="N361" s="2">
        <v>1790593.29632677</v>
      </c>
      <c r="O361" s="2">
        <v>3214651.8911649399</v>
      </c>
      <c r="P361" s="2">
        <v>4034028.9677579398</v>
      </c>
      <c r="Q361" s="2">
        <v>1815556.7312293099</v>
      </c>
      <c r="R361" s="2">
        <v>2592625.7119592899</v>
      </c>
      <c r="S361" s="2">
        <v>2328255</v>
      </c>
    </row>
    <row r="362" spans="2:19" x14ac:dyDescent="0.25">
      <c r="B362" s="62"/>
      <c r="C362" s="62"/>
      <c r="D362" s="62"/>
      <c r="E362" s="62"/>
      <c r="F362" s="62"/>
      <c r="G362" s="62" t="s">
        <v>26</v>
      </c>
      <c r="H362" s="2">
        <v>314443.00581215997</v>
      </c>
      <c r="I362" s="2">
        <v>1590782.8340181301</v>
      </c>
      <c r="J362" s="2">
        <v>2660537.19952458</v>
      </c>
      <c r="K362" s="2">
        <v>10915427.1709926</v>
      </c>
      <c r="L362" s="2">
        <v>9015763.1881501302</v>
      </c>
      <c r="M362" s="2">
        <v>4339677.7519745799</v>
      </c>
      <c r="N362" s="2">
        <v>13466792.709335901</v>
      </c>
      <c r="O362" s="2">
        <v>5894127.8950416204</v>
      </c>
      <c r="P362" s="2">
        <v>4226214.5061420696</v>
      </c>
      <c r="Q362" s="2">
        <v>15041489.1986122</v>
      </c>
      <c r="R362" s="2">
        <v>1605566.5798021201</v>
      </c>
      <c r="S362" s="2">
        <v>1786229</v>
      </c>
    </row>
    <row r="363" spans="2:19" x14ac:dyDescent="0.25">
      <c r="B363" s="62"/>
      <c r="C363" s="62"/>
      <c r="D363" s="62"/>
      <c r="E363" s="62"/>
      <c r="F363" s="62"/>
      <c r="G363" s="62" t="s">
        <v>28</v>
      </c>
      <c r="H363" s="2">
        <v>0</v>
      </c>
      <c r="I363" s="2">
        <v>0</v>
      </c>
      <c r="J363" s="2">
        <v>0</v>
      </c>
      <c r="K363" s="2">
        <v>0</v>
      </c>
      <c r="L363" s="2">
        <v>0</v>
      </c>
      <c r="M363" s="2">
        <v>0</v>
      </c>
      <c r="N363" s="2">
        <v>0</v>
      </c>
      <c r="O363" s="2">
        <v>0</v>
      </c>
      <c r="P363" s="2">
        <v>0</v>
      </c>
      <c r="Q363" s="2">
        <v>0</v>
      </c>
      <c r="R363" s="2">
        <v>0</v>
      </c>
      <c r="S363" s="2">
        <v>0</v>
      </c>
    </row>
    <row r="364" spans="2:19" x14ac:dyDescent="0.25">
      <c r="B364" s="62"/>
      <c r="C364" s="62"/>
      <c r="D364" s="62"/>
      <c r="E364" s="62"/>
      <c r="F364" s="62"/>
      <c r="G364" s="62" t="s">
        <v>27</v>
      </c>
      <c r="H364" s="2">
        <v>71659538.978612199</v>
      </c>
      <c r="I364" s="2">
        <v>74998814.563708395</v>
      </c>
      <c r="J364" s="2">
        <v>80839301.500734195</v>
      </c>
      <c r="K364" s="2">
        <v>93751459.418795004</v>
      </c>
      <c r="L364" s="2">
        <v>105476639.78414799</v>
      </c>
      <c r="M364" s="2">
        <v>113328689.640935</v>
      </c>
      <c r="N364" s="2">
        <v>128586075.646598</v>
      </c>
      <c r="O364" s="2">
        <v>137694855.43280399</v>
      </c>
      <c r="P364" s="2">
        <v>145955098.90670401</v>
      </c>
      <c r="Q364" s="2">
        <v>153542531.26667699</v>
      </c>
      <c r="R364" s="2">
        <v>157739248.34446099</v>
      </c>
      <c r="S364" s="2">
        <v>161853732</v>
      </c>
    </row>
    <row r="365" spans="2:19" x14ac:dyDescent="0.25">
      <c r="B365" s="62"/>
      <c r="C365" s="62"/>
      <c r="D365" s="62"/>
      <c r="E365" s="62"/>
      <c r="F365" s="62" t="s">
        <v>12</v>
      </c>
      <c r="G365" s="62"/>
      <c r="H365" s="2"/>
      <c r="I365" s="2"/>
      <c r="J365" s="2"/>
      <c r="K365" s="2"/>
      <c r="L365" s="2"/>
      <c r="M365" s="2"/>
      <c r="N365" s="2"/>
      <c r="O365" s="2"/>
      <c r="P365" s="2"/>
      <c r="Q365" s="2"/>
      <c r="R365" s="2"/>
      <c r="S365" s="2"/>
    </row>
    <row r="366" spans="2:19" x14ac:dyDescent="0.25">
      <c r="B366" s="62"/>
      <c r="C366" s="62"/>
      <c r="D366" s="62"/>
      <c r="E366" s="62"/>
      <c r="F366" s="62"/>
      <c r="G366" s="62" t="s">
        <v>30</v>
      </c>
      <c r="H366" s="2">
        <v>197271442.45253599</v>
      </c>
      <c r="I366" s="2">
        <v>233807393.54306501</v>
      </c>
      <c r="J366" s="2">
        <v>275753134.43213898</v>
      </c>
      <c r="K366" s="2">
        <v>311990940.65585399</v>
      </c>
      <c r="L366" s="2">
        <v>363688592.19632602</v>
      </c>
      <c r="M366" s="2">
        <v>443720821.45744598</v>
      </c>
      <c r="N366" s="2">
        <v>494929245.49421698</v>
      </c>
      <c r="O366" s="2">
        <v>526744543.87751198</v>
      </c>
      <c r="P366" s="2">
        <v>569683054.14032197</v>
      </c>
      <c r="Q366" s="2">
        <v>605864434.22050405</v>
      </c>
      <c r="R366" s="2">
        <v>634015535.22038102</v>
      </c>
      <c r="S366" s="2">
        <v>643354308</v>
      </c>
    </row>
    <row r="367" spans="2:19" x14ac:dyDescent="0.25">
      <c r="B367" s="62"/>
      <c r="C367" s="62"/>
      <c r="D367" s="62"/>
      <c r="E367" s="62"/>
      <c r="F367" s="62"/>
      <c r="G367" s="62" t="s">
        <v>29</v>
      </c>
      <c r="H367" s="2">
        <v>5878688.9850855703</v>
      </c>
      <c r="I367" s="2">
        <v>5704900.4024507804</v>
      </c>
      <c r="J367" s="2">
        <v>11691932.899922701</v>
      </c>
      <c r="K367" s="2">
        <v>7706176.2341995798</v>
      </c>
      <c r="L367" s="2">
        <v>10510600.3144738</v>
      </c>
      <c r="M367" s="2">
        <v>14775903.354533</v>
      </c>
      <c r="N367" s="2">
        <v>7819882.0788086401</v>
      </c>
      <c r="O367" s="2">
        <v>13168613.5969378</v>
      </c>
      <c r="P367" s="2">
        <v>16689933.226767199</v>
      </c>
      <c r="Q367" s="2">
        <v>8047535.1793994298</v>
      </c>
      <c r="R367" s="2">
        <v>10705703.221357301</v>
      </c>
      <c r="S367" s="2">
        <v>9496005</v>
      </c>
    </row>
    <row r="368" spans="2:19" x14ac:dyDescent="0.25">
      <c r="B368" s="62"/>
      <c r="C368" s="62"/>
      <c r="D368" s="62"/>
      <c r="E368" s="62"/>
      <c r="F368" s="62"/>
      <c r="G368" s="62" t="s">
        <v>31</v>
      </c>
      <c r="H368" s="2">
        <v>-11241431.9604926</v>
      </c>
      <c r="I368" s="2">
        <v>-12535254.969562</v>
      </c>
      <c r="J368" s="2">
        <v>-13951475.906048501</v>
      </c>
      <c r="K368" s="2">
        <v>-15434788.191958001</v>
      </c>
      <c r="L368" s="2">
        <v>-17169229.5093357</v>
      </c>
      <c r="M368" s="2">
        <v>-19294656.474811401</v>
      </c>
      <c r="N368" s="2">
        <v>-21216788.3611199</v>
      </c>
      <c r="O368" s="2">
        <v>-22572603.783877201</v>
      </c>
      <c r="P368" s="2">
        <v>-24344780.454057202</v>
      </c>
      <c r="Q368" s="2">
        <v>-19017921.795794498</v>
      </c>
      <c r="R368" s="2">
        <v>-19594364.629882898</v>
      </c>
      <c r="S368" s="2">
        <v>-20736792</v>
      </c>
    </row>
    <row r="369" spans="2:19" x14ac:dyDescent="0.25">
      <c r="B369" s="62"/>
      <c r="C369" s="62"/>
      <c r="D369" s="62"/>
      <c r="E369" s="62"/>
      <c r="F369" s="62"/>
      <c r="G369" s="62" t="s">
        <v>26</v>
      </c>
      <c r="H369" s="2">
        <v>41907466.136862099</v>
      </c>
      <c r="I369" s="2">
        <v>48780807.482480399</v>
      </c>
      <c r="J369" s="2">
        <v>38503672.254171997</v>
      </c>
      <c r="K369" s="2">
        <v>59845402.737102397</v>
      </c>
      <c r="L369" s="2">
        <v>86690858.455982193</v>
      </c>
      <c r="M369" s="2">
        <v>55727177.157049701</v>
      </c>
      <c r="N369" s="2">
        <v>45212204.665605597</v>
      </c>
      <c r="O369" s="2">
        <v>38167446.794673897</v>
      </c>
      <c r="P369" s="2">
        <v>28676627.431314699</v>
      </c>
      <c r="Q369" s="2">
        <v>39121487.6162716</v>
      </c>
      <c r="R369" s="2">
        <v>18227433.892236602</v>
      </c>
      <c r="S369" s="2">
        <v>8900745</v>
      </c>
    </row>
    <row r="370" spans="2:19" x14ac:dyDescent="0.25">
      <c r="B370" s="62"/>
      <c r="C370" s="62"/>
      <c r="D370" s="62"/>
      <c r="E370" s="62"/>
      <c r="F370" s="62"/>
      <c r="G370" s="62" t="s">
        <v>28</v>
      </c>
      <c r="H370" s="2">
        <v>-8772.0709258999996</v>
      </c>
      <c r="I370" s="2">
        <v>-4712.0262948999998</v>
      </c>
      <c r="J370" s="2">
        <v>-6323.0243318000003</v>
      </c>
      <c r="K370" s="2">
        <v>-419139.23887155001</v>
      </c>
      <c r="L370" s="2">
        <v>0</v>
      </c>
      <c r="M370" s="2">
        <v>0</v>
      </c>
      <c r="N370" s="2">
        <v>0</v>
      </c>
      <c r="O370" s="2">
        <v>0</v>
      </c>
      <c r="P370" s="2">
        <v>0</v>
      </c>
      <c r="Q370" s="2">
        <v>0</v>
      </c>
      <c r="R370" s="2">
        <v>0</v>
      </c>
      <c r="S370" s="2">
        <v>0</v>
      </c>
    </row>
    <row r="371" spans="2:19" x14ac:dyDescent="0.25">
      <c r="B371" s="62"/>
      <c r="C371" s="62"/>
      <c r="D371" s="62"/>
      <c r="E371" s="62"/>
      <c r="F371" s="62"/>
      <c r="G371" s="62" t="s">
        <v>27</v>
      </c>
      <c r="H371" s="2">
        <v>233807393.54306501</v>
      </c>
      <c r="I371" s="2">
        <v>275753134.43213898</v>
      </c>
      <c r="J371" s="2">
        <v>311990940.65585399</v>
      </c>
      <c r="K371" s="2">
        <v>363688592.19632602</v>
      </c>
      <c r="L371" s="2">
        <v>443720821.45744598</v>
      </c>
      <c r="M371" s="2">
        <v>494929245.49421698</v>
      </c>
      <c r="N371" s="2">
        <v>526744543.87751198</v>
      </c>
      <c r="O371" s="2">
        <v>555508000.48524594</v>
      </c>
      <c r="P371" s="2">
        <v>590704834.34434605</v>
      </c>
      <c r="Q371" s="2">
        <v>634015535.22037995</v>
      </c>
      <c r="R371" s="2">
        <v>643354307.70409203</v>
      </c>
      <c r="S371" s="2">
        <v>641014266</v>
      </c>
    </row>
    <row r="372" spans="2:19" x14ac:dyDescent="0.25">
      <c r="B372" s="62"/>
      <c r="C372" s="62"/>
      <c r="D372" s="62"/>
      <c r="E372" s="62"/>
      <c r="F372" s="62" t="s">
        <v>13</v>
      </c>
      <c r="G372" s="62"/>
      <c r="H372" s="2"/>
      <c r="I372" s="2"/>
      <c r="J372" s="2"/>
      <c r="K372" s="2"/>
      <c r="L372" s="2"/>
      <c r="M372" s="2"/>
      <c r="N372" s="2"/>
      <c r="O372" s="2"/>
      <c r="P372" s="2"/>
      <c r="Q372" s="2"/>
      <c r="R372" s="2"/>
      <c r="S372" s="2"/>
    </row>
    <row r="373" spans="2:19" x14ac:dyDescent="0.25">
      <c r="B373" s="62"/>
      <c r="C373" s="62"/>
      <c r="D373" s="62"/>
      <c r="E373" s="62"/>
      <c r="F373" s="62"/>
      <c r="G373" s="62" t="s">
        <v>30</v>
      </c>
      <c r="H373" s="2">
        <v>806710654.66577399</v>
      </c>
      <c r="I373" s="2">
        <v>897599316.62276995</v>
      </c>
      <c r="J373" s="2">
        <v>990679194.029423</v>
      </c>
      <c r="K373" s="2">
        <v>1075407369.4160099</v>
      </c>
      <c r="L373" s="2">
        <v>1145929029.2334599</v>
      </c>
      <c r="M373" s="2">
        <v>1284665185.99209</v>
      </c>
      <c r="N373" s="2">
        <v>1393557911.18958</v>
      </c>
      <c r="O373" s="2">
        <v>1462303497.8318</v>
      </c>
      <c r="P373" s="2">
        <v>1664045633.7211001</v>
      </c>
      <c r="Q373" s="2">
        <v>1725657764.2040601</v>
      </c>
      <c r="R373" s="2">
        <v>1841621085.9635601</v>
      </c>
      <c r="S373" s="2">
        <v>1857804057</v>
      </c>
    </row>
    <row r="374" spans="2:19" x14ac:dyDescent="0.25">
      <c r="B374" s="62"/>
      <c r="C374" s="62"/>
      <c r="D374" s="62"/>
      <c r="E374" s="62"/>
      <c r="F374" s="62"/>
      <c r="G374" s="62" t="s">
        <v>29</v>
      </c>
      <c r="H374" s="2">
        <v>24039977.509040099</v>
      </c>
      <c r="I374" s="2">
        <v>21901423.325595599</v>
      </c>
      <c r="J374" s="2">
        <v>42004797.826847501</v>
      </c>
      <c r="K374" s="2">
        <v>26562562.024575401</v>
      </c>
      <c r="L374" s="2">
        <v>33117348.944846999</v>
      </c>
      <c r="M374" s="2">
        <v>42779350.693536498</v>
      </c>
      <c r="N374" s="2">
        <v>22018214.996795401</v>
      </c>
      <c r="O374" s="2">
        <v>36557587.445795096</v>
      </c>
      <c r="P374" s="2">
        <v>48751336.925422899</v>
      </c>
      <c r="Q374" s="2">
        <v>22921450.378421798</v>
      </c>
      <c r="R374" s="2">
        <v>31096791.3202102</v>
      </c>
      <c r="S374" s="2">
        <v>27421462</v>
      </c>
    </row>
    <row r="375" spans="2:19" x14ac:dyDescent="0.25">
      <c r="B375" s="62"/>
      <c r="C375" s="62"/>
      <c r="D375" s="62"/>
      <c r="E375" s="62"/>
      <c r="F375" s="62"/>
      <c r="G375" s="62" t="s">
        <v>31</v>
      </c>
      <c r="H375" s="2">
        <v>-18284768.5573643</v>
      </c>
      <c r="I375" s="2">
        <v>-20290828.4921217</v>
      </c>
      <c r="J375" s="2">
        <v>-22347610.258462202</v>
      </c>
      <c r="K375" s="2">
        <v>-24425648.895115901</v>
      </c>
      <c r="L375" s="2">
        <v>-26196859.921678402</v>
      </c>
      <c r="M375" s="2">
        <v>-29104073.531558499</v>
      </c>
      <c r="N375" s="2">
        <v>-31713042.331077699</v>
      </c>
      <c r="O375" s="2">
        <v>-33542104.608530901</v>
      </c>
      <c r="P375" s="2">
        <v>-37807333.151659198</v>
      </c>
      <c r="Q375" s="2">
        <v>-38159150.406831302</v>
      </c>
      <c r="R375" s="2">
        <v>-39758692.122716501</v>
      </c>
      <c r="S375" s="2">
        <v>-41256108</v>
      </c>
    </row>
    <row r="376" spans="2:19" x14ac:dyDescent="0.25">
      <c r="B376" s="62"/>
      <c r="C376" s="62"/>
      <c r="D376" s="62"/>
      <c r="E376" s="62"/>
      <c r="F376" s="62"/>
      <c r="G376" s="62" t="s">
        <v>26</v>
      </c>
      <c r="H376" s="2">
        <v>85133453.005320907</v>
      </c>
      <c r="I376" s="2">
        <v>91469282.5731792</v>
      </c>
      <c r="J376" s="2">
        <v>65070987.8182014</v>
      </c>
      <c r="K376" s="2">
        <v>68755645.634839803</v>
      </c>
      <c r="L376" s="2">
        <v>131815667.735457</v>
      </c>
      <c r="M376" s="2">
        <v>95217448.035518795</v>
      </c>
      <c r="N376" s="2">
        <v>78441468.8437462</v>
      </c>
      <c r="O376" s="2">
        <v>123022016.563208</v>
      </c>
      <c r="P376" s="2">
        <v>81051049.874223605</v>
      </c>
      <c r="Q376" s="2">
        <v>131201021.787912</v>
      </c>
      <c r="R376" s="2">
        <v>24868500.214066099</v>
      </c>
      <c r="S376" s="2">
        <v>15778210</v>
      </c>
    </row>
    <row r="377" spans="2:19" x14ac:dyDescent="0.25">
      <c r="B377" s="62"/>
      <c r="C377" s="62"/>
      <c r="D377" s="62"/>
      <c r="E377" s="62"/>
      <c r="F377" s="62"/>
      <c r="G377" s="62" t="s">
        <v>28</v>
      </c>
      <c r="H377" s="2">
        <v>0</v>
      </c>
      <c r="I377" s="2">
        <v>0</v>
      </c>
      <c r="J377" s="2">
        <v>0</v>
      </c>
      <c r="K377" s="2">
        <v>-370898.94684912998</v>
      </c>
      <c r="L377" s="2">
        <v>0</v>
      </c>
      <c r="M377" s="2">
        <v>0</v>
      </c>
      <c r="N377" s="2">
        <v>-1054.86724291</v>
      </c>
      <c r="O377" s="2">
        <v>0</v>
      </c>
      <c r="P377" s="2">
        <v>-875277.12462089001</v>
      </c>
      <c r="Q377" s="2">
        <v>0</v>
      </c>
      <c r="R377" s="2">
        <v>-23627.99082934</v>
      </c>
      <c r="S377" s="2">
        <v>0</v>
      </c>
    </row>
    <row r="378" spans="2:19" x14ac:dyDescent="0.25">
      <c r="B378" s="62"/>
      <c r="C378" s="62"/>
      <c r="D378" s="62"/>
      <c r="E378" s="62"/>
      <c r="F378" s="62"/>
      <c r="G378" s="62" t="s">
        <v>27</v>
      </c>
      <c r="H378" s="2">
        <v>897599316.62276995</v>
      </c>
      <c r="I378" s="2">
        <v>990679194.029423</v>
      </c>
      <c r="J378" s="2">
        <v>1075407369.4160099</v>
      </c>
      <c r="K378" s="2">
        <v>1145929029.2334599</v>
      </c>
      <c r="L378" s="2">
        <v>1284665185.99209</v>
      </c>
      <c r="M378" s="2">
        <v>1393557911.18958</v>
      </c>
      <c r="N378" s="2">
        <v>1462303497.8318</v>
      </c>
      <c r="O378" s="2">
        <v>1588340997.23228</v>
      </c>
      <c r="P378" s="2">
        <v>1755165410.2444699</v>
      </c>
      <c r="Q378" s="2">
        <v>1841621085.9635601</v>
      </c>
      <c r="R378" s="2">
        <v>1857804057.38429</v>
      </c>
      <c r="S378" s="2">
        <v>1859747621</v>
      </c>
    </row>
    <row r="379" spans="2:19" x14ac:dyDescent="0.25">
      <c r="B379" s="62"/>
      <c r="C379" s="62"/>
      <c r="D379" s="62"/>
      <c r="E379" s="62"/>
      <c r="F379" s="62" t="s">
        <v>218</v>
      </c>
      <c r="G379" s="62"/>
      <c r="H379" s="2"/>
      <c r="I379" s="2"/>
      <c r="J379" s="2"/>
      <c r="K379" s="2"/>
      <c r="L379" s="2"/>
      <c r="M379" s="2"/>
      <c r="N379" s="2"/>
      <c r="O379" s="2"/>
      <c r="P379" s="2"/>
      <c r="Q379" s="2"/>
      <c r="R379" s="2"/>
      <c r="S379" s="2"/>
    </row>
    <row r="380" spans="2:19" x14ac:dyDescent="0.25">
      <c r="B380" s="62"/>
      <c r="C380" s="62"/>
      <c r="D380" s="62"/>
      <c r="E380" s="62"/>
      <c r="F380" s="62"/>
      <c r="G380" s="62" t="s">
        <v>30</v>
      </c>
      <c r="H380" s="2">
        <v>993070695.57390797</v>
      </c>
      <c r="I380" s="2">
        <v>1136103110.4070799</v>
      </c>
      <c r="J380" s="2">
        <v>1270940839.1317201</v>
      </c>
      <c r="K380" s="2">
        <v>1428922933.7999001</v>
      </c>
      <c r="L380" s="2">
        <v>1625348311.7720301</v>
      </c>
      <c r="M380" s="2">
        <v>1905550809.3927901</v>
      </c>
      <c r="N380" s="2">
        <v>2134361616.6058099</v>
      </c>
      <c r="O380" s="2">
        <v>2336185225.4254498</v>
      </c>
      <c r="P380" s="2">
        <v>2536927449.9184899</v>
      </c>
      <c r="Q380" s="2">
        <v>2756223770.8738399</v>
      </c>
      <c r="R380" s="2">
        <v>2722544630.8249302</v>
      </c>
      <c r="S380" s="2">
        <v>2788837502</v>
      </c>
    </row>
    <row r="381" spans="2:19" x14ac:dyDescent="0.25">
      <c r="B381" s="62"/>
      <c r="C381" s="62"/>
      <c r="D381" s="62"/>
      <c r="E381" s="62"/>
      <c r="F381" s="62"/>
      <c r="G381" s="62" t="s">
        <v>29</v>
      </c>
      <c r="H381" s="2">
        <v>29593506.728102401</v>
      </c>
      <c r="I381" s="2">
        <v>27720915.893932901</v>
      </c>
      <c r="J381" s="2">
        <v>53887891.579184897</v>
      </c>
      <c r="K381" s="2">
        <v>35294396.464857601</v>
      </c>
      <c r="L381" s="2">
        <v>46972566.210211702</v>
      </c>
      <c r="M381" s="2">
        <v>63454841.952780098</v>
      </c>
      <c r="N381" s="2">
        <v>33722913.542371899</v>
      </c>
      <c r="O381" s="2">
        <v>58404630.6356363</v>
      </c>
      <c r="P381" s="2">
        <v>74324046.384330794</v>
      </c>
      <c r="Q381" s="2">
        <v>36610182.914832599</v>
      </c>
      <c r="R381" s="2">
        <v>45971672.940758698</v>
      </c>
      <c r="S381" s="2">
        <v>41163653</v>
      </c>
    </row>
    <row r="382" spans="2:19" x14ac:dyDescent="0.25">
      <c r="B382" s="62"/>
      <c r="C382" s="62"/>
      <c r="D382" s="62"/>
      <c r="E382" s="62"/>
      <c r="F382" s="62"/>
      <c r="G382" s="62" t="s">
        <v>31</v>
      </c>
      <c r="H382" s="2">
        <v>-34688041.929069303</v>
      </c>
      <c r="I382" s="2">
        <v>-38924931.897317603</v>
      </c>
      <c r="J382" s="2">
        <v>-42642721.052440599</v>
      </c>
      <c r="K382" s="2">
        <v>-47123266.383670703</v>
      </c>
      <c r="L382" s="2">
        <v>-52082600.588811703</v>
      </c>
      <c r="M382" s="2">
        <v>-57832637.181117199</v>
      </c>
      <c r="N382" s="2">
        <v>-63951238.489684202</v>
      </c>
      <c r="O382" s="2">
        <v>-69194885.3044651</v>
      </c>
      <c r="P382" s="2">
        <v>-74460760.342543304</v>
      </c>
      <c r="Q382" s="2">
        <v>-70160827.472643301</v>
      </c>
      <c r="R382" s="2">
        <v>-67115663.666576207</v>
      </c>
      <c r="S382" s="2">
        <v>-70807434</v>
      </c>
    </row>
    <row r="383" spans="2:19" x14ac:dyDescent="0.25">
      <c r="B383" s="62"/>
      <c r="C383" s="62"/>
      <c r="D383" s="62"/>
      <c r="E383" s="62"/>
      <c r="F383" s="62"/>
      <c r="G383" s="62" t="s">
        <v>26</v>
      </c>
      <c r="H383" s="2">
        <v>148742955.54750499</v>
      </c>
      <c r="I383" s="2">
        <v>146953453.244398</v>
      </c>
      <c r="J383" s="2">
        <v>148015102.91700101</v>
      </c>
      <c r="K383" s="2">
        <v>210145045.40925801</v>
      </c>
      <c r="L383" s="2">
        <v>290168076.96310502</v>
      </c>
      <c r="M383" s="2">
        <v>230906024.37936699</v>
      </c>
      <c r="N383" s="2">
        <v>232129693.17846</v>
      </c>
      <c r="O383" s="2">
        <v>194383342.695301</v>
      </c>
      <c r="P383" s="2">
        <v>212809012.33654201</v>
      </c>
      <c r="Q383" s="2">
        <v>15001303.3744465</v>
      </c>
      <c r="R383" s="2">
        <v>92013472.107640997</v>
      </c>
      <c r="S383" s="2">
        <v>66711350</v>
      </c>
    </row>
    <row r="384" spans="2:19" x14ac:dyDescent="0.25">
      <c r="B384" s="62"/>
      <c r="C384" s="62"/>
      <c r="D384" s="62"/>
      <c r="E384" s="62"/>
      <c r="F384" s="62"/>
      <c r="G384" s="62" t="s">
        <v>28</v>
      </c>
      <c r="H384" s="2">
        <v>-616005.51336115994</v>
      </c>
      <c r="I384" s="2">
        <v>-911708.51637830003</v>
      </c>
      <c r="J384" s="2">
        <v>-1278178.7755639099</v>
      </c>
      <c r="K384" s="2">
        <v>-1890797.5183165499</v>
      </c>
      <c r="L384" s="2">
        <v>-4855544.9637396</v>
      </c>
      <c r="M384" s="2">
        <v>-7717421.93801024</v>
      </c>
      <c r="N384" s="2">
        <v>-77759.411509149999</v>
      </c>
      <c r="O384" s="2">
        <v>-3804644.6079151798</v>
      </c>
      <c r="P384" s="2">
        <v>-5676064.9465045799</v>
      </c>
      <c r="Q384" s="2">
        <v>-15074936.663217001</v>
      </c>
      <c r="R384" s="2">
        <v>-4576610.1243129903</v>
      </c>
      <c r="S384" s="2">
        <v>-399033</v>
      </c>
    </row>
    <row r="385" spans="2:19" x14ac:dyDescent="0.25">
      <c r="B385" s="62"/>
      <c r="C385" s="62"/>
      <c r="D385" s="62"/>
      <c r="E385" s="62"/>
      <c r="F385" s="62"/>
      <c r="G385" s="62" t="s">
        <v>27</v>
      </c>
      <c r="H385" s="2">
        <v>1136103110.4070799</v>
      </c>
      <c r="I385" s="2">
        <v>1270940839.1317201</v>
      </c>
      <c r="J385" s="2">
        <v>1428922933.7999001</v>
      </c>
      <c r="K385" s="2">
        <v>1625348311.7720301</v>
      </c>
      <c r="L385" s="2">
        <v>1905550809.3927901</v>
      </c>
      <c r="M385" s="2">
        <v>2134361616.6058099</v>
      </c>
      <c r="N385" s="2">
        <v>2336185225.4254498</v>
      </c>
      <c r="O385" s="2">
        <v>2515973668.8440099</v>
      </c>
      <c r="P385" s="2">
        <v>2743923683.3503199</v>
      </c>
      <c r="Q385" s="2">
        <v>2722599493.0272598</v>
      </c>
      <c r="R385" s="2">
        <v>2788837502.0824399</v>
      </c>
      <c r="S385" s="2">
        <v>2825506038</v>
      </c>
    </row>
    <row r="386" spans="2:19" x14ac:dyDescent="0.25">
      <c r="B386" s="62"/>
      <c r="C386" s="62"/>
      <c r="D386" s="62"/>
      <c r="E386" s="62"/>
      <c r="F386" s="62" t="s">
        <v>219</v>
      </c>
      <c r="G386" s="62"/>
      <c r="H386" s="2"/>
      <c r="I386" s="2"/>
      <c r="J386" s="2"/>
      <c r="K386" s="2"/>
      <c r="L386" s="2"/>
      <c r="M386" s="2"/>
      <c r="N386" s="2"/>
      <c r="O386" s="2"/>
      <c r="P386" s="2"/>
      <c r="Q386" s="2"/>
      <c r="R386" s="2"/>
      <c r="S386" s="2"/>
    </row>
    <row r="387" spans="2:19" x14ac:dyDescent="0.25">
      <c r="B387" s="62"/>
      <c r="C387" s="62"/>
      <c r="D387" s="62"/>
      <c r="E387" s="62"/>
      <c r="F387" s="62"/>
      <c r="G387" s="62" t="s">
        <v>30</v>
      </c>
      <c r="H387" s="2">
        <v>364096336.33509201</v>
      </c>
      <c r="I387" s="2">
        <v>405738280.71732098</v>
      </c>
      <c r="J387" s="2">
        <v>447350868.51700199</v>
      </c>
      <c r="K387" s="2">
        <v>500311736.26598698</v>
      </c>
      <c r="L387" s="2">
        <v>564898780.29531097</v>
      </c>
      <c r="M387" s="2">
        <v>583709413.65658796</v>
      </c>
      <c r="N387" s="2">
        <v>654336566.47239804</v>
      </c>
      <c r="O387" s="2">
        <v>731553296.38782799</v>
      </c>
      <c r="P387" s="2">
        <v>845042262.80895197</v>
      </c>
      <c r="Q387" s="2">
        <v>1071641134.6439101</v>
      </c>
      <c r="R387" s="2">
        <v>1100320806.98473</v>
      </c>
      <c r="S387" s="2">
        <v>1161740002</v>
      </c>
    </row>
    <row r="388" spans="2:19" x14ac:dyDescent="0.25">
      <c r="B388" s="62"/>
      <c r="C388" s="62"/>
      <c r="D388" s="62"/>
      <c r="E388" s="62"/>
      <c r="F388" s="62"/>
      <c r="G388" s="62" t="s">
        <v>29</v>
      </c>
      <c r="H388" s="2">
        <v>10850070.8227858</v>
      </c>
      <c r="I388" s="2">
        <v>9900014.0495026391</v>
      </c>
      <c r="J388" s="2">
        <v>18967676.8251209</v>
      </c>
      <c r="K388" s="2">
        <v>12357699.8857699</v>
      </c>
      <c r="L388" s="2">
        <v>16325574.750534501</v>
      </c>
      <c r="M388" s="2">
        <v>19437523.474764399</v>
      </c>
      <c r="N388" s="2">
        <v>10338517.7502639</v>
      </c>
      <c r="O388" s="2">
        <v>18288832.4096957</v>
      </c>
      <c r="P388" s="2">
        <v>24757097.543230999</v>
      </c>
      <c r="Q388" s="2">
        <v>14234322.4715508</v>
      </c>
      <c r="R388" s="2">
        <v>18579525.8215059</v>
      </c>
      <c r="S388" s="2">
        <v>17147454</v>
      </c>
    </row>
    <row r="389" spans="2:19" x14ac:dyDescent="0.25">
      <c r="B389" s="62"/>
      <c r="C389" s="62"/>
      <c r="D389" s="62"/>
      <c r="E389" s="62"/>
      <c r="F389" s="62"/>
      <c r="G389" s="62" t="s">
        <v>31</v>
      </c>
      <c r="H389" s="2">
        <v>-19292041.080288298</v>
      </c>
      <c r="I389" s="2">
        <v>-21171805.3628686</v>
      </c>
      <c r="J389" s="2">
        <v>-23065519.192748901</v>
      </c>
      <c r="K389" s="2">
        <v>-25561781.757816698</v>
      </c>
      <c r="L389" s="2">
        <v>-28250803.936526399</v>
      </c>
      <c r="M389" s="2">
        <v>-30990074.988568898</v>
      </c>
      <c r="N389" s="2">
        <v>-34234532.671459198</v>
      </c>
      <c r="O389" s="2">
        <v>-36221529.963294797</v>
      </c>
      <c r="P389" s="2">
        <v>-32015628.859113701</v>
      </c>
      <c r="Q389" s="2">
        <v>-38765865.185450599</v>
      </c>
      <c r="R389" s="2">
        <v>-38764909.396084502</v>
      </c>
      <c r="S389" s="2">
        <v>-41473525</v>
      </c>
    </row>
    <row r="390" spans="2:19" x14ac:dyDescent="0.25">
      <c r="B390" s="62"/>
      <c r="C390" s="62"/>
      <c r="D390" s="62"/>
      <c r="E390" s="62"/>
      <c r="F390" s="62"/>
      <c r="G390" s="62" t="s">
        <v>26</v>
      </c>
      <c r="H390" s="2">
        <v>52360437.110416397</v>
      </c>
      <c r="I390" s="2">
        <v>54779789.809380397</v>
      </c>
      <c r="J390" s="2">
        <v>60449547.557111003</v>
      </c>
      <c r="K390" s="2">
        <v>81605873.027849302</v>
      </c>
      <c r="L390" s="2">
        <v>45158498.789112702</v>
      </c>
      <c r="M390" s="2">
        <v>92326980.940234706</v>
      </c>
      <c r="N390" s="2">
        <v>101166120.37182701</v>
      </c>
      <c r="O390" s="2">
        <v>137593372.63746601</v>
      </c>
      <c r="P390" s="2">
        <v>99647943.722228795</v>
      </c>
      <c r="Q390" s="2">
        <v>57647335.466416404</v>
      </c>
      <c r="R390" s="2">
        <v>81604578.643431902</v>
      </c>
      <c r="S390" s="2">
        <v>86417004</v>
      </c>
    </row>
    <row r="391" spans="2:19" x14ac:dyDescent="0.25">
      <c r="B391" s="62"/>
      <c r="C391" s="62"/>
      <c r="D391" s="62"/>
      <c r="E391" s="62"/>
      <c r="F391" s="62"/>
      <c r="G391" s="62" t="s">
        <v>28</v>
      </c>
      <c r="H391" s="2">
        <v>-2276522.47068492</v>
      </c>
      <c r="I391" s="2">
        <v>-1895410.69633338</v>
      </c>
      <c r="J391" s="2">
        <v>-3390837.4404983399</v>
      </c>
      <c r="K391" s="2">
        <v>-3814747.1264789598</v>
      </c>
      <c r="L391" s="2">
        <v>-14422636.241843101</v>
      </c>
      <c r="M391" s="2">
        <v>-10147276.6106207</v>
      </c>
      <c r="N391" s="2">
        <v>-53375.53520102</v>
      </c>
      <c r="O391" s="2">
        <v>-5799229.0222942699</v>
      </c>
      <c r="P391" s="2">
        <v>-4695385.1841718098</v>
      </c>
      <c r="Q391" s="2">
        <v>-4436120.4116881099</v>
      </c>
      <c r="R391" s="2">
        <v>0</v>
      </c>
      <c r="S391" s="2">
        <v>0</v>
      </c>
    </row>
    <row r="392" spans="2:19" x14ac:dyDescent="0.25">
      <c r="B392" s="62"/>
      <c r="C392" s="62"/>
      <c r="D392" s="62"/>
      <c r="E392" s="62"/>
      <c r="F392" s="62"/>
      <c r="G392" s="62" t="s">
        <v>27</v>
      </c>
      <c r="H392" s="2">
        <v>405738280.71732098</v>
      </c>
      <c r="I392" s="2">
        <v>447350868.51700199</v>
      </c>
      <c r="J392" s="2">
        <v>500311736.26598698</v>
      </c>
      <c r="K392" s="2">
        <v>564898780.29531097</v>
      </c>
      <c r="L392" s="2">
        <v>583709413.65658796</v>
      </c>
      <c r="M392" s="2">
        <v>654336566.47239804</v>
      </c>
      <c r="N392" s="2">
        <v>731553296.38782799</v>
      </c>
      <c r="O392" s="2">
        <v>845414742.44939995</v>
      </c>
      <c r="P392" s="2">
        <v>932736290.03112698</v>
      </c>
      <c r="Q392" s="2">
        <v>1100320806.98473</v>
      </c>
      <c r="R392" s="2">
        <v>1161740002.0535901</v>
      </c>
      <c r="S392" s="2">
        <v>1223830935</v>
      </c>
    </row>
    <row r="393" spans="2:19" x14ac:dyDescent="0.25">
      <c r="B393" s="62"/>
      <c r="C393" s="62"/>
      <c r="D393" s="62"/>
      <c r="E393" s="62"/>
      <c r="F393" s="62" t="s">
        <v>220</v>
      </c>
      <c r="G393" s="62"/>
      <c r="H393" s="2"/>
      <c r="I393" s="2"/>
      <c r="J393" s="2"/>
      <c r="K393" s="2"/>
      <c r="L393" s="2"/>
      <c r="M393" s="2"/>
      <c r="N393" s="2"/>
      <c r="O393" s="2"/>
      <c r="P393" s="2"/>
      <c r="Q393" s="2"/>
      <c r="R393" s="2"/>
      <c r="S393" s="2"/>
    </row>
    <row r="394" spans="2:19" x14ac:dyDescent="0.25">
      <c r="B394" s="62"/>
      <c r="C394" s="62"/>
      <c r="D394" s="62"/>
      <c r="E394" s="62"/>
      <c r="F394" s="62"/>
      <c r="G394" s="62" t="s">
        <v>30</v>
      </c>
      <c r="H394" s="2">
        <v>142398226.33721101</v>
      </c>
      <c r="I394" s="2">
        <v>193242657.982472</v>
      </c>
      <c r="J394" s="2">
        <v>212653135.47797099</v>
      </c>
      <c r="K394" s="2">
        <v>190952763.032561</v>
      </c>
      <c r="L394" s="2">
        <v>177744714.09001499</v>
      </c>
      <c r="M394" s="2">
        <v>199237974.86198401</v>
      </c>
      <c r="N394" s="2">
        <v>214205470.57352301</v>
      </c>
      <c r="O394" s="2">
        <v>209861744.36714</v>
      </c>
      <c r="P394" s="2">
        <v>202033353.070665</v>
      </c>
      <c r="Q394" s="2">
        <v>189228878.55008999</v>
      </c>
      <c r="R394" s="2">
        <v>130537255.93457</v>
      </c>
      <c r="S394" s="2">
        <v>126498438</v>
      </c>
    </row>
    <row r="395" spans="2:19" x14ac:dyDescent="0.25">
      <c r="B395" s="62"/>
      <c r="C395" s="62"/>
      <c r="D395" s="62"/>
      <c r="E395" s="62"/>
      <c r="F395" s="62"/>
      <c r="G395" s="62" t="s">
        <v>29</v>
      </c>
      <c r="H395" s="2">
        <v>4243467.1448488999</v>
      </c>
      <c r="I395" s="2">
        <v>4715120.8547723303</v>
      </c>
      <c r="J395" s="2">
        <v>9016492.9442659598</v>
      </c>
      <c r="K395" s="2">
        <v>4716533.2469042502</v>
      </c>
      <c r="L395" s="2">
        <v>5136822.2372014401</v>
      </c>
      <c r="M395" s="2">
        <v>6634624.5629040701</v>
      </c>
      <c r="N395" s="2">
        <v>3384446.4350616601</v>
      </c>
      <c r="O395" s="2">
        <v>5246543.6091785002</v>
      </c>
      <c r="P395" s="2">
        <v>5918945.8907421501</v>
      </c>
      <c r="Q395" s="2">
        <v>2513476.56518145</v>
      </c>
      <c r="R395" s="2">
        <v>2204193.8150302698</v>
      </c>
      <c r="S395" s="2">
        <v>1867136</v>
      </c>
    </row>
    <row r="396" spans="2:19" x14ac:dyDescent="0.25">
      <c r="B396" s="62"/>
      <c r="C396" s="62"/>
      <c r="D396" s="62"/>
      <c r="E396" s="62"/>
      <c r="F396" s="62"/>
      <c r="G396" s="62" t="s">
        <v>31</v>
      </c>
      <c r="H396" s="2">
        <v>-38964391.206873097</v>
      </c>
      <c r="I396" s="2">
        <v>-53156417.1887751</v>
      </c>
      <c r="J396" s="2">
        <v>-56396063.545390002</v>
      </c>
      <c r="K396" s="2">
        <v>-41939155.598853201</v>
      </c>
      <c r="L396" s="2">
        <v>-44887102.279587202</v>
      </c>
      <c r="M396" s="2">
        <v>-52687884.460386999</v>
      </c>
      <c r="N396" s="2">
        <v>-43589852.556822203</v>
      </c>
      <c r="O396" s="2">
        <v>-44084139.446236096</v>
      </c>
      <c r="P396" s="2">
        <v>-49889543.804643601</v>
      </c>
      <c r="Q396" s="2">
        <v>-55561367.412262097</v>
      </c>
      <c r="R396" s="2">
        <v>-27102247.131719999</v>
      </c>
      <c r="S396" s="2">
        <v>-31566717</v>
      </c>
    </row>
    <row r="397" spans="2:19" x14ac:dyDescent="0.25">
      <c r="B397" s="62"/>
      <c r="C397" s="62"/>
      <c r="D397" s="62"/>
      <c r="E397" s="62"/>
      <c r="F397" s="62"/>
      <c r="G397" s="62" t="s">
        <v>26</v>
      </c>
      <c r="H397" s="2">
        <v>90599264.514614105</v>
      </c>
      <c r="I397" s="2">
        <v>76009565.551103398</v>
      </c>
      <c r="J397" s="2">
        <v>41046492.378640004</v>
      </c>
      <c r="K397" s="2">
        <v>38445773.840855204</v>
      </c>
      <c r="L397" s="2">
        <v>68531971.325811103</v>
      </c>
      <c r="M397" s="2">
        <v>70367539.140225098</v>
      </c>
      <c r="N397" s="2">
        <v>45166174.392698802</v>
      </c>
      <c r="O397" s="2">
        <v>43881122.910324797</v>
      </c>
      <c r="P397" s="2">
        <v>35513361.136510402</v>
      </c>
      <c r="Q397" s="2">
        <v>15366494.8324332</v>
      </c>
      <c r="R397" s="2">
        <v>27317914.761938099</v>
      </c>
      <c r="S397" s="2">
        <v>34749741</v>
      </c>
    </row>
    <row r="398" spans="2:19" x14ac:dyDescent="0.25">
      <c r="B398" s="62"/>
      <c r="C398" s="62"/>
      <c r="D398" s="62"/>
      <c r="E398" s="62"/>
      <c r="F398" s="62"/>
      <c r="G398" s="62" t="s">
        <v>28</v>
      </c>
      <c r="H398" s="2">
        <v>-5033908.807329</v>
      </c>
      <c r="I398" s="2">
        <v>-8157791.7216022303</v>
      </c>
      <c r="J398" s="2">
        <v>-15367294.2229259</v>
      </c>
      <c r="K398" s="2">
        <v>-14431200.431451701</v>
      </c>
      <c r="L398" s="2">
        <v>-7288430.5114564998</v>
      </c>
      <c r="M398" s="2">
        <v>-9346783.5312036406</v>
      </c>
      <c r="N398" s="2">
        <v>-9304494.4773209896</v>
      </c>
      <c r="O398" s="2">
        <v>-12871918.369741701</v>
      </c>
      <c r="P398" s="2">
        <v>-9423198.4959036894</v>
      </c>
      <c r="Q398" s="2">
        <v>-4630335.40658936</v>
      </c>
      <c r="R398" s="2">
        <v>-6458679.6961715203</v>
      </c>
      <c r="S398" s="2">
        <v>-4447472</v>
      </c>
    </row>
    <row r="399" spans="2:19" x14ac:dyDescent="0.25">
      <c r="B399" s="62"/>
      <c r="C399" s="62"/>
      <c r="D399" s="62"/>
      <c r="E399" s="62"/>
      <c r="F399" s="62"/>
      <c r="G399" s="62" t="s">
        <v>27</v>
      </c>
      <c r="H399" s="2">
        <v>193242657.982472</v>
      </c>
      <c r="I399" s="2">
        <v>212653135.47797099</v>
      </c>
      <c r="J399" s="2">
        <v>190952763.032561</v>
      </c>
      <c r="K399" s="2">
        <v>177744714.09001499</v>
      </c>
      <c r="L399" s="2">
        <v>199237974.86198401</v>
      </c>
      <c r="M399" s="2">
        <v>214205470.57352301</v>
      </c>
      <c r="N399" s="2">
        <v>209861744.36714</v>
      </c>
      <c r="O399" s="2">
        <v>202033353.070665</v>
      </c>
      <c r="P399" s="2">
        <v>184152917.797371</v>
      </c>
      <c r="Q399" s="2">
        <v>146917147.12885299</v>
      </c>
      <c r="R399" s="2">
        <v>126498437.68364701</v>
      </c>
      <c r="S399" s="2">
        <v>127101126</v>
      </c>
    </row>
    <row r="400" spans="2:19" x14ac:dyDescent="0.25">
      <c r="B400" s="62"/>
      <c r="C400" s="62"/>
      <c r="D400" s="62"/>
      <c r="E400" s="62"/>
      <c r="F400" s="62" t="s">
        <v>221</v>
      </c>
      <c r="G400" s="62"/>
      <c r="H400" s="2"/>
      <c r="I400" s="2"/>
      <c r="J400" s="2"/>
      <c r="K400" s="2"/>
      <c r="L400" s="2"/>
      <c r="M400" s="2"/>
      <c r="N400" s="2"/>
      <c r="O400" s="2"/>
      <c r="P400" s="2"/>
      <c r="Q400" s="2"/>
      <c r="R400" s="2"/>
      <c r="S400" s="2"/>
    </row>
    <row r="401" spans="2:19" x14ac:dyDescent="0.25">
      <c r="B401" s="62"/>
      <c r="C401" s="62"/>
      <c r="D401" s="62"/>
      <c r="E401" s="62"/>
      <c r="F401" s="62"/>
      <c r="G401" s="62" t="s">
        <v>30</v>
      </c>
      <c r="H401" s="2">
        <v>329286805.45373499</v>
      </c>
      <c r="I401" s="2">
        <v>370414300.42569</v>
      </c>
      <c r="J401" s="2">
        <v>397167785.20548499</v>
      </c>
      <c r="K401" s="2">
        <v>428357322.43393999</v>
      </c>
      <c r="L401" s="2">
        <v>453344181.71998</v>
      </c>
      <c r="M401" s="2">
        <v>503262774.98116601</v>
      </c>
      <c r="N401" s="2">
        <v>530579305.378829</v>
      </c>
      <c r="O401" s="2">
        <v>586026094.29019797</v>
      </c>
      <c r="P401" s="2">
        <v>519415168.71327299</v>
      </c>
      <c r="Q401" s="2">
        <v>567687509.83196795</v>
      </c>
      <c r="R401" s="2">
        <v>628752372.29809499</v>
      </c>
      <c r="S401" s="2">
        <v>644810349</v>
      </c>
    </row>
    <row r="402" spans="2:19" x14ac:dyDescent="0.25">
      <c r="B402" s="62"/>
      <c r="C402" s="62"/>
      <c r="D402" s="62"/>
      <c r="E402" s="62"/>
      <c r="F402" s="62"/>
      <c r="G402" s="62" t="s">
        <v>29</v>
      </c>
      <c r="H402" s="2">
        <v>9812746.8025213201</v>
      </c>
      <c r="I402" s="2">
        <v>9038108.9303868394</v>
      </c>
      <c r="J402" s="2">
        <v>16839914.0927126</v>
      </c>
      <c r="K402" s="2">
        <v>10580425.8641183</v>
      </c>
      <c r="L402" s="2">
        <v>13101646.851707401</v>
      </c>
      <c r="M402" s="2">
        <v>16758650.4068728</v>
      </c>
      <c r="N402" s="2">
        <v>8383153.0249854997</v>
      </c>
      <c r="O402" s="2">
        <v>14650652.357255001</v>
      </c>
      <c r="P402" s="2">
        <v>15217241.270896699</v>
      </c>
      <c r="Q402" s="2">
        <v>7540441.3070659405</v>
      </c>
      <c r="R402" s="2">
        <v>10616831.8024069</v>
      </c>
      <c r="S402" s="2">
        <v>9517496</v>
      </c>
    </row>
    <row r="403" spans="2:19" x14ac:dyDescent="0.25">
      <c r="B403" s="62"/>
      <c r="C403" s="62"/>
      <c r="D403" s="62"/>
      <c r="E403" s="62"/>
      <c r="F403" s="62"/>
      <c r="G403" s="62" t="s">
        <v>31</v>
      </c>
      <c r="H403" s="2">
        <v>-25565977.247862101</v>
      </c>
      <c r="I403" s="2">
        <v>-27371590.240805499</v>
      </c>
      <c r="J403" s="2">
        <v>-29754384.157438599</v>
      </c>
      <c r="K403" s="2">
        <v>-32658218.299006201</v>
      </c>
      <c r="L403" s="2">
        <v>-33062142.166907702</v>
      </c>
      <c r="M403" s="2">
        <v>-35372537.621831499</v>
      </c>
      <c r="N403" s="2">
        <v>-37871827.039377697</v>
      </c>
      <c r="O403" s="2">
        <v>-40451795.784906402</v>
      </c>
      <c r="P403" s="2">
        <v>-43122917.2363346</v>
      </c>
      <c r="Q403" s="2">
        <v>-30691598.749998599</v>
      </c>
      <c r="R403" s="2">
        <v>-32495042.9696116</v>
      </c>
      <c r="S403" s="2">
        <v>-33842148</v>
      </c>
    </row>
    <row r="404" spans="2:19" x14ac:dyDescent="0.25">
      <c r="B404" s="62"/>
      <c r="C404" s="62"/>
      <c r="D404" s="62"/>
      <c r="E404" s="62"/>
      <c r="F404" s="62"/>
      <c r="G404" s="62" t="s">
        <v>26</v>
      </c>
      <c r="H404" s="2">
        <v>56953492.789337598</v>
      </c>
      <c r="I404" s="2">
        <v>45353979.377058998</v>
      </c>
      <c r="J404" s="2">
        <v>44634235.916007303</v>
      </c>
      <c r="K404" s="2">
        <v>47200772.719240502</v>
      </c>
      <c r="L404" s="2">
        <v>70531547.051911995</v>
      </c>
      <c r="M404" s="2">
        <v>46588229.391342603</v>
      </c>
      <c r="N404" s="2">
        <v>85357412.876243502</v>
      </c>
      <c r="O404" s="2">
        <v>69131172.903746799</v>
      </c>
      <c r="P404" s="2">
        <v>37508174.1304176</v>
      </c>
      <c r="Q404" s="2">
        <v>130191690.23592301</v>
      </c>
      <c r="R404" s="2">
        <v>39660876.087468602</v>
      </c>
      <c r="S404" s="2">
        <v>44007369</v>
      </c>
    </row>
    <row r="405" spans="2:19" x14ac:dyDescent="0.25">
      <c r="B405" s="62"/>
      <c r="C405" s="62"/>
      <c r="D405" s="62"/>
      <c r="E405" s="62"/>
      <c r="F405" s="62"/>
      <c r="G405" s="62" t="s">
        <v>28</v>
      </c>
      <c r="H405" s="2">
        <v>-72767.372041979994</v>
      </c>
      <c r="I405" s="2">
        <v>-267013.28684587998</v>
      </c>
      <c r="J405" s="2">
        <v>-530228.62282542</v>
      </c>
      <c r="K405" s="2">
        <v>-136120.99831341999</v>
      </c>
      <c r="L405" s="2">
        <v>-652458.47552507999</v>
      </c>
      <c r="M405" s="2">
        <v>-657811.77872119995</v>
      </c>
      <c r="N405" s="2">
        <v>-421949.95048205002</v>
      </c>
      <c r="O405" s="2">
        <v>-3711426.8837955301</v>
      </c>
      <c r="P405" s="2">
        <v>-1965307.8076885601</v>
      </c>
      <c r="Q405" s="2">
        <v>0</v>
      </c>
      <c r="R405" s="2">
        <v>-1724688.1784109001</v>
      </c>
      <c r="S405" s="2">
        <v>-919393</v>
      </c>
    </row>
    <row r="406" spans="2:19" x14ac:dyDescent="0.25">
      <c r="B406" s="62"/>
      <c r="C406" s="62"/>
      <c r="D406" s="62"/>
      <c r="E406" s="62"/>
      <c r="F406" s="62"/>
      <c r="G406" s="62" t="s">
        <v>27</v>
      </c>
      <c r="H406" s="2">
        <v>370414300.42569</v>
      </c>
      <c r="I406" s="2">
        <v>397167785.20548499</v>
      </c>
      <c r="J406" s="2">
        <v>428357322.43393999</v>
      </c>
      <c r="K406" s="2">
        <v>453344181.71998</v>
      </c>
      <c r="L406" s="2">
        <v>503262774.98116601</v>
      </c>
      <c r="M406" s="2">
        <v>530579305.378829</v>
      </c>
      <c r="N406" s="2">
        <v>586026094.29019797</v>
      </c>
      <c r="O406" s="2">
        <v>625644696.88249803</v>
      </c>
      <c r="P406" s="2">
        <v>527052359.07056499</v>
      </c>
      <c r="Q406" s="2">
        <v>674728042.62495899</v>
      </c>
      <c r="R406" s="2">
        <v>644810349.03994799</v>
      </c>
      <c r="S406" s="2">
        <v>663573673</v>
      </c>
    </row>
    <row r="407" spans="2:19" x14ac:dyDescent="0.25">
      <c r="B407" s="62" t="s">
        <v>40</v>
      </c>
      <c r="C407" s="62"/>
      <c r="D407" s="62"/>
      <c r="E407" s="62"/>
      <c r="F407" s="62"/>
      <c r="G407" s="62"/>
      <c r="H407" s="2"/>
      <c r="I407" s="2"/>
      <c r="J407" s="2"/>
      <c r="K407" s="2"/>
      <c r="L407" s="2"/>
      <c r="M407" s="2"/>
      <c r="N407" s="2"/>
      <c r="O407" s="2"/>
      <c r="P407" s="2"/>
      <c r="Q407" s="2"/>
      <c r="R407" s="2"/>
      <c r="S407" s="2"/>
    </row>
    <row r="408" spans="2:19" x14ac:dyDescent="0.25">
      <c r="B408" s="62"/>
      <c r="C408" s="62" t="s">
        <v>33</v>
      </c>
      <c r="D408" s="62"/>
      <c r="E408" s="62"/>
      <c r="F408" s="62"/>
      <c r="G408" s="62"/>
      <c r="H408" s="2"/>
      <c r="I408" s="2"/>
      <c r="J408" s="2"/>
      <c r="K408" s="2"/>
      <c r="L408" s="2"/>
      <c r="M408" s="2"/>
      <c r="N408" s="2"/>
      <c r="O408" s="2"/>
      <c r="P408" s="2"/>
      <c r="Q408" s="2"/>
      <c r="R408" s="2"/>
      <c r="S408" s="2"/>
    </row>
    <row r="409" spans="2:19" x14ac:dyDescent="0.25">
      <c r="B409" s="62"/>
      <c r="C409" s="62"/>
      <c r="D409" s="62" t="s">
        <v>7</v>
      </c>
      <c r="E409" s="62"/>
      <c r="F409" s="62"/>
      <c r="G409" s="62"/>
      <c r="H409" s="2"/>
      <c r="I409" s="2"/>
      <c r="J409" s="2"/>
      <c r="K409" s="2"/>
      <c r="L409" s="2"/>
      <c r="M409" s="2"/>
      <c r="N409" s="2"/>
      <c r="O409" s="2"/>
      <c r="P409" s="2"/>
      <c r="Q409" s="2"/>
      <c r="R409" s="2"/>
      <c r="S409" s="2"/>
    </row>
    <row r="410" spans="2:19" x14ac:dyDescent="0.25">
      <c r="B410" s="62"/>
      <c r="C410" s="62"/>
      <c r="D410" s="62"/>
      <c r="E410" s="62" t="s">
        <v>8</v>
      </c>
      <c r="F410" s="62"/>
      <c r="G410" s="62"/>
      <c r="H410" s="2"/>
      <c r="I410" s="2"/>
      <c r="J410" s="2"/>
      <c r="K410" s="2"/>
      <c r="L410" s="2"/>
      <c r="M410" s="2"/>
      <c r="N410" s="2"/>
      <c r="O410" s="2"/>
      <c r="P410" s="2"/>
      <c r="Q410" s="2"/>
      <c r="R410" s="2"/>
      <c r="S410" s="2"/>
    </row>
    <row r="411" spans="2:19" x14ac:dyDescent="0.25">
      <c r="B411" s="62"/>
      <c r="C411" s="62"/>
      <c r="D411" s="62"/>
      <c r="E411" s="62"/>
      <c r="F411" s="62" t="s">
        <v>9</v>
      </c>
      <c r="G411" s="62"/>
      <c r="H411" s="2"/>
      <c r="I411" s="2"/>
      <c r="J411" s="2"/>
      <c r="K411" s="2"/>
      <c r="L411" s="2"/>
      <c r="M411" s="2"/>
      <c r="N411" s="2"/>
      <c r="O411" s="2"/>
      <c r="P411" s="2"/>
      <c r="Q411" s="2"/>
      <c r="R411" s="2"/>
      <c r="S411" s="2"/>
    </row>
    <row r="412" spans="2:19" x14ac:dyDescent="0.25">
      <c r="B412" s="62"/>
      <c r="C412" s="62"/>
      <c r="D412" s="62"/>
      <c r="E412" s="62"/>
      <c r="F412" s="62"/>
      <c r="G412" s="62" t="s">
        <v>30</v>
      </c>
      <c r="H412" s="2">
        <v>1436790434.9203801</v>
      </c>
      <c r="I412" s="2">
        <v>1634901970.3406899</v>
      </c>
      <c r="J412" s="2">
        <v>1704830743.5710299</v>
      </c>
      <c r="K412" s="2">
        <v>1777373281.20175</v>
      </c>
      <c r="L412" s="2">
        <v>1833037991.0624499</v>
      </c>
      <c r="M412" s="2">
        <v>1901519938.0650799</v>
      </c>
      <c r="N412" s="2">
        <v>2080518149.8538599</v>
      </c>
      <c r="O412" s="2">
        <v>2256282482.9380498</v>
      </c>
      <c r="P412" s="2">
        <v>2480224071.4552002</v>
      </c>
      <c r="Q412" s="2">
        <v>2634602859.9911799</v>
      </c>
      <c r="R412" s="2">
        <v>2738665701.0985498</v>
      </c>
      <c r="S412" s="2">
        <v>2899639602.0922198</v>
      </c>
    </row>
    <row r="413" spans="2:19" x14ac:dyDescent="0.25">
      <c r="B413" s="62"/>
      <c r="C413" s="62"/>
      <c r="D413" s="62"/>
      <c r="E413" s="62"/>
      <c r="F413" s="62"/>
      <c r="G413" s="62" t="s">
        <v>29</v>
      </c>
      <c r="H413" s="2">
        <v>42816354.960627198</v>
      </c>
      <c r="I413" s="2">
        <v>39891608.0763129</v>
      </c>
      <c r="J413" s="2">
        <v>72284823.527411699</v>
      </c>
      <c r="K413" s="2">
        <v>43901120.045683302</v>
      </c>
      <c r="L413" s="2">
        <v>52974797.941704802</v>
      </c>
      <c r="M413" s="2">
        <v>63320613.937567301</v>
      </c>
      <c r="N413" s="2">
        <v>32872186.767691001</v>
      </c>
      <c r="O413" s="2">
        <v>56407062.073451199</v>
      </c>
      <c r="P413" s="2">
        <v>72670565.293637305</v>
      </c>
      <c r="Q413" s="2">
        <v>59278564.349801503</v>
      </c>
      <c r="R413" s="2">
        <v>46243886.134872504</v>
      </c>
      <c r="S413" s="2">
        <v>42914666.110964902</v>
      </c>
    </row>
    <row r="414" spans="2:19" x14ac:dyDescent="0.25">
      <c r="B414" s="62"/>
      <c r="C414" s="62"/>
      <c r="D414" s="62"/>
      <c r="E414" s="62"/>
      <c r="F414" s="62"/>
      <c r="G414" s="62" t="s">
        <v>31</v>
      </c>
      <c r="H414" s="2">
        <v>-55082911.566420399</v>
      </c>
      <c r="I414" s="2">
        <v>-61132326.283279099</v>
      </c>
      <c r="J414" s="2">
        <v>-64496953.296159998</v>
      </c>
      <c r="K414" s="2">
        <v>-68593386.897184804</v>
      </c>
      <c r="L414" s="2">
        <v>-71939084.388646096</v>
      </c>
      <c r="M414" s="2">
        <v>-61471200.793691397</v>
      </c>
      <c r="N414" s="2">
        <v>-67235527.157767996</v>
      </c>
      <c r="O414" s="2">
        <v>-72650929.286702394</v>
      </c>
      <c r="P414" s="2">
        <v>-79588368.843603894</v>
      </c>
      <c r="Q414" s="2">
        <v>-78830132.301349103</v>
      </c>
      <c r="R414" s="2">
        <v>-80593841.487711206</v>
      </c>
      <c r="S414" s="2">
        <v>-86796902.444624394</v>
      </c>
    </row>
    <row r="415" spans="2:19" x14ac:dyDescent="0.25">
      <c r="B415" s="62"/>
      <c r="C415" s="62"/>
      <c r="D415" s="62"/>
      <c r="E415" s="62"/>
      <c r="F415" s="62"/>
      <c r="G415" s="62" t="s">
        <v>26</v>
      </c>
      <c r="H415" s="2">
        <v>224323800.55102199</v>
      </c>
      <c r="I415" s="2">
        <v>103564333.214637</v>
      </c>
      <c r="J415" s="2">
        <v>77588400.359051093</v>
      </c>
      <c r="K415" s="2">
        <v>95385244.404501602</v>
      </c>
      <c r="L415" s="2">
        <v>103580913.628436</v>
      </c>
      <c r="M415" s="2">
        <v>177148798.64489999</v>
      </c>
      <c r="N415" s="2">
        <v>210127673.47426599</v>
      </c>
      <c r="O415" s="2">
        <v>240185455.73040199</v>
      </c>
      <c r="P415" s="2">
        <v>193326539.77456</v>
      </c>
      <c r="Q415" s="2">
        <v>147725880.649708</v>
      </c>
      <c r="R415" s="2">
        <v>195323856.346513</v>
      </c>
      <c r="S415" s="2">
        <v>207596857.52224699</v>
      </c>
    </row>
    <row r="416" spans="2:19" x14ac:dyDescent="0.25">
      <c r="B416" s="62"/>
      <c r="C416" s="62"/>
      <c r="D416" s="62"/>
      <c r="E416" s="62"/>
      <c r="F416" s="62"/>
      <c r="G416" s="62" t="s">
        <v>28</v>
      </c>
      <c r="H416" s="2">
        <v>-13945708.524914799</v>
      </c>
      <c r="I416" s="2">
        <v>-12394841.7773309</v>
      </c>
      <c r="J416" s="2">
        <v>-12833732.9595815</v>
      </c>
      <c r="K416" s="2">
        <v>-15028267.6923024</v>
      </c>
      <c r="L416" s="2">
        <v>-16134680.1788605</v>
      </c>
      <c r="M416" s="2">
        <v>0</v>
      </c>
      <c r="N416" s="2">
        <v>0</v>
      </c>
      <c r="O416" s="2">
        <v>0</v>
      </c>
      <c r="P416" s="2">
        <v>-304374.02332476998</v>
      </c>
      <c r="Q416" s="2">
        <v>0</v>
      </c>
      <c r="R416" s="2">
        <v>0</v>
      </c>
      <c r="S416" s="2">
        <v>0</v>
      </c>
    </row>
    <row r="417" spans="2:19" x14ac:dyDescent="0.25">
      <c r="B417" s="62"/>
      <c r="C417" s="62"/>
      <c r="D417" s="62"/>
      <c r="E417" s="62"/>
      <c r="F417" s="62"/>
      <c r="G417" s="62" t="s">
        <v>27</v>
      </c>
      <c r="H417" s="2">
        <v>1634901970.3406899</v>
      </c>
      <c r="I417" s="2">
        <v>1704830743.5710299</v>
      </c>
      <c r="J417" s="2">
        <v>1777373281.20175</v>
      </c>
      <c r="K417" s="2">
        <v>1833037991.0624499</v>
      </c>
      <c r="L417" s="2">
        <v>1901519938.0650799</v>
      </c>
      <c r="M417" s="2">
        <v>2080518149.8538599</v>
      </c>
      <c r="N417" s="2">
        <v>2256282482.9380498</v>
      </c>
      <c r="O417" s="2">
        <v>2480224071.4552002</v>
      </c>
      <c r="P417" s="2">
        <v>2666328433.6564698</v>
      </c>
      <c r="Q417" s="2">
        <v>2762777172.6893401</v>
      </c>
      <c r="R417" s="2">
        <v>2899639602.0922198</v>
      </c>
      <c r="S417" s="2">
        <v>3063354223.2808099</v>
      </c>
    </row>
    <row r="418" spans="2:19" x14ac:dyDescent="0.25">
      <c r="B418" s="62"/>
      <c r="C418" s="62"/>
      <c r="D418" s="62"/>
      <c r="E418" s="62"/>
      <c r="F418" s="62" t="s">
        <v>11</v>
      </c>
      <c r="G418" s="62"/>
      <c r="H418" s="2"/>
      <c r="I418" s="2"/>
      <c r="J418" s="2"/>
      <c r="K418" s="2"/>
      <c r="L418" s="2"/>
      <c r="M418" s="2"/>
      <c r="N418" s="2"/>
      <c r="O418" s="2"/>
      <c r="P418" s="2"/>
      <c r="Q418" s="2"/>
      <c r="R418" s="2"/>
      <c r="S418" s="2"/>
    </row>
    <row r="419" spans="2:19" x14ac:dyDescent="0.25">
      <c r="B419" s="62"/>
      <c r="C419" s="62"/>
      <c r="D419" s="62"/>
      <c r="E419" s="62"/>
      <c r="F419" s="62"/>
      <c r="G419" s="62" t="s">
        <v>30</v>
      </c>
      <c r="H419" s="2">
        <v>755734324.65604997</v>
      </c>
      <c r="I419" s="2">
        <v>768067140.73663402</v>
      </c>
      <c r="J419" s="2">
        <v>823619000.13690102</v>
      </c>
      <c r="K419" s="2">
        <v>890663892.65776002</v>
      </c>
      <c r="L419" s="2">
        <v>949210606.39430594</v>
      </c>
      <c r="M419" s="2">
        <v>1003820641.30555</v>
      </c>
      <c r="N419" s="2">
        <v>1032367755.62436</v>
      </c>
      <c r="O419" s="2">
        <v>1027050166.42321</v>
      </c>
      <c r="P419" s="2">
        <v>1049831354.62748</v>
      </c>
      <c r="Q419" s="2">
        <v>1073446232.62</v>
      </c>
      <c r="R419" s="2">
        <v>1067123477.7139601</v>
      </c>
      <c r="S419" s="2">
        <v>1068812829.5869499</v>
      </c>
    </row>
    <row r="420" spans="2:19" x14ac:dyDescent="0.25">
      <c r="B420" s="62"/>
      <c r="C420" s="62"/>
      <c r="D420" s="62"/>
      <c r="E420" s="62"/>
      <c r="F420" s="62"/>
      <c r="G420" s="62" t="s">
        <v>29</v>
      </c>
      <c r="H420" s="2">
        <v>22520882.874750301</v>
      </c>
      <c r="I420" s="2">
        <v>18740838.233973902</v>
      </c>
      <c r="J420" s="2">
        <v>34921445.6058046</v>
      </c>
      <c r="K420" s="2">
        <v>21999398.148646701</v>
      </c>
      <c r="L420" s="2">
        <v>27432186.524795499</v>
      </c>
      <c r="M420" s="2">
        <v>33427227.3554749</v>
      </c>
      <c r="N420" s="2">
        <v>16311410.538865</v>
      </c>
      <c r="O420" s="2">
        <v>25676254.1605803</v>
      </c>
      <c r="P420" s="2">
        <v>30760058.6905853</v>
      </c>
      <c r="Q420" s="2">
        <v>24152540.23395</v>
      </c>
      <c r="R420" s="2">
        <v>18018970.5430125</v>
      </c>
      <c r="S420" s="2">
        <v>15818429.877886901</v>
      </c>
    </row>
    <row r="421" spans="2:19" x14ac:dyDescent="0.25">
      <c r="B421" s="62"/>
      <c r="C421" s="62"/>
      <c r="D421" s="62"/>
      <c r="E421" s="62"/>
      <c r="F421" s="62"/>
      <c r="G421" s="62" t="s">
        <v>31</v>
      </c>
      <c r="H421" s="2">
        <v>-20862060.8967438</v>
      </c>
      <c r="I421" s="2">
        <v>-21683606.295591101</v>
      </c>
      <c r="J421" s="2">
        <v>-23302175.314148098</v>
      </c>
      <c r="K421" s="2">
        <v>-25340654.249499299</v>
      </c>
      <c r="L421" s="2">
        <v>-27119597.549323399</v>
      </c>
      <c r="M421" s="2">
        <v>-29198014.707669199</v>
      </c>
      <c r="N421" s="2">
        <v>-30627175.648282699</v>
      </c>
      <c r="O421" s="2">
        <v>-31277273.1523913</v>
      </c>
      <c r="P421" s="2">
        <v>-32588146.115309902</v>
      </c>
      <c r="Q421" s="2">
        <v>-34243528.194944903</v>
      </c>
      <c r="R421" s="2">
        <v>-34295014.954301797</v>
      </c>
      <c r="S421" s="2">
        <v>-35263254.177566104</v>
      </c>
    </row>
    <row r="422" spans="2:19" x14ac:dyDescent="0.25">
      <c r="B422" s="62"/>
      <c r="C422" s="62"/>
      <c r="D422" s="62"/>
      <c r="E422" s="62"/>
      <c r="F422" s="62"/>
      <c r="G422" s="62" t="s">
        <v>26</v>
      </c>
      <c r="H422" s="2">
        <v>12389314.1656466</v>
      </c>
      <c r="I422" s="2">
        <v>60108723.320116498</v>
      </c>
      <c r="J422" s="2">
        <v>70926186.643313497</v>
      </c>
      <c r="K422" s="2">
        <v>66020535.420283101</v>
      </c>
      <c r="L422" s="2">
        <v>57111634.339065097</v>
      </c>
      <c r="M422" s="2">
        <v>24317901.671004999</v>
      </c>
      <c r="N422" s="2">
        <v>51434437.137904301</v>
      </c>
      <c r="O422" s="2">
        <v>28382207.196082901</v>
      </c>
      <c r="P422" s="2">
        <v>29373040.102256998</v>
      </c>
      <c r="Q422" s="2">
        <v>27959519.2689972</v>
      </c>
      <c r="R422" s="2">
        <v>17965396.2842835</v>
      </c>
      <c r="S422" s="2">
        <v>14956640.766659999</v>
      </c>
    </row>
    <row r="423" spans="2:19" x14ac:dyDescent="0.25">
      <c r="B423" s="62"/>
      <c r="C423" s="62"/>
      <c r="D423" s="62"/>
      <c r="E423" s="62"/>
      <c r="F423" s="62"/>
      <c r="G423" s="62" t="s">
        <v>28</v>
      </c>
      <c r="H423" s="2">
        <v>-1715320.0630689999</v>
      </c>
      <c r="I423" s="2">
        <v>-1614095.8582327201</v>
      </c>
      <c r="J423" s="2">
        <v>-15500564.4141107</v>
      </c>
      <c r="K423" s="2">
        <v>-4132565.58288464</v>
      </c>
      <c r="L423" s="2">
        <v>-2814188.4032896301</v>
      </c>
      <c r="M423" s="2">
        <v>0</v>
      </c>
      <c r="N423" s="2">
        <v>-42436261.229639597</v>
      </c>
      <c r="O423" s="2">
        <v>0</v>
      </c>
      <c r="P423" s="2">
        <v>0</v>
      </c>
      <c r="Q423" s="2">
        <v>0</v>
      </c>
      <c r="R423" s="2">
        <v>0</v>
      </c>
      <c r="S423" s="2">
        <v>0</v>
      </c>
    </row>
    <row r="424" spans="2:19" x14ac:dyDescent="0.25">
      <c r="B424" s="62"/>
      <c r="C424" s="62"/>
      <c r="D424" s="62"/>
      <c r="E424" s="62"/>
      <c r="F424" s="62"/>
      <c r="G424" s="62" t="s">
        <v>27</v>
      </c>
      <c r="H424" s="2">
        <v>768067140.73663402</v>
      </c>
      <c r="I424" s="2">
        <v>823619000.13690102</v>
      </c>
      <c r="J424" s="2">
        <v>890663892.65776002</v>
      </c>
      <c r="K424" s="2">
        <v>949210606.39430594</v>
      </c>
      <c r="L424" s="2">
        <v>1003820641.30555</v>
      </c>
      <c r="M424" s="2">
        <v>1032367755.62436</v>
      </c>
      <c r="N424" s="2">
        <v>1027050166.42321</v>
      </c>
      <c r="O424" s="2">
        <v>1049831354.62748</v>
      </c>
      <c r="P424" s="2">
        <v>1077376307.3050201</v>
      </c>
      <c r="Q424" s="2">
        <v>1091314763.928</v>
      </c>
      <c r="R424" s="2">
        <v>1068812829.5869499</v>
      </c>
      <c r="S424" s="2">
        <v>1064324646.05393</v>
      </c>
    </row>
    <row r="425" spans="2:19" x14ac:dyDescent="0.25">
      <c r="B425" s="62"/>
      <c r="C425" s="62"/>
      <c r="D425" s="62"/>
      <c r="E425" s="62"/>
      <c r="F425" s="62" t="s">
        <v>10</v>
      </c>
      <c r="G425" s="62"/>
      <c r="H425" s="2"/>
      <c r="I425" s="2"/>
      <c r="J425" s="2"/>
      <c r="K425" s="2"/>
      <c r="L425" s="2"/>
      <c r="M425" s="2"/>
      <c r="N425" s="2"/>
      <c r="O425" s="2"/>
      <c r="P425" s="2"/>
      <c r="Q425" s="2"/>
      <c r="R425" s="2"/>
      <c r="S425" s="2"/>
    </row>
    <row r="426" spans="2:19" x14ac:dyDescent="0.25">
      <c r="B426" s="62"/>
      <c r="C426" s="62"/>
      <c r="D426" s="62"/>
      <c r="E426" s="62"/>
      <c r="F426" s="62"/>
      <c r="G426" s="62" t="s">
        <v>30</v>
      </c>
      <c r="H426" s="2">
        <v>44571000</v>
      </c>
      <c r="I426" s="2">
        <v>45899215.799999997</v>
      </c>
      <c r="J426" s="2">
        <v>47618202.551049702</v>
      </c>
      <c r="K426" s="2">
        <v>51273822.1555264</v>
      </c>
      <c r="L426" s="2">
        <v>61126826.938733801</v>
      </c>
      <c r="M426" s="2">
        <v>80727459.354345202</v>
      </c>
      <c r="N426" s="2">
        <v>87200949.772852406</v>
      </c>
      <c r="O426" s="2">
        <v>90048543.786701307</v>
      </c>
      <c r="P426" s="2">
        <v>99561357.339156196</v>
      </c>
      <c r="Q426" s="2">
        <v>110504243.783415</v>
      </c>
      <c r="R426" s="2">
        <v>94872478.167836204</v>
      </c>
      <c r="S426" s="2">
        <v>97897824.460719302</v>
      </c>
    </row>
    <row r="427" spans="2:19" x14ac:dyDescent="0.25">
      <c r="B427" s="62"/>
      <c r="C427" s="62"/>
      <c r="D427" s="62"/>
      <c r="E427" s="62"/>
      <c r="F427" s="62"/>
      <c r="G427" s="62" t="s">
        <v>29</v>
      </c>
      <c r="H427" s="2">
        <v>1328215.8</v>
      </c>
      <c r="I427" s="2">
        <v>1119940.86552</v>
      </c>
      <c r="J427" s="2">
        <v>2019011.7881645099</v>
      </c>
      <c r="K427" s="2">
        <v>1266463.4072415</v>
      </c>
      <c r="L427" s="2">
        <v>1766565.29852941</v>
      </c>
      <c r="M427" s="2">
        <v>2688224.3964996901</v>
      </c>
      <c r="N427" s="2">
        <v>1377775.00641107</v>
      </c>
      <c r="O427" s="2">
        <v>2251213.5946675302</v>
      </c>
      <c r="P427" s="2">
        <v>2917147.7700372799</v>
      </c>
      <c r="Q427" s="2">
        <v>2486345.48512684</v>
      </c>
      <c r="R427" s="2">
        <v>1601974.30302163</v>
      </c>
      <c r="S427" s="2">
        <v>1448887.8020186501</v>
      </c>
    </row>
    <row r="428" spans="2:19" x14ac:dyDescent="0.25">
      <c r="B428" s="62"/>
      <c r="C428" s="62"/>
      <c r="D428" s="62"/>
      <c r="E428" s="62"/>
      <c r="F428" s="62"/>
      <c r="G428" s="62" t="s">
        <v>26</v>
      </c>
      <c r="H428" s="2">
        <v>0</v>
      </c>
      <c r="I428" s="2">
        <v>599045.88552967005</v>
      </c>
      <c r="J428" s="2">
        <v>1636607.8163121899</v>
      </c>
      <c r="K428" s="2">
        <v>8597983.1633839402</v>
      </c>
      <c r="L428" s="2">
        <v>17834067.117081899</v>
      </c>
      <c r="M428" s="2">
        <v>3785266.0220075399</v>
      </c>
      <c r="N428" s="2">
        <v>3138074.97715342</v>
      </c>
      <c r="O428" s="2">
        <v>7261599.95778732</v>
      </c>
      <c r="P428" s="2">
        <v>5385558.4199218201</v>
      </c>
      <c r="Q428" s="2">
        <v>-21313880.363948599</v>
      </c>
      <c r="R428" s="2">
        <v>1423371.98986152</v>
      </c>
      <c r="S428" s="2">
        <v>679277.43330039002</v>
      </c>
    </row>
    <row r="429" spans="2:19" x14ac:dyDescent="0.25">
      <c r="B429" s="62"/>
      <c r="C429" s="62"/>
      <c r="D429" s="62"/>
      <c r="E429" s="62"/>
      <c r="F429" s="62"/>
      <c r="G429" s="62" t="s">
        <v>28</v>
      </c>
      <c r="H429" s="2">
        <v>0</v>
      </c>
      <c r="I429" s="2">
        <v>0</v>
      </c>
      <c r="J429" s="2">
        <v>0</v>
      </c>
      <c r="K429" s="2">
        <v>-11441.787418</v>
      </c>
      <c r="L429" s="2">
        <v>0</v>
      </c>
      <c r="M429" s="2">
        <v>0</v>
      </c>
      <c r="N429" s="2">
        <v>-1668255.9697155601</v>
      </c>
      <c r="O429" s="2">
        <v>0</v>
      </c>
      <c r="P429" s="2">
        <v>0</v>
      </c>
      <c r="Q429" s="2">
        <v>0</v>
      </c>
      <c r="R429" s="2">
        <v>0</v>
      </c>
      <c r="S429" s="2">
        <v>0</v>
      </c>
    </row>
    <row r="430" spans="2:19" x14ac:dyDescent="0.25">
      <c r="B430" s="62"/>
      <c r="C430" s="62"/>
      <c r="D430" s="62"/>
      <c r="E430" s="62"/>
      <c r="F430" s="62"/>
      <c r="G430" s="62" t="s">
        <v>27</v>
      </c>
      <c r="H430" s="2">
        <v>45899215.799999997</v>
      </c>
      <c r="I430" s="2">
        <v>47618202.551049702</v>
      </c>
      <c r="J430" s="2">
        <v>51273822.1555264</v>
      </c>
      <c r="K430" s="2">
        <v>61126826.938733801</v>
      </c>
      <c r="L430" s="2">
        <v>80727459.354345202</v>
      </c>
      <c r="M430" s="2">
        <v>87200949.772852406</v>
      </c>
      <c r="N430" s="2">
        <v>90048543.786701307</v>
      </c>
      <c r="O430" s="2">
        <v>99561357.339156196</v>
      </c>
      <c r="P430" s="2">
        <v>107864063.52911501</v>
      </c>
      <c r="Q430" s="2">
        <v>91676708.904593498</v>
      </c>
      <c r="R430" s="2">
        <v>97897824.460719302</v>
      </c>
      <c r="S430" s="2">
        <v>100025989.69603799</v>
      </c>
    </row>
    <row r="431" spans="2:19" x14ac:dyDescent="0.25">
      <c r="B431" s="62"/>
      <c r="C431" s="62"/>
      <c r="D431" s="62"/>
      <c r="E431" s="62"/>
      <c r="F431" s="62" t="s">
        <v>12</v>
      </c>
      <c r="G431" s="62"/>
      <c r="H431" s="2"/>
      <c r="I431" s="2"/>
      <c r="J431" s="2"/>
      <c r="K431" s="2"/>
      <c r="L431" s="2"/>
      <c r="M431" s="2"/>
      <c r="N431" s="2"/>
      <c r="O431" s="2"/>
      <c r="P431" s="2"/>
      <c r="Q431" s="2"/>
      <c r="R431" s="2"/>
      <c r="S431" s="2"/>
    </row>
    <row r="432" spans="2:19" x14ac:dyDescent="0.25">
      <c r="B432" s="62"/>
      <c r="C432" s="62"/>
      <c r="D432" s="62"/>
      <c r="E432" s="62"/>
      <c r="F432" s="62"/>
      <c r="G432" s="62" t="s">
        <v>30</v>
      </c>
      <c r="H432" s="2">
        <v>11664000</v>
      </c>
      <c r="I432" s="2">
        <v>11188530.2039822</v>
      </c>
      <c r="J432" s="2">
        <v>13863941.138599901</v>
      </c>
      <c r="K432" s="2">
        <v>32870766.760588601</v>
      </c>
      <c r="L432" s="2">
        <v>37779063.822039701</v>
      </c>
      <c r="M432" s="2">
        <v>52156053.924692802</v>
      </c>
      <c r="N432" s="2">
        <v>55095793.367373198</v>
      </c>
      <c r="O432" s="2">
        <v>54768256.670676596</v>
      </c>
      <c r="P432" s="2">
        <v>54329167.0371475</v>
      </c>
      <c r="Q432" s="2">
        <v>59819576.981998399</v>
      </c>
      <c r="R432" s="2">
        <v>63066467.114625499</v>
      </c>
      <c r="S432" s="2">
        <v>66164773.924988396</v>
      </c>
    </row>
    <row r="433" spans="2:19" x14ac:dyDescent="0.25">
      <c r="B433" s="62"/>
      <c r="C433" s="62"/>
      <c r="D433" s="62"/>
      <c r="E433" s="62"/>
      <c r="F433" s="62"/>
      <c r="G433" s="62" t="s">
        <v>29</v>
      </c>
      <c r="H433" s="2">
        <v>347587.2</v>
      </c>
      <c r="I433" s="2">
        <v>273000.13697716</v>
      </c>
      <c r="J433" s="2">
        <v>587831.10427662998</v>
      </c>
      <c r="K433" s="2">
        <v>811907.93898652995</v>
      </c>
      <c r="L433" s="2">
        <v>1091814.9444569501</v>
      </c>
      <c r="M433" s="2">
        <v>1736796.59569227</v>
      </c>
      <c r="N433" s="2">
        <v>870513.53520448995</v>
      </c>
      <c r="O433" s="2">
        <v>1369206.4167669199</v>
      </c>
      <c r="P433" s="2">
        <v>1591844.5941884201</v>
      </c>
      <c r="Q433" s="2">
        <v>1345940.4820949601</v>
      </c>
      <c r="R433" s="2">
        <v>1064912.2026859899</v>
      </c>
      <c r="S433" s="2">
        <v>979238.65408981999</v>
      </c>
    </row>
    <row r="434" spans="2:19" x14ac:dyDescent="0.25">
      <c r="B434" s="62"/>
      <c r="C434" s="62"/>
      <c r="D434" s="62"/>
      <c r="E434" s="62"/>
      <c r="F434" s="62"/>
      <c r="G434" s="62" t="s">
        <v>31</v>
      </c>
      <c r="H434" s="2">
        <v>-1030563.8</v>
      </c>
      <c r="I434" s="2">
        <v>-1066023.27916758</v>
      </c>
      <c r="J434" s="2">
        <v>-1170991.22202998</v>
      </c>
      <c r="K434" s="2">
        <v>-1674432.3861797601</v>
      </c>
      <c r="L434" s="2">
        <v>-1847198.8838941299</v>
      </c>
      <c r="M434" s="2">
        <v>-2623858.3386165602</v>
      </c>
      <c r="N434" s="2">
        <v>-2799104.6805166099</v>
      </c>
      <c r="O434" s="2">
        <v>-2879471.6702221902</v>
      </c>
      <c r="P434" s="2">
        <v>-2975857.4622093998</v>
      </c>
      <c r="Q434" s="2">
        <v>-2857521.1911829999</v>
      </c>
      <c r="R434" s="2">
        <v>-2540757.6364059099</v>
      </c>
      <c r="S434" s="2">
        <v>-2599325.5286690202</v>
      </c>
    </row>
    <row r="435" spans="2:19" x14ac:dyDescent="0.25">
      <c r="B435" s="62"/>
      <c r="C435" s="62"/>
      <c r="D435" s="62"/>
      <c r="E435" s="62"/>
      <c r="F435" s="62"/>
      <c r="G435" s="62" t="s">
        <v>26</v>
      </c>
      <c r="H435" s="2">
        <v>329508.29175064003</v>
      </c>
      <c r="I435" s="2">
        <v>3577635.14969109</v>
      </c>
      <c r="J435" s="2">
        <v>19858557.278829198</v>
      </c>
      <c r="K435" s="2">
        <v>5911243.4451380298</v>
      </c>
      <c r="L435" s="2">
        <v>15278294.922260899</v>
      </c>
      <c r="M435" s="2">
        <v>3826801.1856046999</v>
      </c>
      <c r="N435" s="2">
        <v>1601054.4486155</v>
      </c>
      <c r="O435" s="2">
        <v>1071175.61992617</v>
      </c>
      <c r="P435" s="2">
        <v>5076486.8243645802</v>
      </c>
      <c r="Q435" s="2">
        <v>-18729296.910644501</v>
      </c>
      <c r="R435" s="2">
        <v>4574152.2440828504</v>
      </c>
      <c r="S435" s="2">
        <v>1043575.43189335</v>
      </c>
    </row>
    <row r="436" spans="2:19" x14ac:dyDescent="0.25">
      <c r="B436" s="62"/>
      <c r="C436" s="62"/>
      <c r="D436" s="62"/>
      <c r="E436" s="62"/>
      <c r="F436" s="62"/>
      <c r="G436" s="62" t="s">
        <v>28</v>
      </c>
      <c r="H436" s="2">
        <v>-122001.48776843</v>
      </c>
      <c r="I436" s="2">
        <v>-109201.07288301</v>
      </c>
      <c r="J436" s="2">
        <v>-268571.53908711998</v>
      </c>
      <c r="K436" s="2">
        <v>-140421.93649368</v>
      </c>
      <c r="L436" s="2">
        <v>-145920.88017056999</v>
      </c>
      <c r="M436" s="2">
        <v>0</v>
      </c>
      <c r="N436" s="2">
        <v>0</v>
      </c>
      <c r="O436" s="2">
        <v>0</v>
      </c>
      <c r="P436" s="2">
        <v>0</v>
      </c>
      <c r="Q436" s="2">
        <v>0</v>
      </c>
      <c r="R436" s="2">
        <v>0</v>
      </c>
      <c r="S436" s="2">
        <v>0</v>
      </c>
    </row>
    <row r="437" spans="2:19" x14ac:dyDescent="0.25">
      <c r="B437" s="62"/>
      <c r="C437" s="62"/>
      <c r="D437" s="62"/>
      <c r="E437" s="62"/>
      <c r="F437" s="62"/>
      <c r="G437" s="62" t="s">
        <v>27</v>
      </c>
      <c r="H437" s="2">
        <v>11188530.2039822</v>
      </c>
      <c r="I437" s="2">
        <v>13863941.138599901</v>
      </c>
      <c r="J437" s="2">
        <v>32870766.760588601</v>
      </c>
      <c r="K437" s="2">
        <v>37779063.822039701</v>
      </c>
      <c r="L437" s="2">
        <v>52156053.924692802</v>
      </c>
      <c r="M437" s="2">
        <v>55095793.367373198</v>
      </c>
      <c r="N437" s="2">
        <v>54768256.670676596</v>
      </c>
      <c r="O437" s="2">
        <v>54329167.0371475</v>
      </c>
      <c r="P437" s="2">
        <v>58021640.993491098</v>
      </c>
      <c r="Q437" s="2">
        <v>39578699.3622659</v>
      </c>
      <c r="R437" s="2">
        <v>66164773.924988396</v>
      </c>
      <c r="S437" s="2">
        <v>65588262.482302599</v>
      </c>
    </row>
    <row r="438" spans="2:19" x14ac:dyDescent="0.25">
      <c r="B438" s="62"/>
      <c r="C438" s="62"/>
      <c r="D438" s="62"/>
      <c r="E438" s="62"/>
      <c r="F438" s="62" t="s">
        <v>13</v>
      </c>
      <c r="G438" s="62"/>
      <c r="H438" s="2"/>
      <c r="I438" s="2"/>
      <c r="J438" s="2"/>
      <c r="K438" s="2"/>
      <c r="L438" s="2"/>
      <c r="M438" s="2"/>
      <c r="N438" s="2"/>
      <c r="O438" s="2"/>
      <c r="P438" s="2"/>
      <c r="Q438" s="2"/>
      <c r="R438" s="2"/>
      <c r="S438" s="2"/>
    </row>
    <row r="439" spans="2:19" x14ac:dyDescent="0.25">
      <c r="B439" s="62"/>
      <c r="C439" s="62"/>
      <c r="D439" s="62"/>
      <c r="E439" s="62"/>
      <c r="F439" s="62"/>
      <c r="G439" s="62" t="s">
        <v>30</v>
      </c>
      <c r="H439" s="2">
        <v>234513460.952227</v>
      </c>
      <c r="I439" s="2">
        <v>223426328.69958699</v>
      </c>
      <c r="J439" s="2">
        <v>265041994.38007799</v>
      </c>
      <c r="K439" s="2">
        <v>304582682.48559099</v>
      </c>
      <c r="L439" s="2">
        <v>328156218.10377598</v>
      </c>
      <c r="M439" s="2">
        <v>396656587.97143</v>
      </c>
      <c r="N439" s="2">
        <v>436960720.54865599</v>
      </c>
      <c r="O439" s="2">
        <v>468947944.81675398</v>
      </c>
      <c r="P439" s="2">
        <v>514131504.22388399</v>
      </c>
      <c r="Q439" s="2">
        <v>552555589.37241101</v>
      </c>
      <c r="R439" s="2">
        <v>519180492.66886699</v>
      </c>
      <c r="S439" s="2">
        <v>540605917.78599799</v>
      </c>
    </row>
    <row r="440" spans="2:19" x14ac:dyDescent="0.25">
      <c r="B440" s="62"/>
      <c r="C440" s="62"/>
      <c r="D440" s="62"/>
      <c r="E440" s="62"/>
      <c r="F440" s="62"/>
      <c r="G440" s="62" t="s">
        <v>29</v>
      </c>
      <c r="H440" s="2">
        <v>6988501.1363763502</v>
      </c>
      <c r="I440" s="2">
        <v>5451602.4202699102</v>
      </c>
      <c r="J440" s="2">
        <v>11237780.561715299</v>
      </c>
      <c r="K440" s="2">
        <v>7523192.2573940903</v>
      </c>
      <c r="L440" s="2">
        <v>9483714.7031991202</v>
      </c>
      <c r="M440" s="2">
        <v>13208664.3794486</v>
      </c>
      <c r="N440" s="2">
        <v>6903979.3846687702</v>
      </c>
      <c r="O440" s="2">
        <v>11723698.620418901</v>
      </c>
      <c r="P440" s="2">
        <v>15064053.0737598</v>
      </c>
      <c r="Q440" s="2">
        <v>12432500.760879301</v>
      </c>
      <c r="R440" s="2">
        <v>8766649.9700184297</v>
      </c>
      <c r="S440" s="2">
        <v>8000967.5832327604</v>
      </c>
    </row>
    <row r="441" spans="2:19" x14ac:dyDescent="0.25">
      <c r="B441" s="62"/>
      <c r="C441" s="62"/>
      <c r="D441" s="62"/>
      <c r="E441" s="62"/>
      <c r="F441" s="62"/>
      <c r="G441" s="62" t="s">
        <v>31</v>
      </c>
      <c r="H441" s="2">
        <v>-5344045.33374546</v>
      </c>
      <c r="I441" s="2">
        <v>-5284781.39503578</v>
      </c>
      <c r="J441" s="2">
        <v>-6121400.0021554101</v>
      </c>
      <c r="K441" s="2">
        <v>-6979012.3320118198</v>
      </c>
      <c r="L441" s="2">
        <v>-7544696.9495860897</v>
      </c>
      <c r="M441" s="2">
        <v>-8806021.8500645794</v>
      </c>
      <c r="N441" s="2">
        <v>-9717545.8721123207</v>
      </c>
      <c r="O441" s="2">
        <v>-10460260.484383</v>
      </c>
      <c r="P441" s="2">
        <v>-11472069.0682071</v>
      </c>
      <c r="Q441" s="2">
        <v>-12235372.9209102</v>
      </c>
      <c r="R441" s="2">
        <v>-11424103.8143455</v>
      </c>
      <c r="S441" s="2">
        <v>-11923977.199232399</v>
      </c>
    </row>
    <row r="442" spans="2:19" x14ac:dyDescent="0.25">
      <c r="B442" s="62"/>
      <c r="C442" s="62"/>
      <c r="D442" s="62"/>
      <c r="E442" s="62"/>
      <c r="F442" s="62"/>
      <c r="G442" s="62" t="s">
        <v>26</v>
      </c>
      <c r="H442" s="2">
        <v>-12001664.624177599</v>
      </c>
      <c r="I442" s="2">
        <v>47943708.466251798</v>
      </c>
      <c r="J442" s="2">
        <v>45130450.3443285</v>
      </c>
      <c r="K442" s="2">
        <v>30480039.626908399</v>
      </c>
      <c r="L442" s="2">
        <v>71251666.119524196</v>
      </c>
      <c r="M442" s="2">
        <v>35901490.047842003</v>
      </c>
      <c r="N442" s="2">
        <v>34800790.755541697</v>
      </c>
      <c r="O442" s="2">
        <v>43920121.271093898</v>
      </c>
      <c r="P442" s="2">
        <v>46514491.986627199</v>
      </c>
      <c r="Q442" s="2">
        <v>-25037801.338249601</v>
      </c>
      <c r="R442" s="2">
        <v>24082878.961457901</v>
      </c>
      <c r="S442" s="2">
        <v>9038170.4477425795</v>
      </c>
    </row>
    <row r="443" spans="2:19" x14ac:dyDescent="0.25">
      <c r="B443" s="62"/>
      <c r="C443" s="62"/>
      <c r="D443" s="62"/>
      <c r="E443" s="62"/>
      <c r="F443" s="62"/>
      <c r="G443" s="62" t="s">
        <v>28</v>
      </c>
      <c r="H443" s="2">
        <v>-729923.43109318998</v>
      </c>
      <c r="I443" s="2">
        <v>-6494863.8109944304</v>
      </c>
      <c r="J443" s="2">
        <v>-10706142.798375599</v>
      </c>
      <c r="K443" s="2">
        <v>-7450683.9341058796</v>
      </c>
      <c r="L443" s="2">
        <v>-4690314.00548271</v>
      </c>
      <c r="M443" s="2">
        <v>0</v>
      </c>
      <c r="N443" s="2">
        <v>0</v>
      </c>
      <c r="O443" s="2">
        <v>0</v>
      </c>
      <c r="P443" s="2">
        <v>0</v>
      </c>
      <c r="Q443" s="2">
        <v>0</v>
      </c>
      <c r="R443" s="2">
        <v>0</v>
      </c>
      <c r="S443" s="2">
        <v>0</v>
      </c>
    </row>
    <row r="444" spans="2:19" x14ac:dyDescent="0.25">
      <c r="B444" s="62"/>
      <c r="C444" s="62"/>
      <c r="D444" s="62"/>
      <c r="E444" s="62"/>
      <c r="F444" s="62"/>
      <c r="G444" s="62" t="s">
        <v>27</v>
      </c>
      <c r="H444" s="2">
        <v>223426328.69958699</v>
      </c>
      <c r="I444" s="2">
        <v>265041994.38007799</v>
      </c>
      <c r="J444" s="2">
        <v>304582682.48559099</v>
      </c>
      <c r="K444" s="2">
        <v>328156218.10377598</v>
      </c>
      <c r="L444" s="2">
        <v>396656587.97143</v>
      </c>
      <c r="M444" s="2">
        <v>436960720.54865599</v>
      </c>
      <c r="N444" s="2">
        <v>468947944.81675398</v>
      </c>
      <c r="O444" s="2">
        <v>514131504.22388399</v>
      </c>
      <c r="P444" s="2">
        <v>564237980.21606398</v>
      </c>
      <c r="Q444" s="2">
        <v>527714915.87413102</v>
      </c>
      <c r="R444" s="2">
        <v>540605917.78599799</v>
      </c>
      <c r="S444" s="2">
        <v>545721078.61774099</v>
      </c>
    </row>
    <row r="445" spans="2:19" x14ac:dyDescent="0.25">
      <c r="B445" s="62"/>
      <c r="C445" s="62"/>
      <c r="D445" s="62"/>
      <c r="E445" s="62"/>
      <c r="F445" s="62" t="s">
        <v>218</v>
      </c>
      <c r="G445" s="62"/>
      <c r="H445" s="2"/>
      <c r="I445" s="2"/>
      <c r="J445" s="2"/>
      <c r="K445" s="2"/>
      <c r="L445" s="2"/>
      <c r="M445" s="2"/>
      <c r="N445" s="2"/>
      <c r="O445" s="2"/>
      <c r="P445" s="2"/>
      <c r="Q445" s="2"/>
      <c r="R445" s="2"/>
      <c r="S445" s="2"/>
    </row>
    <row r="446" spans="2:19" x14ac:dyDescent="0.25">
      <c r="B446" s="62"/>
      <c r="C446" s="62"/>
      <c r="D446" s="62"/>
      <c r="E446" s="62"/>
      <c r="F446" s="62"/>
      <c r="G446" s="62" t="s">
        <v>30</v>
      </c>
      <c r="H446" s="2">
        <v>614623068.14808798</v>
      </c>
      <c r="I446" s="2">
        <v>672953504.26660895</v>
      </c>
      <c r="J446" s="2">
        <v>765842318.641554</v>
      </c>
      <c r="K446" s="2">
        <v>939529821.55838895</v>
      </c>
      <c r="L446" s="2">
        <v>1128803449.50753</v>
      </c>
      <c r="M446" s="2">
        <v>1263277659.38978</v>
      </c>
      <c r="N446" s="2">
        <v>1364308349.85027</v>
      </c>
      <c r="O446" s="2">
        <v>1422410387.0849299</v>
      </c>
      <c r="P446" s="2">
        <v>1505966461.97298</v>
      </c>
      <c r="Q446" s="2">
        <v>1635461283.63152</v>
      </c>
      <c r="R446" s="2">
        <v>1667555477.48755</v>
      </c>
      <c r="S446" s="2">
        <v>1706389860.4150801</v>
      </c>
    </row>
    <row r="447" spans="2:19" x14ac:dyDescent="0.25">
      <c r="B447" s="62"/>
      <c r="C447" s="62"/>
      <c r="D447" s="62"/>
      <c r="E447" s="62"/>
      <c r="F447" s="62"/>
      <c r="G447" s="62" t="s">
        <v>29</v>
      </c>
      <c r="H447" s="2">
        <v>18315767.430813</v>
      </c>
      <c r="I447" s="2">
        <v>16420065.5041053</v>
      </c>
      <c r="J447" s="2">
        <v>32471714.310401902</v>
      </c>
      <c r="K447" s="2">
        <v>23206386.5924922</v>
      </c>
      <c r="L447" s="2">
        <v>32622419.690767601</v>
      </c>
      <c r="M447" s="2">
        <v>42067146.057679601</v>
      </c>
      <c r="N447" s="2">
        <v>21556071.927634299</v>
      </c>
      <c r="O447" s="2">
        <v>35560259.677123196</v>
      </c>
      <c r="P447" s="2">
        <v>44124817.335808396</v>
      </c>
      <c r="Q447" s="2">
        <v>36797878.881709099</v>
      </c>
      <c r="R447" s="2">
        <v>28157597.1808406</v>
      </c>
      <c r="S447" s="2">
        <v>25254569.934143201</v>
      </c>
    </row>
    <row r="448" spans="2:19" x14ac:dyDescent="0.25">
      <c r="B448" s="62"/>
      <c r="C448" s="62"/>
      <c r="D448" s="62"/>
      <c r="E448" s="62"/>
      <c r="F448" s="62"/>
      <c r="G448" s="62" t="s">
        <v>31</v>
      </c>
      <c r="H448" s="2">
        <v>-22146099.0950846</v>
      </c>
      <c r="I448" s="2">
        <v>-24117911.709681898</v>
      </c>
      <c r="J448" s="2">
        <v>-26790781.524534199</v>
      </c>
      <c r="K448" s="2">
        <v>-31660255.464834101</v>
      </c>
      <c r="L448" s="2">
        <v>-36739588.011213496</v>
      </c>
      <c r="M448" s="2">
        <v>-41904999.717362396</v>
      </c>
      <c r="N448" s="2">
        <v>-45468503.656468801</v>
      </c>
      <c r="O448" s="2">
        <v>-48106452.107839897</v>
      </c>
      <c r="P448" s="2">
        <v>-51346506.329027399</v>
      </c>
      <c r="Q448" s="2">
        <v>-55311609.5950552</v>
      </c>
      <c r="R448" s="2">
        <v>-56904794.7958306</v>
      </c>
      <c r="S448" s="2">
        <v>-59280506.859161802</v>
      </c>
    </row>
    <row r="449" spans="2:19" x14ac:dyDescent="0.25">
      <c r="B449" s="62"/>
      <c r="C449" s="62"/>
      <c r="D449" s="62"/>
      <c r="E449" s="62"/>
      <c r="F449" s="62"/>
      <c r="G449" s="62" t="s">
        <v>26</v>
      </c>
      <c r="H449" s="2">
        <v>62884434.727333501</v>
      </c>
      <c r="I449" s="2">
        <v>100886183.523286</v>
      </c>
      <c r="J449" s="2">
        <v>168389494.39568201</v>
      </c>
      <c r="K449" s="2">
        <v>198313108.304786</v>
      </c>
      <c r="L449" s="2">
        <v>139216753.40342399</v>
      </c>
      <c r="M449" s="2">
        <v>100868544.120175</v>
      </c>
      <c r="N449" s="2">
        <v>111000416.43730099</v>
      </c>
      <c r="O449" s="2">
        <v>96102267.318772405</v>
      </c>
      <c r="P449" s="2">
        <v>135281388.37406299</v>
      </c>
      <c r="Q449" s="2">
        <v>177187266.85070601</v>
      </c>
      <c r="R449" s="2">
        <v>67581580.542515695</v>
      </c>
      <c r="S449" s="2">
        <v>58217696.722888097</v>
      </c>
    </row>
    <row r="450" spans="2:19" x14ac:dyDescent="0.25">
      <c r="B450" s="62"/>
      <c r="C450" s="62"/>
      <c r="D450" s="62"/>
      <c r="E450" s="62"/>
      <c r="F450" s="62"/>
      <c r="G450" s="62" t="s">
        <v>28</v>
      </c>
      <c r="H450" s="2">
        <v>-723666.94454096002</v>
      </c>
      <c r="I450" s="2">
        <v>-299522.94276483002</v>
      </c>
      <c r="J450" s="2">
        <v>-382924.26471407001</v>
      </c>
      <c r="K450" s="2">
        <v>-585611.48330331</v>
      </c>
      <c r="L450" s="2">
        <v>-625375.20073101996</v>
      </c>
      <c r="M450" s="2">
        <v>0</v>
      </c>
      <c r="N450" s="2">
        <v>-28985947.473807901</v>
      </c>
      <c r="O450" s="2">
        <v>0</v>
      </c>
      <c r="P450" s="2">
        <v>0</v>
      </c>
      <c r="Q450" s="2">
        <v>0</v>
      </c>
      <c r="R450" s="2">
        <v>0</v>
      </c>
      <c r="S450" s="2">
        <v>0</v>
      </c>
    </row>
    <row r="451" spans="2:19" x14ac:dyDescent="0.25">
      <c r="B451" s="62"/>
      <c r="C451" s="62"/>
      <c r="D451" s="62"/>
      <c r="E451" s="62"/>
      <c r="F451" s="62"/>
      <c r="G451" s="62" t="s">
        <v>27</v>
      </c>
      <c r="H451" s="2">
        <v>672953504.26660895</v>
      </c>
      <c r="I451" s="2">
        <v>765842318.641554</v>
      </c>
      <c r="J451" s="2">
        <v>939529821.55838895</v>
      </c>
      <c r="K451" s="2">
        <v>1128803449.50753</v>
      </c>
      <c r="L451" s="2">
        <v>1263277659.38978</v>
      </c>
      <c r="M451" s="2">
        <v>1364308349.85027</v>
      </c>
      <c r="N451" s="2">
        <v>1422410387.0849299</v>
      </c>
      <c r="O451" s="2">
        <v>1505966461.97298</v>
      </c>
      <c r="P451" s="2">
        <v>1634026161.3538301</v>
      </c>
      <c r="Q451" s="2">
        <v>1794134819.7688701</v>
      </c>
      <c r="R451" s="2">
        <v>1706389860.4150801</v>
      </c>
      <c r="S451" s="2">
        <v>1730581620.21295</v>
      </c>
    </row>
    <row r="452" spans="2:19" x14ac:dyDescent="0.25">
      <c r="B452" s="62"/>
      <c r="C452" s="62"/>
      <c r="D452" s="62"/>
      <c r="E452" s="62"/>
      <c r="F452" s="62" t="s">
        <v>219</v>
      </c>
      <c r="G452" s="62"/>
      <c r="H452" s="2"/>
      <c r="I452" s="2"/>
      <c r="J452" s="2"/>
      <c r="K452" s="2"/>
      <c r="L452" s="2"/>
      <c r="M452" s="2"/>
      <c r="N452" s="2"/>
      <c r="O452" s="2"/>
      <c r="P452" s="2"/>
      <c r="Q452" s="2"/>
      <c r="R452" s="2"/>
      <c r="S452" s="2"/>
    </row>
    <row r="453" spans="2:19" x14ac:dyDescent="0.25">
      <c r="B453" s="62"/>
      <c r="C453" s="62"/>
      <c r="D453" s="62"/>
      <c r="E453" s="62"/>
      <c r="F453" s="62"/>
      <c r="G453" s="62" t="s">
        <v>30</v>
      </c>
      <c r="H453" s="2">
        <v>411349759.576428</v>
      </c>
      <c r="I453" s="2">
        <v>440302689.70579702</v>
      </c>
      <c r="J453" s="2">
        <v>466221599.09117001</v>
      </c>
      <c r="K453" s="2">
        <v>486766343.32916898</v>
      </c>
      <c r="L453" s="2">
        <v>509168528.22711098</v>
      </c>
      <c r="M453" s="2">
        <v>551763719.48144603</v>
      </c>
      <c r="N453" s="2">
        <v>615318425.39798796</v>
      </c>
      <c r="O453" s="2">
        <v>683391431.81561506</v>
      </c>
      <c r="P453" s="2">
        <v>767551804.58867002</v>
      </c>
      <c r="Q453" s="2">
        <v>820016403.43122602</v>
      </c>
      <c r="R453" s="2">
        <v>885962410.32223201</v>
      </c>
      <c r="S453" s="2">
        <v>948055442.922315</v>
      </c>
    </row>
    <row r="454" spans="2:19" x14ac:dyDescent="0.25">
      <c r="B454" s="62"/>
      <c r="C454" s="62"/>
      <c r="D454" s="62"/>
      <c r="E454" s="62"/>
      <c r="F454" s="62"/>
      <c r="G454" s="62" t="s">
        <v>29</v>
      </c>
      <c r="H454" s="2">
        <v>12258222.835377499</v>
      </c>
      <c r="I454" s="2">
        <v>10743385.628821401</v>
      </c>
      <c r="J454" s="2">
        <v>19767795.801465601</v>
      </c>
      <c r="K454" s="2">
        <v>12023128.6802305</v>
      </c>
      <c r="L454" s="2">
        <v>14714970.4657635</v>
      </c>
      <c r="M454" s="2">
        <v>18373731.858732201</v>
      </c>
      <c r="N454" s="2">
        <v>9722031.1212882008</v>
      </c>
      <c r="O454" s="2">
        <v>17084785.7953903</v>
      </c>
      <c r="P454" s="2">
        <v>22489267.874448001</v>
      </c>
      <c r="Q454" s="2">
        <v>18450369.077202599</v>
      </c>
      <c r="R454" s="2">
        <v>14959965.652720699</v>
      </c>
      <c r="S454" s="2">
        <v>14031220.5552503</v>
      </c>
    </row>
    <row r="455" spans="2:19" x14ac:dyDescent="0.25">
      <c r="B455" s="62"/>
      <c r="C455" s="62"/>
      <c r="D455" s="62"/>
      <c r="E455" s="62"/>
      <c r="F455" s="62"/>
      <c r="G455" s="62" t="s">
        <v>31</v>
      </c>
      <c r="H455" s="2">
        <v>-21288411.3254865</v>
      </c>
      <c r="I455" s="2">
        <v>-22864298.451839801</v>
      </c>
      <c r="J455" s="2">
        <v>-24312230.634101801</v>
      </c>
      <c r="K455" s="2">
        <v>-25923260.141107298</v>
      </c>
      <c r="L455" s="2">
        <v>-27393396.158512998</v>
      </c>
      <c r="M455" s="2">
        <v>-25781432.501526002</v>
      </c>
      <c r="N455" s="2">
        <v>-28307238.196123201</v>
      </c>
      <c r="O455" s="2">
        <v>-30732517.697030999</v>
      </c>
      <c r="P455" s="2">
        <v>-33755851.278382502</v>
      </c>
      <c r="Q455" s="2">
        <v>-35216254.888463803</v>
      </c>
      <c r="R455" s="2">
        <v>-36402656.978983797</v>
      </c>
      <c r="S455" s="2">
        <v>-38297344.820612699</v>
      </c>
    </row>
    <row r="456" spans="2:19" x14ac:dyDescent="0.25">
      <c r="B456" s="62"/>
      <c r="C456" s="62"/>
      <c r="D456" s="62"/>
      <c r="E456" s="62"/>
      <c r="F456" s="62"/>
      <c r="G456" s="62" t="s">
        <v>26</v>
      </c>
      <c r="H456" s="2">
        <v>40059229.4070585</v>
      </c>
      <c r="I456" s="2">
        <v>44413004.823887803</v>
      </c>
      <c r="J456" s="2">
        <v>36750009.761860102</v>
      </c>
      <c r="K456" s="2">
        <v>45698104.153985001</v>
      </c>
      <c r="L456" s="2">
        <v>64028869.7573191</v>
      </c>
      <c r="M456" s="2">
        <v>70962406.559335202</v>
      </c>
      <c r="N456" s="2">
        <v>88430735.460285306</v>
      </c>
      <c r="O456" s="2">
        <v>97808104.674695998</v>
      </c>
      <c r="P456" s="2">
        <v>85974158.350401804</v>
      </c>
      <c r="Q456" s="2">
        <v>76000601.590963706</v>
      </c>
      <c r="R456" s="2">
        <v>83535723.926346093</v>
      </c>
      <c r="S456" s="2">
        <v>54250169.011487901</v>
      </c>
    </row>
    <row r="457" spans="2:19" x14ac:dyDescent="0.25">
      <c r="B457" s="62"/>
      <c r="C457" s="62"/>
      <c r="D457" s="62"/>
      <c r="E457" s="62"/>
      <c r="F457" s="62"/>
      <c r="G457" s="62" t="s">
        <v>28</v>
      </c>
      <c r="H457" s="2">
        <v>-2076110.78758078</v>
      </c>
      <c r="I457" s="2">
        <v>-6373182.6154962098</v>
      </c>
      <c r="J457" s="2">
        <v>-11660830.6912244</v>
      </c>
      <c r="K457" s="2">
        <v>-9395787.7951666098</v>
      </c>
      <c r="L457" s="2">
        <v>-8755252.8102343902</v>
      </c>
      <c r="M457" s="2">
        <v>0</v>
      </c>
      <c r="N457" s="2">
        <v>-1772521.9678227899</v>
      </c>
      <c r="O457" s="2">
        <v>0</v>
      </c>
      <c r="P457" s="2">
        <v>-692713.29446328001</v>
      </c>
      <c r="Q457" s="2">
        <v>0</v>
      </c>
      <c r="R457" s="2">
        <v>0</v>
      </c>
      <c r="S457" s="2">
        <v>0</v>
      </c>
    </row>
    <row r="458" spans="2:19" x14ac:dyDescent="0.25">
      <c r="B458" s="62"/>
      <c r="C458" s="62"/>
      <c r="D458" s="62"/>
      <c r="E458" s="62"/>
      <c r="F458" s="62"/>
      <c r="G458" s="62" t="s">
        <v>27</v>
      </c>
      <c r="H458" s="2">
        <v>440302689.70579702</v>
      </c>
      <c r="I458" s="2">
        <v>466221599.09117001</v>
      </c>
      <c r="J458" s="2">
        <v>486766343.32916898</v>
      </c>
      <c r="K458" s="2">
        <v>509168528.22711098</v>
      </c>
      <c r="L458" s="2">
        <v>551763719.48144603</v>
      </c>
      <c r="M458" s="2">
        <v>615318425.39798796</v>
      </c>
      <c r="N458" s="2">
        <v>683391431.81561506</v>
      </c>
      <c r="O458" s="2">
        <v>767551804.58867002</v>
      </c>
      <c r="P458" s="2">
        <v>841566666.24067497</v>
      </c>
      <c r="Q458" s="2">
        <v>879251119.21092796</v>
      </c>
      <c r="R458" s="2">
        <v>948055442.922315</v>
      </c>
      <c r="S458" s="2">
        <v>978039487.66843998</v>
      </c>
    </row>
    <row r="459" spans="2:19" x14ac:dyDescent="0.25">
      <c r="B459" s="62"/>
      <c r="C459" s="62"/>
      <c r="D459" s="62"/>
      <c r="E459" s="62"/>
      <c r="F459" s="62" t="s">
        <v>220</v>
      </c>
      <c r="G459" s="62"/>
      <c r="H459" s="2"/>
      <c r="I459" s="2"/>
      <c r="J459" s="2"/>
      <c r="K459" s="2"/>
      <c r="L459" s="2"/>
      <c r="M459" s="2"/>
      <c r="N459" s="2"/>
      <c r="O459" s="2"/>
      <c r="P459" s="2"/>
      <c r="Q459" s="2"/>
      <c r="R459" s="2"/>
      <c r="S459" s="2"/>
    </row>
    <row r="460" spans="2:19" x14ac:dyDescent="0.25">
      <c r="B460" s="62"/>
      <c r="C460" s="62"/>
      <c r="D460" s="62"/>
      <c r="E460" s="62"/>
      <c r="F460" s="62"/>
      <c r="G460" s="62" t="s">
        <v>30</v>
      </c>
      <c r="H460" s="2">
        <v>200432870.18057099</v>
      </c>
      <c r="I460" s="2">
        <v>261308782.97330999</v>
      </c>
      <c r="J460" s="2">
        <v>291609907.81103998</v>
      </c>
      <c r="K460" s="2">
        <v>261781325.79800099</v>
      </c>
      <c r="L460" s="2">
        <v>255783255.21637699</v>
      </c>
      <c r="M460" s="2">
        <v>263631833.534412</v>
      </c>
      <c r="N460" s="2">
        <v>271513516.51982701</v>
      </c>
      <c r="O460" s="2">
        <v>289189728.100766</v>
      </c>
      <c r="P460" s="2">
        <v>317920751.728769</v>
      </c>
      <c r="Q460" s="2">
        <v>353613750.55595702</v>
      </c>
      <c r="R460" s="2">
        <v>364855801.703646</v>
      </c>
      <c r="S460" s="2">
        <v>357329658.120354</v>
      </c>
    </row>
    <row r="461" spans="2:19" x14ac:dyDescent="0.25">
      <c r="B461" s="62"/>
      <c r="C461" s="62"/>
      <c r="D461" s="62"/>
      <c r="E461" s="62"/>
      <c r="F461" s="62"/>
      <c r="G461" s="62" t="s">
        <v>29</v>
      </c>
      <c r="H461" s="2">
        <v>5972899.5313810203</v>
      </c>
      <c r="I461" s="2">
        <v>6375934.3045487599</v>
      </c>
      <c r="J461" s="2">
        <v>12364260.091188099</v>
      </c>
      <c r="K461" s="2">
        <v>6465998.7472106302</v>
      </c>
      <c r="L461" s="2">
        <v>7392136.0757533005</v>
      </c>
      <c r="M461" s="2">
        <v>8778940.05669594</v>
      </c>
      <c r="N461" s="2">
        <v>4289913.5610132702</v>
      </c>
      <c r="O461" s="2">
        <v>7229743.2025191505</v>
      </c>
      <c r="P461" s="2">
        <v>9315078.0256529506</v>
      </c>
      <c r="Q461" s="2">
        <v>7956309.38750902</v>
      </c>
      <c r="R461" s="2">
        <v>6160792.1488420703</v>
      </c>
      <c r="S461" s="2">
        <v>5288478.9401812404</v>
      </c>
    </row>
    <row r="462" spans="2:19" x14ac:dyDescent="0.25">
      <c r="B462" s="62"/>
      <c r="C462" s="62"/>
      <c r="D462" s="62"/>
      <c r="E462" s="62"/>
      <c r="F462" s="62"/>
      <c r="G462" s="62" t="s">
        <v>31</v>
      </c>
      <c r="H462" s="2">
        <v>-63334458.877642803</v>
      </c>
      <c r="I462" s="2">
        <v>-69416072.533180803</v>
      </c>
      <c r="J462" s="2">
        <v>-58958300.517070398</v>
      </c>
      <c r="K462" s="2">
        <v>-59417150.240797304</v>
      </c>
      <c r="L462" s="2">
        <v>-63196347.677129701</v>
      </c>
      <c r="M462" s="2">
        <v>-63673456.979954898</v>
      </c>
      <c r="N462" s="2">
        <v>-73410709.381925002</v>
      </c>
      <c r="O462" s="2">
        <v>-63785289.455041803</v>
      </c>
      <c r="P462" s="2">
        <v>-64730040.5520541</v>
      </c>
      <c r="Q462" s="2">
        <v>-55699342.113486402</v>
      </c>
      <c r="R462" s="2">
        <v>-53849304.552540302</v>
      </c>
      <c r="S462" s="2">
        <v>-57202643.6149178</v>
      </c>
    </row>
    <row r="463" spans="2:19" x14ac:dyDescent="0.25">
      <c r="B463" s="62"/>
      <c r="C463" s="62"/>
      <c r="D463" s="62"/>
      <c r="E463" s="62"/>
      <c r="F463" s="62"/>
      <c r="G463" s="62" t="s">
        <v>26</v>
      </c>
      <c r="H463" s="2">
        <v>121086291.07419001</v>
      </c>
      <c r="I463" s="2">
        <v>97525066.478599206</v>
      </c>
      <c r="J463" s="2">
        <v>72764212.246689305</v>
      </c>
      <c r="K463" s="2">
        <v>52140334.844803102</v>
      </c>
      <c r="L463" s="2">
        <v>67068434.714954101</v>
      </c>
      <c r="M463" s="2">
        <v>72783471.693893805</v>
      </c>
      <c r="N463" s="2">
        <v>93239454.944005504</v>
      </c>
      <c r="O463" s="2">
        <v>89757769.835274905</v>
      </c>
      <c r="P463" s="2">
        <v>57886925.7906975</v>
      </c>
      <c r="Q463" s="2">
        <v>79342743.953166306</v>
      </c>
      <c r="R463" s="2">
        <v>40876845.934922598</v>
      </c>
      <c r="S463" s="2">
        <v>40795548.610876396</v>
      </c>
    </row>
    <row r="464" spans="2:19" x14ac:dyDescent="0.25">
      <c r="B464" s="62"/>
      <c r="C464" s="62"/>
      <c r="D464" s="62"/>
      <c r="E464" s="62"/>
      <c r="F464" s="62"/>
      <c r="G464" s="62" t="s">
        <v>28</v>
      </c>
      <c r="H464" s="2">
        <v>-2848818.9351897701</v>
      </c>
      <c r="I464" s="2">
        <v>-4183803.4122370901</v>
      </c>
      <c r="J464" s="2">
        <v>-55998753.833845399</v>
      </c>
      <c r="K464" s="2">
        <v>-5187253.9328407096</v>
      </c>
      <c r="L464" s="2">
        <v>-3415644.7955424301</v>
      </c>
      <c r="M464" s="2">
        <v>-10007271.7852199</v>
      </c>
      <c r="N464" s="2">
        <v>-6442447.5421550199</v>
      </c>
      <c r="O464" s="2">
        <v>-4471199.9547488997</v>
      </c>
      <c r="P464" s="2">
        <v>-4257779.0407581599</v>
      </c>
      <c r="Q464" s="2">
        <v>-4262317.4346511904</v>
      </c>
      <c r="R464" s="2">
        <v>-714477.11451600003</v>
      </c>
      <c r="S464" s="2">
        <v>0</v>
      </c>
    </row>
    <row r="465" spans="2:19" x14ac:dyDescent="0.25">
      <c r="B465" s="62"/>
      <c r="C465" s="62"/>
      <c r="D465" s="62"/>
      <c r="E465" s="62"/>
      <c r="F465" s="62"/>
      <c r="G465" s="62" t="s">
        <v>27</v>
      </c>
      <c r="H465" s="2">
        <v>261308782.97330999</v>
      </c>
      <c r="I465" s="2">
        <v>291609907.81103998</v>
      </c>
      <c r="J465" s="2">
        <v>261781325.79800099</v>
      </c>
      <c r="K465" s="2">
        <v>255783255.21637699</v>
      </c>
      <c r="L465" s="2">
        <v>263631833.534412</v>
      </c>
      <c r="M465" s="2">
        <v>271513516.51982701</v>
      </c>
      <c r="N465" s="2">
        <v>289189728.100766</v>
      </c>
      <c r="O465" s="2">
        <v>317920751.728769</v>
      </c>
      <c r="P465" s="2">
        <v>316134935.952308</v>
      </c>
      <c r="Q465" s="2">
        <v>380951144.34849399</v>
      </c>
      <c r="R465" s="2">
        <v>357329658.120354</v>
      </c>
      <c r="S465" s="2">
        <v>346211042.056494</v>
      </c>
    </row>
    <row r="466" spans="2:19" x14ac:dyDescent="0.25">
      <c r="B466" s="62"/>
      <c r="C466" s="62"/>
      <c r="D466" s="62"/>
      <c r="E466" s="62"/>
      <c r="F466" s="62" t="s">
        <v>221</v>
      </c>
      <c r="G466" s="62"/>
      <c r="H466" s="2"/>
      <c r="I466" s="2"/>
      <c r="J466" s="2"/>
      <c r="K466" s="2"/>
      <c r="L466" s="2"/>
      <c r="M466" s="2"/>
      <c r="N466" s="2"/>
      <c r="O466" s="2"/>
      <c r="P466" s="2"/>
      <c r="Q466" s="2"/>
      <c r="R466" s="2"/>
      <c r="S466" s="2"/>
    </row>
    <row r="467" spans="2:19" x14ac:dyDescent="0.25">
      <c r="B467" s="62"/>
      <c r="C467" s="62"/>
      <c r="D467" s="62"/>
      <c r="E467" s="62"/>
      <c r="F467" s="62"/>
      <c r="G467" s="62" t="s">
        <v>30</v>
      </c>
      <c r="H467" s="2">
        <v>145631129.81942901</v>
      </c>
      <c r="I467" s="2">
        <v>169131870.857483</v>
      </c>
      <c r="J467" s="2">
        <v>215596430.46763599</v>
      </c>
      <c r="K467" s="2">
        <v>251335167.76225001</v>
      </c>
      <c r="L467" s="2">
        <v>273151881.774786</v>
      </c>
      <c r="M467" s="2">
        <v>370181141.69166702</v>
      </c>
      <c r="N467" s="2">
        <v>500753836.46175098</v>
      </c>
      <c r="O467" s="2">
        <v>548022345.38437402</v>
      </c>
      <c r="P467" s="2">
        <v>572558619.45035601</v>
      </c>
      <c r="Q467" s="2">
        <v>630521879.292997</v>
      </c>
      <c r="R467" s="2">
        <v>638053560.13529098</v>
      </c>
      <c r="S467" s="2">
        <v>677733226.17543101</v>
      </c>
    </row>
    <row r="468" spans="2:19" x14ac:dyDescent="0.25">
      <c r="B468" s="62"/>
      <c r="C468" s="62"/>
      <c r="D468" s="62"/>
      <c r="E468" s="62"/>
      <c r="F468" s="62"/>
      <c r="G468" s="62" t="s">
        <v>29</v>
      </c>
      <c r="H468" s="2">
        <v>4339807.6686189799</v>
      </c>
      <c r="I468" s="2">
        <v>4126817.6489225901</v>
      </c>
      <c r="J468" s="2">
        <v>9141288.65182776</v>
      </c>
      <c r="K468" s="2">
        <v>6207978.6437275801</v>
      </c>
      <c r="L468" s="2">
        <v>7894089.3832913302</v>
      </c>
      <c r="M468" s="2">
        <v>12327032.0183325</v>
      </c>
      <c r="N468" s="2">
        <v>7911910.6160956696</v>
      </c>
      <c r="O468" s="2">
        <v>13700558.634609399</v>
      </c>
      <c r="P468" s="2">
        <v>16775967.5498954</v>
      </c>
      <c r="Q468" s="2">
        <v>14186742.2840924</v>
      </c>
      <c r="R468" s="2">
        <v>10773887.5069749</v>
      </c>
      <c r="S468" s="2">
        <v>10030451.7473964</v>
      </c>
    </row>
    <row r="469" spans="2:19" x14ac:dyDescent="0.25">
      <c r="B469" s="62"/>
      <c r="C469" s="62"/>
      <c r="D469" s="62"/>
      <c r="E469" s="62"/>
      <c r="F469" s="62"/>
      <c r="G469" s="62" t="s">
        <v>31</v>
      </c>
      <c r="H469" s="2">
        <v>-20374544.122357201</v>
      </c>
      <c r="I469" s="2">
        <v>-23434238.234483398</v>
      </c>
      <c r="J469" s="2">
        <v>-27227345.206153002</v>
      </c>
      <c r="K469" s="2">
        <v>-31776761.143166799</v>
      </c>
      <c r="L469" s="2">
        <v>-32092972.325259399</v>
      </c>
      <c r="M469" s="2">
        <v>-41370011.958684199</v>
      </c>
      <c r="N469" s="2">
        <v>-47854168.949317798</v>
      </c>
      <c r="O469" s="2">
        <v>-51909864.328214496</v>
      </c>
      <c r="P469" s="2">
        <v>-51489217.038041599</v>
      </c>
      <c r="Q469" s="2">
        <v>-46218609.708423197</v>
      </c>
      <c r="R469" s="2">
        <v>-49412762.913947098</v>
      </c>
      <c r="S469" s="2">
        <v>-55313437.276100501</v>
      </c>
    </row>
    <row r="470" spans="2:19" x14ac:dyDescent="0.25">
      <c r="B470" s="62"/>
      <c r="C470" s="62"/>
      <c r="D470" s="62"/>
      <c r="E470" s="62"/>
      <c r="F470" s="62"/>
      <c r="G470" s="62" t="s">
        <v>26</v>
      </c>
      <c r="H470" s="2">
        <v>41922295.053058602</v>
      </c>
      <c r="I470" s="2">
        <v>67097110.9078696</v>
      </c>
      <c r="J470" s="2">
        <v>54711800.030412197</v>
      </c>
      <c r="K470" s="2">
        <v>52831823.740430899</v>
      </c>
      <c r="L470" s="2">
        <v>122773807.989106</v>
      </c>
      <c r="M470" s="2">
        <v>161785965.63770199</v>
      </c>
      <c r="N470" s="2">
        <v>90444204.338040397</v>
      </c>
      <c r="O470" s="2">
        <v>66328662.583085999</v>
      </c>
      <c r="P470" s="2">
        <v>51897598.319238797</v>
      </c>
      <c r="Q470" s="2">
        <v>39496234.012366302</v>
      </c>
      <c r="R470" s="2">
        <v>78336383.781505004</v>
      </c>
      <c r="S470" s="2">
        <v>57306999.154117897</v>
      </c>
    </row>
    <row r="471" spans="2:19" x14ac:dyDescent="0.25">
      <c r="B471" s="62"/>
      <c r="C471" s="62"/>
      <c r="D471" s="62"/>
      <c r="E471" s="62"/>
      <c r="F471" s="62"/>
      <c r="G471" s="62" t="s">
        <v>28</v>
      </c>
      <c r="H471" s="2">
        <v>-2386817.5612658202</v>
      </c>
      <c r="I471" s="2">
        <v>-1325130.7121564299</v>
      </c>
      <c r="J471" s="2">
        <v>-887006.18147262</v>
      </c>
      <c r="K471" s="2">
        <v>-5446327.2284554504</v>
      </c>
      <c r="L471" s="2">
        <v>-1545665.1302570601</v>
      </c>
      <c r="M471" s="2">
        <v>-2170290.9272660301</v>
      </c>
      <c r="N471" s="2">
        <v>-3233437.0821952401</v>
      </c>
      <c r="O471" s="2">
        <v>-3583082.8234993299</v>
      </c>
      <c r="P471" s="2">
        <v>-4957406.9067989001</v>
      </c>
      <c r="Q471" s="2">
        <v>-3060332.9424099899</v>
      </c>
      <c r="R471" s="2">
        <v>-17842.334392460001</v>
      </c>
      <c r="S471" s="2">
        <v>0</v>
      </c>
    </row>
    <row r="472" spans="2:19" x14ac:dyDescent="0.25">
      <c r="B472" s="62"/>
      <c r="C472" s="62"/>
      <c r="D472" s="62"/>
      <c r="E472" s="62"/>
      <c r="F472" s="62"/>
      <c r="G472" s="62" t="s">
        <v>27</v>
      </c>
      <c r="H472" s="2">
        <v>169131870.857483</v>
      </c>
      <c r="I472" s="2">
        <v>215596430.46763599</v>
      </c>
      <c r="J472" s="2">
        <v>251335167.76225001</v>
      </c>
      <c r="K472" s="2">
        <v>273151881.774786</v>
      </c>
      <c r="L472" s="2">
        <v>370181141.69166702</v>
      </c>
      <c r="M472" s="2">
        <v>500753836.46175098</v>
      </c>
      <c r="N472" s="2">
        <v>548022345.38437402</v>
      </c>
      <c r="O472" s="2">
        <v>572558619.45035601</v>
      </c>
      <c r="P472" s="2">
        <v>584785561.37464905</v>
      </c>
      <c r="Q472" s="2">
        <v>634925912.938622</v>
      </c>
      <c r="R472" s="2">
        <v>677733226.17543101</v>
      </c>
      <c r="S472" s="2">
        <v>689757239.80084503</v>
      </c>
    </row>
    <row r="473" spans="2:19" x14ac:dyDescent="0.25">
      <c r="B473" s="62" t="s">
        <v>41</v>
      </c>
      <c r="C473" s="62"/>
      <c r="D473" s="62"/>
      <c r="E473" s="62"/>
      <c r="F473" s="62"/>
      <c r="G473" s="62"/>
      <c r="H473" s="2"/>
      <c r="I473" s="2"/>
      <c r="J473" s="2"/>
      <c r="K473" s="2"/>
      <c r="L473" s="2"/>
      <c r="M473" s="2"/>
      <c r="N473" s="2"/>
      <c r="O473" s="2"/>
      <c r="P473" s="2"/>
      <c r="Q473" s="2"/>
      <c r="R473" s="2"/>
      <c r="S473" s="2"/>
    </row>
    <row r="474" spans="2:19" x14ac:dyDescent="0.25">
      <c r="B474" s="62"/>
      <c r="C474" s="62" t="s">
        <v>33</v>
      </c>
      <c r="D474" s="62"/>
      <c r="E474" s="62"/>
      <c r="F474" s="62"/>
      <c r="G474" s="62"/>
      <c r="H474" s="2"/>
      <c r="I474" s="2"/>
      <c r="J474" s="2"/>
      <c r="K474" s="2"/>
      <c r="L474" s="2"/>
      <c r="M474" s="2"/>
      <c r="N474" s="2"/>
      <c r="O474" s="2"/>
      <c r="P474" s="2"/>
      <c r="Q474" s="2"/>
      <c r="R474" s="2"/>
      <c r="S474" s="2"/>
    </row>
    <row r="475" spans="2:19" x14ac:dyDescent="0.25">
      <c r="B475" s="62"/>
      <c r="C475" s="62"/>
      <c r="D475" s="62" t="s">
        <v>7</v>
      </c>
      <c r="E475" s="62"/>
      <c r="F475" s="62"/>
      <c r="G475" s="62"/>
      <c r="H475" s="2"/>
      <c r="I475" s="2"/>
      <c r="J475" s="2"/>
      <c r="K475" s="2"/>
      <c r="L475" s="2"/>
      <c r="M475" s="2"/>
      <c r="N475" s="2"/>
      <c r="O475" s="2"/>
      <c r="P475" s="2"/>
      <c r="Q475" s="2"/>
      <c r="R475" s="2"/>
      <c r="S475" s="2"/>
    </row>
    <row r="476" spans="2:19" x14ac:dyDescent="0.25">
      <c r="B476" s="62"/>
      <c r="C476" s="62"/>
      <c r="D476" s="62"/>
      <c r="E476" s="62" t="s">
        <v>8</v>
      </c>
      <c r="F476" s="62"/>
      <c r="G476" s="62"/>
      <c r="H476" s="2"/>
      <c r="I476" s="2"/>
      <c r="J476" s="2"/>
      <c r="K476" s="2"/>
      <c r="L476" s="2"/>
      <c r="M476" s="2"/>
      <c r="N476" s="2"/>
      <c r="O476" s="2"/>
      <c r="P476" s="2"/>
      <c r="Q476" s="2"/>
      <c r="R476" s="2"/>
      <c r="S476" s="2"/>
    </row>
    <row r="477" spans="2:19" x14ac:dyDescent="0.25">
      <c r="B477" s="62"/>
      <c r="C477" s="62"/>
      <c r="D477" s="62"/>
      <c r="E477" s="62"/>
      <c r="F477" s="62" t="s">
        <v>9</v>
      </c>
      <c r="G477" s="62"/>
      <c r="H477" s="2"/>
      <c r="I477" s="2"/>
      <c r="J477" s="2"/>
      <c r="K477" s="2"/>
      <c r="L477" s="2"/>
      <c r="M477" s="2"/>
      <c r="N477" s="2"/>
      <c r="O477" s="2"/>
      <c r="P477" s="2"/>
      <c r="Q477" s="2"/>
      <c r="R477" s="2"/>
      <c r="S477" s="2"/>
    </row>
    <row r="478" spans="2:19" x14ac:dyDescent="0.25">
      <c r="B478" s="62"/>
      <c r="C478" s="62"/>
      <c r="D478" s="62"/>
      <c r="E478" s="62"/>
      <c r="F478" s="62"/>
      <c r="G478" s="62" t="s">
        <v>30</v>
      </c>
      <c r="H478" s="2">
        <v>808751249.358114</v>
      </c>
      <c r="I478" s="2">
        <v>921119153.14772606</v>
      </c>
      <c r="J478" s="2">
        <v>1073449706.79886</v>
      </c>
      <c r="K478" s="2">
        <v>1216416465.8079901</v>
      </c>
      <c r="L478" s="2">
        <v>1475155653.8355701</v>
      </c>
      <c r="M478" s="2">
        <v>1596342824.4017899</v>
      </c>
      <c r="N478" s="2">
        <v>1898009244.4245901</v>
      </c>
      <c r="O478" s="2">
        <v>2248838485.8176198</v>
      </c>
      <c r="P478" s="2">
        <v>2589529712.1627898</v>
      </c>
      <c r="Q478" s="2">
        <v>2789339265.4674902</v>
      </c>
      <c r="R478" s="2">
        <v>3025714870</v>
      </c>
      <c r="S478" s="2">
        <v>3272099428.1978102</v>
      </c>
    </row>
    <row r="479" spans="2:19" x14ac:dyDescent="0.25">
      <c r="B479" s="62"/>
      <c r="C479" s="62"/>
      <c r="D479" s="62"/>
      <c r="E479" s="62"/>
      <c r="F479" s="62"/>
      <c r="G479" s="62" t="s">
        <v>29</v>
      </c>
      <c r="H479" s="2">
        <v>22220251.829743199</v>
      </c>
      <c r="I479" s="2">
        <v>33120196.1247846</v>
      </c>
      <c r="J479" s="2">
        <v>24996525.473782901</v>
      </c>
      <c r="K479" s="2">
        <v>52946269.087875202</v>
      </c>
      <c r="L479" s="2">
        <v>26849488.618271898</v>
      </c>
      <c r="M479" s="2">
        <v>47384814.6445418</v>
      </c>
      <c r="N479" s="2">
        <v>66044179.0526319</v>
      </c>
      <c r="O479" s="2">
        <v>40038261.388528802</v>
      </c>
      <c r="P479" s="2">
        <v>61750003.910754599</v>
      </c>
      <c r="Q479" s="2">
        <v>68554302.585753098</v>
      </c>
      <c r="R479" s="2">
        <v>45062837</v>
      </c>
      <c r="S479" s="2">
        <v>41837821.854635</v>
      </c>
    </row>
    <row r="480" spans="2:19" x14ac:dyDescent="0.25">
      <c r="B480" s="62"/>
      <c r="C480" s="62"/>
      <c r="D480" s="62"/>
      <c r="E480" s="62"/>
      <c r="F480" s="62"/>
      <c r="G480" s="62" t="s">
        <v>31</v>
      </c>
      <c r="H480" s="2">
        <v>-31501397.017402101</v>
      </c>
      <c r="I480" s="2">
        <v>-34493110.218336001</v>
      </c>
      <c r="J480" s="2">
        <v>-38362527.846724696</v>
      </c>
      <c r="K480" s="2">
        <v>-42272693.5128714</v>
      </c>
      <c r="L480" s="2">
        <v>-47892052.060359098</v>
      </c>
      <c r="M480" s="2">
        <v>-52782881.913958997</v>
      </c>
      <c r="N480" s="2">
        <v>-59835621.784588903</v>
      </c>
      <c r="O480" s="2">
        <v>-67989176.579440296</v>
      </c>
      <c r="P480" s="2">
        <v>-74535155.705290005</v>
      </c>
      <c r="Q480" s="2">
        <v>-71831922.142804295</v>
      </c>
      <c r="R480" s="2">
        <v>-77820305</v>
      </c>
      <c r="S480" s="2">
        <v>-85454777.974241704</v>
      </c>
    </row>
    <row r="481" spans="2:19" x14ac:dyDescent="0.25">
      <c r="B481" s="62"/>
      <c r="C481" s="62"/>
      <c r="D481" s="62"/>
      <c r="E481" s="62"/>
      <c r="F481" s="62"/>
      <c r="G481" s="62" t="s">
        <v>26</v>
      </c>
      <c r="H481" s="2">
        <v>121649048.977272</v>
      </c>
      <c r="I481" s="2">
        <v>153703467.74468201</v>
      </c>
      <c r="J481" s="2">
        <v>156332761.38207</v>
      </c>
      <c r="K481" s="2">
        <v>207840191.26863301</v>
      </c>
      <c r="L481" s="2">
        <v>142229734.008311</v>
      </c>
      <c r="M481" s="2">
        <v>307064487.292216</v>
      </c>
      <c r="N481" s="2">
        <v>345065794.89342898</v>
      </c>
      <c r="O481" s="2">
        <v>300877876.37506998</v>
      </c>
      <c r="P481" s="2">
        <v>212594705.09923601</v>
      </c>
      <c r="Q481" s="2">
        <v>239653223.955046</v>
      </c>
      <c r="R481" s="2">
        <v>279142026</v>
      </c>
      <c r="S481" s="2">
        <v>244266462.91302401</v>
      </c>
    </row>
    <row r="482" spans="2:19" x14ac:dyDescent="0.25">
      <c r="B482" s="62"/>
      <c r="C482" s="62"/>
      <c r="D482" s="62"/>
      <c r="E482" s="62"/>
      <c r="F482" s="62"/>
      <c r="G482" s="62" t="s">
        <v>28</v>
      </c>
      <c r="H482" s="2">
        <v>0</v>
      </c>
      <c r="I482" s="2">
        <v>0</v>
      </c>
      <c r="J482" s="2">
        <v>0</v>
      </c>
      <c r="K482" s="2">
        <v>0</v>
      </c>
      <c r="L482" s="2">
        <v>0</v>
      </c>
      <c r="M482" s="2">
        <v>0</v>
      </c>
      <c r="N482" s="2">
        <v>-445110.76844247</v>
      </c>
      <c r="O482" s="2">
        <v>3.2895372900000002</v>
      </c>
      <c r="P482" s="2">
        <v>0</v>
      </c>
      <c r="Q482" s="2">
        <v>0</v>
      </c>
      <c r="R482" s="2">
        <v>0</v>
      </c>
      <c r="S482" s="2">
        <v>0</v>
      </c>
    </row>
    <row r="483" spans="2:19" x14ac:dyDescent="0.25">
      <c r="B483" s="62"/>
      <c r="C483" s="62"/>
      <c r="D483" s="62"/>
      <c r="E483" s="62"/>
      <c r="F483" s="62"/>
      <c r="G483" s="62" t="s">
        <v>27</v>
      </c>
      <c r="H483" s="2">
        <v>921119153.14772606</v>
      </c>
      <c r="I483" s="2">
        <v>1073449706.79886</v>
      </c>
      <c r="J483" s="2">
        <v>1216416465.8079901</v>
      </c>
      <c r="K483" s="2">
        <v>1434930232.6516199</v>
      </c>
      <c r="L483" s="2">
        <v>1596342824.4017899</v>
      </c>
      <c r="M483" s="2">
        <v>1898009244.4245901</v>
      </c>
      <c r="N483" s="2">
        <v>2248838485.8176198</v>
      </c>
      <c r="O483" s="2">
        <v>2521765450.2913198</v>
      </c>
      <c r="P483" s="2">
        <v>2789339265.4674902</v>
      </c>
      <c r="Q483" s="2">
        <v>3025714869.8654799</v>
      </c>
      <c r="R483" s="2">
        <v>3272099428</v>
      </c>
      <c r="S483" s="2">
        <v>3472748934.99122</v>
      </c>
    </row>
    <row r="484" spans="2:19" x14ac:dyDescent="0.25">
      <c r="B484" s="62"/>
      <c r="C484" s="62"/>
      <c r="D484" s="62"/>
      <c r="E484" s="62"/>
      <c r="F484" s="62" t="s">
        <v>11</v>
      </c>
      <c r="G484" s="62"/>
      <c r="H484" s="2"/>
      <c r="I484" s="2"/>
      <c r="J484" s="2"/>
      <c r="K484" s="2"/>
      <c r="L484" s="2"/>
      <c r="M484" s="2"/>
      <c r="N484" s="2"/>
      <c r="O484" s="2"/>
      <c r="P484" s="2"/>
      <c r="Q484" s="2"/>
      <c r="R484" s="2"/>
      <c r="S484" s="2"/>
    </row>
    <row r="485" spans="2:19" x14ac:dyDescent="0.25">
      <c r="B485" s="62"/>
      <c r="C485" s="62"/>
      <c r="D485" s="62"/>
      <c r="E485" s="62"/>
      <c r="F485" s="62"/>
      <c r="G485" s="62" t="s">
        <v>30</v>
      </c>
      <c r="H485" s="2">
        <v>401324529.83104998</v>
      </c>
      <c r="I485" s="2">
        <v>400461122.86925</v>
      </c>
      <c r="J485" s="2">
        <v>416483952.41192597</v>
      </c>
      <c r="K485" s="2">
        <v>437235552.48977703</v>
      </c>
      <c r="L485" s="2">
        <v>468016046.78976899</v>
      </c>
      <c r="M485" s="2">
        <v>517656868.66956902</v>
      </c>
      <c r="N485" s="2">
        <v>614605559.11753595</v>
      </c>
      <c r="O485" s="2">
        <v>701423750.63278103</v>
      </c>
      <c r="P485" s="2">
        <v>791309646.84076798</v>
      </c>
      <c r="Q485" s="2">
        <v>872131473.76742995</v>
      </c>
      <c r="R485" s="2">
        <v>919894664</v>
      </c>
      <c r="S485" s="2">
        <v>946307842.16890705</v>
      </c>
    </row>
    <row r="486" spans="2:19" x14ac:dyDescent="0.25">
      <c r="B486" s="62"/>
      <c r="C486" s="62"/>
      <c r="D486" s="62"/>
      <c r="E486" s="62"/>
      <c r="F486" s="62"/>
      <c r="G486" s="62" t="s">
        <v>29</v>
      </c>
      <c r="H486" s="2">
        <v>10731714.6335744</v>
      </c>
      <c r="I486" s="2">
        <v>14194910.0113509</v>
      </c>
      <c r="J486" s="2">
        <v>9718734.6085597891</v>
      </c>
      <c r="K486" s="2">
        <v>19031303.725021899</v>
      </c>
      <c r="L486" s="2">
        <v>8518417.3539772294</v>
      </c>
      <c r="M486" s="2">
        <v>14918971.8433086</v>
      </c>
      <c r="N486" s="2">
        <v>20956794.342564601</v>
      </c>
      <c r="O486" s="2">
        <v>12385965.898475301</v>
      </c>
      <c r="P486" s="2">
        <v>19282457.917283699</v>
      </c>
      <c r="Q486" s="2">
        <v>21650856.451467302</v>
      </c>
      <c r="R486" s="2">
        <v>13877385</v>
      </c>
      <c r="S486" s="2">
        <v>12082170.175240099</v>
      </c>
    </row>
    <row r="487" spans="2:19" x14ac:dyDescent="0.25">
      <c r="B487" s="62"/>
      <c r="C487" s="62"/>
      <c r="D487" s="62"/>
      <c r="E487" s="62"/>
      <c r="F487" s="62"/>
      <c r="G487" s="62" t="s">
        <v>31</v>
      </c>
      <c r="H487" s="2">
        <v>-15488115.1004359</v>
      </c>
      <c r="I487" s="2">
        <v>-15972315.759872399</v>
      </c>
      <c r="J487" s="2">
        <v>-16864227.8036591</v>
      </c>
      <c r="K487" s="2">
        <v>-17774123.056551099</v>
      </c>
      <c r="L487" s="2">
        <v>-18660275.725215498</v>
      </c>
      <c r="M487" s="2">
        <v>-20233827.640006199</v>
      </c>
      <c r="N487" s="2">
        <v>-22670845.5821831</v>
      </c>
      <c r="O487" s="2">
        <v>-25060833.354158401</v>
      </c>
      <c r="P487" s="2">
        <v>-27373094.740580399</v>
      </c>
      <c r="Q487" s="2">
        <v>-24138428.052548699</v>
      </c>
      <c r="R487" s="2">
        <v>-25930919</v>
      </c>
      <c r="S487" s="2">
        <v>-27009103.5742708</v>
      </c>
    </row>
    <row r="488" spans="2:19" x14ac:dyDescent="0.25">
      <c r="B488" s="62"/>
      <c r="C488" s="62"/>
      <c r="D488" s="62"/>
      <c r="E488" s="62"/>
      <c r="F488" s="62"/>
      <c r="G488" s="62" t="s">
        <v>26</v>
      </c>
      <c r="H488" s="2">
        <v>3892993.50506067</v>
      </c>
      <c r="I488" s="2">
        <v>17800235.291198</v>
      </c>
      <c r="J488" s="2">
        <v>27897093.272950601</v>
      </c>
      <c r="K488" s="2">
        <v>19878753.531859402</v>
      </c>
      <c r="L488" s="2">
        <v>59782680.251037799</v>
      </c>
      <c r="M488" s="2">
        <v>102263546.244665</v>
      </c>
      <c r="N488" s="2">
        <v>88532242.754863098</v>
      </c>
      <c r="O488" s="2">
        <v>94913986.367138505</v>
      </c>
      <c r="P488" s="2">
        <v>88912463.749958605</v>
      </c>
      <c r="Q488" s="2">
        <v>50250761.691570804</v>
      </c>
      <c r="R488" s="2">
        <v>38466713</v>
      </c>
      <c r="S488" s="2">
        <v>30167528.1827267</v>
      </c>
    </row>
    <row r="489" spans="2:19" x14ac:dyDescent="0.25">
      <c r="B489" s="62"/>
      <c r="C489" s="62"/>
      <c r="D489" s="62"/>
      <c r="E489" s="62"/>
      <c r="F489" s="62"/>
      <c r="G489" s="62" t="s">
        <v>28</v>
      </c>
      <c r="H489" s="2">
        <v>0</v>
      </c>
      <c r="I489" s="2">
        <v>0</v>
      </c>
      <c r="J489" s="2">
        <v>0</v>
      </c>
      <c r="K489" s="2">
        <v>0</v>
      </c>
      <c r="L489" s="2">
        <v>0</v>
      </c>
      <c r="M489" s="2">
        <v>0</v>
      </c>
      <c r="N489" s="2">
        <v>0</v>
      </c>
      <c r="O489" s="2">
        <v>0</v>
      </c>
      <c r="P489" s="2">
        <v>0</v>
      </c>
      <c r="Q489" s="2">
        <v>0</v>
      </c>
      <c r="R489" s="2">
        <v>0</v>
      </c>
      <c r="S489" s="2">
        <v>0</v>
      </c>
    </row>
    <row r="490" spans="2:19" x14ac:dyDescent="0.25">
      <c r="B490" s="62"/>
      <c r="C490" s="62"/>
      <c r="D490" s="62"/>
      <c r="E490" s="62"/>
      <c r="F490" s="62"/>
      <c r="G490" s="62" t="s">
        <v>27</v>
      </c>
      <c r="H490" s="2">
        <v>400461122.86925</v>
      </c>
      <c r="I490" s="2">
        <v>416483952.41192597</v>
      </c>
      <c r="J490" s="2">
        <v>437235552.48977703</v>
      </c>
      <c r="K490" s="2">
        <v>458371486.690108</v>
      </c>
      <c r="L490" s="2">
        <v>517656868.66956902</v>
      </c>
      <c r="M490" s="2">
        <v>614605559.11753595</v>
      </c>
      <c r="N490" s="2">
        <v>701423750.63278103</v>
      </c>
      <c r="O490" s="2">
        <v>783662869.54423594</v>
      </c>
      <c r="P490" s="2">
        <v>872131473.76742995</v>
      </c>
      <c r="Q490" s="2">
        <v>919894663.85792005</v>
      </c>
      <c r="R490" s="2">
        <v>946307843</v>
      </c>
      <c r="S490" s="2">
        <v>961548436.95260298</v>
      </c>
    </row>
    <row r="491" spans="2:19" x14ac:dyDescent="0.25">
      <c r="B491" s="62"/>
      <c r="C491" s="62"/>
      <c r="D491" s="62"/>
      <c r="E491" s="62"/>
      <c r="F491" s="62" t="s">
        <v>10</v>
      </c>
      <c r="G491" s="62"/>
      <c r="H491" s="2"/>
      <c r="I491" s="2"/>
      <c r="J491" s="2"/>
      <c r="K491" s="2"/>
      <c r="L491" s="2"/>
      <c r="M491" s="2"/>
      <c r="N491" s="2"/>
      <c r="O491" s="2"/>
      <c r="P491" s="2"/>
      <c r="Q491" s="2"/>
      <c r="R491" s="2"/>
      <c r="S491" s="2"/>
    </row>
    <row r="492" spans="2:19" x14ac:dyDescent="0.25">
      <c r="B492" s="62"/>
      <c r="C492" s="62"/>
      <c r="D492" s="62"/>
      <c r="E492" s="62"/>
      <c r="F492" s="62"/>
      <c r="G492" s="62" t="s">
        <v>30</v>
      </c>
      <c r="H492" s="2">
        <v>1698302.7810377299</v>
      </c>
      <c r="I492" s="2">
        <v>1749230.7655603299</v>
      </c>
      <c r="J492" s="2">
        <v>8335278.3479289599</v>
      </c>
      <c r="K492" s="2">
        <v>14045428.527160101</v>
      </c>
      <c r="L492" s="2">
        <v>23918874.071438499</v>
      </c>
      <c r="M492" s="2">
        <v>38945209.039863698</v>
      </c>
      <c r="N492" s="2">
        <v>52074513.481995396</v>
      </c>
      <c r="O492" s="2">
        <v>63112615.744826503</v>
      </c>
      <c r="P492" s="2">
        <v>77500624.127283603</v>
      </c>
      <c r="Q492" s="2">
        <v>85072111.323347002</v>
      </c>
      <c r="R492" s="2">
        <v>100376817</v>
      </c>
      <c r="S492" s="2">
        <v>103400222.252763</v>
      </c>
    </row>
    <row r="493" spans="2:19" x14ac:dyDescent="0.25">
      <c r="B493" s="62"/>
      <c r="C493" s="62"/>
      <c r="D493" s="62"/>
      <c r="E493" s="62"/>
      <c r="F493" s="62"/>
      <c r="G493" s="62" t="s">
        <v>29</v>
      </c>
      <c r="H493" s="2">
        <v>45323.163061439998</v>
      </c>
      <c r="I493" s="2">
        <v>61896.309162029997</v>
      </c>
      <c r="J493" s="2">
        <v>194408.82444148001</v>
      </c>
      <c r="K493" s="2">
        <v>611347.39553165005</v>
      </c>
      <c r="L493" s="2">
        <v>435350.35470537998</v>
      </c>
      <c r="M493" s="2">
        <v>1108079.0893213099</v>
      </c>
      <c r="N493" s="2">
        <v>1764982.0618173401</v>
      </c>
      <c r="O493" s="2">
        <v>1112536.66636562</v>
      </c>
      <c r="P493" s="2">
        <v>1898678.98752814</v>
      </c>
      <c r="Q493" s="2">
        <v>2116528.37350357</v>
      </c>
      <c r="R493" s="2">
        <v>1514050</v>
      </c>
      <c r="S493" s="2">
        <v>1320411.4752500399</v>
      </c>
    </row>
    <row r="494" spans="2:19" x14ac:dyDescent="0.25">
      <c r="B494" s="62"/>
      <c r="C494" s="62"/>
      <c r="D494" s="62"/>
      <c r="E494" s="62"/>
      <c r="F494" s="62"/>
      <c r="G494" s="62" t="s">
        <v>26</v>
      </c>
      <c r="H494" s="2">
        <v>5604.8214611499998</v>
      </c>
      <c r="I494" s="2">
        <v>6524151.2732065897</v>
      </c>
      <c r="J494" s="2">
        <v>5515741.3547896203</v>
      </c>
      <c r="K494" s="2">
        <v>7475553.6777314199</v>
      </c>
      <c r="L494" s="2">
        <v>14590984.613719899</v>
      </c>
      <c r="M494" s="2">
        <v>12021225.3528104</v>
      </c>
      <c r="N494" s="2">
        <v>9273120.2010137402</v>
      </c>
      <c r="O494" s="2">
        <v>13526753.273686901</v>
      </c>
      <c r="P494" s="2">
        <v>5672808.2085352801</v>
      </c>
      <c r="Q494" s="2">
        <v>13188176.957432801</v>
      </c>
      <c r="R494" s="2">
        <v>1509355</v>
      </c>
      <c r="S494" s="2">
        <v>375929.83762056002</v>
      </c>
    </row>
    <row r="495" spans="2:19" x14ac:dyDescent="0.25">
      <c r="B495" s="62"/>
      <c r="C495" s="62"/>
      <c r="D495" s="62"/>
      <c r="E495" s="62"/>
      <c r="F495" s="62"/>
      <c r="G495" s="62" t="s">
        <v>28</v>
      </c>
      <c r="H495" s="2">
        <v>0</v>
      </c>
      <c r="I495" s="2">
        <v>0</v>
      </c>
      <c r="J495" s="2">
        <v>0</v>
      </c>
      <c r="K495" s="2">
        <v>0</v>
      </c>
      <c r="L495" s="2">
        <v>0</v>
      </c>
      <c r="M495" s="2">
        <v>0</v>
      </c>
      <c r="N495" s="2">
        <v>0</v>
      </c>
      <c r="O495" s="2">
        <v>0</v>
      </c>
      <c r="P495" s="2">
        <v>0</v>
      </c>
      <c r="Q495" s="2">
        <v>0</v>
      </c>
      <c r="R495" s="2">
        <v>0</v>
      </c>
      <c r="S495" s="2">
        <v>0</v>
      </c>
    </row>
    <row r="496" spans="2:19" x14ac:dyDescent="0.25">
      <c r="B496" s="62"/>
      <c r="C496" s="62"/>
      <c r="D496" s="62"/>
      <c r="E496" s="62"/>
      <c r="F496" s="62"/>
      <c r="G496" s="62" t="s">
        <v>27</v>
      </c>
      <c r="H496" s="2">
        <v>1749230.7655603299</v>
      </c>
      <c r="I496" s="2">
        <v>8335278.3479289599</v>
      </c>
      <c r="J496" s="2">
        <v>14045428.527160101</v>
      </c>
      <c r="K496" s="2">
        <v>22132329.600423101</v>
      </c>
      <c r="L496" s="2">
        <v>38945209.039863698</v>
      </c>
      <c r="M496" s="2">
        <v>52074513.481995396</v>
      </c>
      <c r="N496" s="2">
        <v>63112615.744826503</v>
      </c>
      <c r="O496" s="2">
        <v>77751905.684879005</v>
      </c>
      <c r="P496" s="2">
        <v>85072111.323347002</v>
      </c>
      <c r="Q496" s="2">
        <v>100376816.654283</v>
      </c>
      <c r="R496" s="2">
        <v>103400222</v>
      </c>
      <c r="S496" s="2">
        <v>105096563.565634</v>
      </c>
    </row>
    <row r="497" spans="2:19" x14ac:dyDescent="0.25">
      <c r="B497" s="62"/>
      <c r="C497" s="62"/>
      <c r="D497" s="62"/>
      <c r="E497" s="62"/>
      <c r="F497" s="62" t="s">
        <v>12</v>
      </c>
      <c r="G497" s="62"/>
      <c r="H497" s="2"/>
      <c r="I497" s="2"/>
      <c r="J497" s="2"/>
      <c r="K497" s="2"/>
      <c r="L497" s="2"/>
      <c r="M497" s="2"/>
      <c r="N497" s="2"/>
      <c r="O497" s="2"/>
      <c r="P497" s="2"/>
      <c r="Q497" s="2"/>
      <c r="R497" s="2"/>
      <c r="S497" s="2"/>
    </row>
    <row r="498" spans="2:19" x14ac:dyDescent="0.25">
      <c r="B498" s="62"/>
      <c r="C498" s="62"/>
      <c r="D498" s="62"/>
      <c r="E498" s="62"/>
      <c r="F498" s="62"/>
      <c r="G498" s="62" t="s">
        <v>30</v>
      </c>
      <c r="H498" s="2">
        <v>13083427.210262001</v>
      </c>
      <c r="I498" s="2">
        <v>12947049.8817403</v>
      </c>
      <c r="J498" s="2">
        <v>12931745.146750201</v>
      </c>
      <c r="K498" s="2">
        <v>13352350.932840999</v>
      </c>
      <c r="L498" s="2">
        <v>14292329.3024852</v>
      </c>
      <c r="M498" s="2">
        <v>22706915.7201229</v>
      </c>
      <c r="N498" s="2">
        <v>22591609.203798398</v>
      </c>
      <c r="O498" s="2">
        <v>22671647.3825083</v>
      </c>
      <c r="P498" s="2">
        <v>15371321.8903968</v>
      </c>
      <c r="Q498" s="2">
        <v>21724862.013572</v>
      </c>
      <c r="R498" s="2">
        <v>22056435</v>
      </c>
      <c r="S498" s="2">
        <v>22904616.7757577</v>
      </c>
    </row>
    <row r="499" spans="2:19" x14ac:dyDescent="0.25">
      <c r="B499" s="62"/>
      <c r="C499" s="62"/>
      <c r="D499" s="62"/>
      <c r="E499" s="62"/>
      <c r="F499" s="62"/>
      <c r="G499" s="62" t="s">
        <v>29</v>
      </c>
      <c r="H499" s="2">
        <v>327726.36873334</v>
      </c>
      <c r="I499" s="2">
        <v>433485.83813088998</v>
      </c>
      <c r="J499" s="2">
        <v>296791.86511180998</v>
      </c>
      <c r="K499" s="2">
        <v>581180.20046395005</v>
      </c>
      <c r="L499" s="2">
        <v>260136.43505204999</v>
      </c>
      <c r="M499" s="2">
        <v>455597.32385597</v>
      </c>
      <c r="N499" s="2">
        <v>639981.0603138</v>
      </c>
      <c r="O499" s="2">
        <v>378244.08920294</v>
      </c>
      <c r="P499" s="2">
        <v>480327.50810596999</v>
      </c>
      <c r="Q499" s="2">
        <v>587598.27931611997</v>
      </c>
      <c r="R499" s="2">
        <v>330692</v>
      </c>
      <c r="S499" s="2">
        <v>294585.16303619999</v>
      </c>
    </row>
    <row r="500" spans="2:19" x14ac:dyDescent="0.25">
      <c r="B500" s="62"/>
      <c r="C500" s="62"/>
      <c r="D500" s="62"/>
      <c r="E500" s="62"/>
      <c r="F500" s="62"/>
      <c r="G500" s="62" t="s">
        <v>31</v>
      </c>
      <c r="H500" s="2">
        <v>-472977.88784933998</v>
      </c>
      <c r="I500" s="2">
        <v>-487764.46476399002</v>
      </c>
      <c r="J500" s="2">
        <v>-515001.78007847001</v>
      </c>
      <c r="K500" s="2">
        <v>-542788.26875616005</v>
      </c>
      <c r="L500" s="2">
        <v>-569849.70359307004</v>
      </c>
      <c r="M500" s="2">
        <v>-617903.01777963003</v>
      </c>
      <c r="N500" s="2">
        <v>-692324.95947281003</v>
      </c>
      <c r="O500" s="2">
        <v>-765310.68827480997</v>
      </c>
      <c r="P500" s="2">
        <v>-681865.89294232999</v>
      </c>
      <c r="Q500" s="2">
        <v>-655110.28724742995</v>
      </c>
      <c r="R500" s="2">
        <v>-617922</v>
      </c>
      <c r="S500" s="2">
        <v>-658530.79906068998</v>
      </c>
    </row>
    <row r="501" spans="2:19" x14ac:dyDescent="0.25">
      <c r="B501" s="62"/>
      <c r="C501" s="62"/>
      <c r="D501" s="62"/>
      <c r="E501" s="62"/>
      <c r="F501" s="62"/>
      <c r="G501" s="62" t="s">
        <v>26</v>
      </c>
      <c r="H501" s="2">
        <v>8874.19059423</v>
      </c>
      <c r="I501" s="2">
        <v>38973.89164306</v>
      </c>
      <c r="J501" s="2">
        <v>638815.70105740998</v>
      </c>
      <c r="K501" s="2">
        <v>607059.72273616004</v>
      </c>
      <c r="L501" s="2">
        <v>8724299.6861787699</v>
      </c>
      <c r="M501" s="2">
        <v>46999.17759911</v>
      </c>
      <c r="N501" s="2">
        <v>132382.0778689</v>
      </c>
      <c r="O501" s="2">
        <v>1647008.4654421799</v>
      </c>
      <c r="P501" s="2">
        <v>6555078.5080115898</v>
      </c>
      <c r="Q501" s="2">
        <v>399085.14108474</v>
      </c>
      <c r="R501" s="2">
        <v>1135412</v>
      </c>
      <c r="S501" s="2">
        <v>1694899.16753237</v>
      </c>
    </row>
    <row r="502" spans="2:19" x14ac:dyDescent="0.25">
      <c r="B502" s="62"/>
      <c r="C502" s="62"/>
      <c r="D502" s="62"/>
      <c r="E502" s="62"/>
      <c r="F502" s="62"/>
      <c r="G502" s="62" t="s">
        <v>28</v>
      </c>
      <c r="H502" s="2">
        <v>0</v>
      </c>
      <c r="I502" s="2">
        <v>0</v>
      </c>
      <c r="J502" s="2">
        <v>0</v>
      </c>
      <c r="K502" s="2">
        <v>0</v>
      </c>
      <c r="L502" s="2">
        <v>0</v>
      </c>
      <c r="M502" s="2">
        <v>0</v>
      </c>
      <c r="N502" s="2">
        <v>0</v>
      </c>
      <c r="O502" s="2">
        <v>0</v>
      </c>
      <c r="P502" s="2">
        <v>0</v>
      </c>
      <c r="Q502" s="2">
        <v>0</v>
      </c>
      <c r="R502" s="2">
        <v>0</v>
      </c>
      <c r="S502" s="2">
        <v>0</v>
      </c>
    </row>
    <row r="503" spans="2:19" x14ac:dyDescent="0.25">
      <c r="B503" s="62"/>
      <c r="C503" s="62"/>
      <c r="D503" s="62"/>
      <c r="E503" s="62"/>
      <c r="F503" s="62"/>
      <c r="G503" s="62" t="s">
        <v>27</v>
      </c>
      <c r="H503" s="2">
        <v>12947049.8817403</v>
      </c>
      <c r="I503" s="2">
        <v>12931745.146750201</v>
      </c>
      <c r="J503" s="2">
        <v>13352350.932840999</v>
      </c>
      <c r="K503" s="2">
        <v>13997802.587285001</v>
      </c>
      <c r="L503" s="2">
        <v>22706915.7201229</v>
      </c>
      <c r="M503" s="2">
        <v>22591609.203798398</v>
      </c>
      <c r="N503" s="2">
        <v>22671647.3825083</v>
      </c>
      <c r="O503" s="2">
        <v>23931589.248878598</v>
      </c>
      <c r="P503" s="2">
        <v>21724862.013572</v>
      </c>
      <c r="Q503" s="2">
        <v>22056435.146725498</v>
      </c>
      <c r="R503" s="2">
        <v>22904617</v>
      </c>
      <c r="S503" s="2">
        <v>24235570.307265598</v>
      </c>
    </row>
    <row r="504" spans="2:19" x14ac:dyDescent="0.25">
      <c r="B504" s="62"/>
      <c r="C504" s="62"/>
      <c r="D504" s="62"/>
      <c r="E504" s="62"/>
      <c r="F504" s="62" t="s">
        <v>13</v>
      </c>
      <c r="G504" s="62"/>
      <c r="H504" s="2"/>
      <c r="I504" s="2"/>
      <c r="J504" s="2"/>
      <c r="K504" s="2"/>
      <c r="L504" s="2"/>
      <c r="M504" s="2"/>
      <c r="N504" s="2"/>
      <c r="O504" s="2"/>
      <c r="P504" s="2"/>
      <c r="Q504" s="2"/>
      <c r="R504" s="2"/>
      <c r="S504" s="2"/>
    </row>
    <row r="505" spans="2:19" x14ac:dyDescent="0.25">
      <c r="B505" s="62"/>
      <c r="C505" s="62"/>
      <c r="D505" s="62"/>
      <c r="E505" s="62"/>
      <c r="F505" s="62"/>
      <c r="G505" s="62" t="s">
        <v>30</v>
      </c>
      <c r="H505" s="2">
        <v>190639731.534273</v>
      </c>
      <c r="I505" s="2">
        <v>202364592.51546001</v>
      </c>
      <c r="J505" s="2">
        <v>212948181.403337</v>
      </c>
      <c r="K505" s="2">
        <v>243654046.097606</v>
      </c>
      <c r="L505" s="2">
        <v>295480745.10981798</v>
      </c>
      <c r="M505" s="2">
        <v>402662752.33276498</v>
      </c>
      <c r="N505" s="2">
        <v>440887293.69832498</v>
      </c>
      <c r="O505" s="2">
        <v>477429835.59272498</v>
      </c>
      <c r="P505" s="2">
        <v>428536381.607602</v>
      </c>
      <c r="Q505" s="2">
        <v>550606705.61431897</v>
      </c>
      <c r="R505" s="2">
        <v>573793428</v>
      </c>
      <c r="S505" s="2">
        <v>582682781.33606005</v>
      </c>
    </row>
    <row r="506" spans="2:19" x14ac:dyDescent="0.25">
      <c r="B506" s="62"/>
      <c r="C506" s="62"/>
      <c r="D506" s="62"/>
      <c r="E506" s="62"/>
      <c r="F506" s="62"/>
      <c r="G506" s="62" t="s">
        <v>29</v>
      </c>
      <c r="H506" s="2">
        <v>4450822.9013724104</v>
      </c>
      <c r="I506" s="2">
        <v>6634133.9666014099</v>
      </c>
      <c r="J506" s="2">
        <v>5006923.8137314599</v>
      </c>
      <c r="K506" s="2">
        <v>10605391.370186999</v>
      </c>
      <c r="L506" s="2">
        <v>5378081.2093398897</v>
      </c>
      <c r="M506" s="2">
        <v>9491405.3995962292</v>
      </c>
      <c r="N506" s="2">
        <v>13228965.489775499</v>
      </c>
      <c r="O506" s="2">
        <v>8019855.5842046002</v>
      </c>
      <c r="P506" s="2">
        <v>12189254.511237601</v>
      </c>
      <c r="Q506" s="2">
        <v>14540971.574012</v>
      </c>
      <c r="R506" s="2">
        <v>9230948</v>
      </c>
      <c r="S506" s="2">
        <v>7387397.9095537402</v>
      </c>
    </row>
    <row r="507" spans="2:19" x14ac:dyDescent="0.25">
      <c r="B507" s="62"/>
      <c r="C507" s="62"/>
      <c r="D507" s="62"/>
      <c r="E507" s="62"/>
      <c r="F507" s="62"/>
      <c r="G507" s="62" t="s">
        <v>31</v>
      </c>
      <c r="H507" s="2">
        <v>-6309880.74953325</v>
      </c>
      <c r="I507" s="2">
        <v>-6909135.2373348102</v>
      </c>
      <c r="J507" s="2">
        <v>-7684198.1271421099</v>
      </c>
      <c r="K507" s="2">
        <v>-8467423.0441410299</v>
      </c>
      <c r="L507" s="2">
        <v>-9593007.4842193592</v>
      </c>
      <c r="M507" s="2">
        <v>-10572664.1364442</v>
      </c>
      <c r="N507" s="2">
        <v>-11985361.723048599</v>
      </c>
      <c r="O507" s="2">
        <v>-13618557.813110201</v>
      </c>
      <c r="P507" s="2">
        <v>-14713002.8402844</v>
      </c>
      <c r="Q507" s="2">
        <v>-15236183.5594288</v>
      </c>
      <c r="R507" s="2">
        <v>-15941188</v>
      </c>
      <c r="S507" s="2">
        <v>-15088941.541022301</v>
      </c>
    </row>
    <row r="508" spans="2:19" x14ac:dyDescent="0.25">
      <c r="B508" s="62"/>
      <c r="C508" s="62"/>
      <c r="D508" s="62"/>
      <c r="E508" s="62"/>
      <c r="F508" s="62"/>
      <c r="G508" s="62" t="s">
        <v>26</v>
      </c>
      <c r="H508" s="2">
        <v>13583918.8293481</v>
      </c>
      <c r="I508" s="2">
        <v>10858590.1586105</v>
      </c>
      <c r="J508" s="2">
        <v>33383139.007679399</v>
      </c>
      <c r="K508" s="2">
        <v>41631386.098234899</v>
      </c>
      <c r="L508" s="2">
        <v>111396933.497826</v>
      </c>
      <c r="M508" s="2">
        <v>39305800.102407798</v>
      </c>
      <c r="N508" s="2">
        <v>35388095.9471706</v>
      </c>
      <c r="O508" s="2">
        <v>33290567.7494504</v>
      </c>
      <c r="P508" s="2">
        <v>124594072.33576401</v>
      </c>
      <c r="Q508" s="2">
        <v>23881934.603064898</v>
      </c>
      <c r="R508" s="2">
        <v>15599594</v>
      </c>
      <c r="S508" s="2">
        <v>9764705.2914736401</v>
      </c>
    </row>
    <row r="509" spans="2:19" x14ac:dyDescent="0.25">
      <c r="B509" s="62"/>
      <c r="C509" s="62"/>
      <c r="D509" s="62"/>
      <c r="E509" s="62"/>
      <c r="F509" s="62"/>
      <c r="G509" s="62" t="s">
        <v>28</v>
      </c>
      <c r="H509" s="2">
        <v>0</v>
      </c>
      <c r="I509" s="2">
        <v>0</v>
      </c>
      <c r="J509" s="2">
        <v>0</v>
      </c>
      <c r="K509" s="2">
        <v>0</v>
      </c>
      <c r="L509" s="2">
        <v>0</v>
      </c>
      <c r="M509" s="2">
        <v>0</v>
      </c>
      <c r="N509" s="2">
        <v>-89157.819497760007</v>
      </c>
      <c r="O509" s="2">
        <v>0.65891007999999995</v>
      </c>
      <c r="P509" s="2">
        <v>0</v>
      </c>
      <c r="Q509" s="2">
        <v>0</v>
      </c>
      <c r="R509" s="2">
        <v>0</v>
      </c>
      <c r="S509" s="2">
        <v>0</v>
      </c>
    </row>
    <row r="510" spans="2:19" x14ac:dyDescent="0.25">
      <c r="B510" s="62"/>
      <c r="C510" s="62"/>
      <c r="D510" s="62"/>
      <c r="E510" s="62"/>
      <c r="F510" s="62"/>
      <c r="G510" s="62" t="s">
        <v>27</v>
      </c>
      <c r="H510" s="2">
        <v>202364592.51546001</v>
      </c>
      <c r="I510" s="2">
        <v>212948181.403337</v>
      </c>
      <c r="J510" s="2">
        <v>243654046.097606</v>
      </c>
      <c r="K510" s="2">
        <v>287423400.521887</v>
      </c>
      <c r="L510" s="2">
        <v>402662752.33276498</v>
      </c>
      <c r="M510" s="2">
        <v>440887293.69832498</v>
      </c>
      <c r="N510" s="2">
        <v>477429835.59272498</v>
      </c>
      <c r="O510" s="2">
        <v>505121701.77218002</v>
      </c>
      <c r="P510" s="2">
        <v>550606705.61431897</v>
      </c>
      <c r="Q510" s="2">
        <v>573793428.23196697</v>
      </c>
      <c r="R510" s="2">
        <v>582682782</v>
      </c>
      <c r="S510" s="2">
        <v>584745942.99606597</v>
      </c>
    </row>
    <row r="511" spans="2:19" x14ac:dyDescent="0.25">
      <c r="B511" s="62"/>
      <c r="C511" s="62"/>
      <c r="D511" s="62"/>
      <c r="E511" s="62"/>
      <c r="F511" s="62" t="s">
        <v>218</v>
      </c>
      <c r="G511" s="62"/>
      <c r="H511" s="2"/>
      <c r="I511" s="2"/>
      <c r="J511" s="2"/>
      <c r="K511" s="2"/>
      <c r="L511" s="2"/>
      <c r="M511" s="2"/>
      <c r="N511" s="2"/>
      <c r="O511" s="2"/>
      <c r="P511" s="2"/>
      <c r="Q511" s="2"/>
      <c r="R511" s="2"/>
      <c r="S511" s="2"/>
    </row>
    <row r="512" spans="2:19" x14ac:dyDescent="0.25">
      <c r="B512" s="62"/>
      <c r="C512" s="62"/>
      <c r="D512" s="62"/>
      <c r="E512" s="62"/>
      <c r="F512" s="62"/>
      <c r="G512" s="62" t="s">
        <v>30</v>
      </c>
      <c r="H512" s="2">
        <v>344297323.13730299</v>
      </c>
      <c r="I512" s="2">
        <v>391621561.92875099</v>
      </c>
      <c r="J512" s="2">
        <v>527506379.93309498</v>
      </c>
      <c r="K512" s="2">
        <v>662800622.12755406</v>
      </c>
      <c r="L512" s="2">
        <v>789157331.63838506</v>
      </c>
      <c r="M512" s="2">
        <v>873633734.29148197</v>
      </c>
      <c r="N512" s="2">
        <v>963974901.92692196</v>
      </c>
      <c r="O512" s="2">
        <v>1085880846.22893</v>
      </c>
      <c r="P512" s="2">
        <v>1214779569.43806</v>
      </c>
      <c r="Q512" s="2">
        <v>1177777880.5657599</v>
      </c>
      <c r="R512" s="2">
        <v>1235223020</v>
      </c>
      <c r="S512" s="2">
        <v>1259698089.6649499</v>
      </c>
    </row>
    <row r="513" spans="2:19" x14ac:dyDescent="0.25">
      <c r="B513" s="62"/>
      <c r="C513" s="62"/>
      <c r="D513" s="62"/>
      <c r="E513" s="62"/>
      <c r="F513" s="62"/>
      <c r="G513" s="62" t="s">
        <v>29</v>
      </c>
      <c r="H513" s="2">
        <v>12713802.9463076</v>
      </c>
      <c r="I513" s="2">
        <v>17765790.225629002</v>
      </c>
      <c r="J513" s="2">
        <v>13618956.4592252</v>
      </c>
      <c r="K513" s="2">
        <v>28849346.483867899</v>
      </c>
      <c r="L513" s="2">
        <v>14363549.1880184</v>
      </c>
      <c r="M513" s="2">
        <v>24856851.370426498</v>
      </c>
      <c r="N513" s="2">
        <v>31834115.500150599</v>
      </c>
      <c r="O513" s="2">
        <v>18022350.368281402</v>
      </c>
      <c r="P513" s="2">
        <v>27401491.925142799</v>
      </c>
      <c r="Q513" s="2">
        <v>30153603.731469601</v>
      </c>
      <c r="R513" s="2">
        <v>19661397</v>
      </c>
      <c r="S513" s="2">
        <v>17205226.178092599</v>
      </c>
    </row>
    <row r="514" spans="2:19" x14ac:dyDescent="0.25">
      <c r="B514" s="62"/>
      <c r="C514" s="62"/>
      <c r="D514" s="62"/>
      <c r="E514" s="62"/>
      <c r="F514" s="62"/>
      <c r="G514" s="62" t="s">
        <v>31</v>
      </c>
      <c r="H514" s="2">
        <v>-24914346.4675969</v>
      </c>
      <c r="I514" s="2">
        <v>-26541207.010957099</v>
      </c>
      <c r="J514" s="2">
        <v>-29669123.1503512</v>
      </c>
      <c r="K514" s="2">
        <v>-32522801.2113332</v>
      </c>
      <c r="L514" s="2">
        <v>-36926078.2945816</v>
      </c>
      <c r="M514" s="2">
        <v>-40114923.688853502</v>
      </c>
      <c r="N514" s="2">
        <v>-43246635.158575803</v>
      </c>
      <c r="O514" s="2">
        <v>-46975284.8639054</v>
      </c>
      <c r="P514" s="2">
        <v>-51807877.511959799</v>
      </c>
      <c r="Q514" s="2">
        <v>-47213378.174516201</v>
      </c>
      <c r="R514" s="2">
        <v>-52201494</v>
      </c>
      <c r="S514" s="2">
        <v>-56390232.442775801</v>
      </c>
    </row>
    <row r="515" spans="2:19" x14ac:dyDescent="0.25">
      <c r="B515" s="62"/>
      <c r="C515" s="62"/>
      <c r="D515" s="62"/>
      <c r="E515" s="62"/>
      <c r="F515" s="62"/>
      <c r="G515" s="62" t="s">
        <v>26</v>
      </c>
      <c r="H515" s="2">
        <v>59524782.312736399</v>
      </c>
      <c r="I515" s="2">
        <v>144660234.78967199</v>
      </c>
      <c r="J515" s="2">
        <v>151344408.88558599</v>
      </c>
      <c r="K515" s="2">
        <v>104032533.13639501</v>
      </c>
      <c r="L515" s="2">
        <v>107038931.75966001</v>
      </c>
      <c r="M515" s="2">
        <v>105599239.953867</v>
      </c>
      <c r="N515" s="2">
        <v>133752369.54683401</v>
      </c>
      <c r="O515" s="2">
        <v>117685618.571786</v>
      </c>
      <c r="P515" s="2">
        <v>-12595303.285491601</v>
      </c>
      <c r="Q515" s="2">
        <v>74739038.618836105</v>
      </c>
      <c r="R515" s="2">
        <v>57015167</v>
      </c>
      <c r="S515" s="2">
        <v>52600937.690899797</v>
      </c>
    </row>
    <row r="516" spans="2:19" x14ac:dyDescent="0.25">
      <c r="B516" s="62"/>
      <c r="C516" s="62"/>
      <c r="D516" s="62"/>
      <c r="E516" s="62"/>
      <c r="F516" s="62"/>
      <c r="G516" s="62" t="s">
        <v>28</v>
      </c>
      <c r="H516" s="2">
        <v>0</v>
      </c>
      <c r="I516" s="2">
        <v>0</v>
      </c>
      <c r="J516" s="2">
        <v>0</v>
      </c>
      <c r="K516" s="2">
        <v>0</v>
      </c>
      <c r="L516" s="2">
        <v>0</v>
      </c>
      <c r="M516" s="2">
        <v>0</v>
      </c>
      <c r="N516" s="2">
        <v>-433905.58639623999</v>
      </c>
      <c r="O516" s="2">
        <v>-777556.09371885995</v>
      </c>
      <c r="P516" s="2">
        <v>0</v>
      </c>
      <c r="Q516" s="2">
        <v>-234124.42204368999</v>
      </c>
      <c r="R516" s="2">
        <v>0</v>
      </c>
      <c r="S516" s="2">
        <v>-388719.19086239999</v>
      </c>
    </row>
    <row r="517" spans="2:19" x14ac:dyDescent="0.25">
      <c r="B517" s="62"/>
      <c r="C517" s="62"/>
      <c r="D517" s="62"/>
      <c r="E517" s="62"/>
      <c r="F517" s="62"/>
      <c r="G517" s="62" t="s">
        <v>27</v>
      </c>
      <c r="H517" s="2">
        <v>391621561.92875099</v>
      </c>
      <c r="I517" s="2">
        <v>527506379.93309498</v>
      </c>
      <c r="J517" s="2">
        <v>662800622.12755406</v>
      </c>
      <c r="K517" s="2">
        <v>763159700.536484</v>
      </c>
      <c r="L517" s="2">
        <v>873633734.29148197</v>
      </c>
      <c r="M517" s="2">
        <v>963974901.92692196</v>
      </c>
      <c r="N517" s="2">
        <v>1085880846.22893</v>
      </c>
      <c r="O517" s="2">
        <v>1173835974.21138</v>
      </c>
      <c r="P517" s="2">
        <v>1177777880.5657599</v>
      </c>
      <c r="Q517" s="2">
        <v>1235223020.3195</v>
      </c>
      <c r="R517" s="2">
        <v>1259698090</v>
      </c>
      <c r="S517" s="2">
        <v>1272725301.9003</v>
      </c>
    </row>
    <row r="518" spans="2:19" x14ac:dyDescent="0.25">
      <c r="B518" s="62"/>
      <c r="C518" s="62"/>
      <c r="D518" s="62"/>
      <c r="E518" s="62"/>
      <c r="F518" s="62" t="s">
        <v>219</v>
      </c>
      <c r="G518" s="62"/>
      <c r="H518" s="2"/>
      <c r="I518" s="2"/>
      <c r="J518" s="2"/>
      <c r="K518" s="2"/>
      <c r="L518" s="2"/>
      <c r="M518" s="2"/>
      <c r="N518" s="2"/>
      <c r="O518" s="2"/>
      <c r="P518" s="2"/>
      <c r="Q518" s="2"/>
      <c r="R518" s="2"/>
      <c r="S518" s="2"/>
    </row>
    <row r="519" spans="2:19" x14ac:dyDescent="0.25">
      <c r="B519" s="62"/>
      <c r="C519" s="62"/>
      <c r="D519" s="62"/>
      <c r="E519" s="62"/>
      <c r="F519" s="62"/>
      <c r="G519" s="62" t="s">
        <v>30</v>
      </c>
      <c r="H519" s="2">
        <v>439077396.40995902</v>
      </c>
      <c r="I519" s="2">
        <v>433971530.37055898</v>
      </c>
      <c r="J519" s="2">
        <v>432661406.30323702</v>
      </c>
      <c r="K519" s="2">
        <v>427087887.99465901</v>
      </c>
      <c r="L519" s="2">
        <v>508508180.00601703</v>
      </c>
      <c r="M519" s="2">
        <v>562942118.64458799</v>
      </c>
      <c r="N519" s="2">
        <v>580485861.69743705</v>
      </c>
      <c r="O519" s="2">
        <v>595292292.15618205</v>
      </c>
      <c r="P519" s="2">
        <v>551122367.02345204</v>
      </c>
      <c r="Q519" s="2">
        <v>681747503.63822901</v>
      </c>
      <c r="R519" s="2">
        <v>686053551</v>
      </c>
      <c r="S519" s="2">
        <v>678972047.90417004</v>
      </c>
    </row>
    <row r="520" spans="2:19" x14ac:dyDescent="0.25">
      <c r="B520" s="62"/>
      <c r="C520" s="62"/>
      <c r="D520" s="62"/>
      <c r="E520" s="62"/>
      <c r="F520" s="62"/>
      <c r="G520" s="62" t="s">
        <v>29</v>
      </c>
      <c r="H520" s="2">
        <v>8192375.0030425098</v>
      </c>
      <c r="I520" s="2">
        <v>11447716.813639101</v>
      </c>
      <c r="J520" s="2">
        <v>8775627.47631572</v>
      </c>
      <c r="K520" s="2">
        <v>18589612.092201799</v>
      </c>
      <c r="L520" s="2">
        <v>9255419.6269864403</v>
      </c>
      <c r="M520" s="2">
        <v>16016973.731731899</v>
      </c>
      <c r="N520" s="2">
        <v>20512903.430137198</v>
      </c>
      <c r="O520" s="2">
        <v>11613036.1054607</v>
      </c>
      <c r="P520" s="2">
        <v>15861139.034939</v>
      </c>
      <c r="Q520" s="2">
        <v>16109950.513219001</v>
      </c>
      <c r="R520" s="2">
        <v>9318499</v>
      </c>
      <c r="S520" s="2">
        <v>7551415.9315662403</v>
      </c>
    </row>
    <row r="521" spans="2:19" x14ac:dyDescent="0.25">
      <c r="B521" s="62"/>
      <c r="C521" s="62"/>
      <c r="D521" s="62"/>
      <c r="E521" s="62"/>
      <c r="F521" s="62"/>
      <c r="G521" s="62" t="s">
        <v>31</v>
      </c>
      <c r="H521" s="2">
        <v>-16054021.765183801</v>
      </c>
      <c r="I521" s="2">
        <v>-17102319.564445499</v>
      </c>
      <c r="J521" s="2">
        <v>-19117850.409166299</v>
      </c>
      <c r="K521" s="2">
        <v>-20956670.855908301</v>
      </c>
      <c r="L521" s="2">
        <v>-23794004.206174798</v>
      </c>
      <c r="M521" s="2">
        <v>-25848795.947632998</v>
      </c>
      <c r="N521" s="2">
        <v>-27866772.383923899</v>
      </c>
      <c r="O521" s="2">
        <v>-30269397.056497999</v>
      </c>
      <c r="P521" s="2">
        <v>-29988584.218959399</v>
      </c>
      <c r="Q521" s="2">
        <v>-25224354.366624199</v>
      </c>
      <c r="R521" s="2">
        <v>-24740846</v>
      </c>
      <c r="S521" s="2">
        <v>-24749811.205347899</v>
      </c>
    </row>
    <row r="522" spans="2:19" x14ac:dyDescent="0.25">
      <c r="B522" s="62"/>
      <c r="C522" s="62"/>
      <c r="D522" s="62"/>
      <c r="E522" s="62"/>
      <c r="F522" s="62"/>
      <c r="G522" s="62" t="s">
        <v>26</v>
      </c>
      <c r="H522" s="2">
        <v>2755780.7227411498</v>
      </c>
      <c r="I522" s="2">
        <v>4344478.68348411</v>
      </c>
      <c r="J522" s="2">
        <v>4768704.6242727498</v>
      </c>
      <c r="K522" s="2">
        <v>67035294.440937497</v>
      </c>
      <c r="L522" s="2">
        <v>68972523.217758805</v>
      </c>
      <c r="M522" s="2">
        <v>27375565.268750299</v>
      </c>
      <c r="N522" s="2">
        <v>22439894.534045599</v>
      </c>
      <c r="O522" s="2">
        <v>18600608.455874801</v>
      </c>
      <c r="P522" s="2">
        <v>144752581.79879701</v>
      </c>
      <c r="Q522" s="2">
        <v>13545534.8339391</v>
      </c>
      <c r="R522" s="2">
        <v>8340844</v>
      </c>
      <c r="S522" s="2">
        <v>15639001.2301197</v>
      </c>
    </row>
    <row r="523" spans="2:19" x14ac:dyDescent="0.25">
      <c r="B523" s="62"/>
      <c r="C523" s="62"/>
      <c r="D523" s="62"/>
      <c r="E523" s="62"/>
      <c r="F523" s="62"/>
      <c r="G523" s="62" t="s">
        <v>28</v>
      </c>
      <c r="H523" s="2">
        <v>0</v>
      </c>
      <c r="I523" s="2">
        <v>0</v>
      </c>
      <c r="J523" s="2">
        <v>0</v>
      </c>
      <c r="K523" s="2">
        <v>0</v>
      </c>
      <c r="L523" s="2">
        <v>0</v>
      </c>
      <c r="M523" s="2">
        <v>0</v>
      </c>
      <c r="N523" s="2">
        <v>-279595.12151361001</v>
      </c>
      <c r="O523" s="2">
        <v>-501032.70693649998</v>
      </c>
      <c r="P523" s="2">
        <v>0</v>
      </c>
      <c r="Q523" s="2">
        <v>-125083.98288472</v>
      </c>
      <c r="R523" s="2">
        <v>0</v>
      </c>
      <c r="S523" s="2">
        <v>-170609.80543931999</v>
      </c>
    </row>
    <row r="524" spans="2:19" x14ac:dyDescent="0.25">
      <c r="B524" s="62"/>
      <c r="C524" s="62"/>
      <c r="D524" s="62"/>
      <c r="E524" s="62"/>
      <c r="F524" s="62"/>
      <c r="G524" s="62" t="s">
        <v>27</v>
      </c>
      <c r="H524" s="2">
        <v>433971530.37055898</v>
      </c>
      <c r="I524" s="2">
        <v>432661406.30323702</v>
      </c>
      <c r="J524" s="2">
        <v>427087887.99465901</v>
      </c>
      <c r="K524" s="2">
        <v>491756123.67189002</v>
      </c>
      <c r="L524" s="2">
        <v>562942118.64458799</v>
      </c>
      <c r="M524" s="2">
        <v>580485861.69743705</v>
      </c>
      <c r="N524" s="2">
        <v>595292292.15618205</v>
      </c>
      <c r="O524" s="2">
        <v>594735506.95408297</v>
      </c>
      <c r="P524" s="2">
        <v>681747503.63822901</v>
      </c>
      <c r="Q524" s="2">
        <v>686053550.63587797</v>
      </c>
      <c r="R524" s="2">
        <v>678972048</v>
      </c>
      <c r="S524" s="2">
        <v>677242044.05506802</v>
      </c>
    </row>
    <row r="525" spans="2:19" x14ac:dyDescent="0.25">
      <c r="B525" s="62"/>
      <c r="C525" s="62"/>
      <c r="D525" s="62"/>
      <c r="E525" s="62"/>
      <c r="F525" s="62" t="s">
        <v>220</v>
      </c>
      <c r="G525" s="62"/>
      <c r="H525" s="2"/>
      <c r="I525" s="2"/>
      <c r="J525" s="2"/>
      <c r="K525" s="2"/>
      <c r="L525" s="2"/>
      <c r="M525" s="2"/>
      <c r="N525" s="2"/>
      <c r="O525" s="2"/>
      <c r="P525" s="2"/>
      <c r="Q525" s="2"/>
      <c r="R525" s="2"/>
      <c r="S525" s="2"/>
    </row>
    <row r="526" spans="2:19" x14ac:dyDescent="0.25">
      <c r="B526" s="62"/>
      <c r="C526" s="62"/>
      <c r="D526" s="62"/>
      <c r="E526" s="62"/>
      <c r="F526" s="62"/>
      <c r="G526" s="62" t="s">
        <v>30</v>
      </c>
      <c r="H526" s="2">
        <v>161854928.2703</v>
      </c>
      <c r="I526" s="2">
        <v>186719337.252343</v>
      </c>
      <c r="J526" s="2">
        <v>221624893.57296601</v>
      </c>
      <c r="K526" s="2">
        <v>259962381.85684699</v>
      </c>
      <c r="L526" s="2">
        <v>305051248.41159999</v>
      </c>
      <c r="M526" s="2">
        <v>323996109.82278198</v>
      </c>
      <c r="N526" s="2">
        <v>301508050.00621802</v>
      </c>
      <c r="O526" s="2">
        <v>333636600.57472098</v>
      </c>
      <c r="P526" s="2">
        <v>258961735.97877401</v>
      </c>
      <c r="Q526" s="2">
        <v>248556557.82980999</v>
      </c>
      <c r="R526" s="2">
        <v>230508155</v>
      </c>
      <c r="S526" s="2">
        <v>171278388.89652601</v>
      </c>
    </row>
    <row r="527" spans="2:19" x14ac:dyDescent="0.25">
      <c r="B527" s="62"/>
      <c r="C527" s="62"/>
      <c r="D527" s="62"/>
      <c r="E527" s="62"/>
      <c r="F527" s="62"/>
      <c r="G527" s="62" t="s">
        <v>29</v>
      </c>
      <c r="H527" s="2">
        <v>4319475.5306295697</v>
      </c>
      <c r="I527" s="2">
        <v>6607040.1073695803</v>
      </c>
      <c r="J527" s="2">
        <v>5169093.7276492696</v>
      </c>
      <c r="K527" s="2">
        <v>11315235.044418</v>
      </c>
      <c r="L527" s="2">
        <v>5552275.11138961</v>
      </c>
      <c r="M527" s="2">
        <v>9218420.5237824395</v>
      </c>
      <c r="N527" s="2">
        <v>10219131.474718301</v>
      </c>
      <c r="O527" s="2">
        <v>5881279.7885244396</v>
      </c>
      <c r="P527" s="2">
        <v>7025250.9683952704</v>
      </c>
      <c r="Q527" s="2">
        <v>6183895.0377947995</v>
      </c>
      <c r="R527" s="2">
        <v>3476908</v>
      </c>
      <c r="S527" s="2">
        <v>2187209.5169047699</v>
      </c>
    </row>
    <row r="528" spans="2:19" x14ac:dyDescent="0.25">
      <c r="B528" s="62"/>
      <c r="C528" s="62"/>
      <c r="D528" s="62"/>
      <c r="E528" s="62"/>
      <c r="F528" s="62"/>
      <c r="G528" s="62" t="s">
        <v>31</v>
      </c>
      <c r="H528" s="2">
        <v>-32181661.706016202</v>
      </c>
      <c r="I528" s="2">
        <v>-41305555.900168598</v>
      </c>
      <c r="J528" s="2">
        <v>-54000296.165384501</v>
      </c>
      <c r="K528" s="2">
        <v>-69006534.826998606</v>
      </c>
      <c r="L528" s="2">
        <v>-97346513.084115505</v>
      </c>
      <c r="M528" s="2">
        <v>-114562057.51706</v>
      </c>
      <c r="N528" s="2">
        <v>-70506077.876362905</v>
      </c>
      <c r="O528" s="2">
        <v>-85740405.492734805</v>
      </c>
      <c r="P528" s="2">
        <v>-50664308.598439202</v>
      </c>
      <c r="Q528" s="2">
        <v>-61190997.842371203</v>
      </c>
      <c r="R528" s="2">
        <v>-75381667</v>
      </c>
      <c r="S528" s="2">
        <v>-85103765.064687595</v>
      </c>
    </row>
    <row r="529" spans="2:19" x14ac:dyDescent="0.25">
      <c r="B529" s="62"/>
      <c r="C529" s="62"/>
      <c r="D529" s="62"/>
      <c r="E529" s="62"/>
      <c r="F529" s="62"/>
      <c r="G529" s="62" t="s">
        <v>26</v>
      </c>
      <c r="H529" s="2">
        <v>52726595.157429397</v>
      </c>
      <c r="I529" s="2">
        <v>69604072.113421395</v>
      </c>
      <c r="J529" s="2">
        <v>87168690.721616507</v>
      </c>
      <c r="K529" s="2">
        <v>102410924.71036001</v>
      </c>
      <c r="L529" s="2">
        <v>118481689.55194899</v>
      </c>
      <c r="M529" s="2">
        <v>96317197.419177994</v>
      </c>
      <c r="N529" s="2">
        <v>104089736.015301</v>
      </c>
      <c r="O529" s="2">
        <v>43495265.920452602</v>
      </c>
      <c r="P529" s="2">
        <v>40220826.502064399</v>
      </c>
      <c r="Q529" s="2">
        <v>49070328.291944697</v>
      </c>
      <c r="R529" s="2">
        <v>21627860</v>
      </c>
      <c r="S529" s="2">
        <v>50554987.910766199</v>
      </c>
    </row>
    <row r="530" spans="2:19" x14ac:dyDescent="0.25">
      <c r="B530" s="62"/>
      <c r="C530" s="62"/>
      <c r="D530" s="62"/>
      <c r="E530" s="62"/>
      <c r="F530" s="62"/>
      <c r="G530" s="62" t="s">
        <v>28</v>
      </c>
      <c r="H530" s="2">
        <v>0</v>
      </c>
      <c r="I530" s="2">
        <v>0</v>
      </c>
      <c r="J530" s="2">
        <v>0</v>
      </c>
      <c r="K530" s="2">
        <v>0</v>
      </c>
      <c r="L530" s="2">
        <v>-7742590.1680407804</v>
      </c>
      <c r="M530" s="2">
        <v>-13461620.242464099</v>
      </c>
      <c r="N530" s="2">
        <v>-11674239.045153599</v>
      </c>
      <c r="O530" s="2">
        <v>-11318956.849873601</v>
      </c>
      <c r="P530" s="2">
        <v>-6986947.0209844504</v>
      </c>
      <c r="Q530" s="2">
        <v>-12111628.1918162</v>
      </c>
      <c r="R530" s="2">
        <v>-8952867.3588718809</v>
      </c>
      <c r="S530" s="2">
        <v>-3324283.0685167401</v>
      </c>
    </row>
    <row r="531" spans="2:19" x14ac:dyDescent="0.25">
      <c r="B531" s="62"/>
      <c r="C531" s="62"/>
      <c r="D531" s="62"/>
      <c r="E531" s="62"/>
      <c r="F531" s="62"/>
      <c r="G531" s="62" t="s">
        <v>27</v>
      </c>
      <c r="H531" s="2">
        <v>186719337.252343</v>
      </c>
      <c r="I531" s="2">
        <v>221624893.57296601</v>
      </c>
      <c r="J531" s="2">
        <v>259962381.85684699</v>
      </c>
      <c r="K531" s="2">
        <v>304682006.78462601</v>
      </c>
      <c r="L531" s="2">
        <v>323996109.82278198</v>
      </c>
      <c r="M531" s="2">
        <v>301508050.00621802</v>
      </c>
      <c r="N531" s="2">
        <v>333636600.57472098</v>
      </c>
      <c r="O531" s="2">
        <v>285953783.94108999</v>
      </c>
      <c r="P531" s="2">
        <v>248556557.82980999</v>
      </c>
      <c r="Q531" s="2">
        <v>230508155.12536201</v>
      </c>
      <c r="R531" s="2">
        <v>171278388.641128</v>
      </c>
      <c r="S531" s="2">
        <v>135592538.190992</v>
      </c>
    </row>
    <row r="532" spans="2:19" x14ac:dyDescent="0.25">
      <c r="B532" s="62"/>
      <c r="C532" s="62"/>
      <c r="D532" s="62"/>
      <c r="E532" s="62"/>
      <c r="F532" s="62" t="s">
        <v>221</v>
      </c>
      <c r="G532" s="62"/>
      <c r="H532" s="2"/>
      <c r="I532" s="2"/>
      <c r="J532" s="2"/>
      <c r="K532" s="2"/>
      <c r="L532" s="2"/>
      <c r="M532" s="2"/>
      <c r="N532" s="2"/>
      <c r="O532" s="2"/>
      <c r="P532" s="2"/>
      <c r="Q532" s="2"/>
      <c r="R532" s="2"/>
      <c r="S532" s="2"/>
    </row>
    <row r="533" spans="2:19" x14ac:dyDescent="0.25">
      <c r="B533" s="62"/>
      <c r="C533" s="62"/>
      <c r="D533" s="62"/>
      <c r="E533" s="62"/>
      <c r="F533" s="62"/>
      <c r="G533" s="62" t="s">
        <v>30</v>
      </c>
      <c r="H533" s="2">
        <v>175162702.843638</v>
      </c>
      <c r="I533" s="2">
        <v>273864009.86671698</v>
      </c>
      <c r="J533" s="2">
        <v>314319650.36730403</v>
      </c>
      <c r="K533" s="2">
        <v>352822816.417584</v>
      </c>
      <c r="L533" s="2">
        <v>341368795.72328401</v>
      </c>
      <c r="M533" s="2">
        <v>370462201.534365</v>
      </c>
      <c r="N533" s="2">
        <v>402389819.258169</v>
      </c>
      <c r="O533" s="2">
        <v>434904003.43324</v>
      </c>
      <c r="P533" s="2">
        <v>452704045.08071101</v>
      </c>
      <c r="Q533" s="2">
        <v>330158422.551826</v>
      </c>
      <c r="R533" s="2">
        <v>339469129.98472798</v>
      </c>
      <c r="S533" s="2">
        <v>322947614.79607701</v>
      </c>
    </row>
    <row r="534" spans="2:19" x14ac:dyDescent="0.25">
      <c r="B534" s="62"/>
      <c r="C534" s="62"/>
      <c r="D534" s="62"/>
      <c r="E534" s="62"/>
      <c r="F534" s="62"/>
      <c r="G534" s="62" t="s">
        <v>29</v>
      </c>
      <c r="H534" s="2">
        <v>4674624.47327202</v>
      </c>
      <c r="I534" s="2">
        <v>9690643.3140831608</v>
      </c>
      <c r="J534" s="2">
        <v>7331070.5625026198</v>
      </c>
      <c r="K534" s="2">
        <v>15357118.4733833</v>
      </c>
      <c r="L534" s="2">
        <v>6213295.2353699002</v>
      </c>
      <c r="M534" s="2">
        <v>10540485.698356001</v>
      </c>
      <c r="N534" s="2">
        <v>13638357.141716599</v>
      </c>
      <c r="O534" s="2">
        <v>7666401.4707446098</v>
      </c>
      <c r="P534" s="2">
        <v>11085489.7497392</v>
      </c>
      <c r="Q534" s="2">
        <v>8214086.3581734803</v>
      </c>
      <c r="R534" s="2">
        <v>5120439.3869956303</v>
      </c>
      <c r="S534" s="2">
        <v>4124011.7979531102</v>
      </c>
    </row>
    <row r="535" spans="2:19" x14ac:dyDescent="0.25">
      <c r="B535" s="62"/>
      <c r="C535" s="62"/>
      <c r="D535" s="62"/>
      <c r="E535" s="62"/>
      <c r="F535" s="62"/>
      <c r="G535" s="62" t="s">
        <v>31</v>
      </c>
      <c r="H535" s="2">
        <v>-16062213.7370508</v>
      </c>
      <c r="I535" s="2">
        <v>-16809441.429821599</v>
      </c>
      <c r="J535" s="2">
        <v>-18509122.249574699</v>
      </c>
      <c r="K535" s="2">
        <v>-19365041.4225518</v>
      </c>
      <c r="L535" s="2">
        <v>-13895412.0998732</v>
      </c>
      <c r="M535" s="2">
        <v>-14220063.3308648</v>
      </c>
      <c r="N535" s="2">
        <v>-16140830.496373</v>
      </c>
      <c r="O535" s="2">
        <v>-18568352.9151471</v>
      </c>
      <c r="P535" s="2">
        <v>-164010180.56117401</v>
      </c>
      <c r="Q535" s="2">
        <v>-18314245.351838298</v>
      </c>
      <c r="R535" s="2">
        <v>-19619043</v>
      </c>
      <c r="S535" s="2">
        <v>-20576462.29611</v>
      </c>
    </row>
    <row r="536" spans="2:19" x14ac:dyDescent="0.25">
      <c r="B536" s="62"/>
      <c r="C536" s="62"/>
      <c r="D536" s="62"/>
      <c r="E536" s="62"/>
      <c r="F536" s="62"/>
      <c r="G536" s="62" t="s">
        <v>26</v>
      </c>
      <c r="H536" s="2">
        <v>116902744.185256</v>
      </c>
      <c r="I536" s="2">
        <v>54570670.240123101</v>
      </c>
      <c r="J536" s="2">
        <v>57363645.475910701</v>
      </c>
      <c r="K536" s="2">
        <v>84006527.900671199</v>
      </c>
      <c r="L536" s="2">
        <v>38088365.938758597</v>
      </c>
      <c r="M536" s="2">
        <v>35607195.356312998</v>
      </c>
      <c r="N536" s="2">
        <v>35429789.259535797</v>
      </c>
      <c r="O536" s="2">
        <v>29817729.2382662</v>
      </c>
      <c r="P536" s="2">
        <v>32103222.925497301</v>
      </c>
      <c r="Q536" s="2">
        <v>19449066.621927101</v>
      </c>
      <c r="R536" s="2">
        <v>2776815</v>
      </c>
      <c r="S536" s="2">
        <v>3997984.0085546798</v>
      </c>
    </row>
    <row r="537" spans="2:19" x14ac:dyDescent="0.25">
      <c r="B537" s="62"/>
      <c r="C537" s="62"/>
      <c r="D537" s="62"/>
      <c r="E537" s="62"/>
      <c r="F537" s="62"/>
      <c r="G537" s="62" t="s">
        <v>28</v>
      </c>
      <c r="H537" s="2">
        <v>-6813847.8983986704</v>
      </c>
      <c r="I537" s="2">
        <v>-6996231.6237978199</v>
      </c>
      <c r="J537" s="2">
        <v>-7682427.7385581201</v>
      </c>
      <c r="K537" s="2">
        <v>-6958256.1747691603</v>
      </c>
      <c r="L537" s="2">
        <v>-1312843.2631743799</v>
      </c>
      <c r="M537" s="2">
        <v>0</v>
      </c>
      <c r="N537" s="2">
        <v>-413131.72980859998</v>
      </c>
      <c r="O537" s="2">
        <v>-2288793.35926376</v>
      </c>
      <c r="P537" s="2">
        <v>-1724154.6429469101</v>
      </c>
      <c r="Q537" s="2">
        <v>-38200.195360450001</v>
      </c>
      <c r="R537" s="2">
        <v>-4799726.8047158904</v>
      </c>
      <c r="S537" s="2">
        <v>-1537287.6549561201</v>
      </c>
    </row>
    <row r="538" spans="2:19" x14ac:dyDescent="0.25">
      <c r="B538" s="62"/>
      <c r="C538" s="62"/>
      <c r="D538" s="62"/>
      <c r="E538" s="62"/>
      <c r="F538" s="62"/>
      <c r="G538" s="62" t="s">
        <v>27</v>
      </c>
      <c r="H538" s="2">
        <v>273864009.86671698</v>
      </c>
      <c r="I538" s="2">
        <v>314319650.36730403</v>
      </c>
      <c r="J538" s="2">
        <v>352822816.417584</v>
      </c>
      <c r="K538" s="2">
        <v>425863165.194318</v>
      </c>
      <c r="L538" s="2">
        <v>370462201.534365</v>
      </c>
      <c r="M538" s="2">
        <v>402389819.258169</v>
      </c>
      <c r="N538" s="2">
        <v>434904003.43324</v>
      </c>
      <c r="O538" s="2">
        <v>451530987.86783999</v>
      </c>
      <c r="P538" s="2">
        <v>330158422.551826</v>
      </c>
      <c r="Q538" s="2">
        <v>339469129.98472798</v>
      </c>
      <c r="R538" s="2">
        <v>322947614.56700802</v>
      </c>
      <c r="S538" s="2">
        <v>308955860.65151799</v>
      </c>
    </row>
    <row r="539" spans="2:19" x14ac:dyDescent="0.25">
      <c r="B539" s="62" t="s">
        <v>6</v>
      </c>
      <c r="C539" s="62"/>
      <c r="D539" s="62"/>
      <c r="E539" s="62"/>
      <c r="F539" s="62"/>
      <c r="G539" s="62"/>
      <c r="H539" s="2"/>
      <c r="I539" s="2"/>
      <c r="J539" s="2"/>
      <c r="K539" s="2"/>
      <c r="L539" s="2"/>
      <c r="M539" s="2"/>
      <c r="N539" s="2"/>
      <c r="O539" s="2"/>
      <c r="P539" s="2"/>
      <c r="Q539" s="2"/>
      <c r="R539" s="2"/>
      <c r="S539" s="2"/>
    </row>
    <row r="540" spans="2:19" x14ac:dyDescent="0.25">
      <c r="B540" s="62"/>
      <c r="C540" s="62" t="s">
        <v>33</v>
      </c>
      <c r="D540" s="62"/>
      <c r="E540" s="62"/>
      <c r="F540" s="62"/>
      <c r="G540" s="62"/>
      <c r="H540" s="2"/>
      <c r="I540" s="2"/>
      <c r="J540" s="2"/>
      <c r="K540" s="2"/>
      <c r="L540" s="2"/>
      <c r="M540" s="2"/>
      <c r="N540" s="2"/>
      <c r="O540" s="2"/>
      <c r="P540" s="2"/>
      <c r="Q540" s="2"/>
      <c r="R540" s="2"/>
      <c r="S540" s="2"/>
    </row>
    <row r="541" spans="2:19" x14ac:dyDescent="0.25">
      <c r="B541" s="62"/>
      <c r="C541" s="62"/>
      <c r="D541" s="62" t="s">
        <v>7</v>
      </c>
      <c r="E541" s="62"/>
      <c r="F541" s="62"/>
      <c r="G541" s="62"/>
      <c r="H541" s="2"/>
      <c r="I541" s="2"/>
      <c r="J541" s="2"/>
      <c r="K541" s="2"/>
      <c r="L541" s="2"/>
      <c r="M541" s="2"/>
      <c r="N541" s="2"/>
      <c r="O541" s="2"/>
      <c r="P541" s="2"/>
      <c r="Q541" s="2"/>
      <c r="R541" s="2"/>
      <c r="S541" s="2"/>
    </row>
    <row r="542" spans="2:19" x14ac:dyDescent="0.25">
      <c r="B542" s="62"/>
      <c r="C542" s="62"/>
      <c r="D542" s="62"/>
      <c r="E542" s="62" t="s">
        <v>8</v>
      </c>
      <c r="F542" s="62"/>
      <c r="G542" s="62"/>
      <c r="H542" s="2"/>
      <c r="I542" s="2"/>
      <c r="J542" s="2"/>
      <c r="K542" s="2"/>
      <c r="L542" s="2"/>
      <c r="M542" s="2"/>
      <c r="N542" s="2"/>
      <c r="O542" s="2"/>
      <c r="P542" s="2"/>
      <c r="Q542" s="2"/>
      <c r="R542" s="2"/>
      <c r="S542" s="2"/>
    </row>
    <row r="543" spans="2:19" x14ac:dyDescent="0.25">
      <c r="B543" s="62"/>
      <c r="C543" s="62"/>
      <c r="D543" s="62"/>
      <c r="E543" s="62"/>
      <c r="F543" s="62" t="s">
        <v>9</v>
      </c>
      <c r="G543" s="62"/>
      <c r="H543" s="2"/>
      <c r="I543" s="2"/>
      <c r="J543" s="2"/>
      <c r="K543" s="2"/>
      <c r="L543" s="2"/>
      <c r="M543" s="2"/>
      <c r="N543" s="2"/>
      <c r="O543" s="2"/>
      <c r="P543" s="2"/>
      <c r="Q543" s="2"/>
      <c r="R543" s="2"/>
      <c r="S543" s="2"/>
    </row>
    <row r="544" spans="2:19" x14ac:dyDescent="0.25">
      <c r="B544" s="62"/>
      <c r="C544" s="62"/>
      <c r="D544" s="62"/>
      <c r="E544" s="62"/>
      <c r="F544" s="62"/>
      <c r="G544" s="62" t="s">
        <v>30</v>
      </c>
      <c r="H544" s="2">
        <v>309872090.80498099</v>
      </c>
      <c r="I544" s="2">
        <v>323729226.402834</v>
      </c>
      <c r="J544" s="2">
        <v>338032745.74614799</v>
      </c>
      <c r="K544" s="2">
        <v>342928174.01237798</v>
      </c>
      <c r="L544" s="2">
        <v>364639159.12420201</v>
      </c>
      <c r="M544" s="2">
        <v>376549834.20863998</v>
      </c>
      <c r="N544" s="2">
        <v>427090736.09490502</v>
      </c>
      <c r="O544" s="2">
        <v>464678480.29013801</v>
      </c>
      <c r="P544" s="2">
        <v>507389528.11931598</v>
      </c>
      <c r="Q544" s="2">
        <v>554447165.80283701</v>
      </c>
      <c r="R544" s="2">
        <v>581882035.91834402</v>
      </c>
      <c r="S544" s="2">
        <v>622241930.66818905</v>
      </c>
    </row>
    <row r="545" spans="2:19" x14ac:dyDescent="0.25">
      <c r="B545" s="62"/>
      <c r="C545" s="62"/>
      <c r="D545" s="62"/>
      <c r="E545" s="62"/>
      <c r="F545" s="62"/>
      <c r="G545" s="62" t="s">
        <v>29</v>
      </c>
      <c r="H545" s="2">
        <v>9377147.1770420708</v>
      </c>
      <c r="I545" s="2">
        <v>12750350.038562801</v>
      </c>
      <c r="J545" s="2">
        <v>6296049.8565435698</v>
      </c>
      <c r="K545" s="2">
        <v>17081542.085105799</v>
      </c>
      <c r="L545" s="2">
        <v>4599052.4574223198</v>
      </c>
      <c r="M545" s="2">
        <v>10961656.867113</v>
      </c>
      <c r="N545" s="2">
        <v>15624637.0942256</v>
      </c>
      <c r="O545" s="2">
        <v>9648092.34323976</v>
      </c>
      <c r="P545" s="2">
        <v>10965196.0890225</v>
      </c>
      <c r="Q545" s="2">
        <v>12794934.5954502</v>
      </c>
      <c r="R545" s="2">
        <v>8791418.8618446104</v>
      </c>
      <c r="S545" s="2">
        <v>6367126.7324186498</v>
      </c>
    </row>
    <row r="546" spans="2:19" x14ac:dyDescent="0.25">
      <c r="B546" s="62"/>
      <c r="C546" s="62"/>
      <c r="D546" s="62"/>
      <c r="E546" s="62"/>
      <c r="F546" s="62"/>
      <c r="G546" s="62" t="s">
        <v>31</v>
      </c>
      <c r="H546" s="2">
        <v>-14886371.539320899</v>
      </c>
      <c r="I546" s="2">
        <v>-15724275.787200199</v>
      </c>
      <c r="J546" s="2">
        <v>-16289855.9795851</v>
      </c>
      <c r="K546" s="2">
        <v>-17426263.642108802</v>
      </c>
      <c r="L546" s="2">
        <v>-17680670.795132801</v>
      </c>
      <c r="M546" s="2">
        <v>-18605340.875545599</v>
      </c>
      <c r="N546" s="2">
        <v>-20556623.328638598</v>
      </c>
      <c r="O546" s="2">
        <v>-21805306.968027901</v>
      </c>
      <c r="P546" s="2">
        <v>-23515884.634608801</v>
      </c>
      <c r="Q546" s="2">
        <v>-24308252.792729601</v>
      </c>
      <c r="R546" s="2">
        <v>-25405168.970666401</v>
      </c>
      <c r="S546" s="2">
        <v>-26666459.455518801</v>
      </c>
    </row>
    <row r="547" spans="2:19" x14ac:dyDescent="0.25">
      <c r="B547" s="62"/>
      <c r="C547" s="62"/>
      <c r="D547" s="62"/>
      <c r="E547" s="62"/>
      <c r="F547" s="62"/>
      <c r="G547" s="62" t="s">
        <v>26</v>
      </c>
      <c r="H547" s="2">
        <v>19366359.9601321</v>
      </c>
      <c r="I547" s="2">
        <v>17277445.091950901</v>
      </c>
      <c r="J547" s="2">
        <v>15004684.366630901</v>
      </c>
      <c r="K547" s="2">
        <v>22055706.6688274</v>
      </c>
      <c r="L547" s="2">
        <v>41562316.810532302</v>
      </c>
      <c r="M547" s="2">
        <v>58184585.894697703</v>
      </c>
      <c r="N547" s="2">
        <v>42519730.429645598</v>
      </c>
      <c r="O547" s="2">
        <v>56298392.855310202</v>
      </c>
      <c r="P547" s="2">
        <v>57805179.456219003</v>
      </c>
      <c r="Q547" s="2">
        <v>41281976.418004803</v>
      </c>
      <c r="R547" s="2">
        <v>70204045.133277595</v>
      </c>
      <c r="S547" s="2">
        <v>43454116.983466499</v>
      </c>
    </row>
    <row r="548" spans="2:19" x14ac:dyDescent="0.25">
      <c r="B548" s="62"/>
      <c r="C548" s="62"/>
      <c r="D548" s="62"/>
      <c r="E548" s="62"/>
      <c r="F548" s="62"/>
      <c r="G548" s="62" t="s">
        <v>28</v>
      </c>
      <c r="H548" s="2">
        <v>0</v>
      </c>
      <c r="I548" s="2">
        <v>0</v>
      </c>
      <c r="J548" s="2">
        <v>-115449.97735959</v>
      </c>
      <c r="K548" s="2">
        <v>0</v>
      </c>
      <c r="L548" s="2">
        <v>0</v>
      </c>
      <c r="M548" s="2">
        <v>0</v>
      </c>
      <c r="N548" s="2">
        <v>0</v>
      </c>
      <c r="O548" s="2">
        <v>0</v>
      </c>
      <c r="P548" s="2">
        <v>0</v>
      </c>
      <c r="Q548" s="2">
        <v>0</v>
      </c>
      <c r="R548" s="2">
        <v>0</v>
      </c>
      <c r="S548" s="2">
        <v>0</v>
      </c>
    </row>
    <row r="549" spans="2:19" x14ac:dyDescent="0.25">
      <c r="B549" s="62"/>
      <c r="C549" s="62"/>
      <c r="D549" s="62"/>
      <c r="E549" s="62"/>
      <c r="F549" s="62"/>
      <c r="G549" s="62" t="s">
        <v>27</v>
      </c>
      <c r="H549" s="2">
        <v>323729226.402834</v>
      </c>
      <c r="I549" s="2">
        <v>338032745.74614799</v>
      </c>
      <c r="J549" s="2">
        <v>342928174.01237798</v>
      </c>
      <c r="K549" s="2">
        <v>364639159.12420201</v>
      </c>
      <c r="L549" s="2">
        <v>376549834.20863998</v>
      </c>
      <c r="M549" s="2">
        <v>427090736.09490502</v>
      </c>
      <c r="N549" s="2">
        <v>464678480.29013801</v>
      </c>
      <c r="O549" s="2">
        <v>508819658.52065903</v>
      </c>
      <c r="P549" s="2">
        <v>552644019.02994895</v>
      </c>
      <c r="Q549" s="2">
        <v>584215824.02356303</v>
      </c>
      <c r="R549" s="2">
        <v>635472330.94280005</v>
      </c>
      <c r="S549" s="2">
        <v>645396714.92855501</v>
      </c>
    </row>
    <row r="550" spans="2:19" x14ac:dyDescent="0.25">
      <c r="B550" s="62"/>
      <c r="C550" s="62"/>
      <c r="D550" s="62"/>
      <c r="E550" s="62"/>
      <c r="F550" s="62" t="s">
        <v>11</v>
      </c>
      <c r="G550" s="62"/>
      <c r="H550" s="2"/>
      <c r="I550" s="2"/>
      <c r="J550" s="2"/>
      <c r="K550" s="2"/>
      <c r="L550" s="2"/>
      <c r="M550" s="2"/>
      <c r="N550" s="2"/>
      <c r="O550" s="2"/>
      <c r="P550" s="2"/>
      <c r="Q550" s="2"/>
      <c r="R550" s="2"/>
      <c r="S550" s="2"/>
    </row>
    <row r="551" spans="2:19" x14ac:dyDescent="0.25">
      <c r="B551" s="62"/>
      <c r="C551" s="62"/>
      <c r="D551" s="62"/>
      <c r="E551" s="62"/>
      <c r="F551" s="62"/>
      <c r="G551" s="62" t="s">
        <v>30</v>
      </c>
      <c r="H551" s="2">
        <v>39124403.627127297</v>
      </c>
      <c r="I551" s="2">
        <v>45097030.425401002</v>
      </c>
      <c r="J551" s="2">
        <v>53222888.0162187</v>
      </c>
      <c r="K551" s="2">
        <v>57791287.436870903</v>
      </c>
      <c r="L551" s="2">
        <v>68363857.527088597</v>
      </c>
      <c r="M551" s="2">
        <v>66659610.139200598</v>
      </c>
      <c r="N551" s="2">
        <v>77672933.468308106</v>
      </c>
      <c r="O551" s="2">
        <v>86592878.799004301</v>
      </c>
      <c r="P551" s="2">
        <v>97348528.424983904</v>
      </c>
      <c r="Q551" s="2">
        <v>110919763.05776</v>
      </c>
      <c r="R551" s="2">
        <v>122939342.576037</v>
      </c>
      <c r="S551" s="2">
        <v>127110633.504932</v>
      </c>
    </row>
    <row r="552" spans="2:19" x14ac:dyDescent="0.25">
      <c r="B552" s="62"/>
      <c r="C552" s="62"/>
      <c r="D552" s="62"/>
      <c r="E552" s="62"/>
      <c r="F552" s="62"/>
      <c r="G552" s="62" t="s">
        <v>29</v>
      </c>
      <c r="H552" s="2">
        <v>1183957.19366823</v>
      </c>
      <c r="I552" s="2">
        <v>1776184.77643434</v>
      </c>
      <c r="J552" s="2">
        <v>991306.19940291997</v>
      </c>
      <c r="K552" s="2">
        <v>2878632.8546738899</v>
      </c>
      <c r="L552" s="2">
        <v>862246.85169299995</v>
      </c>
      <c r="M552" s="2">
        <v>2029044.3490995299</v>
      </c>
      <c r="N552" s="2">
        <v>2949678.8635135102</v>
      </c>
      <c r="O552" s="2">
        <v>1858112.9917675999</v>
      </c>
      <c r="P552" s="2">
        <v>2103799.2390468</v>
      </c>
      <c r="Q552" s="2">
        <v>2559686.83979447</v>
      </c>
      <c r="R552" s="2">
        <v>1857440.4921780699</v>
      </c>
      <c r="S552" s="2">
        <v>1300666.9474923201</v>
      </c>
    </row>
    <row r="553" spans="2:19" x14ac:dyDescent="0.25">
      <c r="B553" s="62"/>
      <c r="C553" s="62"/>
      <c r="D553" s="62"/>
      <c r="E553" s="62"/>
      <c r="F553" s="62"/>
      <c r="G553" s="62" t="s">
        <v>31</v>
      </c>
      <c r="H553" s="2">
        <v>-1773380.60420166</v>
      </c>
      <c r="I553" s="2">
        <v>-1932810.41767266</v>
      </c>
      <c r="J553" s="2">
        <v>-2053458.3259829101</v>
      </c>
      <c r="K553" s="2">
        <v>-2226083.3996541901</v>
      </c>
      <c r="L553" s="2">
        <v>-2309220.61681636</v>
      </c>
      <c r="M553" s="2">
        <v>-2592007.80247716</v>
      </c>
      <c r="N553" s="2">
        <v>-2951209.1394155198</v>
      </c>
      <c r="O553" s="2">
        <v>-3213839.67046005</v>
      </c>
      <c r="P553" s="2">
        <v>-3571915.4459551401</v>
      </c>
      <c r="Q553" s="2">
        <v>-3735665.3112303298</v>
      </c>
      <c r="R553" s="2">
        <v>-4098198.83960813</v>
      </c>
      <c r="S553" s="2">
        <v>-4275855.3428858696</v>
      </c>
    </row>
    <row r="554" spans="2:19" x14ac:dyDescent="0.25">
      <c r="B554" s="62"/>
      <c r="C554" s="62"/>
      <c r="D554" s="62"/>
      <c r="E554" s="62"/>
      <c r="F554" s="62"/>
      <c r="G554" s="62" t="s">
        <v>26</v>
      </c>
      <c r="H554" s="2">
        <v>6562050.2088071099</v>
      </c>
      <c r="I554" s="2">
        <v>8282483.2320560403</v>
      </c>
      <c r="J554" s="2">
        <v>5630551.5472320896</v>
      </c>
      <c r="K554" s="2">
        <v>9920020.6351980399</v>
      </c>
      <c r="L554" s="2">
        <v>5869685.86743432</v>
      </c>
      <c r="M554" s="2">
        <v>11576286.7824852</v>
      </c>
      <c r="N554" s="2">
        <v>8921475.6065981705</v>
      </c>
      <c r="O554" s="2">
        <v>12634500.5532878</v>
      </c>
      <c r="P554" s="2">
        <v>14332903.923524501</v>
      </c>
      <c r="Q554" s="2">
        <v>13125802.326579699</v>
      </c>
      <c r="R554" s="2">
        <v>6412049.27632502</v>
      </c>
      <c r="S554" s="2">
        <v>12390608.849787001</v>
      </c>
    </row>
    <row r="555" spans="2:19" x14ac:dyDescent="0.25">
      <c r="B555" s="62"/>
      <c r="C555" s="62"/>
      <c r="D555" s="62"/>
      <c r="E555" s="62"/>
      <c r="F555" s="62"/>
      <c r="G555" s="62" t="s">
        <v>28</v>
      </c>
      <c r="H555" s="2">
        <v>0</v>
      </c>
      <c r="I555" s="2">
        <v>0</v>
      </c>
      <c r="J555" s="2">
        <v>0</v>
      </c>
      <c r="K555" s="2">
        <v>0</v>
      </c>
      <c r="L555" s="2">
        <v>0</v>
      </c>
      <c r="M555" s="2">
        <v>0</v>
      </c>
      <c r="N555" s="2">
        <v>0</v>
      </c>
      <c r="O555" s="2">
        <v>0</v>
      </c>
      <c r="P555" s="2">
        <v>0</v>
      </c>
      <c r="Q555" s="2">
        <v>0</v>
      </c>
      <c r="R555" s="2">
        <v>0</v>
      </c>
      <c r="S555" s="2">
        <v>0</v>
      </c>
    </row>
    <row r="556" spans="2:19" x14ac:dyDescent="0.25">
      <c r="B556" s="62"/>
      <c r="C556" s="62"/>
      <c r="D556" s="62"/>
      <c r="E556" s="62"/>
      <c r="F556" s="62"/>
      <c r="G556" s="62" t="s">
        <v>27</v>
      </c>
      <c r="H556" s="2">
        <v>45097030.425401002</v>
      </c>
      <c r="I556" s="2">
        <v>53222888.0162187</v>
      </c>
      <c r="J556" s="2">
        <v>57791287.436870903</v>
      </c>
      <c r="K556" s="2">
        <v>68363857.527088597</v>
      </c>
      <c r="L556" s="2">
        <v>66659610.139200598</v>
      </c>
      <c r="M556" s="2">
        <v>77672933.468308106</v>
      </c>
      <c r="N556" s="2">
        <v>86592878.799004301</v>
      </c>
      <c r="O556" s="2">
        <v>97871652.673599705</v>
      </c>
      <c r="P556" s="2">
        <v>110213316.1416</v>
      </c>
      <c r="Q556" s="2">
        <v>122869586.912903</v>
      </c>
      <c r="R556" s="2">
        <v>127110633.504932</v>
      </c>
      <c r="S556" s="2">
        <v>136526053.95932499</v>
      </c>
    </row>
    <row r="557" spans="2:19" x14ac:dyDescent="0.25">
      <c r="B557" s="62"/>
      <c r="C557" s="62"/>
      <c r="D557" s="62"/>
      <c r="E557" s="62"/>
      <c r="F557" s="62" t="s">
        <v>10</v>
      </c>
      <c r="G557" s="62"/>
      <c r="H557" s="2"/>
      <c r="I557" s="2"/>
      <c r="J557" s="2"/>
      <c r="K557" s="2"/>
      <c r="L557" s="2"/>
      <c r="M557" s="2"/>
      <c r="N557" s="2"/>
      <c r="O557" s="2"/>
      <c r="P557" s="2"/>
      <c r="Q557" s="2"/>
      <c r="R557" s="2"/>
      <c r="S557" s="2"/>
    </row>
    <row r="558" spans="2:19" x14ac:dyDescent="0.25">
      <c r="B558" s="62"/>
      <c r="C558" s="62"/>
      <c r="D558" s="62"/>
      <c r="E558" s="62"/>
      <c r="F558" s="62"/>
      <c r="G558" s="62" t="s">
        <v>30</v>
      </c>
      <c r="H558" s="2">
        <v>0</v>
      </c>
      <c r="I558" s="2">
        <v>0</v>
      </c>
      <c r="J558" s="2">
        <v>0</v>
      </c>
      <c r="K558" s="2">
        <v>0</v>
      </c>
      <c r="L558" s="2">
        <v>0</v>
      </c>
      <c r="M558" s="2">
        <v>0</v>
      </c>
      <c r="N558" s="2">
        <v>0</v>
      </c>
      <c r="O558" s="2">
        <v>0</v>
      </c>
      <c r="P558" s="2">
        <v>0</v>
      </c>
      <c r="Q558" s="2">
        <v>0</v>
      </c>
      <c r="R558" s="2">
        <v>0</v>
      </c>
      <c r="S558" s="2">
        <v>0</v>
      </c>
    </row>
    <row r="559" spans="2:19" x14ac:dyDescent="0.25">
      <c r="B559" s="62"/>
      <c r="C559" s="62"/>
      <c r="D559" s="62"/>
      <c r="E559" s="62"/>
      <c r="F559" s="62"/>
      <c r="G559" s="62" t="s">
        <v>29</v>
      </c>
      <c r="H559" s="2">
        <v>0</v>
      </c>
      <c r="I559" s="2">
        <v>0</v>
      </c>
      <c r="J559" s="2">
        <v>0</v>
      </c>
      <c r="K559" s="2">
        <v>0</v>
      </c>
      <c r="L559" s="2">
        <v>0</v>
      </c>
      <c r="M559" s="2">
        <v>0</v>
      </c>
      <c r="N559" s="2">
        <v>0</v>
      </c>
      <c r="O559" s="2">
        <v>0</v>
      </c>
      <c r="P559" s="2">
        <v>0</v>
      </c>
      <c r="Q559" s="2">
        <v>0</v>
      </c>
      <c r="R559" s="2">
        <v>0</v>
      </c>
      <c r="S559" s="2">
        <v>0</v>
      </c>
    </row>
    <row r="560" spans="2:19" x14ac:dyDescent="0.25">
      <c r="B560" s="62"/>
      <c r="C560" s="62"/>
      <c r="D560" s="62"/>
      <c r="E560" s="62"/>
      <c r="F560" s="62"/>
      <c r="G560" s="62" t="s">
        <v>26</v>
      </c>
      <c r="H560" s="2">
        <v>0</v>
      </c>
      <c r="I560" s="2">
        <v>0</v>
      </c>
      <c r="J560" s="2">
        <v>0</v>
      </c>
      <c r="K560" s="2">
        <v>0</v>
      </c>
      <c r="L560" s="2">
        <v>0</v>
      </c>
      <c r="M560" s="2">
        <v>0</v>
      </c>
      <c r="N560" s="2">
        <v>0</v>
      </c>
      <c r="O560" s="2">
        <v>0</v>
      </c>
      <c r="P560" s="2">
        <v>0</v>
      </c>
      <c r="Q560" s="2">
        <v>0</v>
      </c>
      <c r="R560" s="2">
        <v>0</v>
      </c>
      <c r="S560" s="2">
        <v>0</v>
      </c>
    </row>
    <row r="561" spans="2:19" x14ac:dyDescent="0.25">
      <c r="B561" s="62"/>
      <c r="C561" s="62"/>
      <c r="D561" s="62"/>
      <c r="E561" s="62"/>
      <c r="F561" s="62"/>
      <c r="G561" s="62" t="s">
        <v>28</v>
      </c>
      <c r="H561" s="2">
        <v>0</v>
      </c>
      <c r="I561" s="2">
        <v>0</v>
      </c>
      <c r="J561" s="2">
        <v>0</v>
      </c>
      <c r="K561" s="2">
        <v>0</v>
      </c>
      <c r="L561" s="2">
        <v>0</v>
      </c>
      <c r="M561" s="2">
        <v>0</v>
      </c>
      <c r="N561" s="2">
        <v>0</v>
      </c>
      <c r="O561" s="2">
        <v>0</v>
      </c>
      <c r="P561" s="2">
        <v>0</v>
      </c>
      <c r="Q561" s="2">
        <v>0</v>
      </c>
      <c r="R561" s="2">
        <v>0</v>
      </c>
      <c r="S561" s="2">
        <v>0</v>
      </c>
    </row>
    <row r="562" spans="2:19" x14ac:dyDescent="0.25">
      <c r="B562" s="62"/>
      <c r="C562" s="62"/>
      <c r="D562" s="62"/>
      <c r="E562" s="62"/>
      <c r="F562" s="62"/>
      <c r="G562" s="62" t="s">
        <v>27</v>
      </c>
      <c r="H562" s="2">
        <v>0</v>
      </c>
      <c r="I562" s="2">
        <v>0</v>
      </c>
      <c r="J562" s="2">
        <v>0</v>
      </c>
      <c r="K562" s="2">
        <v>0</v>
      </c>
      <c r="L562" s="2">
        <v>0</v>
      </c>
      <c r="M562" s="2">
        <v>0</v>
      </c>
      <c r="N562" s="2">
        <v>0</v>
      </c>
      <c r="O562" s="2">
        <v>0</v>
      </c>
      <c r="P562" s="2">
        <v>0</v>
      </c>
      <c r="Q562" s="2">
        <v>0</v>
      </c>
      <c r="R562" s="2">
        <v>0</v>
      </c>
      <c r="S562" s="2">
        <v>0</v>
      </c>
    </row>
    <row r="563" spans="2:19" x14ac:dyDescent="0.25">
      <c r="B563" s="62"/>
      <c r="C563" s="62"/>
      <c r="D563" s="62"/>
      <c r="E563" s="62"/>
      <c r="F563" s="62" t="s">
        <v>12</v>
      </c>
      <c r="G563" s="62"/>
      <c r="H563" s="2"/>
      <c r="I563" s="2"/>
      <c r="J563" s="2"/>
      <c r="K563" s="2"/>
      <c r="L563" s="2"/>
      <c r="M563" s="2"/>
      <c r="N563" s="2"/>
      <c r="O563" s="2"/>
      <c r="P563" s="2"/>
      <c r="Q563" s="2"/>
      <c r="R563" s="2"/>
      <c r="S563" s="2"/>
    </row>
    <row r="564" spans="2:19" x14ac:dyDescent="0.25">
      <c r="B564" s="62"/>
      <c r="C564" s="62"/>
      <c r="D564" s="62"/>
      <c r="E564" s="62"/>
      <c r="F564" s="62"/>
      <c r="G564" s="62" t="s">
        <v>30</v>
      </c>
      <c r="H564" s="2">
        <v>1500737.28574359</v>
      </c>
      <c r="I564" s="2">
        <v>1729835.8252491399</v>
      </c>
      <c r="J564" s="2">
        <v>2041528.17924396</v>
      </c>
      <c r="K564" s="2">
        <v>2216763.2425584602</v>
      </c>
      <c r="L564" s="2">
        <v>2622306.8079439802</v>
      </c>
      <c r="M564" s="2">
        <v>2556935.1380391801</v>
      </c>
      <c r="N564" s="2">
        <v>2979385.1545930798</v>
      </c>
      <c r="O564" s="2">
        <v>3321537.19535386</v>
      </c>
      <c r="P564" s="2">
        <v>3734103.3415355701</v>
      </c>
      <c r="Q564" s="2">
        <v>4254669.9429101599</v>
      </c>
      <c r="R564" s="2">
        <v>4715718.0221077502</v>
      </c>
      <c r="S564" s="2">
        <v>4875720.7632699497</v>
      </c>
    </row>
    <row r="565" spans="2:19" x14ac:dyDescent="0.25">
      <c r="B565" s="62"/>
      <c r="C565" s="62"/>
      <c r="D565" s="62"/>
      <c r="E565" s="62"/>
      <c r="F565" s="62"/>
      <c r="G565" s="62" t="s">
        <v>29</v>
      </c>
      <c r="H565" s="2">
        <v>45414.333268709997</v>
      </c>
      <c r="I565" s="2">
        <v>68131.050527159998</v>
      </c>
      <c r="J565" s="2">
        <v>38024.609632669999</v>
      </c>
      <c r="K565" s="2">
        <v>110418.85003916</v>
      </c>
      <c r="L565" s="2">
        <v>33074.139920009999</v>
      </c>
      <c r="M565" s="2">
        <v>77830.260063299997</v>
      </c>
      <c r="N565" s="2">
        <v>113144.03904102001</v>
      </c>
      <c r="O565" s="2">
        <v>71273.660154569996</v>
      </c>
      <c r="P565" s="2">
        <v>80697.714650080001</v>
      </c>
      <c r="Q565" s="2">
        <v>98184.690990229996</v>
      </c>
      <c r="R565" s="2">
        <v>71247.864356670005</v>
      </c>
      <c r="S565" s="2">
        <v>49891.096182289999</v>
      </c>
    </row>
    <row r="566" spans="2:19" x14ac:dyDescent="0.25">
      <c r="B566" s="62"/>
      <c r="C566" s="62"/>
      <c r="D566" s="62"/>
      <c r="E566" s="62"/>
      <c r="F566" s="62"/>
      <c r="G566" s="62" t="s">
        <v>31</v>
      </c>
      <c r="H566" s="2">
        <v>-68023.487844160001</v>
      </c>
      <c r="I566" s="2">
        <v>-74138.910530599998</v>
      </c>
      <c r="J566" s="2">
        <v>-78766.733517340006</v>
      </c>
      <c r="K566" s="2">
        <v>-85388.301145100006</v>
      </c>
      <c r="L566" s="2">
        <v>-88577.285770079994</v>
      </c>
      <c r="M566" s="2">
        <v>-99424.461295009998</v>
      </c>
      <c r="N566" s="2">
        <v>-113202.7374975</v>
      </c>
      <c r="O566" s="2">
        <v>-123276.74230712</v>
      </c>
      <c r="P566" s="2">
        <v>-137011.84412563001</v>
      </c>
      <c r="Q566" s="2">
        <v>-143292.97573586</v>
      </c>
      <c r="R566" s="2">
        <v>-157199.06842813999</v>
      </c>
      <c r="S566" s="2">
        <v>-164013.63207145</v>
      </c>
    </row>
    <row r="567" spans="2:19" x14ac:dyDescent="0.25">
      <c r="B567" s="62"/>
      <c r="C567" s="62"/>
      <c r="D567" s="62"/>
      <c r="E567" s="62"/>
      <c r="F567" s="62"/>
      <c r="G567" s="62" t="s">
        <v>26</v>
      </c>
      <c r="H567" s="2">
        <v>251707.69408099001</v>
      </c>
      <c r="I567" s="2">
        <v>317700.21399825002</v>
      </c>
      <c r="J567" s="2">
        <v>215977.18719918001</v>
      </c>
      <c r="K567" s="2">
        <v>380513.01649145002</v>
      </c>
      <c r="L567" s="2">
        <v>225149.92230457999</v>
      </c>
      <c r="M567" s="2">
        <v>444044.21778559999</v>
      </c>
      <c r="N567" s="2">
        <v>342210.73921725998</v>
      </c>
      <c r="O567" s="2">
        <v>484635.27387596999</v>
      </c>
      <c r="P567" s="2">
        <v>549782.77844212996</v>
      </c>
      <c r="Q567" s="2">
        <v>503480.67013447999</v>
      </c>
      <c r="R567" s="2">
        <v>245953.94523365999</v>
      </c>
      <c r="S567" s="2">
        <v>475280.05464718997</v>
      </c>
    </row>
    <row r="568" spans="2:19" x14ac:dyDescent="0.25">
      <c r="B568" s="62"/>
      <c r="C568" s="62"/>
      <c r="D568" s="62"/>
      <c r="E568" s="62"/>
      <c r="F568" s="62"/>
      <c r="G568" s="62" t="s">
        <v>28</v>
      </c>
      <c r="H568" s="2">
        <v>0</v>
      </c>
      <c r="I568" s="2">
        <v>0</v>
      </c>
      <c r="J568" s="2">
        <v>0</v>
      </c>
      <c r="K568" s="2">
        <v>0</v>
      </c>
      <c r="L568" s="2">
        <v>0</v>
      </c>
      <c r="M568" s="2">
        <v>0</v>
      </c>
      <c r="N568" s="2">
        <v>0</v>
      </c>
      <c r="O568" s="2">
        <v>0</v>
      </c>
      <c r="P568" s="2">
        <v>0</v>
      </c>
      <c r="Q568" s="2">
        <v>0</v>
      </c>
      <c r="R568" s="2">
        <v>0</v>
      </c>
      <c r="S568" s="2">
        <v>0</v>
      </c>
    </row>
    <row r="569" spans="2:19" x14ac:dyDescent="0.25">
      <c r="B569" s="62"/>
      <c r="C569" s="62"/>
      <c r="D569" s="62"/>
      <c r="E569" s="62"/>
      <c r="F569" s="62"/>
      <c r="G569" s="62" t="s">
        <v>27</v>
      </c>
      <c r="H569" s="2">
        <v>1729835.8252491399</v>
      </c>
      <c r="I569" s="2">
        <v>2041528.17924396</v>
      </c>
      <c r="J569" s="2">
        <v>2216763.2425584602</v>
      </c>
      <c r="K569" s="2">
        <v>2622306.8079439802</v>
      </c>
      <c r="L569" s="2">
        <v>2556935.1380391801</v>
      </c>
      <c r="M569" s="2">
        <v>2979385.1545930798</v>
      </c>
      <c r="N569" s="2">
        <v>3321537.19535386</v>
      </c>
      <c r="O569" s="2">
        <v>3754169.3870772901</v>
      </c>
      <c r="P569" s="2">
        <v>4227571.99050216</v>
      </c>
      <c r="Q569" s="2">
        <v>4713042.3282990102</v>
      </c>
      <c r="R569" s="2">
        <v>4875720.7632699497</v>
      </c>
      <c r="S569" s="2">
        <v>5236878.2820279803</v>
      </c>
    </row>
    <row r="570" spans="2:19" x14ac:dyDescent="0.25">
      <c r="B570" s="62"/>
      <c r="C570" s="62"/>
      <c r="D570" s="62"/>
      <c r="E570" s="62"/>
      <c r="F570" s="62" t="s">
        <v>13</v>
      </c>
      <c r="G570" s="62"/>
      <c r="H570" s="2"/>
      <c r="I570" s="2"/>
      <c r="J570" s="2"/>
      <c r="K570" s="2"/>
      <c r="L570" s="2"/>
      <c r="M570" s="2"/>
      <c r="N570" s="2"/>
      <c r="O570" s="2"/>
      <c r="P570" s="2"/>
      <c r="Q570" s="2"/>
      <c r="R570" s="2"/>
      <c r="S570" s="2"/>
    </row>
    <row r="571" spans="2:19" x14ac:dyDescent="0.25">
      <c r="B571" s="62"/>
      <c r="C571" s="62"/>
      <c r="D571" s="62"/>
      <c r="E571" s="62"/>
      <c r="F571" s="62"/>
      <c r="G571" s="62" t="s">
        <v>30</v>
      </c>
      <c r="H571" s="2">
        <v>22298679.67241</v>
      </c>
      <c r="I571" s="2">
        <v>23295851.851004601</v>
      </c>
      <c r="J571" s="2">
        <v>24325146.213062499</v>
      </c>
      <c r="K571" s="2">
        <v>24677425.7180814</v>
      </c>
      <c r="L571" s="2">
        <v>26239768.1062693</v>
      </c>
      <c r="M571" s="2">
        <v>27096871.202259898</v>
      </c>
      <c r="N571" s="2">
        <v>30733840.8260451</v>
      </c>
      <c r="O571" s="2">
        <v>33438689.349965502</v>
      </c>
      <c r="P571" s="2">
        <v>36512215.499228299</v>
      </c>
      <c r="Q571" s="2">
        <v>39898526.238344103</v>
      </c>
      <c r="R571" s="2">
        <v>41872764.637712799</v>
      </c>
      <c r="S571" s="2">
        <v>44777099.6564008</v>
      </c>
    </row>
    <row r="572" spans="2:19" x14ac:dyDescent="0.25">
      <c r="B572" s="62"/>
      <c r="C572" s="62"/>
      <c r="D572" s="62"/>
      <c r="E572" s="62"/>
      <c r="F572" s="62"/>
      <c r="G572" s="62" t="s">
        <v>29</v>
      </c>
      <c r="H572" s="2">
        <v>674788.10563001002</v>
      </c>
      <c r="I572" s="2">
        <v>917526.87530657998</v>
      </c>
      <c r="J572" s="2">
        <v>453069.51841928001</v>
      </c>
      <c r="K572" s="2">
        <v>1229203.4247972399</v>
      </c>
      <c r="L572" s="2">
        <v>330952.03016914998</v>
      </c>
      <c r="M572" s="2">
        <v>788810.87523451005</v>
      </c>
      <c r="N572" s="2">
        <v>1124363.20630458</v>
      </c>
      <c r="O572" s="2">
        <v>694285.56812860002</v>
      </c>
      <c r="P572" s="2">
        <v>789065.56088705</v>
      </c>
      <c r="Q572" s="2">
        <v>920735.22088486003</v>
      </c>
      <c r="R572" s="2">
        <v>632638.55920999998</v>
      </c>
      <c r="S572" s="2">
        <v>458184.27555386</v>
      </c>
    </row>
    <row r="573" spans="2:19" x14ac:dyDescent="0.25">
      <c r="B573" s="62"/>
      <c r="C573" s="62"/>
      <c r="D573" s="62"/>
      <c r="E573" s="62"/>
      <c r="F573" s="62"/>
      <c r="G573" s="62" t="s">
        <v>31</v>
      </c>
      <c r="H573" s="2">
        <v>-1071236.94030486</v>
      </c>
      <c r="I573" s="2">
        <v>-1131533.29797642</v>
      </c>
      <c r="J573" s="2">
        <v>-1172232.96701176</v>
      </c>
      <c r="K573" s="2">
        <v>-1254009.90399908</v>
      </c>
      <c r="L573" s="2">
        <v>-1272317.27591152</v>
      </c>
      <c r="M573" s="2">
        <v>-1338857.3824187701</v>
      </c>
      <c r="N573" s="2">
        <v>-1479273.4562216201</v>
      </c>
      <c r="O573" s="2">
        <v>-1569129.87541248</v>
      </c>
      <c r="P573" s="2">
        <v>-1692224.61215621</v>
      </c>
      <c r="Q573" s="2">
        <v>-1749244.1510719301</v>
      </c>
      <c r="R573" s="2">
        <v>-1828179.2446318499</v>
      </c>
      <c r="S573" s="2">
        <v>-1918942.8639772299</v>
      </c>
    </row>
    <row r="574" spans="2:19" x14ac:dyDescent="0.25">
      <c r="B574" s="62"/>
      <c r="C574" s="62"/>
      <c r="D574" s="62"/>
      <c r="E574" s="62"/>
      <c r="F574" s="62"/>
      <c r="G574" s="62" t="s">
        <v>26</v>
      </c>
      <c r="H574" s="2">
        <v>1393621.0132694901</v>
      </c>
      <c r="I574" s="2">
        <v>1243300.7847277599</v>
      </c>
      <c r="J574" s="2">
        <v>1079750.8397995499</v>
      </c>
      <c r="K574" s="2">
        <v>1587148.86738975</v>
      </c>
      <c r="L574" s="2">
        <v>2990862.4122736999</v>
      </c>
      <c r="M574" s="2">
        <v>4187016.1309694601</v>
      </c>
      <c r="N574" s="2">
        <v>3059758.7738374299</v>
      </c>
      <c r="O574" s="2">
        <v>4051283.9510355699</v>
      </c>
      <c r="P574" s="2">
        <v>4159713.6959056598</v>
      </c>
      <c r="Q574" s="2">
        <v>2970688.86067707</v>
      </c>
      <c r="R574" s="2">
        <v>5051947.4343999503</v>
      </c>
      <c r="S574" s="2">
        <v>3126998.0866769198</v>
      </c>
    </row>
    <row r="575" spans="2:19" x14ac:dyDescent="0.25">
      <c r="B575" s="62"/>
      <c r="C575" s="62"/>
      <c r="D575" s="62"/>
      <c r="E575" s="62"/>
      <c r="F575" s="62"/>
      <c r="G575" s="62" t="s">
        <v>28</v>
      </c>
      <c r="H575" s="2">
        <v>0</v>
      </c>
      <c r="I575" s="2">
        <v>0</v>
      </c>
      <c r="J575" s="2">
        <v>-8307.8861882599995</v>
      </c>
      <c r="K575" s="2">
        <v>0</v>
      </c>
      <c r="L575" s="2">
        <v>0</v>
      </c>
      <c r="M575" s="2">
        <v>0</v>
      </c>
      <c r="N575" s="2">
        <v>0</v>
      </c>
      <c r="O575" s="2">
        <v>0</v>
      </c>
      <c r="P575" s="2">
        <v>0</v>
      </c>
      <c r="Q575" s="2">
        <v>0</v>
      </c>
      <c r="R575" s="2">
        <v>0</v>
      </c>
      <c r="S575" s="2">
        <v>0</v>
      </c>
    </row>
    <row r="576" spans="2:19" x14ac:dyDescent="0.25">
      <c r="B576" s="62"/>
      <c r="C576" s="62"/>
      <c r="D576" s="62"/>
      <c r="E576" s="62"/>
      <c r="F576" s="62"/>
      <c r="G576" s="62" t="s">
        <v>27</v>
      </c>
      <c r="H576" s="2">
        <v>23295851.851004601</v>
      </c>
      <c r="I576" s="2">
        <v>24325146.213062499</v>
      </c>
      <c r="J576" s="2">
        <v>24677425.7180814</v>
      </c>
      <c r="K576" s="2">
        <v>26239768.1062693</v>
      </c>
      <c r="L576" s="2">
        <v>27096871.202259898</v>
      </c>
      <c r="M576" s="2">
        <v>30733840.8260451</v>
      </c>
      <c r="N576" s="2">
        <v>33438689.349965502</v>
      </c>
      <c r="O576" s="2">
        <v>36615128.993717201</v>
      </c>
      <c r="P576" s="2">
        <v>39768770.143864803</v>
      </c>
      <c r="Q576" s="2">
        <v>42040706.168834098</v>
      </c>
      <c r="R576" s="2">
        <v>45729171.3866909</v>
      </c>
      <c r="S576" s="2">
        <v>46443339.154654302</v>
      </c>
    </row>
    <row r="577" spans="2:19" x14ac:dyDescent="0.25">
      <c r="B577" s="62"/>
      <c r="C577" s="62"/>
      <c r="D577" s="62"/>
      <c r="E577" s="62"/>
      <c r="F577" s="62" t="s">
        <v>218</v>
      </c>
      <c r="G577" s="62"/>
      <c r="H577" s="2"/>
      <c r="I577" s="2"/>
      <c r="J577" s="2"/>
      <c r="K577" s="2"/>
      <c r="L577" s="2"/>
      <c r="M577" s="2"/>
      <c r="N577" s="2"/>
      <c r="O577" s="2"/>
      <c r="P577" s="2"/>
      <c r="Q577" s="2"/>
      <c r="R577" s="2"/>
      <c r="S577" s="2"/>
    </row>
    <row r="578" spans="2:19" x14ac:dyDescent="0.25">
      <c r="B578" s="62"/>
      <c r="C578" s="62"/>
      <c r="D578" s="62"/>
      <c r="E578" s="62"/>
      <c r="F578" s="62"/>
      <c r="G578" s="62" t="s">
        <v>30</v>
      </c>
      <c r="H578" s="2">
        <v>36753536.246446997</v>
      </c>
      <c r="I578" s="2">
        <v>42364232.772557102</v>
      </c>
      <c r="J578" s="2">
        <v>49997678.239071697</v>
      </c>
      <c r="K578" s="2">
        <v>54289241.001162402</v>
      </c>
      <c r="L578" s="2">
        <v>64221132.659684502</v>
      </c>
      <c r="M578" s="2">
        <v>62620159.549893104</v>
      </c>
      <c r="N578" s="2">
        <v>72966095.606271401</v>
      </c>
      <c r="O578" s="2">
        <v>81345508.546402603</v>
      </c>
      <c r="P578" s="2">
        <v>91449385.455300301</v>
      </c>
      <c r="Q578" s="2">
        <v>104198228.063572</v>
      </c>
      <c r="R578" s="2">
        <v>115489443.022457</v>
      </c>
      <c r="S578" s="2">
        <v>119407961.341885</v>
      </c>
    </row>
    <row r="579" spans="2:19" x14ac:dyDescent="0.25">
      <c r="B579" s="62"/>
      <c r="C579" s="62"/>
      <c r="D579" s="62"/>
      <c r="E579" s="62"/>
      <c r="F579" s="62"/>
      <c r="G579" s="62" t="s">
        <v>29</v>
      </c>
      <c r="H579" s="2">
        <v>1112211.5507865699</v>
      </c>
      <c r="I579" s="2">
        <v>1668551.2240192599</v>
      </c>
      <c r="J579" s="2">
        <v>931234.85480609001</v>
      </c>
      <c r="K579" s="2">
        <v>2704192.9628573898</v>
      </c>
      <c r="L579" s="2">
        <v>809996.26777978998</v>
      </c>
      <c r="M579" s="2">
        <v>1906087.9685478599</v>
      </c>
      <c r="N579" s="2">
        <v>2770933.7133602798</v>
      </c>
      <c r="O579" s="2">
        <v>1745514.73918374</v>
      </c>
      <c r="P579" s="2">
        <v>1976312.8487392999</v>
      </c>
      <c r="Q579" s="2">
        <v>2404574.49377476</v>
      </c>
      <c r="R579" s="2">
        <v>1744882.9918406999</v>
      </c>
      <c r="S579" s="2">
        <v>1221848.9067541701</v>
      </c>
    </row>
    <row r="580" spans="2:19" x14ac:dyDescent="0.25">
      <c r="B580" s="62"/>
      <c r="C580" s="62"/>
      <c r="D580" s="62"/>
      <c r="E580" s="62"/>
      <c r="F580" s="62"/>
      <c r="G580" s="62" t="s">
        <v>31</v>
      </c>
      <c r="H580" s="2">
        <v>-1665916.9795007401</v>
      </c>
      <c r="I580" s="2">
        <v>-1815685.63754893</v>
      </c>
      <c r="J580" s="2">
        <v>-1929022.50303572</v>
      </c>
      <c r="K580" s="2">
        <v>-2091186.81262341</v>
      </c>
      <c r="L580" s="2">
        <v>-2169286.0663147802</v>
      </c>
      <c r="M580" s="2">
        <v>-2434936.8651683298</v>
      </c>
      <c r="N580" s="2">
        <v>-2772371.2573383902</v>
      </c>
      <c r="O580" s="2">
        <v>-3019086.8580198102</v>
      </c>
      <c r="P580" s="2">
        <v>-3355463.8957137</v>
      </c>
      <c r="Q580" s="2">
        <v>-3509290.8183193598</v>
      </c>
      <c r="R580" s="2">
        <v>-3849855.47721546</v>
      </c>
      <c r="S580" s="2">
        <v>-4016746.3209677199</v>
      </c>
    </row>
    <row r="581" spans="2:19" x14ac:dyDescent="0.25">
      <c r="B581" s="62"/>
      <c r="C581" s="62"/>
      <c r="D581" s="62"/>
      <c r="E581" s="62"/>
      <c r="F581" s="62"/>
      <c r="G581" s="62" t="s">
        <v>26</v>
      </c>
      <c r="H581" s="2">
        <v>6164401.9548242604</v>
      </c>
      <c r="I581" s="2">
        <v>7780579.8800443402</v>
      </c>
      <c r="J581" s="2">
        <v>5289350.4103202904</v>
      </c>
      <c r="K581" s="2">
        <v>9318885.5082881395</v>
      </c>
      <c r="L581" s="2">
        <v>5513993.6276095603</v>
      </c>
      <c r="M581" s="2">
        <v>10874784.9529988</v>
      </c>
      <c r="N581" s="2">
        <v>8380850.4841093197</v>
      </c>
      <c r="O581" s="2">
        <v>11868872.902615899</v>
      </c>
      <c r="P581" s="2">
        <v>13464356.131548701</v>
      </c>
      <c r="Q581" s="2">
        <v>12330402.686039999</v>
      </c>
      <c r="R581" s="2">
        <v>6023490.8048033398</v>
      </c>
      <c r="S581" s="2">
        <v>11639760.590764301</v>
      </c>
    </row>
    <row r="582" spans="2:19" x14ac:dyDescent="0.25">
      <c r="B582" s="62"/>
      <c r="C582" s="62"/>
      <c r="D582" s="62"/>
      <c r="E582" s="62"/>
      <c r="F582" s="62"/>
      <c r="G582" s="62" t="s">
        <v>28</v>
      </c>
      <c r="H582" s="2">
        <v>0</v>
      </c>
      <c r="I582" s="2">
        <v>0</v>
      </c>
      <c r="J582" s="2">
        <v>0</v>
      </c>
      <c r="K582" s="2">
        <v>0</v>
      </c>
      <c r="L582" s="2">
        <v>0</v>
      </c>
      <c r="M582" s="2">
        <v>0</v>
      </c>
      <c r="N582" s="2">
        <v>0</v>
      </c>
      <c r="O582" s="2">
        <v>0</v>
      </c>
      <c r="P582" s="2">
        <v>0</v>
      </c>
      <c r="Q582" s="2">
        <v>0</v>
      </c>
      <c r="R582" s="2">
        <v>0</v>
      </c>
      <c r="S582" s="2">
        <v>0</v>
      </c>
    </row>
    <row r="583" spans="2:19" x14ac:dyDescent="0.25">
      <c r="B583" s="62"/>
      <c r="C583" s="62"/>
      <c r="D583" s="62"/>
      <c r="E583" s="62"/>
      <c r="F583" s="62"/>
      <c r="G583" s="62" t="s">
        <v>27</v>
      </c>
      <c r="H583" s="2">
        <v>42364232.772557102</v>
      </c>
      <c r="I583" s="2">
        <v>49997678.239071697</v>
      </c>
      <c r="J583" s="2">
        <v>54289241.001162402</v>
      </c>
      <c r="K583" s="2">
        <v>64221132.659684502</v>
      </c>
      <c r="L583" s="2">
        <v>62620159.549893104</v>
      </c>
      <c r="M583" s="2">
        <v>72966095.606271401</v>
      </c>
      <c r="N583" s="2">
        <v>81345508.546402603</v>
      </c>
      <c r="O583" s="2">
        <v>91940809.330182493</v>
      </c>
      <c r="P583" s="2">
        <v>103534590.539875</v>
      </c>
      <c r="Q583" s="2">
        <v>115423914.42506801</v>
      </c>
      <c r="R583" s="2">
        <v>119407961.341885</v>
      </c>
      <c r="S583" s="2">
        <v>128252824.518436</v>
      </c>
    </row>
    <row r="584" spans="2:19" x14ac:dyDescent="0.25">
      <c r="B584" s="62"/>
      <c r="C584" s="62"/>
      <c r="D584" s="62"/>
      <c r="E584" s="62"/>
      <c r="F584" s="62" t="s">
        <v>219</v>
      </c>
      <c r="G584" s="62"/>
      <c r="H584" s="2"/>
      <c r="I584" s="2"/>
      <c r="J584" s="2"/>
      <c r="K584" s="2"/>
      <c r="L584" s="2"/>
      <c r="M584" s="2"/>
      <c r="N584" s="2"/>
      <c r="O584" s="2"/>
      <c r="P584" s="2"/>
      <c r="Q584" s="2"/>
      <c r="R584" s="2"/>
      <c r="S584" s="2"/>
    </row>
    <row r="585" spans="2:19" x14ac:dyDescent="0.25">
      <c r="B585" s="62"/>
      <c r="C585" s="62"/>
      <c r="D585" s="62"/>
      <c r="E585" s="62"/>
      <c r="F585" s="62"/>
      <c r="G585" s="62" t="s">
        <v>30</v>
      </c>
      <c r="H585" s="2">
        <v>16754129.5178406</v>
      </c>
      <c r="I585" s="2">
        <v>17503355.574145298</v>
      </c>
      <c r="J585" s="2">
        <v>18276716.6568304</v>
      </c>
      <c r="K585" s="2">
        <v>18541402.1243232</v>
      </c>
      <c r="L585" s="2">
        <v>19715269.2369712</v>
      </c>
      <c r="M585" s="2">
        <v>20359254.284127899</v>
      </c>
      <c r="N585" s="2">
        <v>23091894.109648202</v>
      </c>
      <c r="O585" s="2">
        <v>25124184.055136502</v>
      </c>
      <c r="P585" s="2">
        <v>27433480.2079904</v>
      </c>
      <c r="Q585" s="2">
        <v>29977787.2945216</v>
      </c>
      <c r="R585" s="2">
        <v>31461132.780803598</v>
      </c>
      <c r="S585" s="2">
        <v>33643307.052157603</v>
      </c>
    </row>
    <row r="586" spans="2:19" x14ac:dyDescent="0.25">
      <c r="B586" s="62"/>
      <c r="C586" s="62"/>
      <c r="D586" s="62"/>
      <c r="E586" s="62"/>
      <c r="F586" s="62"/>
      <c r="G586" s="62" t="s">
        <v>29</v>
      </c>
      <c r="H586" s="2">
        <v>507002.54386863002</v>
      </c>
      <c r="I586" s="2">
        <v>689384.49858114996</v>
      </c>
      <c r="J586" s="2">
        <v>340414.11884911999</v>
      </c>
      <c r="K586" s="2">
        <v>923562.90530991997</v>
      </c>
      <c r="L586" s="2">
        <v>248661.05343927001</v>
      </c>
      <c r="M586" s="2">
        <v>592673.63641767995</v>
      </c>
      <c r="N586" s="2">
        <v>844791.12935234001</v>
      </c>
      <c r="O586" s="2">
        <v>521651.97678437002</v>
      </c>
      <c r="P586" s="2">
        <v>592864.99467169004</v>
      </c>
      <c r="Q586" s="2">
        <v>691795.09141204006</v>
      </c>
      <c r="R586" s="2">
        <v>475333.45089032</v>
      </c>
      <c r="S586" s="2">
        <v>344257.09541741997</v>
      </c>
    </row>
    <row r="587" spans="2:19" x14ac:dyDescent="0.25">
      <c r="B587" s="62"/>
      <c r="C587" s="62"/>
      <c r="D587" s="62"/>
      <c r="E587" s="62"/>
      <c r="F587" s="62"/>
      <c r="G587" s="62" t="s">
        <v>31</v>
      </c>
      <c r="H587" s="2">
        <v>-804874.66997291998</v>
      </c>
      <c r="I587" s="2">
        <v>-850178.38305029995</v>
      </c>
      <c r="J587" s="2">
        <v>-880758.10957981006</v>
      </c>
      <c r="K587" s="2">
        <v>-942201.27186502004</v>
      </c>
      <c r="L587" s="2">
        <v>-955956.52933579998</v>
      </c>
      <c r="M587" s="2">
        <v>-1005951.48773384</v>
      </c>
      <c r="N587" s="2">
        <v>-1111453.2089765701</v>
      </c>
      <c r="O587" s="2">
        <v>-1178966.8962105201</v>
      </c>
      <c r="P587" s="2">
        <v>-1271454.2180011701</v>
      </c>
      <c r="Q587" s="2">
        <v>-1314295.8908749099</v>
      </c>
      <c r="R587" s="2">
        <v>-1373603.8319922499</v>
      </c>
      <c r="S587" s="2">
        <v>-1441799.1447354499</v>
      </c>
    </row>
    <row r="588" spans="2:19" x14ac:dyDescent="0.25">
      <c r="B588" s="62"/>
      <c r="C588" s="62"/>
      <c r="D588" s="62"/>
      <c r="E588" s="62"/>
      <c r="F588" s="62"/>
      <c r="G588" s="62" t="s">
        <v>26</v>
      </c>
      <c r="H588" s="2">
        <v>1047098.18240901</v>
      </c>
      <c r="I588" s="2">
        <v>934154.96715418005</v>
      </c>
      <c r="J588" s="2">
        <v>811271.59467569995</v>
      </c>
      <c r="K588" s="2">
        <v>1192505.47920302</v>
      </c>
      <c r="L588" s="2">
        <v>2247186.69272938</v>
      </c>
      <c r="M588" s="2">
        <v>3145917.67683654</v>
      </c>
      <c r="N588" s="2">
        <v>2298952.0251124799</v>
      </c>
      <c r="O588" s="2">
        <v>3043935.2027277802</v>
      </c>
      <c r="P588" s="2">
        <v>3125403.9719925099</v>
      </c>
      <c r="Q588" s="2">
        <v>2232029.2797681498</v>
      </c>
      <c r="R588" s="2">
        <v>3795784.4534618398</v>
      </c>
      <c r="S588" s="2">
        <v>2349472.3327070698</v>
      </c>
    </row>
    <row r="589" spans="2:19" x14ac:dyDescent="0.25">
      <c r="B589" s="62"/>
      <c r="C589" s="62"/>
      <c r="D589" s="62"/>
      <c r="E589" s="62"/>
      <c r="F589" s="62"/>
      <c r="G589" s="62" t="s">
        <v>28</v>
      </c>
      <c r="H589" s="2">
        <v>0</v>
      </c>
      <c r="I589" s="2">
        <v>0</v>
      </c>
      <c r="J589" s="2">
        <v>-6242.1364521300002</v>
      </c>
      <c r="K589" s="2">
        <v>0</v>
      </c>
      <c r="L589" s="2">
        <v>0</v>
      </c>
      <c r="M589" s="2">
        <v>0</v>
      </c>
      <c r="N589" s="2">
        <v>0</v>
      </c>
      <c r="O589" s="2">
        <v>0</v>
      </c>
      <c r="P589" s="2">
        <v>0</v>
      </c>
      <c r="Q589" s="2">
        <v>0</v>
      </c>
      <c r="R589" s="2">
        <v>0</v>
      </c>
      <c r="S589" s="2">
        <v>0</v>
      </c>
    </row>
    <row r="590" spans="2:19" x14ac:dyDescent="0.25">
      <c r="B590" s="62"/>
      <c r="C590" s="62"/>
      <c r="D590" s="62"/>
      <c r="E590" s="62"/>
      <c r="F590" s="62"/>
      <c r="G590" s="62" t="s">
        <v>27</v>
      </c>
      <c r="H590" s="2">
        <v>17503355.574145298</v>
      </c>
      <c r="I590" s="2">
        <v>18276716.6568304</v>
      </c>
      <c r="J590" s="2">
        <v>18541402.1243232</v>
      </c>
      <c r="K590" s="2">
        <v>19715269.2369712</v>
      </c>
      <c r="L590" s="2">
        <v>20359254.284127899</v>
      </c>
      <c r="M590" s="2">
        <v>23091894.109648202</v>
      </c>
      <c r="N590" s="2">
        <v>25124184.055136502</v>
      </c>
      <c r="O590" s="2">
        <v>27510804.338438101</v>
      </c>
      <c r="P590" s="2">
        <v>29880294.956653502</v>
      </c>
      <c r="Q590" s="2">
        <v>31587315.774826899</v>
      </c>
      <c r="R590" s="2">
        <v>34358646.853163503</v>
      </c>
      <c r="S590" s="2">
        <v>34895237.335546702</v>
      </c>
    </row>
    <row r="591" spans="2:19" x14ac:dyDescent="0.25">
      <c r="B591" s="62"/>
      <c r="C591" s="62"/>
      <c r="D591" s="62"/>
      <c r="E591" s="62"/>
      <c r="F591" s="62" t="s">
        <v>220</v>
      </c>
      <c r="G591" s="62"/>
      <c r="H591" s="2"/>
      <c r="I591" s="2"/>
      <c r="J591" s="2"/>
      <c r="K591" s="2"/>
      <c r="L591" s="2"/>
      <c r="M591" s="2"/>
      <c r="N591" s="2"/>
      <c r="O591" s="2"/>
      <c r="P591" s="2"/>
      <c r="Q591" s="2"/>
      <c r="R591" s="2"/>
      <c r="S591" s="2"/>
    </row>
    <row r="592" spans="2:19" x14ac:dyDescent="0.25">
      <c r="B592" s="62"/>
      <c r="C592" s="62"/>
      <c r="D592" s="62"/>
      <c r="E592" s="62"/>
      <c r="F592" s="62"/>
      <c r="G592" s="62" t="s">
        <v>30</v>
      </c>
      <c r="H592" s="2">
        <v>32325314.697368</v>
      </c>
      <c r="I592" s="2">
        <v>40430479.1598441</v>
      </c>
      <c r="J592" s="2">
        <v>50501839.217288002</v>
      </c>
      <c r="K592" s="2">
        <v>47250764.482235797</v>
      </c>
      <c r="L592" s="2">
        <v>60344638.191690303</v>
      </c>
      <c r="M592" s="2">
        <v>68988190.725396007</v>
      </c>
      <c r="N592" s="2">
        <v>85278665.880842298</v>
      </c>
      <c r="O592" s="2">
        <v>111451457.232342</v>
      </c>
      <c r="P592" s="2">
        <v>114583140.43869101</v>
      </c>
      <c r="Q592" s="2">
        <v>115721671.32052299</v>
      </c>
      <c r="R592" s="2">
        <v>127501889.368919</v>
      </c>
      <c r="S592" s="2">
        <v>111059203.97274999</v>
      </c>
    </row>
    <row r="593" spans="2:19" x14ac:dyDescent="0.25">
      <c r="B593" s="62"/>
      <c r="C593" s="62"/>
      <c r="D593" s="62"/>
      <c r="E593" s="62"/>
      <c r="F593" s="62"/>
      <c r="G593" s="62" t="s">
        <v>29</v>
      </c>
      <c r="H593" s="2">
        <v>978207.59744441998</v>
      </c>
      <c r="I593" s="2">
        <v>1592388.69855193</v>
      </c>
      <c r="J593" s="2">
        <v>940625.13635282998</v>
      </c>
      <c r="K593" s="2">
        <v>2353600.50069144</v>
      </c>
      <c r="L593" s="2">
        <v>761103.54476005002</v>
      </c>
      <c r="M593" s="2">
        <v>2089796.3405315201</v>
      </c>
      <c r="N593" s="2">
        <v>3212139.6509431102</v>
      </c>
      <c r="O593" s="2">
        <v>2353289.6243391298</v>
      </c>
      <c r="P593" s="2">
        <v>2476256.4731347701</v>
      </c>
      <c r="Q593" s="2">
        <v>2670500.1073967</v>
      </c>
      <c r="R593" s="2">
        <v>1926374.1547711999</v>
      </c>
      <c r="S593" s="2">
        <v>1136419.76158162</v>
      </c>
    </row>
    <row r="594" spans="2:19" x14ac:dyDescent="0.25">
      <c r="B594" s="62"/>
      <c r="C594" s="62"/>
      <c r="D594" s="62"/>
      <c r="E594" s="62"/>
      <c r="F594" s="62"/>
      <c r="G594" s="62" t="s">
        <v>31</v>
      </c>
      <c r="H594" s="2">
        <v>-8751563.4685696606</v>
      </c>
      <c r="I594" s="2">
        <v>-9992566.2289267108</v>
      </c>
      <c r="J594" s="2">
        <v>-10359352.9864801</v>
      </c>
      <c r="K594" s="2">
        <v>-9959542.32660616</v>
      </c>
      <c r="L594" s="2">
        <v>-10789808.454997299</v>
      </c>
      <c r="M594" s="2">
        <v>-10738132.7884052</v>
      </c>
      <c r="N594" s="2">
        <v>-15256408.098736299</v>
      </c>
      <c r="O594" s="2">
        <v>-21371665.601015098</v>
      </c>
      <c r="P594" s="2">
        <v>-24489727.5144279</v>
      </c>
      <c r="Q594" s="2">
        <v>-26333657.591594901</v>
      </c>
      <c r="R594" s="2">
        <v>-37322812.754292898</v>
      </c>
      <c r="S594" s="2">
        <v>-25658015.053512</v>
      </c>
    </row>
    <row r="595" spans="2:19" x14ac:dyDescent="0.25">
      <c r="B595" s="62"/>
      <c r="C595" s="62"/>
      <c r="D595" s="62"/>
      <c r="E595" s="62"/>
      <c r="F595" s="62"/>
      <c r="G595" s="62" t="s">
        <v>26</v>
      </c>
      <c r="H595" s="2">
        <v>15959929.6377344</v>
      </c>
      <c r="I595" s="2">
        <v>18567944.0990026</v>
      </c>
      <c r="J595" s="2">
        <v>6278829.0525372801</v>
      </c>
      <c r="K595" s="2">
        <v>20713096.797035798</v>
      </c>
      <c r="L595" s="2">
        <v>24740217.451330099</v>
      </c>
      <c r="M595" s="2">
        <v>25360575.6853627</v>
      </c>
      <c r="N595" s="2">
        <v>38280987.9030945</v>
      </c>
      <c r="O595" s="2">
        <v>22923827.465151399</v>
      </c>
      <c r="P595" s="2">
        <v>20350923.6809044</v>
      </c>
      <c r="Q595" s="2">
        <v>37372660.0743839</v>
      </c>
      <c r="R595" s="2">
        <v>19086586.687314</v>
      </c>
      <c r="S595" s="2">
        <v>49871383.195544198</v>
      </c>
    </row>
    <row r="596" spans="2:19" x14ac:dyDescent="0.25">
      <c r="B596" s="62"/>
      <c r="C596" s="62"/>
      <c r="D596" s="62"/>
      <c r="E596" s="62"/>
      <c r="F596" s="62"/>
      <c r="G596" s="62" t="s">
        <v>28</v>
      </c>
      <c r="H596" s="2">
        <v>-81409.304133040001</v>
      </c>
      <c r="I596" s="2">
        <v>-96406.511183859999</v>
      </c>
      <c r="J596" s="2">
        <v>-111175.93746215</v>
      </c>
      <c r="K596" s="2">
        <v>-13281.261666570001</v>
      </c>
      <c r="L596" s="2">
        <v>-90264.985206240002</v>
      </c>
      <c r="M596" s="2">
        <v>-421764.08204261999</v>
      </c>
      <c r="N596" s="2">
        <v>-63928.103801930003</v>
      </c>
      <c r="O596" s="2">
        <v>-263388.34213573998</v>
      </c>
      <c r="P596" s="2">
        <v>-950872.35696671996</v>
      </c>
      <c r="Q596" s="2">
        <v>-221554.40997479</v>
      </c>
      <c r="R596" s="2">
        <v>-132833.48396173</v>
      </c>
      <c r="S596" s="2">
        <v>-209595.8699199</v>
      </c>
    </row>
    <row r="597" spans="2:19" x14ac:dyDescent="0.25">
      <c r="B597" s="62"/>
      <c r="C597" s="62"/>
      <c r="D597" s="62"/>
      <c r="E597" s="62"/>
      <c r="F597" s="62"/>
      <c r="G597" s="62" t="s">
        <v>27</v>
      </c>
      <c r="H597" s="2">
        <v>40430479.1598441</v>
      </c>
      <c r="I597" s="2">
        <v>50501839.217288002</v>
      </c>
      <c r="J597" s="2">
        <v>47250764.482235797</v>
      </c>
      <c r="K597" s="2">
        <v>60344638.191690303</v>
      </c>
      <c r="L597" s="2">
        <v>68988190.725396007</v>
      </c>
      <c r="M597" s="2">
        <v>85278665.880842298</v>
      </c>
      <c r="N597" s="2">
        <v>111451457.232342</v>
      </c>
      <c r="O597" s="2">
        <v>115093520.378681</v>
      </c>
      <c r="P597" s="2">
        <v>111969720.72133499</v>
      </c>
      <c r="Q597" s="2">
        <v>129209619.500734</v>
      </c>
      <c r="R597" s="2">
        <v>111059203.97274999</v>
      </c>
      <c r="S597" s="2">
        <v>136199396.00644401</v>
      </c>
    </row>
    <row r="598" spans="2:19" x14ac:dyDescent="0.25">
      <c r="B598" s="62"/>
      <c r="C598" s="62"/>
      <c r="D598" s="62"/>
      <c r="E598" s="62"/>
      <c r="F598" s="62" t="s">
        <v>221</v>
      </c>
      <c r="G598" s="62"/>
      <c r="H598" s="2"/>
      <c r="I598" s="2"/>
      <c r="J598" s="2"/>
      <c r="K598" s="2"/>
      <c r="L598" s="2"/>
      <c r="M598" s="2"/>
      <c r="N598" s="2"/>
      <c r="O598" s="2"/>
      <c r="P598" s="2"/>
      <c r="Q598" s="2"/>
      <c r="R598" s="2"/>
      <c r="S598" s="2"/>
    </row>
    <row r="599" spans="2:19" x14ac:dyDescent="0.25">
      <c r="B599" s="62"/>
      <c r="C599" s="62"/>
      <c r="D599" s="62"/>
      <c r="E599" s="62"/>
      <c r="F599" s="62"/>
      <c r="G599" s="62" t="s">
        <v>30</v>
      </c>
      <c r="H599" s="2">
        <v>1467407.9913824</v>
      </c>
      <c r="I599" s="2">
        <v>1514256.6898358399</v>
      </c>
      <c r="J599" s="2">
        <v>1565175.51475711</v>
      </c>
      <c r="K599" s="2">
        <v>1808875.0694593999</v>
      </c>
      <c r="L599" s="2">
        <v>1979676.0324989201</v>
      </c>
      <c r="M599" s="2">
        <v>2021783.6443852501</v>
      </c>
      <c r="N599" s="2">
        <v>2327532.8772794399</v>
      </c>
      <c r="O599" s="2">
        <v>3055943.7505064299</v>
      </c>
      <c r="P599" s="2">
        <v>3713884.7812080299</v>
      </c>
      <c r="Q599" s="2">
        <v>4253028.2556028003</v>
      </c>
      <c r="R599" s="2">
        <v>5292819.3452050602</v>
      </c>
      <c r="S599" s="2">
        <v>10818516.150234699</v>
      </c>
    </row>
    <row r="600" spans="2:19" x14ac:dyDescent="0.25">
      <c r="B600" s="62"/>
      <c r="C600" s="62"/>
      <c r="D600" s="62"/>
      <c r="E600" s="62"/>
      <c r="F600" s="62"/>
      <c r="G600" s="62" t="s">
        <v>29</v>
      </c>
      <c r="H600" s="2">
        <v>44405.743893270002</v>
      </c>
      <c r="I600" s="2">
        <v>59640.283511549998</v>
      </c>
      <c r="J600" s="2">
        <v>29152.27355681</v>
      </c>
      <c r="K600" s="2">
        <v>90101.595515309993</v>
      </c>
      <c r="L600" s="2">
        <v>24968.886896380001</v>
      </c>
      <c r="M600" s="2">
        <v>62097.516488230001</v>
      </c>
      <c r="N600" s="2">
        <v>89170.964524139999</v>
      </c>
      <c r="O600" s="2">
        <v>65365.598340019998</v>
      </c>
      <c r="P600" s="2">
        <v>80260.771303119996</v>
      </c>
      <c r="Q600" s="2">
        <v>98146.805898520004</v>
      </c>
      <c r="R600" s="2">
        <v>79967.053374199997</v>
      </c>
      <c r="S600" s="2">
        <v>110701.09549077001</v>
      </c>
    </row>
    <row r="601" spans="2:19" x14ac:dyDescent="0.25">
      <c r="B601" s="62"/>
      <c r="C601" s="62"/>
      <c r="D601" s="62"/>
      <c r="E601" s="62"/>
      <c r="F601" s="62"/>
      <c r="G601" s="62" t="s">
        <v>31</v>
      </c>
      <c r="H601" s="2">
        <v>-199230.72872784</v>
      </c>
      <c r="I601" s="2">
        <v>-192721.89694668</v>
      </c>
      <c r="J601" s="2">
        <v>-189562.05987939</v>
      </c>
      <c r="K601" s="2">
        <v>-168841.80273910001</v>
      </c>
      <c r="L601" s="2">
        <v>-160241.05869594001</v>
      </c>
      <c r="M601" s="2">
        <v>-204235.40269836001</v>
      </c>
      <c r="N601" s="2">
        <v>-234711.20241565999</v>
      </c>
      <c r="O601" s="2">
        <v>-284188.60170375003</v>
      </c>
      <c r="P601" s="2">
        <v>-336218.84662631998</v>
      </c>
      <c r="Q601" s="2">
        <v>-359744.19255081</v>
      </c>
      <c r="R601" s="2">
        <v>-428343.29207226</v>
      </c>
      <c r="S601" s="2">
        <v>-592747.22391254001</v>
      </c>
    </row>
    <row r="602" spans="2:19" x14ac:dyDescent="0.25">
      <c r="B602" s="62"/>
      <c r="C602" s="62"/>
      <c r="D602" s="62"/>
      <c r="E602" s="62"/>
      <c r="F602" s="62"/>
      <c r="G602" s="62" t="s">
        <v>26</v>
      </c>
      <c r="H602" s="2">
        <v>207738.51915497001</v>
      </c>
      <c r="I602" s="2">
        <v>191182.53717252001</v>
      </c>
      <c r="J602" s="2">
        <v>412391.73356272001</v>
      </c>
      <c r="K602" s="2">
        <v>250530.59859673001</v>
      </c>
      <c r="L602" s="2">
        <v>389903.95734343003</v>
      </c>
      <c r="M602" s="2">
        <v>479307.72832590999</v>
      </c>
      <c r="N602" s="2">
        <v>878713.63133621996</v>
      </c>
      <c r="O602" s="2">
        <v>913957.27646103001</v>
      </c>
      <c r="P602" s="2">
        <v>736409.68072480999</v>
      </c>
      <c r="Q602" s="2">
        <v>1334038.28408727</v>
      </c>
      <c r="R602" s="2">
        <v>5883968.8816352198</v>
      </c>
      <c r="S602" s="2">
        <v>1145279.3504880599</v>
      </c>
    </row>
    <row r="603" spans="2:19" x14ac:dyDescent="0.25">
      <c r="B603" s="62"/>
      <c r="C603" s="62"/>
      <c r="D603" s="62"/>
      <c r="E603" s="62"/>
      <c r="F603" s="62"/>
      <c r="G603" s="62" t="s">
        <v>28</v>
      </c>
      <c r="H603" s="2">
        <v>-6064.8358669500003</v>
      </c>
      <c r="I603" s="2">
        <v>-7182.0988161300002</v>
      </c>
      <c r="J603" s="2">
        <v>-8282.3925378399999</v>
      </c>
      <c r="K603" s="2">
        <v>-989.42833341999994</v>
      </c>
      <c r="L603" s="2">
        <v>-6724.5669968399998</v>
      </c>
      <c r="M603" s="2">
        <v>-31420.609221589999</v>
      </c>
      <c r="N603" s="2">
        <v>-4762.5202177199999</v>
      </c>
      <c r="O603" s="2">
        <v>-19621.922596370001</v>
      </c>
      <c r="P603" s="2">
        <v>-13867.73575709</v>
      </c>
      <c r="Q603" s="2">
        <v>-16505.375477739999</v>
      </c>
      <c r="R603" s="2">
        <v>-9895.8379075100002</v>
      </c>
      <c r="S603" s="2">
        <v>-15614.487348750001</v>
      </c>
    </row>
    <row r="604" spans="2:19" x14ac:dyDescent="0.25">
      <c r="B604" s="62"/>
      <c r="C604" s="62"/>
      <c r="D604" s="62"/>
      <c r="E604" s="62"/>
      <c r="F604" s="62"/>
      <c r="G604" s="62" t="s">
        <v>27</v>
      </c>
      <c r="H604" s="2">
        <v>1514256.6898358399</v>
      </c>
      <c r="I604" s="2">
        <v>1565175.51475711</v>
      </c>
      <c r="J604" s="2">
        <v>1808875.0694593999</v>
      </c>
      <c r="K604" s="2">
        <v>1979676.0324989201</v>
      </c>
      <c r="L604" s="2">
        <v>2021783.6443852501</v>
      </c>
      <c r="M604" s="2">
        <v>2327532.8772794399</v>
      </c>
      <c r="N604" s="2">
        <v>3055943.7505064299</v>
      </c>
      <c r="O604" s="2">
        <v>3731456.10100736</v>
      </c>
      <c r="P604" s="2">
        <v>4180468.65085254</v>
      </c>
      <c r="Q604" s="2">
        <v>5308963.7775600497</v>
      </c>
      <c r="R604" s="2">
        <v>10818516.150234699</v>
      </c>
      <c r="S604" s="2">
        <v>11466134.884952201</v>
      </c>
    </row>
    <row r="605" spans="2:19" x14ac:dyDescent="0.25">
      <c r="B605" s="62" t="s">
        <v>42</v>
      </c>
      <c r="C605" s="62"/>
      <c r="D605" s="62"/>
      <c r="E605" s="62"/>
      <c r="F605" s="62"/>
      <c r="G605" s="62"/>
      <c r="H605" s="2"/>
      <c r="I605" s="2"/>
      <c r="J605" s="2"/>
      <c r="K605" s="2"/>
      <c r="L605" s="2"/>
      <c r="M605" s="2"/>
      <c r="N605" s="2"/>
      <c r="O605" s="2"/>
      <c r="P605" s="2"/>
      <c r="Q605" s="2"/>
      <c r="R605" s="2"/>
      <c r="S605" s="2"/>
    </row>
    <row r="606" spans="2:19" x14ac:dyDescent="0.25">
      <c r="B606" s="62"/>
      <c r="C606" s="62" t="s">
        <v>33</v>
      </c>
      <c r="D606" s="62"/>
      <c r="E606" s="62"/>
      <c r="F606" s="62"/>
      <c r="G606" s="62"/>
      <c r="H606" s="2"/>
      <c r="I606" s="2"/>
      <c r="J606" s="2"/>
      <c r="K606" s="2"/>
      <c r="L606" s="2"/>
      <c r="M606" s="2"/>
      <c r="N606" s="2"/>
      <c r="O606" s="2"/>
      <c r="P606" s="2"/>
      <c r="Q606" s="2"/>
      <c r="R606" s="2"/>
      <c r="S606" s="2"/>
    </row>
    <row r="607" spans="2:19" x14ac:dyDescent="0.25">
      <c r="B607" s="62"/>
      <c r="C607" s="62"/>
      <c r="D607" s="62" t="s">
        <v>7</v>
      </c>
      <c r="E607" s="62"/>
      <c r="F607" s="62"/>
      <c r="G607" s="62"/>
      <c r="H607" s="2"/>
      <c r="I607" s="2"/>
      <c r="J607" s="2"/>
      <c r="K607" s="2"/>
      <c r="L607" s="2"/>
      <c r="M607" s="2"/>
      <c r="N607" s="2"/>
      <c r="O607" s="2"/>
      <c r="P607" s="2"/>
      <c r="Q607" s="2"/>
      <c r="R607" s="2"/>
      <c r="S607" s="2"/>
    </row>
    <row r="608" spans="2:19" x14ac:dyDescent="0.25">
      <c r="B608" s="62"/>
      <c r="C608" s="62"/>
      <c r="D608" s="62"/>
      <c r="E608" s="62" t="s">
        <v>8</v>
      </c>
      <c r="F608" s="62"/>
      <c r="G608" s="62"/>
      <c r="H608" s="2"/>
      <c r="I608" s="2"/>
      <c r="J608" s="2"/>
      <c r="K608" s="2"/>
      <c r="L608" s="2"/>
      <c r="M608" s="2"/>
      <c r="N608" s="2"/>
      <c r="O608" s="2"/>
      <c r="P608" s="2"/>
      <c r="Q608" s="2"/>
      <c r="R608" s="2"/>
      <c r="S608" s="2"/>
    </row>
    <row r="609" spans="2:19" x14ac:dyDescent="0.25">
      <c r="B609" s="62"/>
      <c r="C609" s="62"/>
      <c r="D609" s="62"/>
      <c r="E609" s="62"/>
      <c r="F609" s="62" t="s">
        <v>9</v>
      </c>
      <c r="G609" s="62"/>
      <c r="H609" s="2"/>
      <c r="I609" s="2"/>
      <c r="J609" s="2"/>
      <c r="K609" s="2"/>
      <c r="L609" s="2"/>
      <c r="M609" s="2"/>
      <c r="N609" s="2"/>
      <c r="O609" s="2"/>
      <c r="P609" s="2"/>
      <c r="Q609" s="2"/>
      <c r="R609" s="2"/>
      <c r="S609" s="2"/>
    </row>
    <row r="610" spans="2:19" x14ac:dyDescent="0.25">
      <c r="B610" s="62"/>
      <c r="C610" s="62"/>
      <c r="D610" s="62"/>
      <c r="E610" s="62"/>
      <c r="F610" s="62"/>
      <c r="G610" s="62" t="s">
        <v>30</v>
      </c>
      <c r="H610" s="2">
        <v>541656278.63563895</v>
      </c>
      <c r="I610" s="2">
        <v>581622749.17019796</v>
      </c>
      <c r="J610" s="2">
        <v>630203049.23935103</v>
      </c>
      <c r="K610" s="2">
        <v>670057771.06879997</v>
      </c>
      <c r="L610" s="2">
        <v>726822066.53566301</v>
      </c>
      <c r="M610" s="2">
        <v>775117621.81531405</v>
      </c>
      <c r="N610" s="2">
        <v>846352558.39954603</v>
      </c>
      <c r="O610" s="2">
        <v>941816484.74328995</v>
      </c>
      <c r="P610" s="2">
        <v>1032242559.96937</v>
      </c>
      <c r="Q610" s="2">
        <v>1116374905.5597601</v>
      </c>
      <c r="R610" s="2">
        <v>1199939877</v>
      </c>
      <c r="S610" s="2">
        <v>1295997775.9833</v>
      </c>
    </row>
    <row r="611" spans="2:19" x14ac:dyDescent="0.25">
      <c r="B611" s="62"/>
      <c r="C611" s="62"/>
      <c r="D611" s="62"/>
      <c r="E611" s="62"/>
      <c r="F611" s="62"/>
      <c r="G611" s="62" t="s">
        <v>29</v>
      </c>
      <c r="H611" s="2">
        <v>16391249.147158301</v>
      </c>
      <c r="I611" s="2">
        <v>22907705.074126501</v>
      </c>
      <c r="J611" s="2">
        <v>11737885.952435</v>
      </c>
      <c r="K611" s="2">
        <v>33376143.703931399</v>
      </c>
      <c r="L611" s="2">
        <v>9196625.2483135108</v>
      </c>
      <c r="M611" s="2">
        <v>21607667.9865481</v>
      </c>
      <c r="N611" s="2">
        <v>29790828.6568795</v>
      </c>
      <c r="O611" s="2">
        <v>18874077.850567002</v>
      </c>
      <c r="P611" s="2">
        <v>22307795.991479501</v>
      </c>
      <c r="Q611" s="2">
        <v>25762497.820609901</v>
      </c>
      <c r="R611" s="2">
        <v>18044209</v>
      </c>
      <c r="S611" s="2">
        <v>13261372.591456899</v>
      </c>
    </row>
    <row r="612" spans="2:19" x14ac:dyDescent="0.25">
      <c r="B612" s="62"/>
      <c r="C612" s="62"/>
      <c r="D612" s="62"/>
      <c r="E612" s="62"/>
      <c r="F612" s="62"/>
      <c r="G612" s="62" t="s">
        <v>31</v>
      </c>
      <c r="H612" s="2">
        <v>-29266119.9617052</v>
      </c>
      <c r="I612" s="2">
        <v>-30748483.789462902</v>
      </c>
      <c r="J612" s="2">
        <v>-31612515.168047599</v>
      </c>
      <c r="K612" s="2">
        <v>-33430304.2707185</v>
      </c>
      <c r="L612" s="2">
        <v>-34232056.548603103</v>
      </c>
      <c r="M612" s="2">
        <v>-30560180.7464085</v>
      </c>
      <c r="N612" s="2">
        <v>-33038817.210052598</v>
      </c>
      <c r="O612" s="2">
        <v>-36292149.669938497</v>
      </c>
      <c r="P612" s="2">
        <v>-39346254.501726098</v>
      </c>
      <c r="Q612" s="2">
        <v>-42754797.762261897</v>
      </c>
      <c r="R612" s="2">
        <v>-47854236</v>
      </c>
      <c r="S612" s="2">
        <v>-51214308.233111396</v>
      </c>
    </row>
    <row r="613" spans="2:19" x14ac:dyDescent="0.25">
      <c r="B613" s="62"/>
      <c r="C613" s="62"/>
      <c r="D613" s="62"/>
      <c r="E613" s="62"/>
      <c r="F613" s="62"/>
      <c r="G613" s="62" t="s">
        <v>26</v>
      </c>
      <c r="H613" s="2">
        <v>54920103.641046204</v>
      </c>
      <c r="I613" s="2">
        <v>58270288.7292969</v>
      </c>
      <c r="J613" s="2">
        <v>61107211.891623102</v>
      </c>
      <c r="K613" s="2">
        <v>59557760.996055499</v>
      </c>
      <c r="L613" s="2">
        <v>73330986.579940796</v>
      </c>
      <c r="M613" s="2">
        <v>80187449.344091997</v>
      </c>
      <c r="N613" s="2">
        <v>98711914.896917194</v>
      </c>
      <c r="O613" s="2">
        <v>110005712.246171</v>
      </c>
      <c r="P613" s="2">
        <v>117711802.20872</v>
      </c>
      <c r="Q613" s="2">
        <v>98485848.335986495</v>
      </c>
      <c r="R613" s="2">
        <v>78040058</v>
      </c>
      <c r="S613" s="2">
        <v>108570259.011022</v>
      </c>
    </row>
    <row r="614" spans="2:19" x14ac:dyDescent="0.25">
      <c r="B614" s="62"/>
      <c r="C614" s="62"/>
      <c r="D614" s="62"/>
      <c r="E614" s="62"/>
      <c r="F614" s="62"/>
      <c r="G614" s="62" t="s">
        <v>28</v>
      </c>
      <c r="H614" s="2">
        <v>-2078762.29193968</v>
      </c>
      <c r="I614" s="2">
        <v>-1849209.94480777</v>
      </c>
      <c r="J614" s="2">
        <v>-1377860.8465619399</v>
      </c>
      <c r="K614" s="2">
        <v>-400237.48210200999</v>
      </c>
      <c r="L614" s="2">
        <v>0</v>
      </c>
      <c r="M614" s="2">
        <v>0</v>
      </c>
      <c r="N614" s="2">
        <v>0</v>
      </c>
      <c r="O614" s="2">
        <v>0</v>
      </c>
      <c r="P614" s="2">
        <v>0</v>
      </c>
      <c r="Q614" s="2">
        <v>73790.19250243</v>
      </c>
      <c r="R614" s="2">
        <v>0</v>
      </c>
      <c r="S614" s="2">
        <v>0</v>
      </c>
    </row>
    <row r="615" spans="2:19" x14ac:dyDescent="0.25">
      <c r="B615" s="62"/>
      <c r="C615" s="62"/>
      <c r="D615" s="62"/>
      <c r="E615" s="62"/>
      <c r="F615" s="62"/>
      <c r="G615" s="62" t="s">
        <v>27</v>
      </c>
      <c r="H615" s="2">
        <v>594497619.98474503</v>
      </c>
      <c r="I615" s="2">
        <v>638043827.95468795</v>
      </c>
      <c r="J615" s="2">
        <v>689932400.28441203</v>
      </c>
      <c r="K615" s="2">
        <v>729215294.58275294</v>
      </c>
      <c r="L615" s="2">
        <v>800153053.11560404</v>
      </c>
      <c r="M615" s="2">
        <v>855305071.15940595</v>
      </c>
      <c r="N615" s="2">
        <v>945064473.29646301</v>
      </c>
      <c r="O615" s="2">
        <v>1051822196.98946</v>
      </c>
      <c r="P615" s="2">
        <v>1132915903.66784</v>
      </c>
      <c r="Q615" s="2">
        <v>1197942244.1466</v>
      </c>
      <c r="R615" s="2">
        <v>1248169908</v>
      </c>
      <c r="S615" s="2">
        <v>1366615099.3526599</v>
      </c>
    </row>
    <row r="616" spans="2:19" x14ac:dyDescent="0.25">
      <c r="B616" s="62"/>
      <c r="C616" s="62"/>
      <c r="D616" s="62"/>
      <c r="E616" s="62"/>
      <c r="F616" s="62" t="s">
        <v>11</v>
      </c>
      <c r="G616" s="62"/>
      <c r="H616" s="2"/>
      <c r="I616" s="2"/>
      <c r="J616" s="2"/>
      <c r="K616" s="2"/>
      <c r="L616" s="2"/>
      <c r="M616" s="2"/>
      <c r="N616" s="2"/>
      <c r="O616" s="2"/>
      <c r="P616" s="2"/>
      <c r="Q616" s="2"/>
      <c r="R616" s="2"/>
      <c r="S616" s="2"/>
    </row>
    <row r="617" spans="2:19" x14ac:dyDescent="0.25">
      <c r="B617" s="62"/>
      <c r="C617" s="62"/>
      <c r="D617" s="62"/>
      <c r="E617" s="62"/>
      <c r="F617" s="62"/>
      <c r="G617" s="62" t="s">
        <v>30</v>
      </c>
      <c r="H617" s="2">
        <v>92587861.837822095</v>
      </c>
      <c r="I617" s="2">
        <v>99419519.104530096</v>
      </c>
      <c r="J617" s="2">
        <v>107723578.87131099</v>
      </c>
      <c r="K617" s="2">
        <v>114536134.40491401</v>
      </c>
      <c r="L617" s="2">
        <v>124239123.095907</v>
      </c>
      <c r="M617" s="2">
        <v>132494510.09313101</v>
      </c>
      <c r="N617" s="2">
        <v>144671033.70530099</v>
      </c>
      <c r="O617" s="2">
        <v>160989132.78664899</v>
      </c>
      <c r="P617" s="2">
        <v>176446088.220929</v>
      </c>
      <c r="Q617" s="2">
        <v>190827226.77107301</v>
      </c>
      <c r="R617" s="2">
        <v>205111381</v>
      </c>
      <c r="S617" s="2">
        <v>221531011.00778201</v>
      </c>
    </row>
    <row r="618" spans="2:19" x14ac:dyDescent="0.25">
      <c r="B618" s="62"/>
      <c r="C618" s="62"/>
      <c r="D618" s="62"/>
      <c r="E618" s="62"/>
      <c r="F618" s="62"/>
      <c r="G618" s="62" t="s">
        <v>29</v>
      </c>
      <c r="H618" s="2">
        <v>2801833.5081596798</v>
      </c>
      <c r="I618" s="2">
        <v>3915722.0475081699</v>
      </c>
      <c r="J618" s="2">
        <v>2006412.19477716</v>
      </c>
      <c r="K618" s="2">
        <v>5705141.6254654396</v>
      </c>
      <c r="L618" s="2">
        <v>1572022.5195392999</v>
      </c>
      <c r="M618" s="2">
        <v>3693500.5779224299</v>
      </c>
      <c r="N618" s="2">
        <v>5092286.8182477402</v>
      </c>
      <c r="O618" s="2">
        <v>3226235.12598495</v>
      </c>
      <c r="P618" s="2">
        <v>3813176.7591949101</v>
      </c>
      <c r="Q618" s="2">
        <v>4403705.2331786295</v>
      </c>
      <c r="R618" s="2">
        <v>3084382</v>
      </c>
      <c r="S618" s="2">
        <v>2266828.9498470598</v>
      </c>
    </row>
    <row r="619" spans="2:19" x14ac:dyDescent="0.25">
      <c r="B619" s="62"/>
      <c r="C619" s="62"/>
      <c r="D619" s="62"/>
      <c r="E619" s="62"/>
      <c r="F619" s="62"/>
      <c r="G619" s="62" t="s">
        <v>31</v>
      </c>
      <c r="H619" s="2">
        <v>-5002595.8867657501</v>
      </c>
      <c r="I619" s="2">
        <v>-5255983.3257954</v>
      </c>
      <c r="J619" s="2">
        <v>-5403676.2835977999</v>
      </c>
      <c r="K619" s="2">
        <v>-5714399.5465355702</v>
      </c>
      <c r="L619" s="2">
        <v>-5851446.84398391</v>
      </c>
      <c r="M619" s="2">
        <v>-5223795.79872033</v>
      </c>
      <c r="N619" s="2">
        <v>-5647480.8172345096</v>
      </c>
      <c r="O619" s="2">
        <v>-6203588.2753944304</v>
      </c>
      <c r="P619" s="2">
        <v>-6725640.8156438302</v>
      </c>
      <c r="Q619" s="2">
        <v>-7308279.18784115</v>
      </c>
      <c r="R619" s="2">
        <v>-8179950</v>
      </c>
      <c r="S619" s="2">
        <v>-8754303.2026712205</v>
      </c>
    </row>
    <row r="620" spans="2:19" x14ac:dyDescent="0.25">
      <c r="B620" s="62"/>
      <c r="C620" s="62"/>
      <c r="D620" s="62"/>
      <c r="E620" s="62"/>
      <c r="F620" s="62"/>
      <c r="G620" s="62" t="s">
        <v>26</v>
      </c>
      <c r="H620" s="2">
        <v>9387752.2860887591</v>
      </c>
      <c r="I620" s="2">
        <v>9960415.2207147796</v>
      </c>
      <c r="J620" s="2">
        <v>10445343.874102799</v>
      </c>
      <c r="K620" s="2">
        <v>10180488.926229499</v>
      </c>
      <c r="L620" s="2">
        <v>12534811.321668301</v>
      </c>
      <c r="M620" s="2">
        <v>13706818.8329676</v>
      </c>
      <c r="N620" s="2">
        <v>16873293.080334801</v>
      </c>
      <c r="O620" s="2">
        <v>18803795.116110999</v>
      </c>
      <c r="P620" s="2">
        <v>20121033.410771798</v>
      </c>
      <c r="Q620" s="2">
        <v>16834650.457078699</v>
      </c>
      <c r="R620" s="2">
        <v>13339755</v>
      </c>
      <c r="S620" s="2">
        <v>18558426.325878501</v>
      </c>
    </row>
    <row r="621" spans="2:19" x14ac:dyDescent="0.25">
      <c r="B621" s="62"/>
      <c r="C621" s="62"/>
      <c r="D621" s="62"/>
      <c r="E621" s="62"/>
      <c r="F621" s="62"/>
      <c r="G621" s="62" t="s">
        <v>28</v>
      </c>
      <c r="H621" s="2">
        <v>-355332.64077467</v>
      </c>
      <c r="I621" s="2">
        <v>-316094.17564631999</v>
      </c>
      <c r="J621" s="2">
        <v>-235524.25167961</v>
      </c>
      <c r="K621" s="2">
        <v>-68414.480098929998</v>
      </c>
      <c r="L621" s="2">
        <v>0</v>
      </c>
      <c r="M621" s="2">
        <v>0</v>
      </c>
      <c r="N621" s="2">
        <v>0</v>
      </c>
      <c r="O621" s="2">
        <v>0</v>
      </c>
      <c r="P621" s="2">
        <v>0</v>
      </c>
      <c r="Q621" s="2">
        <v>12613.305555340001</v>
      </c>
      <c r="R621" s="2">
        <v>0</v>
      </c>
      <c r="S621" s="2">
        <v>0</v>
      </c>
    </row>
    <row r="622" spans="2:19" x14ac:dyDescent="0.25">
      <c r="B622" s="62"/>
      <c r="C622" s="62"/>
      <c r="D622" s="62"/>
      <c r="E622" s="62"/>
      <c r="F622" s="62"/>
      <c r="G622" s="62" t="s">
        <v>27</v>
      </c>
      <c r="H622" s="2">
        <v>101620281.483136</v>
      </c>
      <c r="I622" s="2">
        <v>109063840.149599</v>
      </c>
      <c r="J622" s="2">
        <v>117933398.493735</v>
      </c>
      <c r="K622" s="2">
        <v>124648208.851044</v>
      </c>
      <c r="L622" s="2">
        <v>136773934.41757599</v>
      </c>
      <c r="M622" s="2">
        <v>146201328.926099</v>
      </c>
      <c r="N622" s="2">
        <v>161544326.78563601</v>
      </c>
      <c r="O622" s="2">
        <v>179792927.90276</v>
      </c>
      <c r="P622" s="2">
        <v>193654657.575252</v>
      </c>
      <c r="Q622" s="2">
        <v>204769916.579045</v>
      </c>
      <c r="R622" s="2">
        <v>213355568</v>
      </c>
      <c r="S622" s="2">
        <v>233601963.08083701</v>
      </c>
    </row>
    <row r="623" spans="2:19" x14ac:dyDescent="0.25">
      <c r="B623" s="62"/>
      <c r="C623" s="62"/>
      <c r="D623" s="62"/>
      <c r="E623" s="62"/>
      <c r="F623" s="62" t="s">
        <v>10</v>
      </c>
      <c r="G623" s="62"/>
      <c r="H623" s="2"/>
      <c r="I623" s="2"/>
      <c r="J623" s="2"/>
      <c r="K623" s="2"/>
      <c r="L623" s="2"/>
      <c r="M623" s="2"/>
      <c r="N623" s="2"/>
      <c r="O623" s="2"/>
      <c r="P623" s="2"/>
      <c r="Q623" s="2"/>
      <c r="R623" s="2"/>
      <c r="S623" s="2"/>
    </row>
    <row r="624" spans="2:19" x14ac:dyDescent="0.25">
      <c r="B624" s="62"/>
      <c r="C624" s="62"/>
      <c r="D624" s="62"/>
      <c r="E624" s="62"/>
      <c r="F624" s="62"/>
      <c r="G624" s="62" t="s">
        <v>30</v>
      </c>
      <c r="H624" s="2">
        <v>0</v>
      </c>
      <c r="I624" s="2">
        <v>0</v>
      </c>
      <c r="J624" s="2">
        <v>0</v>
      </c>
      <c r="K624" s="2">
        <v>0</v>
      </c>
      <c r="L624" s="2">
        <v>0</v>
      </c>
      <c r="M624" s="2">
        <v>0</v>
      </c>
      <c r="N624" s="2">
        <v>0</v>
      </c>
      <c r="O624" s="2">
        <v>0</v>
      </c>
      <c r="P624" s="2">
        <v>0</v>
      </c>
      <c r="Q624" s="2">
        <v>0</v>
      </c>
      <c r="R624" s="2">
        <v>0</v>
      </c>
      <c r="S624" s="2">
        <v>0</v>
      </c>
    </row>
    <row r="625" spans="2:19" x14ac:dyDescent="0.25">
      <c r="B625" s="62"/>
      <c r="C625" s="62"/>
      <c r="D625" s="62"/>
      <c r="E625" s="62"/>
      <c r="F625" s="62"/>
      <c r="G625" s="62" t="s">
        <v>29</v>
      </c>
      <c r="H625" s="2">
        <v>0</v>
      </c>
      <c r="I625" s="2">
        <v>0</v>
      </c>
      <c r="J625" s="2">
        <v>0</v>
      </c>
      <c r="K625" s="2">
        <v>0</v>
      </c>
      <c r="L625" s="2">
        <v>0</v>
      </c>
      <c r="M625" s="2">
        <v>0</v>
      </c>
      <c r="N625" s="2">
        <v>0</v>
      </c>
      <c r="O625" s="2">
        <v>0</v>
      </c>
      <c r="P625" s="2">
        <v>0</v>
      </c>
      <c r="Q625" s="2">
        <v>0</v>
      </c>
      <c r="R625" s="2">
        <v>0</v>
      </c>
      <c r="S625" s="2">
        <v>0</v>
      </c>
    </row>
    <row r="626" spans="2:19" x14ac:dyDescent="0.25">
      <c r="B626" s="62"/>
      <c r="C626" s="62"/>
      <c r="D626" s="62"/>
      <c r="E626" s="62"/>
      <c r="F626" s="62"/>
      <c r="G626" s="62" t="s">
        <v>26</v>
      </c>
      <c r="H626" s="2">
        <v>0</v>
      </c>
      <c r="I626" s="2">
        <v>0</v>
      </c>
      <c r="J626" s="2">
        <v>0</v>
      </c>
      <c r="K626" s="2">
        <v>0</v>
      </c>
      <c r="L626" s="2">
        <v>0</v>
      </c>
      <c r="M626" s="2">
        <v>0</v>
      </c>
      <c r="N626" s="2">
        <v>0</v>
      </c>
      <c r="O626" s="2">
        <v>0</v>
      </c>
      <c r="P626" s="2">
        <v>0</v>
      </c>
      <c r="Q626" s="2">
        <v>0</v>
      </c>
      <c r="R626" s="2">
        <v>0</v>
      </c>
      <c r="S626" s="2">
        <v>0</v>
      </c>
    </row>
    <row r="627" spans="2:19" x14ac:dyDescent="0.25">
      <c r="B627" s="62"/>
      <c r="C627" s="62"/>
      <c r="D627" s="62"/>
      <c r="E627" s="62"/>
      <c r="F627" s="62"/>
      <c r="G627" s="62" t="s">
        <v>28</v>
      </c>
      <c r="H627" s="2">
        <v>0</v>
      </c>
      <c r="I627" s="2">
        <v>0</v>
      </c>
      <c r="J627" s="2">
        <v>0</v>
      </c>
      <c r="K627" s="2">
        <v>0</v>
      </c>
      <c r="L627" s="2">
        <v>0</v>
      </c>
      <c r="M627" s="2">
        <v>0</v>
      </c>
      <c r="N627" s="2">
        <v>0</v>
      </c>
      <c r="O627" s="2">
        <v>0</v>
      </c>
      <c r="P627" s="2">
        <v>0</v>
      </c>
      <c r="Q627" s="2">
        <v>0</v>
      </c>
      <c r="R627" s="2">
        <v>0</v>
      </c>
      <c r="S627" s="2">
        <v>0</v>
      </c>
    </row>
    <row r="628" spans="2:19" x14ac:dyDescent="0.25">
      <c r="B628" s="62"/>
      <c r="C628" s="62"/>
      <c r="D628" s="62"/>
      <c r="E628" s="62"/>
      <c r="F628" s="62"/>
      <c r="G628" s="62" t="s">
        <v>27</v>
      </c>
      <c r="H628" s="2">
        <v>0</v>
      </c>
      <c r="I628" s="2">
        <v>0</v>
      </c>
      <c r="J628" s="2">
        <v>0</v>
      </c>
      <c r="K628" s="2">
        <v>0</v>
      </c>
      <c r="L628" s="2">
        <v>0</v>
      </c>
      <c r="M628" s="2">
        <v>0</v>
      </c>
      <c r="N628" s="2">
        <v>0</v>
      </c>
      <c r="O628" s="2">
        <v>0</v>
      </c>
      <c r="P628" s="2">
        <v>0</v>
      </c>
      <c r="Q628" s="2">
        <v>0</v>
      </c>
      <c r="R628" s="2">
        <v>0</v>
      </c>
      <c r="S628" s="2">
        <v>0</v>
      </c>
    </row>
    <row r="629" spans="2:19" x14ac:dyDescent="0.25">
      <c r="B629" s="62"/>
      <c r="C629" s="62"/>
      <c r="D629" s="62"/>
      <c r="E629" s="62"/>
      <c r="F629" s="62" t="s">
        <v>12</v>
      </c>
      <c r="G629" s="62"/>
      <c r="H629" s="2"/>
      <c r="I629" s="2"/>
      <c r="J629" s="2"/>
      <c r="K629" s="2"/>
      <c r="L629" s="2"/>
      <c r="M629" s="2"/>
      <c r="N629" s="2"/>
      <c r="O629" s="2"/>
      <c r="P629" s="2"/>
      <c r="Q629" s="2"/>
      <c r="R629" s="2"/>
      <c r="S629" s="2"/>
    </row>
    <row r="630" spans="2:19" x14ac:dyDescent="0.25">
      <c r="B630" s="62"/>
      <c r="C630" s="62"/>
      <c r="D630" s="62"/>
      <c r="E630" s="62"/>
      <c r="F630" s="62"/>
      <c r="G630" s="62" t="s">
        <v>30</v>
      </c>
      <c r="H630" s="2">
        <v>2491001.1990266</v>
      </c>
      <c r="I630" s="2">
        <v>2674801.3873549202</v>
      </c>
      <c r="J630" s="2">
        <v>2898215.3686829801</v>
      </c>
      <c r="K630" s="2">
        <v>3081501.6404014602</v>
      </c>
      <c r="L630" s="2">
        <v>3342552.6678649001</v>
      </c>
      <c r="M630" s="2">
        <v>3564657.1478725802</v>
      </c>
      <c r="N630" s="2">
        <v>3892256.6227478101</v>
      </c>
      <c r="O630" s="2">
        <v>4331281.8207664499</v>
      </c>
      <c r="P630" s="2">
        <v>4747138.6486034999</v>
      </c>
      <c r="Q630" s="2">
        <v>5134051.4972285703</v>
      </c>
      <c r="R630" s="2">
        <v>5518355</v>
      </c>
      <c r="S630" s="2">
        <v>5960111.8665917497</v>
      </c>
    </row>
    <row r="631" spans="2:19" x14ac:dyDescent="0.25">
      <c r="B631" s="62"/>
      <c r="C631" s="62"/>
      <c r="D631" s="62"/>
      <c r="E631" s="62"/>
      <c r="F631" s="62"/>
      <c r="G631" s="62" t="s">
        <v>29</v>
      </c>
      <c r="H631" s="2">
        <v>75381.054165859998</v>
      </c>
      <c r="I631" s="2">
        <v>105349.32032973001</v>
      </c>
      <c r="J631" s="2">
        <v>53980.889975470003</v>
      </c>
      <c r="K631" s="2">
        <v>153492.20024698001</v>
      </c>
      <c r="L631" s="2">
        <v>42293.988686420002</v>
      </c>
      <c r="M631" s="2">
        <v>99370.632236060002</v>
      </c>
      <c r="N631" s="2">
        <v>137003.83957737999</v>
      </c>
      <c r="O631" s="2">
        <v>86799.234885090002</v>
      </c>
      <c r="P631" s="2">
        <v>102590.42266137</v>
      </c>
      <c r="Q631" s="2">
        <v>118478.11147449999</v>
      </c>
      <c r="R631" s="2">
        <v>82983</v>
      </c>
      <c r="S631" s="2">
        <v>60987.191193029998</v>
      </c>
    </row>
    <row r="632" spans="2:19" x14ac:dyDescent="0.25">
      <c r="B632" s="62"/>
      <c r="C632" s="62"/>
      <c r="D632" s="62"/>
      <c r="E632" s="62"/>
      <c r="F632" s="62"/>
      <c r="G632" s="62" t="s">
        <v>31</v>
      </c>
      <c r="H632" s="2">
        <v>-134590.77793595</v>
      </c>
      <c r="I632" s="2">
        <v>-141407.96111646999</v>
      </c>
      <c r="J632" s="2">
        <v>-145381.52015185999</v>
      </c>
      <c r="K632" s="2">
        <v>-153741.2770917</v>
      </c>
      <c r="L632" s="2">
        <v>-157428.42328441999</v>
      </c>
      <c r="M632" s="2">
        <v>-140541.98185151999</v>
      </c>
      <c r="N632" s="2">
        <v>-151940.88304849001</v>
      </c>
      <c r="O632" s="2">
        <v>-166902.50239651001</v>
      </c>
      <c r="P632" s="2">
        <v>-180947.90184631999</v>
      </c>
      <c r="Q632" s="2">
        <v>-196623.31388125999</v>
      </c>
      <c r="R632" s="2">
        <v>-220075</v>
      </c>
      <c r="S632" s="2">
        <v>-235527.41516693999</v>
      </c>
    </row>
    <row r="633" spans="2:19" x14ac:dyDescent="0.25">
      <c r="B633" s="62"/>
      <c r="C633" s="62"/>
      <c r="D633" s="62"/>
      <c r="E633" s="62"/>
      <c r="F633" s="62"/>
      <c r="G633" s="62" t="s">
        <v>26</v>
      </c>
      <c r="H633" s="2">
        <v>252569.84810571</v>
      </c>
      <c r="I633" s="2">
        <v>267976.87909742002</v>
      </c>
      <c r="J633" s="2">
        <v>281023.49053282</v>
      </c>
      <c r="K633" s="2">
        <v>273897.78334372002</v>
      </c>
      <c r="L633" s="2">
        <v>337238.91460567998</v>
      </c>
      <c r="M633" s="2">
        <v>368770.82449067</v>
      </c>
      <c r="N633" s="2">
        <v>453962.24148974998</v>
      </c>
      <c r="O633" s="2">
        <v>505900.83031108999</v>
      </c>
      <c r="P633" s="2">
        <v>541340.05642856006</v>
      </c>
      <c r="Q633" s="2">
        <v>452922.59310653998</v>
      </c>
      <c r="R633" s="2">
        <v>358895</v>
      </c>
      <c r="S633" s="2">
        <v>499299.38236163999</v>
      </c>
    </row>
    <row r="634" spans="2:19" x14ac:dyDescent="0.25">
      <c r="B634" s="62"/>
      <c r="C634" s="62"/>
      <c r="D634" s="62"/>
      <c r="E634" s="62"/>
      <c r="F634" s="62"/>
      <c r="G634" s="62" t="s">
        <v>28</v>
      </c>
      <c r="H634" s="2">
        <v>-9559.9360073000007</v>
      </c>
      <c r="I634" s="2">
        <v>-8504.2569826199997</v>
      </c>
      <c r="J634" s="2">
        <v>-6336.5886379499998</v>
      </c>
      <c r="K634" s="2">
        <v>-1840.6360031900001</v>
      </c>
      <c r="L634" s="2">
        <v>0</v>
      </c>
      <c r="M634" s="2">
        <v>0</v>
      </c>
      <c r="N634" s="2">
        <v>0</v>
      </c>
      <c r="O634" s="2">
        <v>0</v>
      </c>
      <c r="P634" s="2">
        <v>0</v>
      </c>
      <c r="Q634" s="2">
        <v>339.35073818000001</v>
      </c>
      <c r="R634" s="2">
        <v>0</v>
      </c>
      <c r="S634" s="2">
        <v>0</v>
      </c>
    </row>
    <row r="635" spans="2:19" x14ac:dyDescent="0.25">
      <c r="B635" s="62"/>
      <c r="C635" s="62"/>
      <c r="D635" s="62"/>
      <c r="E635" s="62"/>
      <c r="F635" s="62"/>
      <c r="G635" s="62" t="s">
        <v>27</v>
      </c>
      <c r="H635" s="2">
        <v>2734011.1111250101</v>
      </c>
      <c r="I635" s="2">
        <v>2934274.0094697201</v>
      </c>
      <c r="J635" s="2">
        <v>3172902.2705778498</v>
      </c>
      <c r="K635" s="2">
        <v>3353558.7877419898</v>
      </c>
      <c r="L635" s="2">
        <v>3679791.58247058</v>
      </c>
      <c r="M635" s="2">
        <v>3933427.9723632601</v>
      </c>
      <c r="N635" s="2">
        <v>4346218.86423756</v>
      </c>
      <c r="O635" s="2">
        <v>4837182.6510775499</v>
      </c>
      <c r="P635" s="2">
        <v>5210121.2258471204</v>
      </c>
      <c r="Q635" s="2">
        <v>5509168.23866654</v>
      </c>
      <c r="R635" s="2">
        <v>5740158</v>
      </c>
      <c r="S635" s="2">
        <v>6284871.0249794796</v>
      </c>
    </row>
    <row r="636" spans="2:19" x14ac:dyDescent="0.25">
      <c r="B636" s="62"/>
      <c r="C636" s="62"/>
      <c r="D636" s="62"/>
      <c r="E636" s="62"/>
      <c r="F636" s="62" t="s">
        <v>13</v>
      </c>
      <c r="G636" s="62"/>
      <c r="H636" s="2"/>
      <c r="I636" s="2"/>
      <c r="J636" s="2"/>
      <c r="K636" s="2"/>
      <c r="L636" s="2"/>
      <c r="M636" s="2"/>
      <c r="N636" s="2"/>
      <c r="O636" s="2"/>
      <c r="P636" s="2"/>
      <c r="Q636" s="2"/>
      <c r="R636" s="2"/>
      <c r="S636" s="2"/>
    </row>
    <row r="637" spans="2:19" x14ac:dyDescent="0.25">
      <c r="B637" s="62"/>
      <c r="C637" s="62"/>
      <c r="D637" s="62"/>
      <c r="E637" s="62"/>
      <c r="F637" s="62"/>
      <c r="G637" s="62" t="s">
        <v>30</v>
      </c>
      <c r="H637" s="2">
        <v>275867097.21695602</v>
      </c>
      <c r="I637" s="2">
        <v>296222135.36060601</v>
      </c>
      <c r="J637" s="2">
        <v>320964221.60718799</v>
      </c>
      <c r="K637" s="2">
        <v>341262345.81461602</v>
      </c>
      <c r="L637" s="2">
        <v>370172564.40462899</v>
      </c>
      <c r="M637" s="2">
        <v>394769629.31272399</v>
      </c>
      <c r="N637" s="2">
        <v>431049786.95333201</v>
      </c>
      <c r="O637" s="2">
        <v>479669838.61361599</v>
      </c>
      <c r="P637" s="2">
        <v>525724098.24146599</v>
      </c>
      <c r="Q637" s="2">
        <v>568572943.30338502</v>
      </c>
      <c r="R637" s="2">
        <v>611132823</v>
      </c>
      <c r="S637" s="2">
        <v>660055386.71257901</v>
      </c>
    </row>
    <row r="638" spans="2:19" x14ac:dyDescent="0.25">
      <c r="B638" s="62"/>
      <c r="C638" s="62"/>
      <c r="D638" s="62"/>
      <c r="E638" s="62"/>
      <c r="F638" s="62"/>
      <c r="G638" s="62" t="s">
        <v>29</v>
      </c>
      <c r="H638" s="2">
        <v>8348110.2321499698</v>
      </c>
      <c r="I638" s="2">
        <v>11666959.937433699</v>
      </c>
      <c r="J638" s="2">
        <v>5978139.0023176</v>
      </c>
      <c r="K638" s="2">
        <v>16998565.775129002</v>
      </c>
      <c r="L638" s="2">
        <v>4683867.6325046998</v>
      </c>
      <c r="M638" s="2">
        <v>11004847.3177332</v>
      </c>
      <c r="N638" s="2">
        <v>15172554.5321138</v>
      </c>
      <c r="O638" s="2">
        <v>9612622.01630494</v>
      </c>
      <c r="P638" s="2">
        <v>11361424.5199531</v>
      </c>
      <c r="Q638" s="2">
        <v>13120914.076231999</v>
      </c>
      <c r="R638" s="2">
        <v>9189967</v>
      </c>
      <c r="S638" s="2">
        <v>6754055.1198496101</v>
      </c>
    </row>
    <row r="639" spans="2:19" x14ac:dyDescent="0.25">
      <c r="B639" s="62"/>
      <c r="C639" s="62"/>
      <c r="D639" s="62"/>
      <c r="E639" s="62"/>
      <c r="F639" s="62"/>
      <c r="G639" s="62" t="s">
        <v>31</v>
      </c>
      <c r="H639" s="2">
        <v>-14905318.887791799</v>
      </c>
      <c r="I639" s="2">
        <v>-15660291.039527999</v>
      </c>
      <c r="J639" s="2">
        <v>-16100344.7003383</v>
      </c>
      <c r="K639" s="2">
        <v>-17026149.907230001</v>
      </c>
      <c r="L639" s="2">
        <v>-17434484.643318001</v>
      </c>
      <c r="M639" s="2">
        <v>-15564387.759286501</v>
      </c>
      <c r="N639" s="2">
        <v>-16826764.423698001</v>
      </c>
      <c r="O639" s="2">
        <v>-18483695.982307602</v>
      </c>
      <c r="P639" s="2">
        <v>-20039160.338160198</v>
      </c>
      <c r="Q639" s="2">
        <v>-21775141.202982701</v>
      </c>
      <c r="R639" s="2">
        <v>-24372300</v>
      </c>
      <c r="S639" s="2">
        <v>-26083594.163867701</v>
      </c>
    </row>
    <row r="640" spans="2:19" x14ac:dyDescent="0.25">
      <c r="B640" s="62"/>
      <c r="C640" s="62"/>
      <c r="D640" s="62"/>
      <c r="E640" s="62"/>
      <c r="F640" s="62"/>
      <c r="G640" s="62" t="s">
        <v>26</v>
      </c>
      <c r="H640" s="2">
        <v>27970966.400449101</v>
      </c>
      <c r="I640" s="2">
        <v>29677225.280643798</v>
      </c>
      <c r="J640" s="2">
        <v>31122078.388946701</v>
      </c>
      <c r="K640" s="2">
        <v>30332938.601040799</v>
      </c>
      <c r="L640" s="2">
        <v>37347681.918909103</v>
      </c>
      <c r="M640" s="2">
        <v>40839698.082161002</v>
      </c>
      <c r="N640" s="2">
        <v>50274261.5518682</v>
      </c>
      <c r="O640" s="2">
        <v>56026224.954088897</v>
      </c>
      <c r="P640" s="2">
        <v>59950958.687843099</v>
      </c>
      <c r="Q640" s="2">
        <v>50159125.203594297</v>
      </c>
      <c r="R640" s="2">
        <v>39746025</v>
      </c>
      <c r="S640" s="2">
        <v>55295144.501797602</v>
      </c>
    </row>
    <row r="641" spans="2:19" x14ac:dyDescent="0.25">
      <c r="B641" s="62"/>
      <c r="C641" s="62"/>
      <c r="D641" s="62"/>
      <c r="E641" s="62"/>
      <c r="F641" s="62"/>
      <c r="G641" s="62" t="s">
        <v>28</v>
      </c>
      <c r="H641" s="2">
        <v>-1058719.6011572899</v>
      </c>
      <c r="I641" s="2">
        <v>-941807.93196713005</v>
      </c>
      <c r="J641" s="2">
        <v>-701748.48349838005</v>
      </c>
      <c r="K641" s="2">
        <v>-203842.09828236001</v>
      </c>
      <c r="L641" s="2">
        <v>0</v>
      </c>
      <c r="M641" s="2">
        <v>0</v>
      </c>
      <c r="N641" s="2">
        <v>0</v>
      </c>
      <c r="O641" s="2">
        <v>0</v>
      </c>
      <c r="P641" s="2">
        <v>0</v>
      </c>
      <c r="Q641" s="2">
        <v>37581.556813110001</v>
      </c>
      <c r="R641" s="2">
        <v>0</v>
      </c>
      <c r="S641" s="2">
        <v>0</v>
      </c>
    </row>
    <row r="642" spans="2:19" x14ac:dyDescent="0.25">
      <c r="B642" s="62"/>
      <c r="C642" s="62"/>
      <c r="D642" s="62"/>
      <c r="E642" s="62"/>
      <c r="F642" s="62"/>
      <c r="G642" s="62" t="s">
        <v>27</v>
      </c>
      <c r="H642" s="2">
        <v>302779344.01624799</v>
      </c>
      <c r="I642" s="2">
        <v>324957552.70928299</v>
      </c>
      <c r="J642" s="2">
        <v>351384551.51263702</v>
      </c>
      <c r="K642" s="2">
        <v>371391442.31737399</v>
      </c>
      <c r="L642" s="2">
        <v>407520246.32353801</v>
      </c>
      <c r="M642" s="2">
        <v>435609327.394885</v>
      </c>
      <c r="N642" s="2">
        <v>481324048.50520003</v>
      </c>
      <c r="O642" s="2">
        <v>535696063.56770498</v>
      </c>
      <c r="P642" s="2">
        <v>576997321.11110198</v>
      </c>
      <c r="Q642" s="2">
        <v>610115422.937042</v>
      </c>
      <c r="R642" s="2">
        <v>635696515</v>
      </c>
      <c r="S642" s="2">
        <v>696020992.17035794</v>
      </c>
    </row>
    <row r="643" spans="2:19" x14ac:dyDescent="0.25">
      <c r="B643" s="62"/>
      <c r="C643" s="62"/>
      <c r="D643" s="62"/>
      <c r="E643" s="62"/>
      <c r="F643" s="62" t="s">
        <v>218</v>
      </c>
      <c r="G643" s="62"/>
      <c r="H643" s="2"/>
      <c r="I643" s="2"/>
      <c r="J643" s="2"/>
      <c r="K643" s="2"/>
      <c r="L643" s="2"/>
      <c r="M643" s="2"/>
      <c r="N643" s="2"/>
      <c r="O643" s="2"/>
      <c r="P643" s="2"/>
      <c r="Q643" s="2"/>
      <c r="R643" s="2"/>
      <c r="S643" s="2"/>
    </row>
    <row r="644" spans="2:19" x14ac:dyDescent="0.25">
      <c r="B644" s="62"/>
      <c r="C644" s="62"/>
      <c r="D644" s="62"/>
      <c r="E644" s="62"/>
      <c r="F644" s="62"/>
      <c r="G644" s="62" t="s">
        <v>30</v>
      </c>
      <c r="H644" s="2">
        <v>70511476.298626304</v>
      </c>
      <c r="I644" s="2">
        <v>75714212.703594595</v>
      </c>
      <c r="J644" s="2">
        <v>82038276.158622801</v>
      </c>
      <c r="K644" s="2">
        <v>87226465.3932129</v>
      </c>
      <c r="L644" s="2">
        <v>94615901.152181298</v>
      </c>
      <c r="M644" s="2">
        <v>100902897.233918</v>
      </c>
      <c r="N644" s="2">
        <v>110176085.306703</v>
      </c>
      <c r="O644" s="2">
        <v>122603343.413478</v>
      </c>
      <c r="P644" s="2">
        <v>134374786.50676599</v>
      </c>
      <c r="Q644" s="2">
        <v>145326927.42348799</v>
      </c>
      <c r="R644" s="2">
        <v>156205209</v>
      </c>
      <c r="S644" s="2">
        <v>168709788.97262999</v>
      </c>
    </row>
    <row r="645" spans="2:19" x14ac:dyDescent="0.25">
      <c r="B645" s="62"/>
      <c r="C645" s="62"/>
      <c r="D645" s="62"/>
      <c r="E645" s="62"/>
      <c r="F645" s="62"/>
      <c r="G645" s="62" t="s">
        <v>29</v>
      </c>
      <c r="H645" s="2">
        <v>2133772.3226544401</v>
      </c>
      <c r="I645" s="2">
        <v>2982068.4576182002</v>
      </c>
      <c r="J645" s="2">
        <v>1528008.9971741</v>
      </c>
      <c r="K645" s="2">
        <v>4344823.9382495703</v>
      </c>
      <c r="L645" s="2">
        <v>1197193.9563909599</v>
      </c>
      <c r="M645" s="2">
        <v>2812832.8410404301</v>
      </c>
      <c r="N645" s="2">
        <v>3878096.4822324598</v>
      </c>
      <c r="O645" s="2">
        <v>2456980.82992943</v>
      </c>
      <c r="P645" s="2">
        <v>2903973.7751953402</v>
      </c>
      <c r="Q645" s="2">
        <v>3353698.32515743</v>
      </c>
      <c r="R645" s="2">
        <v>2348951</v>
      </c>
      <c r="S645" s="2">
        <v>1726332.7243710901</v>
      </c>
    </row>
    <row r="646" spans="2:19" x14ac:dyDescent="0.25">
      <c r="B646" s="62"/>
      <c r="C646" s="62"/>
      <c r="D646" s="62"/>
      <c r="E646" s="62"/>
      <c r="F646" s="62"/>
      <c r="G646" s="62" t="s">
        <v>31</v>
      </c>
      <c r="H646" s="2">
        <v>-3809791.2004832001</v>
      </c>
      <c r="I646" s="2">
        <v>-4002761.6616955302</v>
      </c>
      <c r="J646" s="2">
        <v>-4115239.1321419198</v>
      </c>
      <c r="K646" s="2">
        <v>-4351874.42704101</v>
      </c>
      <c r="L646" s="2">
        <v>-4456244.5580064002</v>
      </c>
      <c r="M646" s="2">
        <v>-3978248.8367159399</v>
      </c>
      <c r="N646" s="2">
        <v>-4300911.6085744696</v>
      </c>
      <c r="O646" s="2">
        <v>-4724422.3914913097</v>
      </c>
      <c r="P646" s="2">
        <v>-5121998.2139345501</v>
      </c>
      <c r="Q646" s="2">
        <v>-5565713.9554625498</v>
      </c>
      <c r="R646" s="2">
        <v>-6229546</v>
      </c>
      <c r="S646" s="2">
        <v>-6666952.1310187699</v>
      </c>
    </row>
    <row r="647" spans="2:19" x14ac:dyDescent="0.25">
      <c r="B647" s="62"/>
      <c r="C647" s="62"/>
      <c r="D647" s="62"/>
      <c r="E647" s="62"/>
      <c r="F647" s="62"/>
      <c r="G647" s="62" t="s">
        <v>26</v>
      </c>
      <c r="H647" s="2">
        <v>7149363.4227928501</v>
      </c>
      <c r="I647" s="2">
        <v>7585482.2416150402</v>
      </c>
      <c r="J647" s="2">
        <v>7954785.8908319399</v>
      </c>
      <c r="K647" s="2">
        <v>7753082.2008573804</v>
      </c>
      <c r="L647" s="2">
        <v>9546046.6833517309</v>
      </c>
      <c r="M647" s="2">
        <v>10438604.068460699</v>
      </c>
      <c r="N647" s="2">
        <v>12850073.2331177</v>
      </c>
      <c r="O647" s="2">
        <v>14320271.8729624</v>
      </c>
      <c r="P647" s="2">
        <v>15323431.6279236</v>
      </c>
      <c r="Q647" s="2">
        <v>12820644.446668301</v>
      </c>
      <c r="R647" s="2">
        <v>10159062</v>
      </c>
      <c r="S647" s="2">
        <v>14133408.116812401</v>
      </c>
    </row>
    <row r="648" spans="2:19" x14ac:dyDescent="0.25">
      <c r="B648" s="62"/>
      <c r="C648" s="62"/>
      <c r="D648" s="62"/>
      <c r="E648" s="62"/>
      <c r="F648" s="62"/>
      <c r="G648" s="62" t="s">
        <v>28</v>
      </c>
      <c r="H648" s="2">
        <v>-270608.13999569998</v>
      </c>
      <c r="I648" s="2">
        <v>-240725.5825095</v>
      </c>
      <c r="J648" s="2">
        <v>-179366.52127411001</v>
      </c>
      <c r="K648" s="2">
        <v>-52101.9267129</v>
      </c>
      <c r="L648" s="2">
        <v>0</v>
      </c>
      <c r="M648" s="2">
        <v>0</v>
      </c>
      <c r="N648" s="2">
        <v>0</v>
      </c>
      <c r="O648" s="2">
        <v>0</v>
      </c>
      <c r="P648" s="2">
        <v>0</v>
      </c>
      <c r="Q648" s="2">
        <v>9605.8249759600003</v>
      </c>
      <c r="R648" s="2">
        <v>0</v>
      </c>
      <c r="S648" s="2">
        <v>0</v>
      </c>
    </row>
    <row r="649" spans="2:19" x14ac:dyDescent="0.25">
      <c r="B649" s="62"/>
      <c r="C649" s="62"/>
      <c r="D649" s="62"/>
      <c r="E649" s="62"/>
      <c r="F649" s="62"/>
      <c r="G649" s="62" t="s">
        <v>27</v>
      </c>
      <c r="H649" s="2">
        <v>77390231.581423402</v>
      </c>
      <c r="I649" s="2">
        <v>83058969.362700194</v>
      </c>
      <c r="J649" s="2">
        <v>89813695.528180704</v>
      </c>
      <c r="K649" s="2">
        <v>94927445.667357296</v>
      </c>
      <c r="L649" s="2">
        <v>104161947.83553299</v>
      </c>
      <c r="M649" s="2">
        <v>111341501.302378</v>
      </c>
      <c r="N649" s="2">
        <v>123026158.53982</v>
      </c>
      <c r="O649" s="2">
        <v>136923615.286441</v>
      </c>
      <c r="P649" s="2">
        <v>147480193.69595101</v>
      </c>
      <c r="Q649" s="2">
        <v>155945162.064827</v>
      </c>
      <c r="R649" s="2">
        <v>162483676</v>
      </c>
      <c r="S649" s="2">
        <v>177902577.68279499</v>
      </c>
    </row>
    <row r="650" spans="2:19" x14ac:dyDescent="0.25">
      <c r="B650" s="62"/>
      <c r="C650" s="62"/>
      <c r="D650" s="62"/>
      <c r="E650" s="62"/>
      <c r="F650" s="62" t="s">
        <v>219</v>
      </c>
      <c r="G650" s="62"/>
      <c r="H650" s="2"/>
      <c r="I650" s="2"/>
      <c r="J650" s="2"/>
      <c r="K650" s="2"/>
      <c r="L650" s="2"/>
      <c r="M650" s="2"/>
      <c r="N650" s="2"/>
      <c r="O650" s="2"/>
      <c r="P650" s="2"/>
      <c r="Q650" s="2"/>
      <c r="R650" s="2"/>
      <c r="S650" s="2"/>
    </row>
    <row r="651" spans="2:19" x14ac:dyDescent="0.25">
      <c r="B651" s="62"/>
      <c r="C651" s="62"/>
      <c r="D651" s="62"/>
      <c r="E651" s="62"/>
      <c r="F651" s="62"/>
      <c r="G651" s="62" t="s">
        <v>30</v>
      </c>
      <c r="H651" s="2">
        <v>133108021.164101</v>
      </c>
      <c r="I651" s="2">
        <v>142929485.46830699</v>
      </c>
      <c r="J651" s="2">
        <v>154867734.62153599</v>
      </c>
      <c r="K651" s="2">
        <v>164661737.508618</v>
      </c>
      <c r="L651" s="2">
        <v>178611142.95334101</v>
      </c>
      <c r="M651" s="2">
        <v>190479418.18221599</v>
      </c>
      <c r="N651" s="2">
        <v>207984876.57062599</v>
      </c>
      <c r="O651" s="2">
        <v>231444429.850759</v>
      </c>
      <c r="P651" s="2">
        <v>253665968.50862899</v>
      </c>
      <c r="Q651" s="2">
        <v>274340869.69437498</v>
      </c>
      <c r="R651" s="2">
        <v>294876343</v>
      </c>
      <c r="S651" s="2">
        <v>318481860.54214603</v>
      </c>
    </row>
    <row r="652" spans="2:19" x14ac:dyDescent="0.25">
      <c r="B652" s="62"/>
      <c r="C652" s="62"/>
      <c r="D652" s="62"/>
      <c r="E652" s="62"/>
      <c r="F652" s="62"/>
      <c r="G652" s="62" t="s">
        <v>29</v>
      </c>
      <c r="H652" s="2">
        <v>4028028.1507706102</v>
      </c>
      <c r="I652" s="2">
        <v>5629398.9603671897</v>
      </c>
      <c r="J652" s="2">
        <v>2884498.5896111499</v>
      </c>
      <c r="K652" s="2">
        <v>8201940.2668227004</v>
      </c>
      <c r="L652" s="2">
        <v>2260002.5818481799</v>
      </c>
      <c r="M652" s="2">
        <v>5309924.4688993003</v>
      </c>
      <c r="N652" s="2">
        <v>7320875.6323186299</v>
      </c>
      <c r="O652" s="2">
        <v>4638164.9268689305</v>
      </c>
      <c r="P652" s="2">
        <v>5481975.7438014001</v>
      </c>
      <c r="Q652" s="2">
        <v>6330943.1467933096</v>
      </c>
      <c r="R652" s="2">
        <v>4434231</v>
      </c>
      <c r="S652" s="2">
        <v>3258884.1543847299</v>
      </c>
    </row>
    <row r="653" spans="2:19" x14ac:dyDescent="0.25">
      <c r="B653" s="62"/>
      <c r="C653" s="62"/>
      <c r="D653" s="62"/>
      <c r="E653" s="62"/>
      <c r="F653" s="62"/>
      <c r="G653" s="62" t="s">
        <v>31</v>
      </c>
      <c r="H653" s="2">
        <v>-7191932.3543450497</v>
      </c>
      <c r="I653" s="2">
        <v>-7556212.2926392704</v>
      </c>
      <c r="J653" s="2">
        <v>-7768541.6084127203</v>
      </c>
      <c r="K653" s="2">
        <v>-8215249.8252170598</v>
      </c>
      <c r="L653" s="2">
        <v>-8412274.5129799992</v>
      </c>
      <c r="M653" s="2">
        <v>-7509938.2136176303</v>
      </c>
      <c r="N653" s="2">
        <v>-8119044.7778245304</v>
      </c>
      <c r="O653" s="2">
        <v>-8918527.14884983</v>
      </c>
      <c r="P653" s="2">
        <v>-9669050.8049421199</v>
      </c>
      <c r="Q653" s="2">
        <v>-10506675.081365099</v>
      </c>
      <c r="R653" s="2">
        <v>-11759824</v>
      </c>
      <c r="S653" s="2">
        <v>-12585537.162735401</v>
      </c>
    </row>
    <row r="654" spans="2:19" x14ac:dyDescent="0.25">
      <c r="B654" s="62"/>
      <c r="C654" s="62"/>
      <c r="D654" s="62"/>
      <c r="E654" s="62"/>
      <c r="F654" s="62"/>
      <c r="G654" s="62" t="s">
        <v>26</v>
      </c>
      <c r="H654" s="2">
        <v>13496208.954137299</v>
      </c>
      <c r="I654" s="2">
        <v>14319492.1416853</v>
      </c>
      <c r="J654" s="2">
        <v>15016645.0100745</v>
      </c>
      <c r="K654" s="2">
        <v>14635878.921440899</v>
      </c>
      <c r="L654" s="2">
        <v>18020547.160006601</v>
      </c>
      <c r="M654" s="2">
        <v>19705472.133128598</v>
      </c>
      <c r="N654" s="2">
        <v>24257722.425638899</v>
      </c>
      <c r="O654" s="2">
        <v>27033089.528138202</v>
      </c>
      <c r="P654" s="2">
        <v>28926804.096371599</v>
      </c>
      <c r="Q654" s="2">
        <v>24202168.241622701</v>
      </c>
      <c r="R654" s="2">
        <v>19177767</v>
      </c>
      <c r="S654" s="2">
        <v>26680337.520747699</v>
      </c>
    </row>
    <row r="655" spans="2:19" x14ac:dyDescent="0.25">
      <c r="B655" s="62"/>
      <c r="C655" s="62"/>
      <c r="D655" s="62"/>
      <c r="E655" s="62"/>
      <c r="F655" s="62"/>
      <c r="G655" s="62" t="s">
        <v>28</v>
      </c>
      <c r="H655" s="2">
        <v>-510840.44635763002</v>
      </c>
      <c r="I655" s="2">
        <v>-454429.65618406999</v>
      </c>
      <c r="J655" s="2">
        <v>-338599.10419079999</v>
      </c>
      <c r="K655" s="2">
        <v>-98355.398690269998</v>
      </c>
      <c r="L655" s="2">
        <v>0</v>
      </c>
      <c r="M655" s="2">
        <v>0</v>
      </c>
      <c r="N655" s="2">
        <v>0</v>
      </c>
      <c r="O655" s="2">
        <v>0</v>
      </c>
      <c r="P655" s="2">
        <v>0</v>
      </c>
      <c r="Q655" s="2">
        <v>18133.39361644</v>
      </c>
      <c r="R655" s="2">
        <v>0</v>
      </c>
      <c r="S655" s="2">
        <v>0</v>
      </c>
    </row>
    <row r="656" spans="2:19" x14ac:dyDescent="0.25">
      <c r="B656" s="62"/>
      <c r="C656" s="62"/>
      <c r="D656" s="62"/>
      <c r="E656" s="62"/>
      <c r="F656" s="62"/>
      <c r="G656" s="62" t="s">
        <v>27</v>
      </c>
      <c r="H656" s="2">
        <v>146093389.67188099</v>
      </c>
      <c r="I656" s="2">
        <v>156794547.95380801</v>
      </c>
      <c r="J656" s="2">
        <v>169545780.52742001</v>
      </c>
      <c r="K656" s="2">
        <v>179199261.031369</v>
      </c>
      <c r="L656" s="2">
        <v>196631690.11334801</v>
      </c>
      <c r="M656" s="2">
        <v>210184890.31534499</v>
      </c>
      <c r="N656" s="2">
        <v>232242598.99626499</v>
      </c>
      <c r="O656" s="2">
        <v>258477519.37889701</v>
      </c>
      <c r="P656" s="2">
        <v>278405697.54386002</v>
      </c>
      <c r="Q656" s="2">
        <v>294385439.395042</v>
      </c>
      <c r="R656" s="2">
        <v>306728517</v>
      </c>
      <c r="S656" s="2">
        <v>335835545.05454302</v>
      </c>
    </row>
    <row r="657" spans="2:19" x14ac:dyDescent="0.25">
      <c r="B657" s="62"/>
      <c r="C657" s="62"/>
      <c r="D657" s="62"/>
      <c r="E657" s="62"/>
      <c r="F657" s="62" t="s">
        <v>220</v>
      </c>
      <c r="G657" s="62"/>
      <c r="H657" s="2"/>
      <c r="I657" s="2"/>
      <c r="J657" s="2"/>
      <c r="K657" s="2"/>
      <c r="L657" s="2"/>
      <c r="M657" s="2"/>
      <c r="N657" s="2"/>
      <c r="O657" s="2"/>
      <c r="P657" s="2"/>
      <c r="Q657" s="2"/>
      <c r="R657" s="2"/>
      <c r="S657" s="2"/>
    </row>
    <row r="658" spans="2:19" x14ac:dyDescent="0.25">
      <c r="B658" s="62"/>
      <c r="C658" s="62"/>
      <c r="D658" s="62"/>
      <c r="E658" s="62"/>
      <c r="F658" s="62"/>
      <c r="G658" s="62" t="s">
        <v>30</v>
      </c>
      <c r="H658" s="2">
        <v>87503843.671215296</v>
      </c>
      <c r="I658" s="2">
        <v>82639059.403980598</v>
      </c>
      <c r="J658" s="2">
        <v>82130396.953242198</v>
      </c>
      <c r="K658" s="2">
        <v>74870781.113335893</v>
      </c>
      <c r="L658" s="2">
        <v>72934800.936491102</v>
      </c>
      <c r="M658" s="2">
        <v>80563363.657053903</v>
      </c>
      <c r="N658" s="2">
        <v>98952845.980325297</v>
      </c>
      <c r="O658" s="2">
        <v>112830557.99553899</v>
      </c>
      <c r="P658" s="2">
        <v>68910445.617146701</v>
      </c>
      <c r="Q658" s="2">
        <v>67724177.657808304</v>
      </c>
      <c r="R658" s="2">
        <v>93503474</v>
      </c>
      <c r="S658" s="2">
        <v>103934104.057991</v>
      </c>
    </row>
    <row r="659" spans="2:19" x14ac:dyDescent="0.25">
      <c r="B659" s="62"/>
      <c r="C659" s="62"/>
      <c r="D659" s="62"/>
      <c r="E659" s="62"/>
      <c r="F659" s="62"/>
      <c r="G659" s="62" t="s">
        <v>29</v>
      </c>
      <c r="H659" s="2">
        <v>2647984.2651537</v>
      </c>
      <c r="I659" s="2">
        <v>3254809.4157775901</v>
      </c>
      <c r="J659" s="2">
        <v>1529724.79874376</v>
      </c>
      <c r="K659" s="2">
        <v>3729376.8650400601</v>
      </c>
      <c r="L659" s="2">
        <v>852979.19285965001</v>
      </c>
      <c r="M659" s="2">
        <v>1811088.2619809699</v>
      </c>
      <c r="N659" s="2">
        <v>2551749.4074949701</v>
      </c>
      <c r="O659" s="2">
        <v>1457852.2215427901</v>
      </c>
      <c r="P659" s="2">
        <v>1489223.7756161301</v>
      </c>
      <c r="Q659" s="2">
        <v>1562865.63825712</v>
      </c>
      <c r="R659" s="2">
        <v>1406067</v>
      </c>
      <c r="S659" s="2">
        <v>1063511.7624538499</v>
      </c>
    </row>
    <row r="660" spans="2:19" x14ac:dyDescent="0.25">
      <c r="B660" s="62"/>
      <c r="C660" s="62"/>
      <c r="D660" s="62"/>
      <c r="E660" s="62"/>
      <c r="F660" s="62"/>
      <c r="G660" s="62" t="s">
        <v>31</v>
      </c>
      <c r="H660" s="2">
        <v>-10891000.027901599</v>
      </c>
      <c r="I660" s="2">
        <v>-11420257.5051699</v>
      </c>
      <c r="J660" s="2">
        <v>-12391941.406674201</v>
      </c>
      <c r="K660" s="2">
        <v>-14729977.3727319</v>
      </c>
      <c r="L660" s="2">
        <v>-16448368.175447799</v>
      </c>
      <c r="M660" s="2">
        <v>-12673762.912360899</v>
      </c>
      <c r="N660" s="2">
        <v>-16177417.915080801</v>
      </c>
      <c r="O660" s="2">
        <v>-19141213.867399801</v>
      </c>
      <c r="P660" s="2">
        <v>-21878213.983610801</v>
      </c>
      <c r="Q660" s="2">
        <v>-25752661.335691299</v>
      </c>
      <c r="R660" s="2">
        <v>-25475804</v>
      </c>
      <c r="S660" s="2">
        <v>-26959532.8928</v>
      </c>
    </row>
    <row r="661" spans="2:19" x14ac:dyDescent="0.25">
      <c r="B661" s="62"/>
      <c r="C661" s="62"/>
      <c r="D661" s="62"/>
      <c r="E661" s="62"/>
      <c r="F661" s="62"/>
      <c r="G661" s="62" t="s">
        <v>26</v>
      </c>
      <c r="H661" s="2">
        <v>3378231.4955131202</v>
      </c>
      <c r="I661" s="2">
        <v>7656785.6386538697</v>
      </c>
      <c r="J661" s="2">
        <v>3602600.7680242099</v>
      </c>
      <c r="K661" s="2">
        <v>3758905.32545825</v>
      </c>
      <c r="L661" s="2">
        <v>7628562.7205627803</v>
      </c>
      <c r="M661" s="2">
        <v>18389482.323271401</v>
      </c>
      <c r="N661" s="2">
        <v>13877712.015213599</v>
      </c>
      <c r="O661" s="2">
        <v>13872658.6422715</v>
      </c>
      <c r="P661" s="2">
        <v>20515290.946504399</v>
      </c>
      <c r="Q661" s="2">
        <v>46774989.1494857</v>
      </c>
      <c r="R661" s="2">
        <v>34500367</v>
      </c>
      <c r="S661" s="2">
        <v>23349980.703905098</v>
      </c>
    </row>
    <row r="662" spans="2:19" x14ac:dyDescent="0.25">
      <c r="B662" s="62"/>
      <c r="C662" s="62"/>
      <c r="D662" s="62"/>
      <c r="E662" s="62"/>
      <c r="F662" s="62"/>
      <c r="G662" s="62" t="s">
        <v>28</v>
      </c>
      <c r="H662" s="2">
        <v>0</v>
      </c>
      <c r="I662" s="2">
        <v>0</v>
      </c>
      <c r="J662" s="2">
        <v>0</v>
      </c>
      <c r="K662" s="2">
        <v>0</v>
      </c>
      <c r="L662" s="2">
        <v>0</v>
      </c>
      <c r="M662" s="2">
        <v>0</v>
      </c>
      <c r="N662" s="2">
        <v>0</v>
      </c>
      <c r="O662" s="2">
        <v>0</v>
      </c>
      <c r="P662" s="2">
        <v>0</v>
      </c>
      <c r="Q662" s="2">
        <v>2890335.0642460198</v>
      </c>
      <c r="R662" s="2">
        <v>0</v>
      </c>
      <c r="S662" s="2">
        <v>0</v>
      </c>
    </row>
    <row r="663" spans="2:19" x14ac:dyDescent="0.25">
      <c r="B663" s="62"/>
      <c r="C663" s="62"/>
      <c r="D663" s="62"/>
      <c r="E663" s="62"/>
      <c r="F663" s="62"/>
      <c r="G663" s="62" t="s">
        <v>27</v>
      </c>
      <c r="H663" s="2">
        <v>90882075.166728407</v>
      </c>
      <c r="I663" s="2">
        <v>90295845.042634502</v>
      </c>
      <c r="J663" s="2">
        <v>85732997.721266404</v>
      </c>
      <c r="K663" s="2">
        <v>78629686.438794196</v>
      </c>
      <c r="L663" s="2">
        <v>80563363.657053903</v>
      </c>
      <c r="M663" s="2">
        <v>98952845.980325297</v>
      </c>
      <c r="N663" s="2">
        <v>112830557.99553899</v>
      </c>
      <c r="O663" s="2">
        <v>126703216.63781001</v>
      </c>
      <c r="P663" s="2">
        <v>69036746.3556564</v>
      </c>
      <c r="Q663" s="2">
        <v>93199706.174105793</v>
      </c>
      <c r="R663" s="2">
        <v>103934104</v>
      </c>
      <c r="S663" s="2">
        <v>101388063.63155</v>
      </c>
    </row>
    <row r="664" spans="2:19" x14ac:dyDescent="0.25">
      <c r="B664" s="62"/>
      <c r="C664" s="62"/>
      <c r="D664" s="62"/>
      <c r="E664" s="62"/>
      <c r="F664" s="62" t="s">
        <v>221</v>
      </c>
      <c r="G664" s="62"/>
      <c r="H664" s="2"/>
      <c r="I664" s="2"/>
      <c r="J664" s="2"/>
      <c r="K664" s="2"/>
      <c r="L664" s="2"/>
      <c r="M664" s="2"/>
      <c r="N664" s="2"/>
      <c r="O664" s="2"/>
      <c r="P664" s="2"/>
      <c r="Q664" s="2"/>
      <c r="R664" s="2"/>
      <c r="S664" s="2"/>
    </row>
    <row r="665" spans="2:19" x14ac:dyDescent="0.25">
      <c r="B665" s="62"/>
      <c r="C665" s="62"/>
      <c r="D665" s="62"/>
      <c r="E665" s="62"/>
      <c r="F665" s="62"/>
      <c r="G665" s="62" t="s">
        <v>30</v>
      </c>
      <c r="H665" s="2">
        <v>61905981.025984198</v>
      </c>
      <c r="I665" s="2">
        <v>83227977.922621801</v>
      </c>
      <c r="J665" s="2">
        <v>93308122.858537093</v>
      </c>
      <c r="K665" s="2">
        <v>104146734.934194</v>
      </c>
      <c r="L665" s="2">
        <v>137037868.04231301</v>
      </c>
      <c r="M665" s="2">
        <v>155857140.69582</v>
      </c>
      <c r="N665" s="2">
        <v>179980827.035191</v>
      </c>
      <c r="O665" s="2">
        <v>190034595.19884399</v>
      </c>
      <c r="P665" s="2">
        <v>154464149.69453701</v>
      </c>
      <c r="Q665" s="2">
        <v>165380607.544117</v>
      </c>
      <c r="R665" s="2">
        <v>169864298</v>
      </c>
      <c r="S665" s="2">
        <v>208640046.852763</v>
      </c>
    </row>
    <row r="666" spans="2:19" x14ac:dyDescent="0.25">
      <c r="B666" s="62"/>
      <c r="C666" s="62"/>
      <c r="D666" s="62"/>
      <c r="E666" s="62"/>
      <c r="F666" s="62"/>
      <c r="G666" s="62" t="s">
        <v>29</v>
      </c>
      <c r="H666" s="2">
        <v>1873358.4354493101</v>
      </c>
      <c r="I666" s="2">
        <v>3278004.4709176701</v>
      </c>
      <c r="J666" s="2">
        <v>1737916.22536775</v>
      </c>
      <c r="K666" s="2">
        <v>5187636.8598999297</v>
      </c>
      <c r="L666" s="2">
        <v>1440617.5141074499</v>
      </c>
      <c r="M666" s="2">
        <v>4102925.1805389598</v>
      </c>
      <c r="N666" s="2">
        <v>5613571.2287200298</v>
      </c>
      <c r="O666" s="2">
        <v>3153484.3304890702</v>
      </c>
      <c r="P666" s="2">
        <v>3338125.0425145598</v>
      </c>
      <c r="Q666" s="2">
        <v>3816475.5587104098</v>
      </c>
      <c r="R666" s="2">
        <v>2554350</v>
      </c>
      <c r="S666" s="2">
        <v>2134921.4096561698</v>
      </c>
    </row>
    <row r="667" spans="2:19" x14ac:dyDescent="0.25">
      <c r="B667" s="62"/>
      <c r="C667" s="62"/>
      <c r="D667" s="62"/>
      <c r="E667" s="62"/>
      <c r="F667" s="62"/>
      <c r="G667" s="62" t="s">
        <v>31</v>
      </c>
      <c r="H667" s="2">
        <v>-6460238.2124078302</v>
      </c>
      <c r="I667" s="2">
        <v>-7208530.15464947</v>
      </c>
      <c r="J667" s="2">
        <v>-7925314.7137356298</v>
      </c>
      <c r="K667" s="2">
        <v>-9092729.4893772509</v>
      </c>
      <c r="L667" s="2">
        <v>-10116229.393147601</v>
      </c>
      <c r="M667" s="2">
        <v>-15927501.986332299</v>
      </c>
      <c r="N667" s="2">
        <v>-17789109.651326001</v>
      </c>
      <c r="O667" s="2">
        <v>-19138411.176439699</v>
      </c>
      <c r="P667" s="2">
        <v>-20441663.404961299</v>
      </c>
      <c r="Q667" s="2">
        <v>-22987285.3996871</v>
      </c>
      <c r="R667" s="2">
        <v>-24782622</v>
      </c>
      <c r="S667" s="2">
        <v>-27173013.2624183</v>
      </c>
    </row>
    <row r="668" spans="2:19" x14ac:dyDescent="0.25">
      <c r="B668" s="62"/>
      <c r="C668" s="62"/>
      <c r="D668" s="62"/>
      <c r="E668" s="62"/>
      <c r="F668" s="62"/>
      <c r="G668" s="62" t="s">
        <v>26</v>
      </c>
      <c r="H668" s="2">
        <v>25908876.6735962</v>
      </c>
      <c r="I668" s="2">
        <v>14010670.619647101</v>
      </c>
      <c r="J668" s="2">
        <v>17026010.564024299</v>
      </c>
      <c r="K668" s="2">
        <v>13978761.4212927</v>
      </c>
      <c r="L668" s="2">
        <v>22932648.053506799</v>
      </c>
      <c r="M668" s="2">
        <v>26883618.5993715</v>
      </c>
      <c r="N668" s="2">
        <v>11914222.5036528</v>
      </c>
      <c r="O668" s="2">
        <v>14513796.262939399</v>
      </c>
      <c r="P668" s="2">
        <v>33293057.566071</v>
      </c>
      <c r="Q668" s="2">
        <v>35329316.703898303</v>
      </c>
      <c r="R668" s="2">
        <v>39296198</v>
      </c>
      <c r="S668" s="2">
        <v>73295298.370816603</v>
      </c>
    </row>
    <row r="669" spans="2:19" x14ac:dyDescent="0.25">
      <c r="B669" s="62"/>
      <c r="C669" s="62"/>
      <c r="D669" s="62"/>
      <c r="E669" s="62"/>
      <c r="F669" s="62"/>
      <c r="G669" s="62" t="s">
        <v>28</v>
      </c>
      <c r="H669" s="2">
        <v>0</v>
      </c>
      <c r="I669" s="2">
        <v>0</v>
      </c>
      <c r="J669" s="2">
        <v>0</v>
      </c>
      <c r="K669" s="2">
        <v>0</v>
      </c>
      <c r="L669" s="2">
        <v>-4113375.4</v>
      </c>
      <c r="M669" s="2">
        <v>-2759932.26</v>
      </c>
      <c r="N669" s="2">
        <v>-1860454.34</v>
      </c>
      <c r="O669" s="2">
        <v>-1447230.7</v>
      </c>
      <c r="P669" s="2">
        <v>-1474104.71</v>
      </c>
      <c r="Q669" s="2">
        <v>-10687000.3725182</v>
      </c>
      <c r="R669" s="2">
        <v>-1735691</v>
      </c>
      <c r="S669" s="2">
        <v>-2638180.7824357101</v>
      </c>
    </row>
    <row r="670" spans="2:19" x14ac:dyDescent="0.25">
      <c r="B670" s="62"/>
      <c r="C670" s="62"/>
      <c r="D670" s="62"/>
      <c r="E670" s="62"/>
      <c r="F670" s="62"/>
      <c r="G670" s="62" t="s">
        <v>27</v>
      </c>
      <c r="H670" s="2">
        <v>87814857.699580297</v>
      </c>
      <c r="I670" s="2">
        <v>97238648.542268902</v>
      </c>
      <c r="J670" s="2">
        <v>110334133.422561</v>
      </c>
      <c r="K670" s="2">
        <v>118125496.35548601</v>
      </c>
      <c r="L670" s="2">
        <v>155857140.69582</v>
      </c>
      <c r="M670" s="2">
        <v>179980827.035191</v>
      </c>
      <c r="N670" s="2">
        <v>190034595.19884399</v>
      </c>
      <c r="O670" s="2">
        <v>203101160.761783</v>
      </c>
      <c r="P670" s="2">
        <v>169179564.188162</v>
      </c>
      <c r="Q670" s="2">
        <v>170852114.03452</v>
      </c>
      <c r="R670" s="2">
        <v>185196533</v>
      </c>
      <c r="S670" s="2">
        <v>254259072.58838201</v>
      </c>
    </row>
    <row r="671" spans="2:19" x14ac:dyDescent="0.25">
      <c r="B671" s="62" t="s">
        <v>43</v>
      </c>
      <c r="C671" s="62"/>
      <c r="D671" s="62"/>
      <c r="E671" s="62"/>
      <c r="F671" s="62"/>
      <c r="G671" s="62"/>
      <c r="H671" s="2"/>
      <c r="I671" s="2"/>
      <c r="J671" s="2"/>
      <c r="K671" s="2"/>
      <c r="L671" s="2"/>
      <c r="M671" s="2"/>
      <c r="N671" s="2"/>
      <c r="O671" s="2"/>
      <c r="P671" s="2"/>
      <c r="Q671" s="2"/>
      <c r="R671" s="2"/>
      <c r="S671" s="2"/>
    </row>
    <row r="672" spans="2:19" x14ac:dyDescent="0.25">
      <c r="B672" s="62"/>
      <c r="C672" s="62" t="s">
        <v>33</v>
      </c>
      <c r="D672" s="62"/>
      <c r="E672" s="62"/>
      <c r="F672" s="62"/>
      <c r="G672" s="62"/>
      <c r="H672" s="2"/>
      <c r="I672" s="2"/>
      <c r="J672" s="2"/>
      <c r="K672" s="2"/>
      <c r="L672" s="2"/>
      <c r="M672" s="2"/>
      <c r="N672" s="2"/>
      <c r="O672" s="2"/>
      <c r="P672" s="2"/>
      <c r="Q672" s="2"/>
      <c r="R672" s="2"/>
      <c r="S672" s="2"/>
    </row>
    <row r="673" spans="2:19" x14ac:dyDescent="0.25">
      <c r="B673" s="62"/>
      <c r="C673" s="62"/>
      <c r="D673" s="62" t="s">
        <v>7</v>
      </c>
      <c r="E673" s="62"/>
      <c r="F673" s="62"/>
      <c r="G673" s="62"/>
      <c r="H673" s="2"/>
      <c r="I673" s="2"/>
      <c r="J673" s="2"/>
      <c r="K673" s="2"/>
      <c r="L673" s="2"/>
      <c r="M673" s="2"/>
      <c r="N673" s="2"/>
      <c r="O673" s="2"/>
      <c r="P673" s="2"/>
      <c r="Q673" s="2"/>
      <c r="R673" s="2"/>
      <c r="S673" s="2"/>
    </row>
    <row r="674" spans="2:19" x14ac:dyDescent="0.25">
      <c r="B674" s="62"/>
      <c r="C674" s="62"/>
      <c r="D674" s="62"/>
      <c r="E674" s="62" t="s">
        <v>8</v>
      </c>
      <c r="F674" s="62"/>
      <c r="G674" s="62"/>
      <c r="H674" s="2"/>
      <c r="I674" s="2"/>
      <c r="J674" s="2"/>
      <c r="K674" s="2"/>
      <c r="L674" s="2"/>
      <c r="M674" s="2"/>
      <c r="N674" s="2"/>
      <c r="O674" s="2"/>
      <c r="P674" s="2"/>
      <c r="Q674" s="2"/>
      <c r="R674" s="2"/>
      <c r="S674" s="2"/>
    </row>
    <row r="675" spans="2:19" x14ac:dyDescent="0.25">
      <c r="B675" s="62"/>
      <c r="C675" s="62"/>
      <c r="D675" s="62"/>
      <c r="E675" s="62"/>
      <c r="F675" s="62" t="s">
        <v>9</v>
      </c>
      <c r="G675" s="62"/>
      <c r="H675" s="2"/>
      <c r="I675" s="2"/>
      <c r="J675" s="2"/>
      <c r="K675" s="2"/>
      <c r="L675" s="2"/>
      <c r="M675" s="2"/>
      <c r="N675" s="2"/>
      <c r="O675" s="2"/>
      <c r="P675" s="2"/>
      <c r="Q675" s="2"/>
      <c r="R675" s="2"/>
      <c r="S675" s="2"/>
    </row>
    <row r="676" spans="2:19" x14ac:dyDescent="0.25">
      <c r="B676" s="62"/>
      <c r="C676" s="62"/>
      <c r="D676" s="62"/>
      <c r="E676" s="62"/>
      <c r="F676" s="62"/>
      <c r="G676" s="62" t="s">
        <v>30</v>
      </c>
      <c r="H676" s="2">
        <v>523135277.01085401</v>
      </c>
      <c r="I676" s="2">
        <v>525653908.78396797</v>
      </c>
      <c r="J676" s="2">
        <v>523753314.50121897</v>
      </c>
      <c r="K676" s="2">
        <v>527163089.41619998</v>
      </c>
      <c r="L676" s="2">
        <v>521459489.507061</v>
      </c>
      <c r="M676" s="2">
        <v>518995407.12177002</v>
      </c>
      <c r="N676" s="2">
        <v>530949756.469621</v>
      </c>
      <c r="O676" s="2">
        <v>536528173.69923401</v>
      </c>
      <c r="P676" s="2">
        <v>549953961.60939002</v>
      </c>
      <c r="Q676" s="2">
        <v>543342703.12237597</v>
      </c>
      <c r="R676" s="2">
        <v>537773025.62776399</v>
      </c>
      <c r="S676" s="2">
        <v>390841866.32422602</v>
      </c>
    </row>
    <row r="677" spans="2:19" x14ac:dyDescent="0.25">
      <c r="B677" s="62"/>
      <c r="C677" s="62"/>
      <c r="D677" s="62"/>
      <c r="E677" s="62"/>
      <c r="F677" s="62"/>
      <c r="G677" s="62" t="s">
        <v>29</v>
      </c>
      <c r="H677" s="2">
        <v>15586820.1141463</v>
      </c>
      <c r="I677" s="2">
        <v>12830325.5301475</v>
      </c>
      <c r="J677" s="2">
        <v>22205110.880690198</v>
      </c>
      <c r="K677" s="2">
        <v>13020928.308580101</v>
      </c>
      <c r="L677" s="2">
        <v>15070179.246754101</v>
      </c>
      <c r="M677" s="2">
        <v>17282547.057154998</v>
      </c>
      <c r="N677" s="2">
        <v>8389006.1522200108</v>
      </c>
      <c r="O677" s="2">
        <v>13405710.800560299</v>
      </c>
      <c r="P677" s="2">
        <v>16022049.6938399</v>
      </c>
      <c r="Q677" s="2">
        <v>7154815.0498616099</v>
      </c>
      <c r="R677" s="2">
        <v>9080595.1794557609</v>
      </c>
      <c r="S677" s="2">
        <v>5768883.6357819401</v>
      </c>
    </row>
    <row r="678" spans="2:19" x14ac:dyDescent="0.25">
      <c r="B678" s="62"/>
      <c r="C678" s="62"/>
      <c r="D678" s="62"/>
      <c r="E678" s="62"/>
      <c r="F678" s="62"/>
      <c r="G678" s="62" t="s">
        <v>31</v>
      </c>
      <c r="H678" s="2">
        <v>-24127873.371474799</v>
      </c>
      <c r="I678" s="2">
        <v>-24921875.401069898</v>
      </c>
      <c r="J678" s="2">
        <v>-25571103.227591801</v>
      </c>
      <c r="K678" s="2">
        <v>-26749516.379586801</v>
      </c>
      <c r="L678" s="2">
        <v>-27392212.563327398</v>
      </c>
      <c r="M678" s="2">
        <v>-28772140.033195399</v>
      </c>
      <c r="N678" s="2">
        <v>-29558830.329126999</v>
      </c>
      <c r="O678" s="2">
        <v>-30623157.682762001</v>
      </c>
      <c r="P678" s="2">
        <v>-31572944.7032336</v>
      </c>
      <c r="Q678" s="2">
        <v>-32420290.5482818</v>
      </c>
      <c r="R678" s="2">
        <v>-32906168.349068999</v>
      </c>
      <c r="S678" s="2">
        <v>-33067112.283617102</v>
      </c>
    </row>
    <row r="679" spans="2:19" x14ac:dyDescent="0.25">
      <c r="B679" s="62"/>
      <c r="C679" s="62"/>
      <c r="D679" s="62"/>
      <c r="E679" s="62"/>
      <c r="F679" s="62"/>
      <c r="G679" s="62" t="s">
        <v>26</v>
      </c>
      <c r="H679" s="2">
        <v>11059685.0304425</v>
      </c>
      <c r="I679" s="2">
        <v>10190955.588173499</v>
      </c>
      <c r="J679" s="2">
        <v>6775767.2618831601</v>
      </c>
      <c r="K679" s="2">
        <v>8024988.1618676204</v>
      </c>
      <c r="L679" s="2">
        <v>9857950.9312823899</v>
      </c>
      <c r="M679" s="2">
        <v>23443942.323890999</v>
      </c>
      <c r="N679" s="2">
        <v>26748241.4065198</v>
      </c>
      <c r="O679" s="2">
        <v>30643234.792358499</v>
      </c>
      <c r="P679" s="2">
        <v>8939636.5223787297</v>
      </c>
      <c r="Q679" s="2">
        <v>19695798.003808498</v>
      </c>
      <c r="R679" s="2">
        <v>-123105586.13392501</v>
      </c>
      <c r="S679" s="2">
        <v>68684048.637234107</v>
      </c>
    </row>
    <row r="680" spans="2:19" x14ac:dyDescent="0.25">
      <c r="B680" s="62"/>
      <c r="C680" s="62"/>
      <c r="D680" s="62"/>
      <c r="E680" s="62"/>
      <c r="F680" s="62"/>
      <c r="G680" s="62" t="s">
        <v>28</v>
      </c>
      <c r="H680" s="2">
        <v>0</v>
      </c>
      <c r="I680" s="2">
        <v>0</v>
      </c>
      <c r="J680" s="2">
        <v>0</v>
      </c>
      <c r="K680" s="2">
        <v>0</v>
      </c>
      <c r="L680" s="2">
        <v>0</v>
      </c>
      <c r="M680" s="2">
        <v>0</v>
      </c>
      <c r="N680" s="2">
        <v>0</v>
      </c>
      <c r="O680" s="2">
        <v>0</v>
      </c>
      <c r="P680" s="2">
        <v>0</v>
      </c>
      <c r="Q680" s="2">
        <v>0</v>
      </c>
      <c r="R680" s="2">
        <v>0</v>
      </c>
      <c r="S680" s="2">
        <v>0</v>
      </c>
    </row>
    <row r="681" spans="2:19" x14ac:dyDescent="0.25">
      <c r="B681" s="62"/>
      <c r="C681" s="62"/>
      <c r="D681" s="62"/>
      <c r="E681" s="62"/>
      <c r="F681" s="62"/>
      <c r="G681" s="62" t="s">
        <v>27</v>
      </c>
      <c r="H681" s="2">
        <v>525653908.78396797</v>
      </c>
      <c r="I681" s="2">
        <v>523753314.50121897</v>
      </c>
      <c r="J681" s="2">
        <v>527163089.41619998</v>
      </c>
      <c r="K681" s="2">
        <v>521459489.507061</v>
      </c>
      <c r="L681" s="2">
        <v>518995407.12177002</v>
      </c>
      <c r="M681" s="2">
        <v>530949756.469621</v>
      </c>
      <c r="N681" s="2">
        <v>536528173.69923401</v>
      </c>
      <c r="O681" s="2">
        <v>549953961.60939002</v>
      </c>
      <c r="P681" s="2">
        <v>543342703.12237597</v>
      </c>
      <c r="Q681" s="2">
        <v>537773025.62776399</v>
      </c>
      <c r="R681" s="2">
        <v>390841866.32422602</v>
      </c>
      <c r="S681" s="2">
        <v>432227686.31362498</v>
      </c>
    </row>
    <row r="682" spans="2:19" x14ac:dyDescent="0.25">
      <c r="B682" s="62"/>
      <c r="C682" s="62"/>
      <c r="D682" s="62"/>
      <c r="E682" s="62"/>
      <c r="F682" s="62" t="s">
        <v>11</v>
      </c>
      <c r="G682" s="62"/>
      <c r="H682" s="2"/>
      <c r="I682" s="2"/>
      <c r="J682" s="2"/>
      <c r="K682" s="2"/>
      <c r="L682" s="2"/>
      <c r="M682" s="2"/>
      <c r="N682" s="2"/>
      <c r="O682" s="2"/>
      <c r="P682" s="2"/>
      <c r="Q682" s="2"/>
      <c r="R682" s="2"/>
      <c r="S682" s="2"/>
    </row>
    <row r="683" spans="2:19" x14ac:dyDescent="0.25">
      <c r="B683" s="62"/>
      <c r="C683" s="62"/>
      <c r="D683" s="62"/>
      <c r="E683" s="62"/>
      <c r="F683" s="62"/>
      <c r="G683" s="62" t="s">
        <v>30</v>
      </c>
      <c r="H683" s="2">
        <v>91726651.994204998</v>
      </c>
      <c r="I683" s="2">
        <v>95430924.305787593</v>
      </c>
      <c r="J683" s="2">
        <v>98639311.228327796</v>
      </c>
      <c r="K683" s="2">
        <v>103277637.66407099</v>
      </c>
      <c r="L683" s="2">
        <v>108785129.274718</v>
      </c>
      <c r="M683" s="2">
        <v>118207529.74662299</v>
      </c>
      <c r="N683" s="2">
        <v>127958727.027766</v>
      </c>
      <c r="O683" s="2">
        <v>132484084.418147</v>
      </c>
      <c r="P683" s="2">
        <v>139287712.31240299</v>
      </c>
      <c r="Q683" s="2">
        <v>142966956.7299</v>
      </c>
      <c r="R683" s="2">
        <v>145708010.516785</v>
      </c>
      <c r="S683" s="2">
        <v>151809545.14555201</v>
      </c>
    </row>
    <row r="684" spans="2:19" x14ac:dyDescent="0.25">
      <c r="B684" s="62"/>
      <c r="C684" s="62"/>
      <c r="D684" s="62"/>
      <c r="E684" s="62"/>
      <c r="F684" s="62"/>
      <c r="G684" s="62" t="s">
        <v>29</v>
      </c>
      <c r="H684" s="2">
        <v>2736171.6993290801</v>
      </c>
      <c r="I684" s="2">
        <v>2324641.4866188401</v>
      </c>
      <c r="J684" s="2">
        <v>4183876.79157861</v>
      </c>
      <c r="K684" s="2">
        <v>2550957.6503025698</v>
      </c>
      <c r="L684" s="2">
        <v>3143890.2360393498</v>
      </c>
      <c r="M684" s="2">
        <v>3936310.7405625298</v>
      </c>
      <c r="N684" s="2">
        <v>2021747.8870387</v>
      </c>
      <c r="O684" s="2">
        <v>3315222.1807961799</v>
      </c>
      <c r="P684" s="2">
        <v>4072533.3637978998</v>
      </c>
      <c r="Q684" s="2">
        <v>1894855.1160071499</v>
      </c>
      <c r="R684" s="2">
        <v>2460360.4027224798</v>
      </c>
      <c r="S684" s="2">
        <v>2240731.2936612698</v>
      </c>
    </row>
    <row r="685" spans="2:19" x14ac:dyDescent="0.25">
      <c r="B685" s="62"/>
      <c r="C685" s="62"/>
      <c r="D685" s="62"/>
      <c r="E685" s="62"/>
      <c r="F685" s="62"/>
      <c r="G685" s="62" t="s">
        <v>31</v>
      </c>
      <c r="H685" s="2">
        <v>-3789726.1776970602</v>
      </c>
      <c r="I685" s="2">
        <v>-3983490.8682953799</v>
      </c>
      <c r="J685" s="2">
        <v>-4156270.6713938499</v>
      </c>
      <c r="K685" s="2">
        <v>-4431163.2210807297</v>
      </c>
      <c r="L685" s="2">
        <v>-4680197.9008942395</v>
      </c>
      <c r="M685" s="2">
        <v>-5140227.1755963601</v>
      </c>
      <c r="N685" s="2">
        <v>-5431248.1278819302</v>
      </c>
      <c r="O685" s="2">
        <v>-5713029.0724384896</v>
      </c>
      <c r="P685" s="2">
        <v>-5969616.5431098295</v>
      </c>
      <c r="Q685" s="2">
        <v>-6233941.0659353901</v>
      </c>
      <c r="R685" s="2">
        <v>-2945221.03</v>
      </c>
      <c r="S685" s="2">
        <v>-3163206.4</v>
      </c>
    </row>
    <row r="686" spans="2:19" x14ac:dyDescent="0.25">
      <c r="B686" s="62"/>
      <c r="C686" s="62"/>
      <c r="D686" s="62"/>
      <c r="E686" s="62"/>
      <c r="F686" s="62"/>
      <c r="G686" s="62" t="s">
        <v>26</v>
      </c>
      <c r="H686" s="2">
        <v>4757826.7899505496</v>
      </c>
      <c r="I686" s="2">
        <v>4867236.3042167602</v>
      </c>
      <c r="J686" s="2">
        <v>4610720.3155589197</v>
      </c>
      <c r="K686" s="2">
        <v>7387697.18142475</v>
      </c>
      <c r="L686" s="2">
        <v>10958708.1367593</v>
      </c>
      <c r="M686" s="2">
        <v>10955113.7161768</v>
      </c>
      <c r="N686" s="2">
        <v>7934857.6312247701</v>
      </c>
      <c r="O686" s="2">
        <v>9201434.7858979199</v>
      </c>
      <c r="P686" s="2">
        <v>5576327.5968091004</v>
      </c>
      <c r="Q686" s="2">
        <v>7080139.7368136002</v>
      </c>
      <c r="R686" s="2">
        <v>6586395.2560444502</v>
      </c>
      <c r="S686" s="2">
        <v>1179713.81</v>
      </c>
    </row>
    <row r="687" spans="2:19" x14ac:dyDescent="0.25">
      <c r="B687" s="62"/>
      <c r="C687" s="62"/>
      <c r="D687" s="62"/>
      <c r="E687" s="62"/>
      <c r="F687" s="62"/>
      <c r="G687" s="62" t="s">
        <v>28</v>
      </c>
      <c r="H687" s="2">
        <v>0</v>
      </c>
      <c r="I687" s="2">
        <v>0</v>
      </c>
      <c r="J687" s="2">
        <v>0</v>
      </c>
      <c r="K687" s="2">
        <v>0</v>
      </c>
      <c r="L687" s="2">
        <v>0</v>
      </c>
      <c r="M687" s="2">
        <v>0</v>
      </c>
      <c r="N687" s="2">
        <v>0</v>
      </c>
      <c r="O687" s="2">
        <v>0</v>
      </c>
      <c r="P687" s="2">
        <v>0</v>
      </c>
      <c r="Q687" s="2">
        <v>0</v>
      </c>
      <c r="R687" s="2">
        <v>0</v>
      </c>
      <c r="S687" s="2">
        <v>0</v>
      </c>
    </row>
    <row r="688" spans="2:19" x14ac:dyDescent="0.25">
      <c r="B688" s="62"/>
      <c r="C688" s="62"/>
      <c r="D688" s="62"/>
      <c r="E688" s="62"/>
      <c r="F688" s="62"/>
      <c r="G688" s="62" t="s">
        <v>27</v>
      </c>
      <c r="H688" s="2">
        <v>95430924.305787593</v>
      </c>
      <c r="I688" s="2">
        <v>98639311.228327796</v>
      </c>
      <c r="J688" s="2">
        <v>103277637.66407099</v>
      </c>
      <c r="K688" s="2">
        <v>108785129.274718</v>
      </c>
      <c r="L688" s="2">
        <v>118207529.74662299</v>
      </c>
      <c r="M688" s="2">
        <v>127958727.027766</v>
      </c>
      <c r="N688" s="2">
        <v>132484084.418147</v>
      </c>
      <c r="O688" s="2">
        <v>139287712.31240299</v>
      </c>
      <c r="P688" s="2">
        <v>142966956.7299</v>
      </c>
      <c r="Q688" s="2">
        <v>145708010.516785</v>
      </c>
      <c r="R688" s="2">
        <v>151809545.14555201</v>
      </c>
      <c r="S688" s="2">
        <v>152066783.849213</v>
      </c>
    </row>
    <row r="689" spans="2:19" x14ac:dyDescent="0.25">
      <c r="B689" s="62"/>
      <c r="C689" s="62"/>
      <c r="D689" s="62"/>
      <c r="E689" s="62"/>
      <c r="F689" s="62" t="s">
        <v>10</v>
      </c>
      <c r="G689" s="62"/>
      <c r="H689" s="2"/>
      <c r="I689" s="2"/>
      <c r="J689" s="2"/>
      <c r="K689" s="2"/>
      <c r="L689" s="2"/>
      <c r="M689" s="2"/>
      <c r="N689" s="2"/>
      <c r="O689" s="2"/>
      <c r="P689" s="2"/>
      <c r="Q689" s="2"/>
      <c r="R689" s="2"/>
      <c r="S689" s="2"/>
    </row>
    <row r="690" spans="2:19" x14ac:dyDescent="0.25">
      <c r="B690" s="62"/>
      <c r="C690" s="62"/>
      <c r="D690" s="62"/>
      <c r="E690" s="62"/>
      <c r="F690" s="62"/>
      <c r="G690" s="62" t="s">
        <v>30</v>
      </c>
      <c r="H690" s="2">
        <v>0</v>
      </c>
      <c r="I690" s="2">
        <v>0</v>
      </c>
      <c r="J690" s="2">
        <v>0</v>
      </c>
      <c r="K690" s="2">
        <v>0</v>
      </c>
      <c r="L690" s="2">
        <v>0</v>
      </c>
      <c r="M690" s="2">
        <v>803328.94858891994</v>
      </c>
      <c r="N690" s="2">
        <v>1087489.5350452501</v>
      </c>
      <c r="O690" s="2">
        <v>3061196.6173490002</v>
      </c>
      <c r="P690" s="2">
        <v>4128583.47129214</v>
      </c>
      <c r="Q690" s="2">
        <v>4946005.1557346303</v>
      </c>
      <c r="R690" s="2">
        <v>6047418.3917713901</v>
      </c>
      <c r="S690" s="2">
        <v>6725577.2190872002</v>
      </c>
    </row>
    <row r="691" spans="2:19" x14ac:dyDescent="0.25">
      <c r="B691" s="62"/>
      <c r="C691" s="62"/>
      <c r="D691" s="62"/>
      <c r="E691" s="62"/>
      <c r="F691" s="62"/>
      <c r="G691" s="62" t="s">
        <v>29</v>
      </c>
      <c r="H691" s="2">
        <v>0</v>
      </c>
      <c r="I691" s="2">
        <v>0</v>
      </c>
      <c r="J691" s="2">
        <v>0</v>
      </c>
      <c r="K691" s="2">
        <v>0</v>
      </c>
      <c r="L691" s="2">
        <v>0</v>
      </c>
      <c r="M691" s="2">
        <v>26750.85398801</v>
      </c>
      <c r="N691" s="2">
        <v>17182.334653710001</v>
      </c>
      <c r="O691" s="2">
        <v>76582.335424999997</v>
      </c>
      <c r="P691" s="2">
        <v>120967.49570886001</v>
      </c>
      <c r="Q691" s="2">
        <v>65781.868571269995</v>
      </c>
      <c r="R691" s="2">
        <v>102114.00661527</v>
      </c>
      <c r="S691" s="2">
        <v>99270.512458850004</v>
      </c>
    </row>
    <row r="692" spans="2:19" x14ac:dyDescent="0.25">
      <c r="B692" s="62"/>
      <c r="C692" s="62"/>
      <c r="D692" s="62"/>
      <c r="E692" s="62"/>
      <c r="F692" s="62"/>
      <c r="G692" s="62" t="s">
        <v>26</v>
      </c>
      <c r="H692" s="2">
        <v>0</v>
      </c>
      <c r="I692" s="2">
        <v>0</v>
      </c>
      <c r="J692" s="2">
        <v>0</v>
      </c>
      <c r="K692" s="2">
        <v>0</v>
      </c>
      <c r="L692" s="2">
        <v>803328.94858891994</v>
      </c>
      <c r="M692" s="2">
        <v>257409.73246830999</v>
      </c>
      <c r="N692" s="2">
        <v>1956524.7476500301</v>
      </c>
      <c r="O692" s="2">
        <v>990804.51851812005</v>
      </c>
      <c r="P692" s="2">
        <v>696454.18873363</v>
      </c>
      <c r="Q692" s="2">
        <v>1035631.3674655</v>
      </c>
      <c r="R692" s="2">
        <v>576044.82070052996</v>
      </c>
      <c r="S692" s="2">
        <v>350398.87</v>
      </c>
    </row>
    <row r="693" spans="2:19" x14ac:dyDescent="0.25">
      <c r="B693" s="62"/>
      <c r="C693" s="62"/>
      <c r="D693" s="62"/>
      <c r="E693" s="62"/>
      <c r="F693" s="62"/>
      <c r="G693" s="62" t="s">
        <v>28</v>
      </c>
      <c r="H693" s="2">
        <v>0</v>
      </c>
      <c r="I693" s="2">
        <v>0</v>
      </c>
      <c r="J693" s="2">
        <v>0</v>
      </c>
      <c r="K693" s="2">
        <v>0</v>
      </c>
      <c r="L693" s="2">
        <v>0</v>
      </c>
      <c r="M693" s="2">
        <v>0</v>
      </c>
      <c r="N693" s="2">
        <v>0</v>
      </c>
      <c r="O693" s="2">
        <v>0</v>
      </c>
      <c r="P693" s="2">
        <v>0</v>
      </c>
      <c r="Q693" s="2">
        <v>0</v>
      </c>
      <c r="R693" s="2">
        <v>0</v>
      </c>
      <c r="S693" s="2">
        <v>0</v>
      </c>
    </row>
    <row r="694" spans="2:19" x14ac:dyDescent="0.25">
      <c r="B694" s="62"/>
      <c r="C694" s="62"/>
      <c r="D694" s="62"/>
      <c r="E694" s="62"/>
      <c r="F694" s="62"/>
      <c r="G694" s="62" t="s">
        <v>27</v>
      </c>
      <c r="H694" s="2">
        <v>0</v>
      </c>
      <c r="I694" s="2">
        <v>0</v>
      </c>
      <c r="J694" s="2">
        <v>0</v>
      </c>
      <c r="K694" s="2">
        <v>0</v>
      </c>
      <c r="L694" s="2">
        <v>803328.94858891994</v>
      </c>
      <c r="M694" s="2">
        <v>1087489.5350452501</v>
      </c>
      <c r="N694" s="2">
        <v>3061196.6173490002</v>
      </c>
      <c r="O694" s="2">
        <v>4128583.47129214</v>
      </c>
      <c r="P694" s="2">
        <v>4946005.1557346303</v>
      </c>
      <c r="Q694" s="2">
        <v>6047418.3917713901</v>
      </c>
      <c r="R694" s="2">
        <v>6725577.2190872002</v>
      </c>
      <c r="S694" s="2">
        <v>7175246.6015460603</v>
      </c>
    </row>
    <row r="695" spans="2:19" x14ac:dyDescent="0.25">
      <c r="B695" s="62"/>
      <c r="C695" s="62"/>
      <c r="D695" s="62"/>
      <c r="E695" s="62"/>
      <c r="F695" s="62" t="s">
        <v>12</v>
      </c>
      <c r="G695" s="62"/>
      <c r="H695" s="2"/>
      <c r="I695" s="2"/>
      <c r="J695" s="2"/>
      <c r="K695" s="2"/>
      <c r="L695" s="2"/>
      <c r="M695" s="2"/>
      <c r="N695" s="2"/>
      <c r="O695" s="2"/>
      <c r="P695" s="2"/>
      <c r="Q695" s="2"/>
      <c r="R695" s="2"/>
      <c r="S695" s="2"/>
    </row>
    <row r="696" spans="2:19" x14ac:dyDescent="0.25">
      <c r="B696" s="62"/>
      <c r="C696" s="62"/>
      <c r="D696" s="62"/>
      <c r="E696" s="62"/>
      <c r="F696" s="62"/>
      <c r="G696" s="62" t="s">
        <v>30</v>
      </c>
      <c r="H696" s="2">
        <v>15862840.0788002</v>
      </c>
      <c r="I696" s="2">
        <v>16503442.1067765</v>
      </c>
      <c r="J696" s="2">
        <v>17058287.700251099</v>
      </c>
      <c r="K696" s="2">
        <v>17860421.310100101</v>
      </c>
      <c r="L696" s="2">
        <v>18812864.866641801</v>
      </c>
      <c r="M696" s="2">
        <v>20442337.093031101</v>
      </c>
      <c r="N696" s="2">
        <v>22128670.123668302</v>
      </c>
      <c r="O696" s="2">
        <v>22911267.3189478</v>
      </c>
      <c r="P696" s="2">
        <v>24087859.496857699</v>
      </c>
      <c r="Q696" s="2">
        <v>24724133.300999802</v>
      </c>
      <c r="R696" s="2">
        <v>25198160.1723992</v>
      </c>
      <c r="S696" s="2">
        <v>21715478.338966399</v>
      </c>
    </row>
    <row r="697" spans="2:19" x14ac:dyDescent="0.25">
      <c r="B697" s="62"/>
      <c r="C697" s="62"/>
      <c r="D697" s="62"/>
      <c r="E697" s="62"/>
      <c r="F697" s="62"/>
      <c r="G697" s="62" t="s">
        <v>29</v>
      </c>
      <c r="H697" s="2">
        <v>473182.58271694003</v>
      </c>
      <c r="I697" s="2">
        <v>402014.19479595002</v>
      </c>
      <c r="J697" s="2">
        <v>723542.9072284</v>
      </c>
      <c r="K697" s="2">
        <v>441152.40635946998</v>
      </c>
      <c r="L697" s="2">
        <v>543691.79464593995</v>
      </c>
      <c r="M697" s="2">
        <v>680729.82519792998</v>
      </c>
      <c r="N697" s="2">
        <v>349632.98795396002</v>
      </c>
      <c r="O697" s="2">
        <v>573321.25545128004</v>
      </c>
      <c r="P697" s="2">
        <v>704287.62045718997</v>
      </c>
      <c r="Q697" s="2">
        <v>327688.65999399999</v>
      </c>
      <c r="R697" s="2">
        <v>425484.88095983001</v>
      </c>
      <c r="S697" s="2">
        <v>320523.66551979998</v>
      </c>
    </row>
    <row r="698" spans="2:19" x14ac:dyDescent="0.25">
      <c r="B698" s="62"/>
      <c r="C698" s="62"/>
      <c r="D698" s="62"/>
      <c r="E698" s="62"/>
      <c r="F698" s="62"/>
      <c r="G698" s="62" t="s">
        <v>31</v>
      </c>
      <c r="H698" s="2">
        <v>-655380.07757057005</v>
      </c>
      <c r="I698" s="2">
        <v>-688888.96765928005</v>
      </c>
      <c r="J698" s="2">
        <v>-718768.81529147003</v>
      </c>
      <c r="K698" s="2">
        <v>-766307.63263337</v>
      </c>
      <c r="L698" s="2">
        <v>-809374.69345018</v>
      </c>
      <c r="M698" s="2">
        <v>-888930.31504451996</v>
      </c>
      <c r="N698" s="2">
        <v>-939258.31378122</v>
      </c>
      <c r="O698" s="2">
        <v>-987988.38256249996</v>
      </c>
      <c r="P698" s="2">
        <v>-1032361.59280177</v>
      </c>
      <c r="Q698" s="2">
        <v>-1078072.81787463</v>
      </c>
      <c r="R698" s="2">
        <v>-421296.85</v>
      </c>
      <c r="S698" s="2">
        <v>-452478.4</v>
      </c>
    </row>
    <row r="699" spans="2:19" x14ac:dyDescent="0.25">
      <c r="B699" s="62"/>
      <c r="C699" s="62"/>
      <c r="D699" s="62"/>
      <c r="E699" s="62"/>
      <c r="F699" s="62"/>
      <c r="G699" s="62" t="s">
        <v>26</v>
      </c>
      <c r="H699" s="2">
        <v>822799.52282990003</v>
      </c>
      <c r="I699" s="2">
        <v>841720.36633800005</v>
      </c>
      <c r="J699" s="2">
        <v>797359.51791205001</v>
      </c>
      <c r="K699" s="2">
        <v>1277598.78281557</v>
      </c>
      <c r="L699" s="2">
        <v>1895155.12519351</v>
      </c>
      <c r="M699" s="2">
        <v>1894533.5204839101</v>
      </c>
      <c r="N699" s="2">
        <v>1372222.52110671</v>
      </c>
      <c r="O699" s="2">
        <v>1591259.3050210699</v>
      </c>
      <c r="P699" s="2">
        <v>964347.77648671996</v>
      </c>
      <c r="Q699" s="2">
        <v>1224411.0292799999</v>
      </c>
      <c r="R699" s="2">
        <v>-3486869.8643926801</v>
      </c>
      <c r="S699" s="2">
        <v>483148.55</v>
      </c>
    </row>
    <row r="700" spans="2:19" x14ac:dyDescent="0.25">
      <c r="B700" s="62"/>
      <c r="C700" s="62"/>
      <c r="D700" s="62"/>
      <c r="E700" s="62"/>
      <c r="F700" s="62"/>
      <c r="G700" s="62" t="s">
        <v>28</v>
      </c>
      <c r="H700" s="2">
        <v>0</v>
      </c>
      <c r="I700" s="2">
        <v>0</v>
      </c>
      <c r="J700" s="2">
        <v>0</v>
      </c>
      <c r="K700" s="2">
        <v>0</v>
      </c>
      <c r="L700" s="2">
        <v>0</v>
      </c>
      <c r="M700" s="2">
        <v>0</v>
      </c>
      <c r="N700" s="2">
        <v>0</v>
      </c>
      <c r="O700" s="2">
        <v>0</v>
      </c>
      <c r="P700" s="2">
        <v>0</v>
      </c>
      <c r="Q700" s="2">
        <v>0</v>
      </c>
      <c r="R700" s="2">
        <v>0</v>
      </c>
      <c r="S700" s="2">
        <v>0</v>
      </c>
    </row>
    <row r="701" spans="2:19" x14ac:dyDescent="0.25">
      <c r="B701" s="62"/>
      <c r="C701" s="62"/>
      <c r="D701" s="62"/>
      <c r="E701" s="62"/>
      <c r="F701" s="62"/>
      <c r="G701" s="62" t="s">
        <v>27</v>
      </c>
      <c r="H701" s="2">
        <v>16503442.1067765</v>
      </c>
      <c r="I701" s="2">
        <v>17058287.700251099</v>
      </c>
      <c r="J701" s="2">
        <v>17860421.310100101</v>
      </c>
      <c r="K701" s="2">
        <v>18812864.866641801</v>
      </c>
      <c r="L701" s="2">
        <v>20442337.093031101</v>
      </c>
      <c r="M701" s="2">
        <v>22128670.123668302</v>
      </c>
      <c r="N701" s="2">
        <v>22911267.3189478</v>
      </c>
      <c r="O701" s="2">
        <v>24087859.496857699</v>
      </c>
      <c r="P701" s="2">
        <v>24724133.300999802</v>
      </c>
      <c r="Q701" s="2">
        <v>25198160.1723992</v>
      </c>
      <c r="R701" s="2">
        <v>21715478.338966399</v>
      </c>
      <c r="S701" s="2">
        <v>22066672.154486202</v>
      </c>
    </row>
    <row r="702" spans="2:19" x14ac:dyDescent="0.25">
      <c r="B702" s="62"/>
      <c r="C702" s="62"/>
      <c r="D702" s="62"/>
      <c r="E702" s="62"/>
      <c r="F702" s="62" t="s">
        <v>13</v>
      </c>
      <c r="G702" s="62"/>
      <c r="H702" s="2"/>
      <c r="I702" s="2"/>
      <c r="J702" s="2"/>
      <c r="K702" s="2"/>
      <c r="L702" s="2"/>
      <c r="M702" s="2"/>
      <c r="N702" s="2"/>
      <c r="O702" s="2"/>
      <c r="P702" s="2"/>
      <c r="Q702" s="2"/>
      <c r="R702" s="2"/>
      <c r="S702" s="2"/>
    </row>
    <row r="703" spans="2:19" x14ac:dyDescent="0.25">
      <c r="B703" s="62"/>
      <c r="C703" s="62"/>
      <c r="D703" s="62"/>
      <c r="E703" s="62"/>
      <c r="F703" s="62"/>
      <c r="G703" s="62" t="s">
        <v>30</v>
      </c>
      <c r="H703" s="2">
        <v>818760910.81418002</v>
      </c>
      <c r="I703" s="2">
        <v>812733995.72337103</v>
      </c>
      <c r="J703" s="2">
        <v>810193418.21643496</v>
      </c>
      <c r="K703" s="2">
        <v>822985627.58916497</v>
      </c>
      <c r="L703" s="2">
        <v>801135277.14157796</v>
      </c>
      <c r="M703" s="2">
        <v>758557364.17566895</v>
      </c>
      <c r="N703" s="2">
        <v>774123570.45751095</v>
      </c>
      <c r="O703" s="2">
        <v>778847939.01302898</v>
      </c>
      <c r="P703" s="2">
        <v>822996848.92728102</v>
      </c>
      <c r="Q703" s="2">
        <v>850055307.14781106</v>
      </c>
      <c r="R703" s="2">
        <v>858838397.13231599</v>
      </c>
      <c r="S703" s="2">
        <v>806147509.76363003</v>
      </c>
    </row>
    <row r="704" spans="2:19" x14ac:dyDescent="0.25">
      <c r="B704" s="62"/>
      <c r="C704" s="62"/>
      <c r="D704" s="62"/>
      <c r="E704" s="62"/>
      <c r="F704" s="62"/>
      <c r="G704" s="62" t="s">
        <v>29</v>
      </c>
      <c r="H704" s="2">
        <v>24394591.5650771</v>
      </c>
      <c r="I704" s="2">
        <v>19838445.637172598</v>
      </c>
      <c r="J704" s="2">
        <v>34348514.528222002</v>
      </c>
      <c r="K704" s="2">
        <v>20327745.001452401</v>
      </c>
      <c r="L704" s="2">
        <v>23152809.509391598</v>
      </c>
      <c r="M704" s="2">
        <v>25259960.227049801</v>
      </c>
      <c r="N704" s="2">
        <v>12231152.4132287</v>
      </c>
      <c r="O704" s="2">
        <v>19456747.6995623</v>
      </c>
      <c r="P704" s="2">
        <v>24078069.8788395</v>
      </c>
      <c r="Q704" s="2">
        <v>11264265.681217</v>
      </c>
      <c r="R704" s="2">
        <v>14501961.677656399</v>
      </c>
      <c r="S704" s="2">
        <v>11898856.232673399</v>
      </c>
    </row>
    <row r="705" spans="2:19" x14ac:dyDescent="0.25">
      <c r="B705" s="62"/>
      <c r="C705" s="62"/>
      <c r="D705" s="62"/>
      <c r="E705" s="62"/>
      <c r="F705" s="62"/>
      <c r="G705" s="62" t="s">
        <v>31</v>
      </c>
      <c r="H705" s="2">
        <v>-44565030.679271102</v>
      </c>
      <c r="I705" s="2">
        <v>-46078310.641754203</v>
      </c>
      <c r="J705" s="2">
        <v>-47729629.508745298</v>
      </c>
      <c r="K705" s="2">
        <v>-50752741.855089702</v>
      </c>
      <c r="L705" s="2">
        <v>-52272393.716237798</v>
      </c>
      <c r="M705" s="2">
        <v>-51498675.675433598</v>
      </c>
      <c r="N705" s="2">
        <v>-53095245.039260499</v>
      </c>
      <c r="O705" s="2">
        <v>-54947510.473888896</v>
      </c>
      <c r="P705" s="2">
        <v>-57305052.655420899</v>
      </c>
      <c r="Q705" s="2">
        <v>-59828823.017382801</v>
      </c>
      <c r="R705" s="2">
        <v>-60904120.000254899</v>
      </c>
      <c r="S705" s="2">
        <v>-63023017.421736903</v>
      </c>
    </row>
    <row r="706" spans="2:19" x14ac:dyDescent="0.25">
      <c r="B706" s="62"/>
      <c r="C706" s="62"/>
      <c r="D706" s="62"/>
      <c r="E706" s="62"/>
      <c r="F706" s="62"/>
      <c r="G706" s="62" t="s">
        <v>26</v>
      </c>
      <c r="H706" s="2">
        <v>14143524.023385201</v>
      </c>
      <c r="I706" s="2">
        <v>23699287.497646101</v>
      </c>
      <c r="J706" s="2">
        <v>26173324.353253402</v>
      </c>
      <c r="K706" s="2">
        <v>8574646.4060496408</v>
      </c>
      <c r="L706" s="2">
        <v>-13458328.7590627</v>
      </c>
      <c r="M706" s="2">
        <v>41804921.730225503</v>
      </c>
      <c r="N706" s="2">
        <v>45588461.181550398</v>
      </c>
      <c r="O706" s="2">
        <v>79639672.688578799</v>
      </c>
      <c r="P706" s="2">
        <v>60285440.997111298</v>
      </c>
      <c r="Q706" s="2">
        <v>57347647.320670702</v>
      </c>
      <c r="R706" s="2">
        <v>-6288729.0460874103</v>
      </c>
      <c r="S706" s="2">
        <v>71129068.082765907</v>
      </c>
    </row>
    <row r="707" spans="2:19" x14ac:dyDescent="0.25">
      <c r="B707" s="62"/>
      <c r="C707" s="62"/>
      <c r="D707" s="62"/>
      <c r="E707" s="62"/>
      <c r="F707" s="62"/>
      <c r="G707" s="62" t="s">
        <v>28</v>
      </c>
      <c r="H707" s="2">
        <v>0</v>
      </c>
      <c r="I707" s="2">
        <v>0</v>
      </c>
      <c r="J707" s="2">
        <v>0</v>
      </c>
      <c r="K707" s="2">
        <v>0</v>
      </c>
      <c r="L707" s="2">
        <v>0</v>
      </c>
      <c r="M707" s="2">
        <v>0</v>
      </c>
      <c r="N707" s="2">
        <v>0</v>
      </c>
      <c r="O707" s="2">
        <v>0</v>
      </c>
      <c r="P707" s="2">
        <v>0</v>
      </c>
      <c r="Q707" s="2">
        <v>0</v>
      </c>
      <c r="R707" s="2">
        <v>0</v>
      </c>
      <c r="S707" s="2">
        <v>0</v>
      </c>
    </row>
    <row r="708" spans="2:19" x14ac:dyDescent="0.25">
      <c r="B708" s="62"/>
      <c r="C708" s="62"/>
      <c r="D708" s="62"/>
      <c r="E708" s="62"/>
      <c r="F708" s="62"/>
      <c r="G708" s="62" t="s">
        <v>27</v>
      </c>
      <c r="H708" s="2">
        <v>812733995.72337103</v>
      </c>
      <c r="I708" s="2">
        <v>810193418.21643496</v>
      </c>
      <c r="J708" s="2">
        <v>822985627.58916497</v>
      </c>
      <c r="K708" s="2">
        <v>801135277.14157796</v>
      </c>
      <c r="L708" s="2">
        <v>758557364.17566895</v>
      </c>
      <c r="M708" s="2">
        <v>774123570.45751095</v>
      </c>
      <c r="N708" s="2">
        <v>778847939.01302898</v>
      </c>
      <c r="O708" s="2">
        <v>822996848.92728102</v>
      </c>
      <c r="P708" s="2">
        <v>850055307.14781106</v>
      </c>
      <c r="Q708" s="2">
        <v>858838397.13231599</v>
      </c>
      <c r="R708" s="2">
        <v>806147509.76363003</v>
      </c>
      <c r="S708" s="2">
        <v>826152416.65733194</v>
      </c>
    </row>
    <row r="709" spans="2:19" x14ac:dyDescent="0.25">
      <c r="B709" s="62"/>
      <c r="C709" s="62"/>
      <c r="D709" s="62"/>
      <c r="E709" s="62"/>
      <c r="F709" s="62" t="s">
        <v>218</v>
      </c>
      <c r="G709" s="62"/>
      <c r="H709" s="2"/>
      <c r="I709" s="2"/>
      <c r="J709" s="2"/>
      <c r="K709" s="2"/>
      <c r="L709" s="2"/>
      <c r="M709" s="2"/>
      <c r="N709" s="2"/>
      <c r="O709" s="2"/>
      <c r="P709" s="2"/>
      <c r="Q709" s="2"/>
      <c r="R709" s="2"/>
      <c r="S709" s="2"/>
    </row>
    <row r="710" spans="2:19" x14ac:dyDescent="0.25">
      <c r="B710" s="62"/>
      <c r="C710" s="62"/>
      <c r="D710" s="62"/>
      <c r="E710" s="62"/>
      <c r="F710" s="62"/>
      <c r="G710" s="62" t="s">
        <v>30</v>
      </c>
      <c r="H710" s="2">
        <v>256902568.29344699</v>
      </c>
      <c r="I710" s="2">
        <v>267827543.25858799</v>
      </c>
      <c r="J710" s="2">
        <v>278410485.92921001</v>
      </c>
      <c r="K710" s="2">
        <v>292407840.97314203</v>
      </c>
      <c r="L710" s="2">
        <v>306447540.58536398</v>
      </c>
      <c r="M710" s="2">
        <v>333206143.541695</v>
      </c>
      <c r="N710" s="2">
        <v>370787182.26222003</v>
      </c>
      <c r="O710" s="2">
        <v>417184647.70702302</v>
      </c>
      <c r="P710" s="2">
        <v>452316078.308052</v>
      </c>
      <c r="Q710" s="2">
        <v>487685387.33362901</v>
      </c>
      <c r="R710" s="2">
        <v>509264108.41311002</v>
      </c>
      <c r="S710" s="2">
        <v>493546218.30279797</v>
      </c>
    </row>
    <row r="711" spans="2:19" x14ac:dyDescent="0.25">
      <c r="B711" s="62"/>
      <c r="C711" s="62"/>
      <c r="D711" s="62"/>
      <c r="E711" s="62"/>
      <c r="F711" s="62"/>
      <c r="G711" s="62" t="s">
        <v>29</v>
      </c>
      <c r="H711" s="2">
        <v>7663201.7778074397</v>
      </c>
      <c r="I711" s="2">
        <v>6524281.57477431</v>
      </c>
      <c r="J711" s="2">
        <v>11808968.085062301</v>
      </c>
      <c r="K711" s="2">
        <v>7222473.6720366096</v>
      </c>
      <c r="L711" s="2">
        <v>8856333.9229170308</v>
      </c>
      <c r="M711" s="2">
        <v>11095764.579938401</v>
      </c>
      <c r="N711" s="2">
        <v>5858437.47974307</v>
      </c>
      <c r="O711" s="2">
        <v>10439601.4530342</v>
      </c>
      <c r="P711" s="2">
        <v>13290157.654171901</v>
      </c>
      <c r="Q711" s="2">
        <v>6509822.02878052</v>
      </c>
      <c r="R711" s="2">
        <v>8599206.3334296402</v>
      </c>
      <c r="S711" s="2">
        <v>7284815.0302996002</v>
      </c>
    </row>
    <row r="712" spans="2:19" x14ac:dyDescent="0.25">
      <c r="B712" s="62"/>
      <c r="C712" s="62"/>
      <c r="D712" s="62"/>
      <c r="E712" s="62"/>
      <c r="F712" s="62"/>
      <c r="G712" s="62" t="s">
        <v>31</v>
      </c>
      <c r="H712" s="2">
        <v>-12102240.000889899</v>
      </c>
      <c r="I712" s="2">
        <v>-12777809.205888201</v>
      </c>
      <c r="J712" s="2">
        <v>-13408991.549497699</v>
      </c>
      <c r="K712" s="2">
        <v>-14378812.4199061</v>
      </c>
      <c r="L712" s="2">
        <v>-15219225.2103814</v>
      </c>
      <c r="M712" s="2">
        <v>-17134614.196378101</v>
      </c>
      <c r="N712" s="2">
        <v>-18368818.175941698</v>
      </c>
      <c r="O712" s="2">
        <v>-20098438.185019199</v>
      </c>
      <c r="P712" s="2">
        <v>-21396582.9818222</v>
      </c>
      <c r="Q712" s="2">
        <v>-22948635.012444202</v>
      </c>
      <c r="R712" s="2">
        <v>-17550050.350000001</v>
      </c>
      <c r="S712" s="2">
        <v>-18259718.199999999</v>
      </c>
    </row>
    <row r="713" spans="2:19" x14ac:dyDescent="0.25">
      <c r="B713" s="62"/>
      <c r="C713" s="62"/>
      <c r="D713" s="62"/>
      <c r="E713" s="62"/>
      <c r="F713" s="62"/>
      <c r="G713" s="62" t="s">
        <v>26</v>
      </c>
      <c r="H713" s="2">
        <v>15364013.1882235</v>
      </c>
      <c r="I713" s="2">
        <v>16836470.3017358</v>
      </c>
      <c r="J713" s="2">
        <v>15597378.508367799</v>
      </c>
      <c r="K713" s="2">
        <v>21196038.360091802</v>
      </c>
      <c r="L713" s="2">
        <v>33121494.243795101</v>
      </c>
      <c r="M713" s="2">
        <v>43619888.336964197</v>
      </c>
      <c r="N713" s="2">
        <v>58907846.141001597</v>
      </c>
      <c r="O713" s="2">
        <v>44790267.333014503</v>
      </c>
      <c r="P713" s="2">
        <v>43475734.353227198</v>
      </c>
      <c r="Q713" s="2">
        <v>38017534.063144997</v>
      </c>
      <c r="R713" s="2">
        <v>-6767046.0937423697</v>
      </c>
      <c r="S713" s="2">
        <v>3525332.94</v>
      </c>
    </row>
    <row r="714" spans="2:19" x14ac:dyDescent="0.25">
      <c r="B714" s="62"/>
      <c r="C714" s="62"/>
      <c r="D714" s="62"/>
      <c r="E714" s="62"/>
      <c r="F714" s="62"/>
      <c r="G714" s="62" t="s">
        <v>28</v>
      </c>
      <c r="H714" s="2">
        <v>0</v>
      </c>
      <c r="I714" s="2">
        <v>0</v>
      </c>
      <c r="J714" s="2">
        <v>0</v>
      </c>
      <c r="K714" s="2">
        <v>0</v>
      </c>
      <c r="L714" s="2">
        <v>0</v>
      </c>
      <c r="M714" s="2">
        <v>0</v>
      </c>
      <c r="N714" s="2">
        <v>0</v>
      </c>
      <c r="O714" s="2">
        <v>0</v>
      </c>
      <c r="P714" s="2">
        <v>0</v>
      </c>
      <c r="Q714" s="2">
        <v>0</v>
      </c>
      <c r="R714" s="2">
        <v>0</v>
      </c>
      <c r="S714" s="2">
        <v>0</v>
      </c>
    </row>
    <row r="715" spans="2:19" x14ac:dyDescent="0.25">
      <c r="B715" s="62"/>
      <c r="C715" s="62"/>
      <c r="D715" s="62"/>
      <c r="E715" s="62"/>
      <c r="F715" s="62"/>
      <c r="G715" s="62" t="s">
        <v>27</v>
      </c>
      <c r="H715" s="2">
        <v>267827543.25858799</v>
      </c>
      <c r="I715" s="2">
        <v>278410485.92921001</v>
      </c>
      <c r="J715" s="2">
        <v>292407840.97314203</v>
      </c>
      <c r="K715" s="2">
        <v>306447540.58536398</v>
      </c>
      <c r="L715" s="2">
        <v>333206143.541695</v>
      </c>
      <c r="M715" s="2">
        <v>370787182.26222003</v>
      </c>
      <c r="N715" s="2">
        <v>417184647.70702302</v>
      </c>
      <c r="O715" s="2">
        <v>452316078.308052</v>
      </c>
      <c r="P715" s="2">
        <v>487685387.33362901</v>
      </c>
      <c r="Q715" s="2">
        <v>509264108.41311002</v>
      </c>
      <c r="R715" s="2">
        <v>493546218.30279797</v>
      </c>
      <c r="S715" s="2">
        <v>486096648.07309699</v>
      </c>
    </row>
    <row r="716" spans="2:19" x14ac:dyDescent="0.25">
      <c r="B716" s="62"/>
      <c r="C716" s="62"/>
      <c r="D716" s="62"/>
      <c r="E716" s="62"/>
      <c r="F716" s="62" t="s">
        <v>219</v>
      </c>
      <c r="G716" s="62"/>
      <c r="H716" s="2"/>
      <c r="I716" s="2"/>
      <c r="J716" s="2"/>
      <c r="K716" s="2"/>
      <c r="L716" s="2"/>
      <c r="M716" s="2"/>
      <c r="N716" s="2"/>
      <c r="O716" s="2"/>
      <c r="P716" s="2"/>
      <c r="Q716" s="2"/>
      <c r="R716" s="2"/>
      <c r="S716" s="2"/>
    </row>
    <row r="717" spans="2:19" x14ac:dyDescent="0.25">
      <c r="B717" s="62"/>
      <c r="C717" s="62"/>
      <c r="D717" s="62"/>
      <c r="E717" s="62"/>
      <c r="F717" s="62"/>
      <c r="G717" s="62" t="s">
        <v>30</v>
      </c>
      <c r="H717" s="2">
        <v>483792489.07224101</v>
      </c>
      <c r="I717" s="2">
        <v>504343858.89910603</v>
      </c>
      <c r="J717" s="2">
        <v>524225749.485695</v>
      </c>
      <c r="K717" s="2">
        <v>550638287.20413899</v>
      </c>
      <c r="L717" s="2">
        <v>577102855.99837899</v>
      </c>
      <c r="M717" s="2">
        <v>627286613.49240601</v>
      </c>
      <c r="N717" s="2">
        <v>697201500.36697805</v>
      </c>
      <c r="O717" s="2">
        <v>776715935.90938795</v>
      </c>
      <c r="P717" s="2">
        <v>841871992.19511402</v>
      </c>
      <c r="Q717" s="2">
        <v>906423311.94034004</v>
      </c>
      <c r="R717" s="2">
        <v>945913977.030007</v>
      </c>
      <c r="S717" s="2">
        <v>1149102033.2322099</v>
      </c>
    </row>
    <row r="718" spans="2:19" x14ac:dyDescent="0.25">
      <c r="B718" s="62"/>
      <c r="C718" s="62"/>
      <c r="D718" s="62"/>
      <c r="E718" s="62"/>
      <c r="F718" s="62"/>
      <c r="G718" s="62" t="s">
        <v>29</v>
      </c>
      <c r="H718" s="2">
        <v>14431152.443265</v>
      </c>
      <c r="I718" s="2">
        <v>12285817.4683531</v>
      </c>
      <c r="J718" s="2">
        <v>22235389.514260001</v>
      </c>
      <c r="K718" s="2">
        <v>13600765.6939422</v>
      </c>
      <c r="L718" s="2">
        <v>16678272.538353199</v>
      </c>
      <c r="M718" s="2">
        <v>20888644.229297101</v>
      </c>
      <c r="N718" s="2">
        <v>11015783.7057983</v>
      </c>
      <c r="O718" s="2">
        <v>19436485.512635302</v>
      </c>
      <c r="P718" s="2">
        <v>24732704.391019698</v>
      </c>
      <c r="Q718" s="2">
        <v>12096931.732705699</v>
      </c>
      <c r="R718" s="2">
        <v>15972281.0380303</v>
      </c>
      <c r="S718" s="2">
        <v>16960915.619663499</v>
      </c>
    </row>
    <row r="719" spans="2:19" x14ac:dyDescent="0.25">
      <c r="B719" s="62"/>
      <c r="C719" s="62"/>
      <c r="D719" s="62"/>
      <c r="E719" s="62"/>
      <c r="F719" s="62"/>
      <c r="G719" s="62" t="s">
        <v>31</v>
      </c>
      <c r="H719" s="2">
        <v>-22804677.372804299</v>
      </c>
      <c r="I719" s="2">
        <v>-24077676.235978</v>
      </c>
      <c r="J719" s="2">
        <v>-25267035.371837702</v>
      </c>
      <c r="K719" s="2">
        <v>-27094503.0189385</v>
      </c>
      <c r="L719" s="2">
        <v>-28678122.460079901</v>
      </c>
      <c r="M719" s="2">
        <v>-32287357.433594398</v>
      </c>
      <c r="N719" s="2">
        <v>-34613011.491364598</v>
      </c>
      <c r="O719" s="2">
        <v>-37872195.434308998</v>
      </c>
      <c r="P719" s="2">
        <v>-40318335.427574798</v>
      </c>
      <c r="Q719" s="2">
        <v>-43242921.770395502</v>
      </c>
      <c r="R719" s="2">
        <v>-54299193.829999998</v>
      </c>
      <c r="S719" s="2">
        <v>-56228073.390000001</v>
      </c>
    </row>
    <row r="720" spans="2:19" x14ac:dyDescent="0.25">
      <c r="B720" s="62"/>
      <c r="C720" s="62"/>
      <c r="D720" s="62"/>
      <c r="E720" s="62"/>
      <c r="F720" s="62"/>
      <c r="G720" s="62" t="s">
        <v>26</v>
      </c>
      <c r="H720" s="2">
        <v>28924894.7564037</v>
      </c>
      <c r="I720" s="2">
        <v>31673749.354214199</v>
      </c>
      <c r="J720" s="2">
        <v>29444183.576021399</v>
      </c>
      <c r="K720" s="2">
        <v>39958306.119236797</v>
      </c>
      <c r="L720" s="2">
        <v>62183607.415753402</v>
      </c>
      <c r="M720" s="2">
        <v>81313600.078868896</v>
      </c>
      <c r="N720" s="2">
        <v>103111663.327976</v>
      </c>
      <c r="O720" s="2">
        <v>83591766.2073998</v>
      </c>
      <c r="P720" s="2">
        <v>80136950.781782001</v>
      </c>
      <c r="Q720" s="2">
        <v>70636655.127356499</v>
      </c>
      <c r="R720" s="2">
        <v>241514968.99417701</v>
      </c>
      <c r="S720" s="2">
        <v>30842748.25</v>
      </c>
    </row>
    <row r="721" spans="2:19" x14ac:dyDescent="0.25">
      <c r="B721" s="62"/>
      <c r="C721" s="62"/>
      <c r="D721" s="62"/>
      <c r="E721" s="62"/>
      <c r="F721" s="62"/>
      <c r="G721" s="62" t="s">
        <v>28</v>
      </c>
      <c r="H721" s="2">
        <v>0</v>
      </c>
      <c r="I721" s="2">
        <v>0</v>
      </c>
      <c r="J721" s="2">
        <v>0</v>
      </c>
      <c r="K721" s="2">
        <v>0</v>
      </c>
      <c r="L721" s="2">
        <v>0</v>
      </c>
      <c r="M721" s="2">
        <v>0</v>
      </c>
      <c r="N721" s="2">
        <v>0</v>
      </c>
      <c r="O721" s="2">
        <v>0</v>
      </c>
      <c r="P721" s="2">
        <v>0</v>
      </c>
      <c r="Q721" s="2">
        <v>0</v>
      </c>
      <c r="R721" s="2">
        <v>0</v>
      </c>
      <c r="S721" s="2">
        <v>0</v>
      </c>
    </row>
    <row r="722" spans="2:19" x14ac:dyDescent="0.25">
      <c r="B722" s="62"/>
      <c r="C722" s="62"/>
      <c r="D722" s="62"/>
      <c r="E722" s="62"/>
      <c r="F722" s="62"/>
      <c r="G722" s="62" t="s">
        <v>27</v>
      </c>
      <c r="H722" s="2">
        <v>504343858.89910603</v>
      </c>
      <c r="I722" s="2">
        <v>524225749.485695</v>
      </c>
      <c r="J722" s="2">
        <v>550638287.20413899</v>
      </c>
      <c r="K722" s="2">
        <v>577102855.99837899</v>
      </c>
      <c r="L722" s="2">
        <v>627286613.49240601</v>
      </c>
      <c r="M722" s="2">
        <v>697201500.36697805</v>
      </c>
      <c r="N722" s="2">
        <v>776715935.90938795</v>
      </c>
      <c r="O722" s="2">
        <v>841871992.19511402</v>
      </c>
      <c r="P722" s="2">
        <v>906423311.940341</v>
      </c>
      <c r="Q722" s="2">
        <v>945913977.030007</v>
      </c>
      <c r="R722" s="2">
        <v>1149102033.2322099</v>
      </c>
      <c r="S722" s="2">
        <v>1140677623.71188</v>
      </c>
    </row>
    <row r="723" spans="2:19" x14ac:dyDescent="0.25">
      <c r="B723" s="62"/>
      <c r="C723" s="62"/>
      <c r="D723" s="62"/>
      <c r="E723" s="62"/>
      <c r="F723" s="62" t="s">
        <v>220</v>
      </c>
      <c r="G723" s="62"/>
      <c r="H723" s="2"/>
      <c r="I723" s="2"/>
      <c r="J723" s="2"/>
      <c r="K723" s="2"/>
      <c r="L723" s="2"/>
      <c r="M723" s="2"/>
      <c r="N723" s="2"/>
      <c r="O723" s="2"/>
      <c r="P723" s="2"/>
      <c r="Q723" s="2"/>
      <c r="R723" s="2"/>
      <c r="S723" s="2"/>
    </row>
    <row r="724" spans="2:19" x14ac:dyDescent="0.25">
      <c r="B724" s="62"/>
      <c r="C724" s="62"/>
      <c r="D724" s="62"/>
      <c r="E724" s="62"/>
      <c r="F724" s="62"/>
      <c r="G724" s="62" t="s">
        <v>30</v>
      </c>
      <c r="H724" s="2">
        <v>62351216.213041797</v>
      </c>
      <c r="I724" s="2">
        <v>81191753.857594699</v>
      </c>
      <c r="J724" s="2">
        <v>74596406.762018695</v>
      </c>
      <c r="K724" s="2">
        <v>68450088.494847</v>
      </c>
      <c r="L724" s="2">
        <v>73222544.525939405</v>
      </c>
      <c r="M724" s="2">
        <v>44235070.644661702</v>
      </c>
      <c r="N724" s="2">
        <v>47543855.280490801</v>
      </c>
      <c r="O724" s="2">
        <v>65397959.593110897</v>
      </c>
      <c r="P724" s="2">
        <v>72271305.414886802</v>
      </c>
      <c r="Q724" s="2">
        <v>82040232.057320505</v>
      </c>
      <c r="R724" s="2">
        <v>95037468.9726744</v>
      </c>
      <c r="S724" s="2">
        <v>194530045.49812499</v>
      </c>
    </row>
    <row r="725" spans="2:19" x14ac:dyDescent="0.25">
      <c r="B725" s="62"/>
      <c r="C725" s="62"/>
      <c r="D725" s="62"/>
      <c r="E725" s="62"/>
      <c r="F725" s="62"/>
      <c r="G725" s="62" t="s">
        <v>29</v>
      </c>
      <c r="H725" s="2">
        <v>1860071.40141941</v>
      </c>
      <c r="I725" s="2">
        <v>1977523.5011436399</v>
      </c>
      <c r="J725" s="2">
        <v>3164182.1303922501</v>
      </c>
      <c r="K725" s="2">
        <v>1690717.1858227199</v>
      </c>
      <c r="L725" s="2">
        <v>2116131.5367996502</v>
      </c>
      <c r="M725" s="2">
        <v>1473027.8524672401</v>
      </c>
      <c r="N725" s="2">
        <v>751192.91343175003</v>
      </c>
      <c r="O725" s="2">
        <v>1637544.0189020899</v>
      </c>
      <c r="P725" s="2">
        <v>2134973.1883046399</v>
      </c>
      <c r="Q725" s="2">
        <v>1112405.1651489099</v>
      </c>
      <c r="R725" s="2">
        <v>1604760.26407894</v>
      </c>
      <c r="S725" s="2">
        <v>2871292.1844741702</v>
      </c>
    </row>
    <row r="726" spans="2:19" x14ac:dyDescent="0.25">
      <c r="B726" s="62"/>
      <c r="C726" s="62"/>
      <c r="D726" s="62"/>
      <c r="E726" s="62"/>
      <c r="F726" s="62"/>
      <c r="G726" s="62" t="s">
        <v>31</v>
      </c>
      <c r="H726" s="2">
        <v>-13246059.266945601</v>
      </c>
      <c r="I726" s="2">
        <v>-19707566.280562501</v>
      </c>
      <c r="J726" s="2">
        <v>-22203999.364871699</v>
      </c>
      <c r="K726" s="2">
        <v>-25412832.1481281</v>
      </c>
      <c r="L726" s="2">
        <v>-31286496.4107012</v>
      </c>
      <c r="M726" s="2">
        <v>-14731190.9924835</v>
      </c>
      <c r="N726" s="2">
        <v>-18685650.543339498</v>
      </c>
      <c r="O726" s="2">
        <v>-27101261.275023799</v>
      </c>
      <c r="P726" s="2">
        <v>-34707136.142312601</v>
      </c>
      <c r="Q726" s="2">
        <v>-43505453.963654198</v>
      </c>
      <c r="R726" s="2">
        <v>180170.73</v>
      </c>
      <c r="S726" s="2">
        <v>-62857296.159999996</v>
      </c>
    </row>
    <row r="727" spans="2:19" x14ac:dyDescent="0.25">
      <c r="B727" s="62"/>
      <c r="C727" s="62"/>
      <c r="D727" s="62"/>
      <c r="E727" s="62"/>
      <c r="F727" s="62"/>
      <c r="G727" s="62" t="s">
        <v>26</v>
      </c>
      <c r="H727" s="2">
        <v>31628525.510079101</v>
      </c>
      <c r="I727" s="2">
        <v>13126695.683842899</v>
      </c>
      <c r="J727" s="2">
        <v>15136498.9673077</v>
      </c>
      <c r="K727" s="2">
        <v>32564570.993397798</v>
      </c>
      <c r="L727" s="2">
        <v>1503890.9926238901</v>
      </c>
      <c r="M727" s="2">
        <v>18917947.7758453</v>
      </c>
      <c r="N727" s="2">
        <v>37269561.942527898</v>
      </c>
      <c r="O727" s="2">
        <v>34243063.077897601</v>
      </c>
      <c r="P727" s="2">
        <v>44899089.596441701</v>
      </c>
      <c r="Q727" s="2">
        <v>57778285.713859104</v>
      </c>
      <c r="R727" s="2">
        <v>98792502.711372003</v>
      </c>
      <c r="S727" s="2">
        <v>59340703.039999999</v>
      </c>
    </row>
    <row r="728" spans="2:19" x14ac:dyDescent="0.25">
      <c r="B728" s="62"/>
      <c r="C728" s="62"/>
      <c r="D728" s="62"/>
      <c r="E728" s="62"/>
      <c r="F728" s="62"/>
      <c r="G728" s="62" t="s">
        <v>28</v>
      </c>
      <c r="H728" s="2">
        <v>-1402000</v>
      </c>
      <c r="I728" s="2">
        <v>-1992000</v>
      </c>
      <c r="J728" s="2">
        <v>-2243000</v>
      </c>
      <c r="K728" s="2">
        <v>-4070000</v>
      </c>
      <c r="L728" s="2">
        <v>-1321000</v>
      </c>
      <c r="M728" s="2">
        <v>-2351000</v>
      </c>
      <c r="N728" s="2">
        <v>-1481000</v>
      </c>
      <c r="O728" s="2">
        <v>-1906000</v>
      </c>
      <c r="P728" s="2">
        <v>-2558000</v>
      </c>
      <c r="Q728" s="2">
        <v>-2388000</v>
      </c>
      <c r="R728" s="2">
        <v>-1084857.18</v>
      </c>
      <c r="S728" s="2">
        <v>-1743198.95</v>
      </c>
    </row>
    <row r="729" spans="2:19" x14ac:dyDescent="0.25">
      <c r="B729" s="62"/>
      <c r="C729" s="62"/>
      <c r="D729" s="62"/>
      <c r="E729" s="62"/>
      <c r="F729" s="62"/>
      <c r="G729" s="62" t="s">
        <v>27</v>
      </c>
      <c r="H729" s="2">
        <v>81191753.857594699</v>
      </c>
      <c r="I729" s="2">
        <v>74596406.762018695</v>
      </c>
      <c r="J729" s="2">
        <v>68450088.494847</v>
      </c>
      <c r="K729" s="2">
        <v>73222544.525939405</v>
      </c>
      <c r="L729" s="2">
        <v>44235070.644661702</v>
      </c>
      <c r="M729" s="2">
        <v>47543855.280490801</v>
      </c>
      <c r="N729" s="2">
        <v>65397959.593110897</v>
      </c>
      <c r="O729" s="2">
        <v>72271305.414886802</v>
      </c>
      <c r="P729" s="2">
        <v>82040232.057320505</v>
      </c>
      <c r="Q729" s="2">
        <v>95037468.9726744</v>
      </c>
      <c r="R729" s="2">
        <v>194530045.49812499</v>
      </c>
      <c r="S729" s="2">
        <v>192141545.61259899</v>
      </c>
    </row>
    <row r="730" spans="2:19" x14ac:dyDescent="0.25">
      <c r="B730" s="62"/>
      <c r="C730" s="62"/>
      <c r="D730" s="62"/>
      <c r="E730" s="62"/>
      <c r="F730" s="62" t="s">
        <v>221</v>
      </c>
      <c r="G730" s="62"/>
      <c r="H730" s="2"/>
      <c r="I730" s="2"/>
      <c r="J730" s="2"/>
      <c r="K730" s="2"/>
      <c r="L730" s="2"/>
      <c r="M730" s="2"/>
      <c r="N730" s="2"/>
      <c r="O730" s="2"/>
      <c r="P730" s="2"/>
      <c r="Q730" s="2"/>
      <c r="R730" s="2"/>
      <c r="S730" s="2"/>
    </row>
    <row r="731" spans="2:19" x14ac:dyDescent="0.25">
      <c r="B731" s="62"/>
      <c r="C731" s="62"/>
      <c r="D731" s="62"/>
      <c r="E731" s="62"/>
      <c r="F731" s="62"/>
      <c r="G731" s="62" t="s">
        <v>30</v>
      </c>
      <c r="H731" s="2">
        <v>245148948.40923601</v>
      </c>
      <c r="I731" s="2">
        <v>270486831.361175</v>
      </c>
      <c r="J731" s="2">
        <v>270778347.775056</v>
      </c>
      <c r="K731" s="2">
        <v>272602010.540609</v>
      </c>
      <c r="L731" s="2">
        <v>299203653.43398899</v>
      </c>
      <c r="M731" s="2">
        <v>301388824.890706</v>
      </c>
      <c r="N731" s="2">
        <v>337259348.80931801</v>
      </c>
      <c r="O731" s="2">
        <v>359259081.67864698</v>
      </c>
      <c r="P731" s="2">
        <v>389339561.76334399</v>
      </c>
      <c r="Q731" s="2">
        <v>414193661.16306603</v>
      </c>
      <c r="R731" s="2">
        <v>448565094.749026</v>
      </c>
      <c r="S731" s="2">
        <v>455754280.40624398</v>
      </c>
    </row>
    <row r="732" spans="2:19" x14ac:dyDescent="0.25">
      <c r="B732" s="62"/>
      <c r="C732" s="62"/>
      <c r="D732" s="62"/>
      <c r="E732" s="62"/>
      <c r="F732" s="62"/>
      <c r="G732" s="62" t="s">
        <v>29</v>
      </c>
      <c r="H732" s="2">
        <v>7313109.42760472</v>
      </c>
      <c r="I732" s="2">
        <v>6588263.3366833096</v>
      </c>
      <c r="J732" s="2">
        <v>11485582.027298501</v>
      </c>
      <c r="K732" s="2">
        <v>6733269.6603530496</v>
      </c>
      <c r="L732" s="2">
        <v>8646985.5842422806</v>
      </c>
      <c r="M732" s="2">
        <v>10036247.8688605</v>
      </c>
      <c r="N732" s="2">
        <v>5328697.7111872202</v>
      </c>
      <c r="O732" s="2">
        <v>8990518.8463474307</v>
      </c>
      <c r="P732" s="2">
        <v>11424496.086370001</v>
      </c>
      <c r="Q732" s="2">
        <v>5543258.0804645298</v>
      </c>
      <c r="R732" s="2">
        <v>7574269.8925727597</v>
      </c>
      <c r="S732" s="2">
        <v>6727000.4488006802</v>
      </c>
    </row>
    <row r="733" spans="2:19" x14ac:dyDescent="0.25">
      <c r="B733" s="62"/>
      <c r="C733" s="62"/>
      <c r="D733" s="62"/>
      <c r="E733" s="62"/>
      <c r="F733" s="62"/>
      <c r="G733" s="62" t="s">
        <v>31</v>
      </c>
      <c r="H733" s="2">
        <v>-9004100.8354313392</v>
      </c>
      <c r="I733" s="2">
        <v>-11769204.197536901</v>
      </c>
      <c r="J733" s="2">
        <v>-12778159.0468753</v>
      </c>
      <c r="K733" s="2">
        <v>-13836392.6467213</v>
      </c>
      <c r="L733" s="2">
        <v>-17614318.035330102</v>
      </c>
      <c r="M733" s="2">
        <v>-12416079.873334</v>
      </c>
      <c r="N733" s="2">
        <v>-14683903.019191699</v>
      </c>
      <c r="O733" s="2">
        <v>-17578385.9895682</v>
      </c>
      <c r="P733" s="2">
        <v>-20548341.1589454</v>
      </c>
      <c r="Q733" s="2">
        <v>-23588697.194875699</v>
      </c>
      <c r="R733" s="2">
        <v>-28042254.02</v>
      </c>
      <c r="S733" s="2">
        <v>-33354126.609999999</v>
      </c>
    </row>
    <row r="734" spans="2:19" x14ac:dyDescent="0.25">
      <c r="B734" s="62"/>
      <c r="C734" s="62"/>
      <c r="D734" s="62"/>
      <c r="E734" s="62"/>
      <c r="F734" s="62"/>
      <c r="G734" s="62" t="s">
        <v>26</v>
      </c>
      <c r="H734" s="2">
        <v>29224874.359765202</v>
      </c>
      <c r="I734" s="2">
        <v>9311457.2747351006</v>
      </c>
      <c r="J734" s="2">
        <v>3182239.7851299001</v>
      </c>
      <c r="K734" s="2">
        <v>33984765.879747897</v>
      </c>
      <c r="L734" s="2">
        <v>11152503.9078051</v>
      </c>
      <c r="M734" s="2">
        <v>38250355.923085302</v>
      </c>
      <c r="N734" s="2">
        <v>31354938.177333999</v>
      </c>
      <c r="O734" s="2">
        <v>38668347.2279175</v>
      </c>
      <c r="P734" s="2">
        <v>33977944.4722974</v>
      </c>
      <c r="Q734" s="2">
        <v>52416872.700371303</v>
      </c>
      <c r="R734" s="2">
        <v>28613755.414645199</v>
      </c>
      <c r="S734" s="2">
        <v>27088407.260000002</v>
      </c>
    </row>
    <row r="735" spans="2:19" x14ac:dyDescent="0.25">
      <c r="B735" s="62"/>
      <c r="C735" s="62"/>
      <c r="D735" s="62"/>
      <c r="E735" s="62"/>
      <c r="F735" s="62"/>
      <c r="G735" s="62" t="s">
        <v>28</v>
      </c>
      <c r="H735" s="2">
        <v>-2196000</v>
      </c>
      <c r="I735" s="2">
        <v>-3839000</v>
      </c>
      <c r="J735" s="2">
        <v>-66000</v>
      </c>
      <c r="K735" s="2">
        <v>-280000</v>
      </c>
      <c r="L735" s="2">
        <v>0</v>
      </c>
      <c r="M735" s="2">
        <v>0</v>
      </c>
      <c r="N735" s="2">
        <v>0</v>
      </c>
      <c r="O735" s="2">
        <v>0</v>
      </c>
      <c r="P735" s="2">
        <v>0</v>
      </c>
      <c r="Q735" s="2">
        <v>0</v>
      </c>
      <c r="R735" s="2">
        <v>-956585.63</v>
      </c>
      <c r="S735" s="2">
        <v>-691358.03</v>
      </c>
    </row>
    <row r="736" spans="2:19" x14ac:dyDescent="0.25">
      <c r="B736" s="62"/>
      <c r="C736" s="62"/>
      <c r="D736" s="62"/>
      <c r="E736" s="62"/>
      <c r="F736" s="62"/>
      <c r="G736" s="62" t="s">
        <v>27</v>
      </c>
      <c r="H736" s="2">
        <v>270486831.361175</v>
      </c>
      <c r="I736" s="2">
        <v>270778347.775056</v>
      </c>
      <c r="J736" s="2">
        <v>272602010.540609</v>
      </c>
      <c r="K736" s="2">
        <v>299203653.43398899</v>
      </c>
      <c r="L736" s="2">
        <v>301388824.890706</v>
      </c>
      <c r="M736" s="2">
        <v>337259348.80931801</v>
      </c>
      <c r="N736" s="2">
        <v>359259081.67864698</v>
      </c>
      <c r="O736" s="2">
        <v>389339561.76334399</v>
      </c>
      <c r="P736" s="2">
        <v>414193661.16306603</v>
      </c>
      <c r="Q736" s="2">
        <v>448565094.749026</v>
      </c>
      <c r="R736" s="2">
        <v>455754280.40624398</v>
      </c>
      <c r="S736" s="2">
        <v>455524203.47504503</v>
      </c>
    </row>
    <row r="737" spans="2:19" x14ac:dyDescent="0.25">
      <c r="B737" s="62" t="s">
        <v>44</v>
      </c>
      <c r="C737" s="62"/>
      <c r="D737" s="62"/>
      <c r="E737" s="62"/>
      <c r="F737" s="62"/>
      <c r="G737" s="62"/>
      <c r="H737" s="2"/>
      <c r="I737" s="2"/>
      <c r="J737" s="2"/>
      <c r="K737" s="2"/>
      <c r="L737" s="2"/>
      <c r="M737" s="2"/>
      <c r="N737" s="2"/>
      <c r="O737" s="2"/>
      <c r="P737" s="2"/>
      <c r="Q737" s="2"/>
      <c r="R737" s="2"/>
      <c r="S737" s="2"/>
    </row>
    <row r="738" spans="2:19" x14ac:dyDescent="0.25">
      <c r="B738" s="62"/>
      <c r="C738" s="62" t="s">
        <v>33</v>
      </c>
      <c r="D738" s="62"/>
      <c r="E738" s="62"/>
      <c r="F738" s="62"/>
      <c r="G738" s="62"/>
      <c r="H738" s="2"/>
      <c r="I738" s="2"/>
      <c r="J738" s="2"/>
      <c r="K738" s="2"/>
      <c r="L738" s="2"/>
      <c r="M738" s="2"/>
      <c r="N738" s="2"/>
      <c r="O738" s="2"/>
      <c r="P738" s="2"/>
      <c r="Q738" s="2"/>
      <c r="R738" s="2"/>
      <c r="S738" s="2"/>
    </row>
    <row r="739" spans="2:19" x14ac:dyDescent="0.25">
      <c r="B739" s="62"/>
      <c r="C739" s="62"/>
      <c r="D739" s="62" t="s">
        <v>7</v>
      </c>
      <c r="E739" s="62"/>
      <c r="F739" s="62"/>
      <c r="G739" s="62"/>
      <c r="H739" s="2"/>
      <c r="I739" s="2"/>
      <c r="J739" s="2"/>
      <c r="K739" s="2"/>
      <c r="L739" s="2"/>
      <c r="M739" s="2"/>
      <c r="N739" s="2"/>
      <c r="O739" s="2"/>
      <c r="P739" s="2"/>
      <c r="Q739" s="2"/>
      <c r="R739" s="2"/>
      <c r="S739" s="2"/>
    </row>
    <row r="740" spans="2:19" x14ac:dyDescent="0.25">
      <c r="B740" s="62"/>
      <c r="C740" s="62"/>
      <c r="D740" s="62"/>
      <c r="E740" s="62" t="s">
        <v>8</v>
      </c>
      <c r="F740" s="62"/>
      <c r="G740" s="62"/>
      <c r="H740" s="2"/>
      <c r="I740" s="2"/>
      <c r="J740" s="2"/>
      <c r="K740" s="2"/>
      <c r="L740" s="2"/>
      <c r="M740" s="2"/>
      <c r="N740" s="2"/>
      <c r="O740" s="2"/>
      <c r="P740" s="2"/>
      <c r="Q740" s="2"/>
      <c r="R740" s="2"/>
      <c r="S740" s="2"/>
    </row>
    <row r="741" spans="2:19" x14ac:dyDescent="0.25">
      <c r="B741" s="62"/>
      <c r="C741" s="62"/>
      <c r="D741" s="62"/>
      <c r="E741" s="62"/>
      <c r="F741" s="62" t="s">
        <v>9</v>
      </c>
      <c r="G741" s="62"/>
      <c r="H741" s="2"/>
      <c r="I741" s="2"/>
      <c r="J741" s="2"/>
      <c r="K741" s="2"/>
      <c r="L741" s="2"/>
      <c r="M741" s="2"/>
      <c r="N741" s="2"/>
      <c r="O741" s="2"/>
      <c r="P741" s="2"/>
      <c r="Q741" s="2"/>
      <c r="R741" s="2"/>
      <c r="S741" s="2"/>
    </row>
    <row r="742" spans="2:19" x14ac:dyDescent="0.25">
      <c r="B742" s="62"/>
      <c r="C742" s="62"/>
      <c r="D742" s="62"/>
      <c r="E742" s="62"/>
      <c r="F742" s="62"/>
      <c r="G742" s="62" t="s">
        <v>30</v>
      </c>
      <c r="H742" s="2">
        <v>313954318.43684399</v>
      </c>
      <c r="I742" s="2">
        <v>349415168.33249301</v>
      </c>
      <c r="J742" s="2">
        <v>376953868.69465297</v>
      </c>
      <c r="K742" s="2">
        <v>411873943.26642197</v>
      </c>
      <c r="L742" s="2">
        <v>457805437.91898799</v>
      </c>
      <c r="M742" s="2">
        <v>503338629.37809402</v>
      </c>
      <c r="N742" s="2">
        <v>545936390.78209996</v>
      </c>
      <c r="O742" s="2">
        <v>580124368.31622005</v>
      </c>
      <c r="P742" s="2">
        <v>600708186.03878498</v>
      </c>
      <c r="Q742" s="2">
        <v>626933982.460132</v>
      </c>
      <c r="R742" s="2">
        <v>658435640</v>
      </c>
      <c r="S742" s="2">
        <v>677816808.15505004</v>
      </c>
    </row>
    <row r="743" spans="2:19" x14ac:dyDescent="0.25">
      <c r="B743" s="62"/>
      <c r="C743" s="62"/>
      <c r="D743" s="62"/>
      <c r="E743" s="62"/>
      <c r="F743" s="62"/>
      <c r="G743" s="62" t="s">
        <v>29</v>
      </c>
      <c r="H743" s="2">
        <v>7848857.9609211003</v>
      </c>
      <c r="I743" s="2">
        <v>7232893.9844826097</v>
      </c>
      <c r="J743" s="2">
        <v>11157834.5133617</v>
      </c>
      <c r="K743" s="2">
        <v>15198148.506531</v>
      </c>
      <c r="L743" s="2">
        <v>9659694.7400906496</v>
      </c>
      <c r="M743" s="2">
        <v>13338473.6785195</v>
      </c>
      <c r="N743" s="2">
        <v>19653710.068155602</v>
      </c>
      <c r="O743" s="2">
        <v>9456027.2035543807</v>
      </c>
      <c r="P743" s="2">
        <v>15017704.6509696</v>
      </c>
      <c r="Q743" s="2">
        <v>18369165.686081901</v>
      </c>
      <c r="R743" s="2">
        <v>8757194</v>
      </c>
      <c r="S743" s="2">
        <v>8879400.1868311502</v>
      </c>
    </row>
    <row r="744" spans="2:19" x14ac:dyDescent="0.25">
      <c r="B744" s="62"/>
      <c r="C744" s="62"/>
      <c r="D744" s="62"/>
      <c r="E744" s="62"/>
      <c r="F744" s="62"/>
      <c r="G744" s="62" t="s">
        <v>31</v>
      </c>
      <c r="H744" s="2">
        <v>-14787766.5449645</v>
      </c>
      <c r="I744" s="2">
        <v>-16399167.9212081</v>
      </c>
      <c r="J744" s="2">
        <v>-17809052.6190878</v>
      </c>
      <c r="K744" s="2">
        <v>-19559109.232062802</v>
      </c>
      <c r="L744" s="2">
        <v>-21770790.2764844</v>
      </c>
      <c r="M744" s="2">
        <v>-23911884.8499212</v>
      </c>
      <c r="N744" s="2">
        <v>-26104984.331262901</v>
      </c>
      <c r="O744" s="2">
        <v>-28247685.620386299</v>
      </c>
      <c r="P744" s="2">
        <v>-29851474.221726298</v>
      </c>
      <c r="Q744" s="2">
        <v>-31800219.795609601</v>
      </c>
      <c r="R744" s="2">
        <v>-34050610</v>
      </c>
      <c r="S744" s="2">
        <v>-34503483.182929203</v>
      </c>
    </row>
    <row r="745" spans="2:19" x14ac:dyDescent="0.25">
      <c r="B745" s="62"/>
      <c r="C745" s="62"/>
      <c r="D745" s="62"/>
      <c r="E745" s="62"/>
      <c r="F745" s="62"/>
      <c r="G745" s="62" t="s">
        <v>26</v>
      </c>
      <c r="H745" s="2">
        <v>42399758.479692198</v>
      </c>
      <c r="I745" s="2">
        <v>36704974.298885599</v>
      </c>
      <c r="J745" s="2">
        <v>41571292.6774951</v>
      </c>
      <c r="K745" s="2">
        <v>50292455.378097698</v>
      </c>
      <c r="L745" s="2">
        <v>57644286.995499603</v>
      </c>
      <c r="M745" s="2">
        <v>53171172.575407803</v>
      </c>
      <c r="N745" s="2">
        <v>40639251.797227196</v>
      </c>
      <c r="O745" s="2">
        <v>39375476.139397398</v>
      </c>
      <c r="P745" s="2">
        <v>41059565.992103398</v>
      </c>
      <c r="Q745" s="2">
        <v>44987712.139885902</v>
      </c>
      <c r="R745" s="2">
        <v>44674584</v>
      </c>
      <c r="S745" s="2">
        <v>68973403.878752396</v>
      </c>
    </row>
    <row r="746" spans="2:19" x14ac:dyDescent="0.25">
      <c r="B746" s="62"/>
      <c r="C746" s="62"/>
      <c r="D746" s="62"/>
      <c r="E746" s="62"/>
      <c r="F746" s="62"/>
      <c r="G746" s="62" t="s">
        <v>28</v>
      </c>
      <c r="H746" s="2">
        <v>-85500</v>
      </c>
      <c r="I746" s="2">
        <v>-352195.62711864</v>
      </c>
      <c r="J746" s="2">
        <v>0</v>
      </c>
      <c r="K746" s="2">
        <v>0</v>
      </c>
      <c r="L746" s="2">
        <v>0</v>
      </c>
      <c r="M746" s="2">
        <v>0</v>
      </c>
      <c r="N746" s="2">
        <v>0</v>
      </c>
      <c r="O746" s="2">
        <v>0</v>
      </c>
      <c r="P746" s="2">
        <v>0</v>
      </c>
      <c r="Q746" s="2">
        <v>-55000</v>
      </c>
      <c r="R746" s="2">
        <v>0</v>
      </c>
      <c r="S746" s="2">
        <v>0</v>
      </c>
    </row>
    <row r="747" spans="2:19" x14ac:dyDescent="0.25">
      <c r="B747" s="62"/>
      <c r="C747" s="62"/>
      <c r="D747" s="62"/>
      <c r="E747" s="62"/>
      <c r="F747" s="62"/>
      <c r="G747" s="62" t="s">
        <v>27</v>
      </c>
      <c r="H747" s="2">
        <v>349415168.33249301</v>
      </c>
      <c r="I747" s="2">
        <v>376953868.69465297</v>
      </c>
      <c r="J747" s="2">
        <v>411873943.26642197</v>
      </c>
      <c r="K747" s="2">
        <v>457805437.91898799</v>
      </c>
      <c r="L747" s="2">
        <v>503338629.37809402</v>
      </c>
      <c r="M747" s="2">
        <v>545936390.78209996</v>
      </c>
      <c r="N747" s="2">
        <v>580124368.31622005</v>
      </c>
      <c r="O747" s="2">
        <v>600708186.03878498</v>
      </c>
      <c r="P747" s="2">
        <v>626933982.460132</v>
      </c>
      <c r="Q747" s="2">
        <v>658435640.49048996</v>
      </c>
      <c r="R747" s="2">
        <v>677816808</v>
      </c>
      <c r="S747" s="2">
        <v>721166129.03770399</v>
      </c>
    </row>
    <row r="748" spans="2:19" x14ac:dyDescent="0.25">
      <c r="B748" s="62"/>
      <c r="C748" s="62"/>
      <c r="D748" s="62"/>
      <c r="E748" s="62"/>
      <c r="F748" s="62" t="s">
        <v>11</v>
      </c>
      <c r="G748" s="62"/>
      <c r="H748" s="2"/>
      <c r="I748" s="2"/>
      <c r="J748" s="2"/>
      <c r="K748" s="2"/>
      <c r="L748" s="2"/>
      <c r="M748" s="2"/>
      <c r="N748" s="2"/>
      <c r="O748" s="2"/>
      <c r="P748" s="2"/>
      <c r="Q748" s="2"/>
      <c r="R748" s="2"/>
      <c r="S748" s="2"/>
    </row>
    <row r="749" spans="2:19" x14ac:dyDescent="0.25">
      <c r="B749" s="62"/>
      <c r="C749" s="62"/>
      <c r="D749" s="62"/>
      <c r="E749" s="62"/>
      <c r="F749" s="62"/>
      <c r="G749" s="62" t="s">
        <v>30</v>
      </c>
      <c r="H749" s="2">
        <v>5609390.5954361502</v>
      </c>
      <c r="I749" s="2">
        <v>7464143.3574790303</v>
      </c>
      <c r="J749" s="2">
        <v>8534538.3962481208</v>
      </c>
      <c r="K749" s="2">
        <v>8859336.1773883998</v>
      </c>
      <c r="L749" s="2">
        <v>8977146.2210930996</v>
      </c>
      <c r="M749" s="2">
        <v>8968131.0393341798</v>
      </c>
      <c r="N749" s="2">
        <v>9120695.5107936393</v>
      </c>
      <c r="O749" s="2">
        <v>10224832.5401206</v>
      </c>
      <c r="P749" s="2">
        <v>11535869.916851999</v>
      </c>
      <c r="Q749" s="2">
        <v>12308207.8438175</v>
      </c>
      <c r="R749" s="2">
        <v>12630446</v>
      </c>
      <c r="S749" s="2">
        <v>12749899.9885648</v>
      </c>
    </row>
    <row r="750" spans="2:19" x14ac:dyDescent="0.25">
      <c r="B750" s="62"/>
      <c r="C750" s="62"/>
      <c r="D750" s="62"/>
      <c r="E750" s="62"/>
      <c r="F750" s="62"/>
      <c r="G750" s="62" t="s">
        <v>29</v>
      </c>
      <c r="H750" s="2">
        <v>140234.76488589999</v>
      </c>
      <c r="I750" s="2">
        <v>154507.76749981</v>
      </c>
      <c r="J750" s="2">
        <v>252622.33652894001</v>
      </c>
      <c r="K750" s="2">
        <v>326909.50494562997</v>
      </c>
      <c r="L750" s="2">
        <v>189417.78526506</v>
      </c>
      <c r="M750" s="2">
        <v>237655.47254235001</v>
      </c>
      <c r="N750" s="2">
        <v>328345.03838857001</v>
      </c>
      <c r="O750" s="2">
        <v>166664.77040395999</v>
      </c>
      <c r="P750" s="2">
        <v>288396.74792128999</v>
      </c>
      <c r="Q750" s="2">
        <v>360630.48982384999</v>
      </c>
      <c r="R750" s="2">
        <v>167985</v>
      </c>
      <c r="S750" s="2">
        <v>167023.68985019001</v>
      </c>
    </row>
    <row r="751" spans="2:19" x14ac:dyDescent="0.25">
      <c r="B751" s="62"/>
      <c r="C751" s="62"/>
      <c r="D751" s="62"/>
      <c r="E751" s="62"/>
      <c r="F751" s="62"/>
      <c r="G751" s="62" t="s">
        <v>31</v>
      </c>
      <c r="H751" s="2">
        <v>-180779.46043986001</v>
      </c>
      <c r="I751" s="2">
        <v>-224152.54483160001</v>
      </c>
      <c r="J751" s="2">
        <v>-252065.27531549</v>
      </c>
      <c r="K751" s="2">
        <v>-266203.17236955999</v>
      </c>
      <c r="L751" s="2">
        <v>-277210.28619139001</v>
      </c>
      <c r="M751" s="2">
        <v>-284668.21364206</v>
      </c>
      <c r="N751" s="2">
        <v>-296309.24147741997</v>
      </c>
      <c r="O751" s="2">
        <v>-329190.31170626002</v>
      </c>
      <c r="P751" s="2">
        <v>-364507.75365902</v>
      </c>
      <c r="Q751" s="2">
        <v>-391013.65062092</v>
      </c>
      <c r="R751" s="2">
        <v>-409714</v>
      </c>
      <c r="S751" s="2">
        <v>-415163.42344182002</v>
      </c>
    </row>
    <row r="752" spans="2:19" x14ac:dyDescent="0.25">
      <c r="B752" s="62"/>
      <c r="C752" s="62"/>
      <c r="D752" s="62"/>
      <c r="E752" s="62"/>
      <c r="F752" s="62"/>
      <c r="G752" s="62" t="s">
        <v>26</v>
      </c>
      <c r="H752" s="2">
        <v>1895297.4575968501</v>
      </c>
      <c r="I752" s="2">
        <v>1140039.81610086</v>
      </c>
      <c r="J752" s="2">
        <v>324240.71992683999</v>
      </c>
      <c r="K752" s="2">
        <v>57103.711128629999</v>
      </c>
      <c r="L752" s="2">
        <v>78777.319167409994</v>
      </c>
      <c r="M752" s="2">
        <v>199577.21255917</v>
      </c>
      <c r="N752" s="2">
        <v>1072101.2324158</v>
      </c>
      <c r="O752" s="2">
        <v>1473562.9180336799</v>
      </c>
      <c r="P752" s="2">
        <v>848448.93270329002</v>
      </c>
      <c r="Q752" s="2">
        <v>352620.82189220999</v>
      </c>
      <c r="R752" s="2">
        <v>361184</v>
      </c>
      <c r="S752" s="2">
        <v>245503.33660025001</v>
      </c>
    </row>
    <row r="753" spans="2:19" x14ac:dyDescent="0.25">
      <c r="B753" s="62"/>
      <c r="C753" s="62"/>
      <c r="D753" s="62"/>
      <c r="E753" s="62"/>
      <c r="F753" s="62"/>
      <c r="G753" s="62" t="s">
        <v>28</v>
      </c>
      <c r="H753" s="2">
        <v>0</v>
      </c>
      <c r="I753" s="2">
        <v>0</v>
      </c>
      <c r="J753" s="2">
        <v>0</v>
      </c>
      <c r="K753" s="2">
        <v>0</v>
      </c>
      <c r="L753" s="2">
        <v>0</v>
      </c>
      <c r="M753" s="2">
        <v>0</v>
      </c>
      <c r="N753" s="2">
        <v>0</v>
      </c>
      <c r="O753" s="2">
        <v>0</v>
      </c>
      <c r="P753" s="2">
        <v>0</v>
      </c>
      <c r="Q753" s="2">
        <v>0</v>
      </c>
      <c r="R753" s="2">
        <v>0</v>
      </c>
      <c r="S753" s="2">
        <v>0</v>
      </c>
    </row>
    <row r="754" spans="2:19" x14ac:dyDescent="0.25">
      <c r="B754" s="62"/>
      <c r="C754" s="62"/>
      <c r="D754" s="62"/>
      <c r="E754" s="62"/>
      <c r="F754" s="62"/>
      <c r="G754" s="62" t="s">
        <v>27</v>
      </c>
      <c r="H754" s="2">
        <v>7464143.3574790303</v>
      </c>
      <c r="I754" s="2">
        <v>8534538.3962481208</v>
      </c>
      <c r="J754" s="2">
        <v>8859336.1773883998</v>
      </c>
      <c r="K754" s="2">
        <v>8977146.2210930996</v>
      </c>
      <c r="L754" s="2">
        <v>8968131.0393341798</v>
      </c>
      <c r="M754" s="2">
        <v>9120695.5107936393</v>
      </c>
      <c r="N754" s="2">
        <v>10224832.5401206</v>
      </c>
      <c r="O754" s="2">
        <v>11535869.916851999</v>
      </c>
      <c r="P754" s="2">
        <v>12308207.8438175</v>
      </c>
      <c r="Q754" s="2">
        <v>12630445.504912701</v>
      </c>
      <c r="R754" s="2">
        <v>12749901</v>
      </c>
      <c r="S754" s="2">
        <v>12747263.5915734</v>
      </c>
    </row>
    <row r="755" spans="2:19" x14ac:dyDescent="0.25">
      <c r="B755" s="62"/>
      <c r="C755" s="62"/>
      <c r="D755" s="62"/>
      <c r="E755" s="62"/>
      <c r="F755" s="62" t="s">
        <v>10</v>
      </c>
      <c r="G755" s="62"/>
      <c r="H755" s="2"/>
      <c r="I755" s="2"/>
      <c r="J755" s="2"/>
      <c r="K755" s="2"/>
      <c r="L755" s="2"/>
      <c r="M755" s="2"/>
      <c r="N755" s="2"/>
      <c r="O755" s="2"/>
      <c r="P755" s="2"/>
      <c r="Q755" s="2"/>
      <c r="R755" s="2"/>
      <c r="S755" s="2"/>
    </row>
    <row r="756" spans="2:19" x14ac:dyDescent="0.25">
      <c r="B756" s="62"/>
      <c r="C756" s="62"/>
      <c r="D756" s="62"/>
      <c r="E756" s="62"/>
      <c r="F756" s="62"/>
      <c r="G756" s="62" t="s">
        <v>30</v>
      </c>
      <c r="H756" s="2">
        <v>0</v>
      </c>
      <c r="I756" s="2">
        <v>0</v>
      </c>
      <c r="J756" s="2">
        <v>0</v>
      </c>
      <c r="K756" s="2">
        <v>0</v>
      </c>
      <c r="L756" s="2">
        <v>0</v>
      </c>
      <c r="M756" s="2">
        <v>0</v>
      </c>
      <c r="N756" s="2">
        <v>0</v>
      </c>
      <c r="O756" s="2">
        <v>0</v>
      </c>
      <c r="P756" s="2">
        <v>0</v>
      </c>
      <c r="Q756" s="2">
        <v>0</v>
      </c>
      <c r="R756" s="2">
        <v>0</v>
      </c>
      <c r="S756" s="2">
        <v>0</v>
      </c>
    </row>
    <row r="757" spans="2:19" x14ac:dyDescent="0.25">
      <c r="B757" s="62"/>
      <c r="C757" s="62"/>
      <c r="D757" s="62"/>
      <c r="E757" s="62"/>
      <c r="F757" s="62"/>
      <c r="G757" s="62" t="s">
        <v>29</v>
      </c>
      <c r="H757" s="2">
        <v>0</v>
      </c>
      <c r="I757" s="2">
        <v>0</v>
      </c>
      <c r="J757" s="2">
        <v>0</v>
      </c>
      <c r="K757" s="2">
        <v>0</v>
      </c>
      <c r="L757" s="2">
        <v>0</v>
      </c>
      <c r="M757" s="2">
        <v>0</v>
      </c>
      <c r="N757" s="2">
        <v>0</v>
      </c>
      <c r="O757" s="2">
        <v>0</v>
      </c>
      <c r="P757" s="2">
        <v>0</v>
      </c>
      <c r="Q757" s="2">
        <v>0</v>
      </c>
      <c r="R757" s="2">
        <v>0</v>
      </c>
      <c r="S757" s="2">
        <v>0</v>
      </c>
    </row>
    <row r="758" spans="2:19" x14ac:dyDescent="0.25">
      <c r="B758" s="62"/>
      <c r="C758" s="62"/>
      <c r="D758" s="62"/>
      <c r="E758" s="62"/>
      <c r="F758" s="62"/>
      <c r="G758" s="62" t="s">
        <v>26</v>
      </c>
      <c r="H758" s="2">
        <v>0</v>
      </c>
      <c r="I758" s="2">
        <v>0</v>
      </c>
      <c r="J758" s="2">
        <v>0</v>
      </c>
      <c r="K758" s="2">
        <v>0</v>
      </c>
      <c r="L758" s="2">
        <v>0</v>
      </c>
      <c r="M758" s="2">
        <v>0</v>
      </c>
      <c r="N758" s="2">
        <v>0</v>
      </c>
      <c r="O758" s="2">
        <v>0</v>
      </c>
      <c r="P758" s="2">
        <v>0</v>
      </c>
      <c r="Q758" s="2">
        <v>0</v>
      </c>
      <c r="R758" s="2">
        <v>0</v>
      </c>
      <c r="S758" s="2">
        <v>0</v>
      </c>
    </row>
    <row r="759" spans="2:19" x14ac:dyDescent="0.25">
      <c r="B759" s="62"/>
      <c r="C759" s="62"/>
      <c r="D759" s="62"/>
      <c r="E759" s="62"/>
      <c r="F759" s="62"/>
      <c r="G759" s="62" t="s">
        <v>28</v>
      </c>
      <c r="H759" s="2">
        <v>0</v>
      </c>
      <c r="I759" s="2">
        <v>0</v>
      </c>
      <c r="J759" s="2">
        <v>0</v>
      </c>
      <c r="K759" s="2">
        <v>0</v>
      </c>
      <c r="L759" s="2">
        <v>0</v>
      </c>
      <c r="M759" s="2">
        <v>0</v>
      </c>
      <c r="N759" s="2">
        <v>0</v>
      </c>
      <c r="O759" s="2">
        <v>0</v>
      </c>
      <c r="P759" s="2">
        <v>0</v>
      </c>
      <c r="Q759" s="2">
        <v>0</v>
      </c>
      <c r="R759" s="2">
        <v>0</v>
      </c>
      <c r="S759" s="2">
        <v>0</v>
      </c>
    </row>
    <row r="760" spans="2:19" x14ac:dyDescent="0.25">
      <c r="B760" s="62"/>
      <c r="C760" s="62"/>
      <c r="D760" s="62"/>
      <c r="E760" s="62"/>
      <c r="F760" s="62"/>
      <c r="G760" s="62" t="s">
        <v>27</v>
      </c>
      <c r="H760" s="2">
        <v>0</v>
      </c>
      <c r="I760" s="2">
        <v>0</v>
      </c>
      <c r="J760" s="2">
        <v>0</v>
      </c>
      <c r="K760" s="2">
        <v>0</v>
      </c>
      <c r="L760" s="2">
        <v>0</v>
      </c>
      <c r="M760" s="2">
        <v>0</v>
      </c>
      <c r="N760" s="2">
        <v>0</v>
      </c>
      <c r="O760" s="2">
        <v>0</v>
      </c>
      <c r="P760" s="2">
        <v>0</v>
      </c>
      <c r="Q760" s="2">
        <v>0</v>
      </c>
      <c r="R760" s="2">
        <v>0</v>
      </c>
      <c r="S760" s="2">
        <v>0</v>
      </c>
    </row>
    <row r="761" spans="2:19" x14ac:dyDescent="0.25">
      <c r="B761" s="62"/>
      <c r="C761" s="62"/>
      <c r="D761" s="62"/>
      <c r="E761" s="62"/>
      <c r="F761" s="62" t="s">
        <v>12</v>
      </c>
      <c r="G761" s="62"/>
      <c r="H761" s="2"/>
      <c r="I761" s="2"/>
      <c r="J761" s="2"/>
      <c r="K761" s="2"/>
      <c r="L761" s="2"/>
      <c r="M761" s="2"/>
      <c r="N761" s="2"/>
      <c r="O761" s="2"/>
      <c r="P761" s="2"/>
      <c r="Q761" s="2"/>
      <c r="R761" s="2"/>
      <c r="S761" s="2"/>
    </row>
    <row r="762" spans="2:19" x14ac:dyDescent="0.25">
      <c r="B762" s="62"/>
      <c r="C762" s="62"/>
      <c r="D762" s="62"/>
      <c r="E762" s="62"/>
      <c r="F762" s="62"/>
      <c r="G762" s="62" t="s">
        <v>30</v>
      </c>
      <c r="H762" s="2">
        <v>6229603.7340139598</v>
      </c>
      <c r="I762" s="2">
        <v>7216330.8523648297</v>
      </c>
      <c r="J762" s="2">
        <v>7860160.3683859399</v>
      </c>
      <c r="K762" s="2">
        <v>8251519.4840983599</v>
      </c>
      <c r="L762" s="2">
        <v>8543845.4357492104</v>
      </c>
      <c r="M762" s="2">
        <v>8956222.9065220896</v>
      </c>
      <c r="N762" s="2">
        <v>9488368.8602792993</v>
      </c>
      <c r="O762" s="2">
        <v>9960917.3905388191</v>
      </c>
      <c r="P762" s="2">
        <v>10043871.093680499</v>
      </c>
      <c r="Q762" s="2">
        <v>10183408.8630128</v>
      </c>
      <c r="R762" s="2">
        <v>10226727</v>
      </c>
      <c r="S762" s="2">
        <v>10116657.575471099</v>
      </c>
    </row>
    <row r="763" spans="2:19" x14ac:dyDescent="0.25">
      <c r="B763" s="62"/>
      <c r="C763" s="62"/>
      <c r="D763" s="62"/>
      <c r="E763" s="62"/>
      <c r="F763" s="62"/>
      <c r="G763" s="62" t="s">
        <v>29</v>
      </c>
      <c r="H763" s="2">
        <v>155740.09335034</v>
      </c>
      <c r="I763" s="2">
        <v>149378.04864394999</v>
      </c>
      <c r="J763" s="2">
        <v>232660.74690422</v>
      </c>
      <c r="K763" s="2">
        <v>304481.06896323001</v>
      </c>
      <c r="L763" s="2">
        <v>180275.1386943</v>
      </c>
      <c r="M763" s="2">
        <v>237339.90702283001</v>
      </c>
      <c r="N763" s="2">
        <v>341581.27897004999</v>
      </c>
      <c r="O763" s="2">
        <v>162362.95346578001</v>
      </c>
      <c r="P763" s="2">
        <v>251096.77734201</v>
      </c>
      <c r="Q763" s="2">
        <v>298373.87968627003</v>
      </c>
      <c r="R763" s="2">
        <v>136015</v>
      </c>
      <c r="S763" s="2">
        <v>132528.21423867001</v>
      </c>
    </row>
    <row r="764" spans="2:19" x14ac:dyDescent="0.25">
      <c r="B764" s="62"/>
      <c r="C764" s="62"/>
      <c r="D764" s="62"/>
      <c r="E764" s="62"/>
      <c r="F764" s="62"/>
      <c r="G764" s="62" t="s">
        <v>31</v>
      </c>
      <c r="H764" s="2">
        <v>-151620.7031445</v>
      </c>
      <c r="I764" s="2">
        <v>-172197.43607892</v>
      </c>
      <c r="J764" s="2">
        <v>-187102.73193504999</v>
      </c>
      <c r="K764" s="2">
        <v>-198574.91968908001</v>
      </c>
      <c r="L764" s="2">
        <v>-209123.97911034999</v>
      </c>
      <c r="M764" s="2">
        <v>-221045.43150882001</v>
      </c>
      <c r="N764" s="2">
        <v>-235728.49448409001</v>
      </c>
      <c r="O764" s="2">
        <v>-250546.33349587</v>
      </c>
      <c r="P764" s="2">
        <v>-257529.01569231</v>
      </c>
      <c r="Q764" s="2">
        <v>-266460.89538253</v>
      </c>
      <c r="R764" s="2">
        <v>-274463</v>
      </c>
      <c r="S764" s="2">
        <v>-278113.80387314002</v>
      </c>
    </row>
    <row r="765" spans="2:19" x14ac:dyDescent="0.25">
      <c r="B765" s="62"/>
      <c r="C765" s="62"/>
      <c r="D765" s="62"/>
      <c r="E765" s="62"/>
      <c r="F765" s="62"/>
      <c r="G765" s="62" t="s">
        <v>26</v>
      </c>
      <c r="H765" s="2">
        <v>982607.72814500995</v>
      </c>
      <c r="I765" s="2">
        <v>666648.90345608001</v>
      </c>
      <c r="J765" s="2">
        <v>345801.10074324999</v>
      </c>
      <c r="K765" s="2">
        <v>186419.80237670001</v>
      </c>
      <c r="L765" s="2">
        <v>441226.31118891999</v>
      </c>
      <c r="M765" s="2">
        <v>515851.47824319999</v>
      </c>
      <c r="N765" s="2">
        <v>366695.74577355001</v>
      </c>
      <c r="O765" s="2">
        <v>171137.08317175999</v>
      </c>
      <c r="P765" s="2">
        <v>145970.00768256999</v>
      </c>
      <c r="Q765" s="2">
        <v>11404.81507198</v>
      </c>
      <c r="R765" s="2">
        <v>28379</v>
      </c>
      <c r="S765" s="2">
        <v>8004.6940719599997</v>
      </c>
    </row>
    <row r="766" spans="2:19" x14ac:dyDescent="0.25">
      <c r="B766" s="62"/>
      <c r="C766" s="62"/>
      <c r="D766" s="62"/>
      <c r="E766" s="62"/>
      <c r="F766" s="62"/>
      <c r="G766" s="62" t="s">
        <v>28</v>
      </c>
      <c r="H766" s="2">
        <v>0</v>
      </c>
      <c r="I766" s="2">
        <v>0</v>
      </c>
      <c r="J766" s="2">
        <v>0</v>
      </c>
      <c r="K766" s="2">
        <v>0</v>
      </c>
      <c r="L766" s="2">
        <v>0</v>
      </c>
      <c r="M766" s="2">
        <v>0</v>
      </c>
      <c r="N766" s="2">
        <v>0</v>
      </c>
      <c r="O766" s="2">
        <v>0</v>
      </c>
      <c r="P766" s="2">
        <v>0</v>
      </c>
      <c r="Q766" s="2">
        <v>0</v>
      </c>
      <c r="R766" s="2">
        <v>0</v>
      </c>
      <c r="S766" s="2">
        <v>0</v>
      </c>
    </row>
    <row r="767" spans="2:19" x14ac:dyDescent="0.25">
      <c r="B767" s="62"/>
      <c r="C767" s="62"/>
      <c r="D767" s="62"/>
      <c r="E767" s="62"/>
      <c r="F767" s="62"/>
      <c r="G767" s="62" t="s">
        <v>27</v>
      </c>
      <c r="H767" s="2">
        <v>7216330.8523648297</v>
      </c>
      <c r="I767" s="2">
        <v>7860160.3683859399</v>
      </c>
      <c r="J767" s="2">
        <v>8251519.4840983599</v>
      </c>
      <c r="K767" s="2">
        <v>8543845.4357492104</v>
      </c>
      <c r="L767" s="2">
        <v>8956222.9065220896</v>
      </c>
      <c r="M767" s="2">
        <v>9488368.8602792993</v>
      </c>
      <c r="N767" s="2">
        <v>9960917.3905388191</v>
      </c>
      <c r="O767" s="2">
        <v>10043871.093680499</v>
      </c>
      <c r="P767" s="2">
        <v>10183408.8630128</v>
      </c>
      <c r="Q767" s="2">
        <v>10226726.6623885</v>
      </c>
      <c r="R767" s="2">
        <v>10116658</v>
      </c>
      <c r="S767" s="2">
        <v>9979076.6799085606</v>
      </c>
    </row>
    <row r="768" spans="2:19" x14ac:dyDescent="0.25">
      <c r="B768" s="62"/>
      <c r="C768" s="62"/>
      <c r="D768" s="62"/>
      <c r="E768" s="62"/>
      <c r="F768" s="62" t="s">
        <v>13</v>
      </c>
      <c r="G768" s="62"/>
      <c r="H768" s="2"/>
      <c r="I768" s="2"/>
      <c r="J768" s="2"/>
      <c r="K768" s="2"/>
      <c r="L768" s="2"/>
      <c r="M768" s="2"/>
      <c r="N768" s="2"/>
      <c r="O768" s="2"/>
      <c r="P768" s="2"/>
      <c r="Q768" s="2"/>
      <c r="R768" s="2"/>
      <c r="S768" s="2"/>
    </row>
    <row r="769" spans="2:19" x14ac:dyDescent="0.25">
      <c r="B769" s="62"/>
      <c r="C769" s="62"/>
      <c r="D769" s="62"/>
      <c r="E769" s="62"/>
      <c r="F769" s="62"/>
      <c r="G769" s="62" t="s">
        <v>30</v>
      </c>
      <c r="H769" s="2">
        <v>190138997.75117701</v>
      </c>
      <c r="I769" s="2">
        <v>203900454.119156</v>
      </c>
      <c r="J769" s="2">
        <v>215412490.90024701</v>
      </c>
      <c r="K769" s="2">
        <v>244214610.432704</v>
      </c>
      <c r="L769" s="2">
        <v>270949617.36273402</v>
      </c>
      <c r="M769" s="2">
        <v>297932651.25144398</v>
      </c>
      <c r="N769" s="2">
        <v>323684192.24804503</v>
      </c>
      <c r="O769" s="2">
        <v>347277294.10525799</v>
      </c>
      <c r="P769" s="2">
        <v>352858540.63182497</v>
      </c>
      <c r="Q769" s="2">
        <v>361272110.69641602</v>
      </c>
      <c r="R769" s="2">
        <v>371633153</v>
      </c>
      <c r="S769" s="2">
        <v>373389364.18910301</v>
      </c>
    </row>
    <row r="770" spans="2:19" x14ac:dyDescent="0.25">
      <c r="B770" s="62"/>
      <c r="C770" s="62"/>
      <c r="D770" s="62"/>
      <c r="E770" s="62"/>
      <c r="F770" s="62"/>
      <c r="G770" s="62" t="s">
        <v>29</v>
      </c>
      <c r="H770" s="2">
        <v>4753474.9437794304</v>
      </c>
      <c r="I770" s="2">
        <v>4220739.4002665197</v>
      </c>
      <c r="J770" s="2">
        <v>6376209.7306473004</v>
      </c>
      <c r="K770" s="2">
        <v>9011519.1249667909</v>
      </c>
      <c r="L770" s="2">
        <v>5717036.92635368</v>
      </c>
      <c r="M770" s="2">
        <v>7895215.2581632696</v>
      </c>
      <c r="N770" s="2">
        <v>11652630.9209296</v>
      </c>
      <c r="O770" s="2">
        <v>5660619.8939156998</v>
      </c>
      <c r="P770" s="2">
        <v>8821463.5157956202</v>
      </c>
      <c r="Q770" s="2">
        <v>10585272.843405001</v>
      </c>
      <c r="R770" s="2">
        <v>4942721</v>
      </c>
      <c r="S770" s="2">
        <v>4891400.6708772499</v>
      </c>
    </row>
    <row r="771" spans="2:19" x14ac:dyDescent="0.25">
      <c r="B771" s="62"/>
      <c r="C771" s="62"/>
      <c r="D771" s="62"/>
      <c r="E771" s="62"/>
      <c r="F771" s="62"/>
      <c r="G771" s="62" t="s">
        <v>31</v>
      </c>
      <c r="H771" s="2">
        <v>-4657634.6710676895</v>
      </c>
      <c r="I771" s="2">
        <v>-5007529.8128051898</v>
      </c>
      <c r="J771" s="2">
        <v>-5320409.2285392201</v>
      </c>
      <c r="K771" s="2">
        <v>-5954020.1762647796</v>
      </c>
      <c r="L771" s="2">
        <v>-6582910.3211995903</v>
      </c>
      <c r="M771" s="2">
        <v>-7195751.7160975598</v>
      </c>
      <c r="N771" s="2">
        <v>-7815038.4283588203</v>
      </c>
      <c r="O771" s="2">
        <v>-8437491.6068092193</v>
      </c>
      <c r="P771" s="2">
        <v>-8716595.3127795998</v>
      </c>
      <c r="Q771" s="2">
        <v>-9076450.5190676693</v>
      </c>
      <c r="R771" s="2">
        <v>-9493933</v>
      </c>
      <c r="S771" s="2">
        <v>-9620202.1232165601</v>
      </c>
    </row>
    <row r="772" spans="2:19" x14ac:dyDescent="0.25">
      <c r="B772" s="62"/>
      <c r="C772" s="62"/>
      <c r="D772" s="62"/>
      <c r="E772" s="62"/>
      <c r="F772" s="62"/>
      <c r="G772" s="62" t="s">
        <v>26</v>
      </c>
      <c r="H772" s="2">
        <v>13665616.095266899</v>
      </c>
      <c r="I772" s="2">
        <v>12298827.193629701</v>
      </c>
      <c r="J772" s="2">
        <v>27746319.030349601</v>
      </c>
      <c r="K772" s="2">
        <v>23677507.981327299</v>
      </c>
      <c r="L772" s="2">
        <v>27848907.283556402</v>
      </c>
      <c r="M772" s="2">
        <v>25052077.454535201</v>
      </c>
      <c r="N772" s="2">
        <v>19755509.364642002</v>
      </c>
      <c r="O772" s="2">
        <v>8358118.2394603603</v>
      </c>
      <c r="P772" s="2">
        <v>8308701.8615753204</v>
      </c>
      <c r="Q772" s="2">
        <v>8852219.9947038405</v>
      </c>
      <c r="R772" s="2">
        <v>6307423</v>
      </c>
      <c r="S772" s="2">
        <v>11479010.477205601</v>
      </c>
    </row>
    <row r="773" spans="2:19" x14ac:dyDescent="0.25">
      <c r="B773" s="62"/>
      <c r="C773" s="62"/>
      <c r="D773" s="62"/>
      <c r="E773" s="62"/>
      <c r="F773" s="62"/>
      <c r="G773" s="62" t="s">
        <v>28</v>
      </c>
      <c r="H773" s="2">
        <v>0</v>
      </c>
      <c r="I773" s="2">
        <v>0</v>
      </c>
      <c r="J773" s="2">
        <v>0</v>
      </c>
      <c r="K773" s="2">
        <v>0</v>
      </c>
      <c r="L773" s="2">
        <v>0</v>
      </c>
      <c r="M773" s="2">
        <v>0</v>
      </c>
      <c r="N773" s="2">
        <v>0</v>
      </c>
      <c r="O773" s="2">
        <v>0</v>
      </c>
      <c r="P773" s="2">
        <v>0</v>
      </c>
      <c r="Q773" s="2">
        <v>0</v>
      </c>
      <c r="R773" s="2">
        <v>0</v>
      </c>
      <c r="S773" s="2">
        <v>0</v>
      </c>
    </row>
    <row r="774" spans="2:19" x14ac:dyDescent="0.25">
      <c r="B774" s="62"/>
      <c r="C774" s="62"/>
      <c r="D774" s="62"/>
      <c r="E774" s="62"/>
      <c r="F774" s="62"/>
      <c r="G774" s="62" t="s">
        <v>27</v>
      </c>
      <c r="H774" s="2">
        <v>203900454.119156</v>
      </c>
      <c r="I774" s="2">
        <v>215412490.90024701</v>
      </c>
      <c r="J774" s="2">
        <v>244214610.432704</v>
      </c>
      <c r="K774" s="2">
        <v>270949617.36273402</v>
      </c>
      <c r="L774" s="2">
        <v>297932651.25144398</v>
      </c>
      <c r="M774" s="2">
        <v>323684192.24804503</v>
      </c>
      <c r="N774" s="2">
        <v>347277294.10525799</v>
      </c>
      <c r="O774" s="2">
        <v>352858540.63182497</v>
      </c>
      <c r="P774" s="2">
        <v>361272110.69641602</v>
      </c>
      <c r="Q774" s="2">
        <v>371633153.01545697</v>
      </c>
      <c r="R774" s="2">
        <v>373389364</v>
      </c>
      <c r="S774" s="2">
        <v>380139573.21396899</v>
      </c>
    </row>
    <row r="775" spans="2:19" x14ac:dyDescent="0.25">
      <c r="B775" s="62"/>
      <c r="C775" s="62"/>
      <c r="D775" s="62"/>
      <c r="E775" s="62"/>
      <c r="F775" s="62" t="s">
        <v>218</v>
      </c>
      <c r="G775" s="62"/>
      <c r="H775" s="2"/>
      <c r="I775" s="2"/>
      <c r="J775" s="2"/>
      <c r="K775" s="2"/>
      <c r="L775" s="2"/>
      <c r="M775" s="2"/>
      <c r="N775" s="2"/>
      <c r="O775" s="2"/>
      <c r="P775" s="2"/>
      <c r="Q775" s="2"/>
      <c r="R775" s="2"/>
      <c r="S775" s="2"/>
    </row>
    <row r="776" spans="2:19" x14ac:dyDescent="0.25">
      <c r="B776" s="62"/>
      <c r="C776" s="62"/>
      <c r="D776" s="62"/>
      <c r="E776" s="62"/>
      <c r="F776" s="62"/>
      <c r="G776" s="62" t="s">
        <v>30</v>
      </c>
      <c r="H776" s="2">
        <v>16622236.4743133</v>
      </c>
      <c r="I776" s="2">
        <v>21511341.375318602</v>
      </c>
      <c r="J776" s="2">
        <v>23225516.879710101</v>
      </c>
      <c r="K776" s="2">
        <v>23473660.374829501</v>
      </c>
      <c r="L776" s="2">
        <v>25838237.801107801</v>
      </c>
      <c r="M776" s="2">
        <v>28871906.417213101</v>
      </c>
      <c r="N776" s="2">
        <v>33892777.576530099</v>
      </c>
      <c r="O776" s="2">
        <v>41042095.492773101</v>
      </c>
      <c r="P776" s="2">
        <v>42997256.974307999</v>
      </c>
      <c r="Q776" s="2">
        <v>49372680.760848001</v>
      </c>
      <c r="R776" s="2">
        <v>50636736</v>
      </c>
      <c r="S776" s="2">
        <v>53980695.526120201</v>
      </c>
    </row>
    <row r="777" spans="2:19" x14ac:dyDescent="0.25">
      <c r="B777" s="62"/>
      <c r="C777" s="62"/>
      <c r="D777" s="62"/>
      <c r="E777" s="62"/>
      <c r="F777" s="62"/>
      <c r="G777" s="62" t="s">
        <v>29</v>
      </c>
      <c r="H777" s="2">
        <v>415555.91185783001</v>
      </c>
      <c r="I777" s="2">
        <v>445284.76646909001</v>
      </c>
      <c r="J777" s="2">
        <v>687475.29963942</v>
      </c>
      <c r="K777" s="2">
        <v>866178.06783120998</v>
      </c>
      <c r="L777" s="2">
        <v>545186.81760336994</v>
      </c>
      <c r="M777" s="2">
        <v>765105.52005614003</v>
      </c>
      <c r="N777" s="2">
        <v>1220139.9927550801</v>
      </c>
      <c r="O777" s="2">
        <v>668986.15653220005</v>
      </c>
      <c r="P777" s="2">
        <v>1074931.4243576999</v>
      </c>
      <c r="Q777" s="2">
        <v>1446619.54629285</v>
      </c>
      <c r="R777" s="2">
        <v>673469</v>
      </c>
      <c r="S777" s="2">
        <v>707147.11139216996</v>
      </c>
    </row>
    <row r="778" spans="2:19" x14ac:dyDescent="0.25">
      <c r="B778" s="62"/>
      <c r="C778" s="62"/>
      <c r="D778" s="62"/>
      <c r="E778" s="62"/>
      <c r="F778" s="62"/>
      <c r="G778" s="62" t="s">
        <v>31</v>
      </c>
      <c r="H778" s="2">
        <v>-439316.31217479001</v>
      </c>
      <c r="I778" s="2">
        <v>-576191.39332554</v>
      </c>
      <c r="J778" s="2">
        <v>-635200.43845150003</v>
      </c>
      <c r="K778" s="2">
        <v>-659044.03006706003</v>
      </c>
      <c r="L778" s="2">
        <v>-739289.08101528999</v>
      </c>
      <c r="M778" s="2">
        <v>-837285.00175159005</v>
      </c>
      <c r="N778" s="2">
        <v>-990173.46637299005</v>
      </c>
      <c r="O778" s="2">
        <v>-1205030.9121598201</v>
      </c>
      <c r="P778" s="2">
        <v>-1287968.2384987299</v>
      </c>
      <c r="Q778" s="2">
        <v>-1488996.7473536499</v>
      </c>
      <c r="R778" s="2">
        <v>-1566172</v>
      </c>
      <c r="S778" s="2">
        <v>-1587001.9251151001</v>
      </c>
    </row>
    <row r="779" spans="2:19" x14ac:dyDescent="0.25">
      <c r="B779" s="62"/>
      <c r="C779" s="62"/>
      <c r="D779" s="62"/>
      <c r="E779" s="62"/>
      <c r="F779" s="62"/>
      <c r="G779" s="62" t="s">
        <v>26</v>
      </c>
      <c r="H779" s="2">
        <v>4912865.3013222301</v>
      </c>
      <c r="I779" s="2">
        <v>1845082.1312480001</v>
      </c>
      <c r="J779" s="2">
        <v>195868.63393146</v>
      </c>
      <c r="K779" s="2">
        <v>2157443.3885141402</v>
      </c>
      <c r="L779" s="2">
        <v>3227770.8795171999</v>
      </c>
      <c r="M779" s="2">
        <v>5093050.6410124796</v>
      </c>
      <c r="N779" s="2">
        <v>6919351.3898608899</v>
      </c>
      <c r="O779" s="2">
        <v>2491206.2371625002</v>
      </c>
      <c r="P779" s="2">
        <v>6588460.6006810497</v>
      </c>
      <c r="Q779" s="2">
        <v>1306432.7932148699</v>
      </c>
      <c r="R779" s="2">
        <v>4236662</v>
      </c>
      <c r="S779" s="2">
        <v>1962582.85973404</v>
      </c>
    </row>
    <row r="780" spans="2:19" x14ac:dyDescent="0.25">
      <c r="B780" s="62"/>
      <c r="C780" s="62"/>
      <c r="D780" s="62"/>
      <c r="E780" s="62"/>
      <c r="F780" s="62"/>
      <c r="G780" s="62" t="s">
        <v>28</v>
      </c>
      <c r="H780" s="2">
        <v>0</v>
      </c>
      <c r="I780" s="2">
        <v>0</v>
      </c>
      <c r="J780" s="2">
        <v>0</v>
      </c>
      <c r="K780" s="2">
        <v>0</v>
      </c>
      <c r="L780" s="2">
        <v>0</v>
      </c>
      <c r="M780" s="2">
        <v>0</v>
      </c>
      <c r="N780" s="2">
        <v>0</v>
      </c>
      <c r="O780" s="2">
        <v>0</v>
      </c>
      <c r="P780" s="2">
        <v>0</v>
      </c>
      <c r="Q780" s="2">
        <v>0</v>
      </c>
      <c r="R780" s="2">
        <v>0</v>
      </c>
      <c r="S780" s="2">
        <v>0</v>
      </c>
    </row>
    <row r="781" spans="2:19" x14ac:dyDescent="0.25">
      <c r="B781" s="62"/>
      <c r="C781" s="62"/>
      <c r="D781" s="62"/>
      <c r="E781" s="62"/>
      <c r="F781" s="62"/>
      <c r="G781" s="62" t="s">
        <v>27</v>
      </c>
      <c r="H781" s="2">
        <v>21511341.375318602</v>
      </c>
      <c r="I781" s="2">
        <v>23225516.879710101</v>
      </c>
      <c r="J781" s="2">
        <v>23473660.374829501</v>
      </c>
      <c r="K781" s="2">
        <v>25838237.801107801</v>
      </c>
      <c r="L781" s="2">
        <v>28871906.417213101</v>
      </c>
      <c r="M781" s="2">
        <v>33892777.576530099</v>
      </c>
      <c r="N781" s="2">
        <v>41042095.492773101</v>
      </c>
      <c r="O781" s="2">
        <v>42997256.974307999</v>
      </c>
      <c r="P781" s="2">
        <v>49372680.760848001</v>
      </c>
      <c r="Q781" s="2">
        <v>50636736.353002101</v>
      </c>
      <c r="R781" s="2">
        <v>53980695</v>
      </c>
      <c r="S781" s="2">
        <v>55063423.572131298</v>
      </c>
    </row>
    <row r="782" spans="2:19" x14ac:dyDescent="0.25">
      <c r="B782" s="62"/>
      <c r="C782" s="62"/>
      <c r="D782" s="62"/>
      <c r="E782" s="62"/>
      <c r="F782" s="62" t="s">
        <v>219</v>
      </c>
      <c r="G782" s="62"/>
      <c r="H782" s="2"/>
      <c r="I782" s="2"/>
      <c r="J782" s="2"/>
      <c r="K782" s="2"/>
      <c r="L782" s="2"/>
      <c r="M782" s="2"/>
      <c r="N782" s="2"/>
      <c r="O782" s="2"/>
      <c r="P782" s="2"/>
      <c r="Q782" s="2"/>
      <c r="R782" s="2"/>
      <c r="S782" s="2"/>
    </row>
    <row r="783" spans="2:19" x14ac:dyDescent="0.25">
      <c r="B783" s="62"/>
      <c r="C783" s="62"/>
      <c r="D783" s="62"/>
      <c r="E783" s="62"/>
      <c r="F783" s="62"/>
      <c r="G783" s="62" t="s">
        <v>30</v>
      </c>
      <c r="H783" s="2">
        <v>135740606.86807001</v>
      </c>
      <c r="I783" s="2">
        <v>143015908.84638599</v>
      </c>
      <c r="J783" s="2">
        <v>149836797.67730799</v>
      </c>
      <c r="K783" s="2">
        <v>156530584.407121</v>
      </c>
      <c r="L783" s="2">
        <v>170899500.83747199</v>
      </c>
      <c r="M783" s="2">
        <v>186300758.038957</v>
      </c>
      <c r="N783" s="2">
        <v>202290890.78802899</v>
      </c>
      <c r="O783" s="2">
        <v>214862391.31892401</v>
      </c>
      <c r="P783" s="2">
        <v>220387658.87351701</v>
      </c>
      <c r="Q783" s="2">
        <v>226183615.884693</v>
      </c>
      <c r="R783" s="2">
        <v>234261688</v>
      </c>
      <c r="S783" s="2">
        <v>241543939.868945</v>
      </c>
    </row>
    <row r="784" spans="2:19" x14ac:dyDescent="0.25">
      <c r="B784" s="62"/>
      <c r="C784" s="62"/>
      <c r="D784" s="62"/>
      <c r="E784" s="62"/>
      <c r="F784" s="62"/>
      <c r="G784" s="62" t="s">
        <v>29</v>
      </c>
      <c r="H784" s="2">
        <v>3393515.17170176</v>
      </c>
      <c r="I784" s="2">
        <v>2960429.3131201901</v>
      </c>
      <c r="J784" s="2">
        <v>4435169.2112483103</v>
      </c>
      <c r="K784" s="2">
        <v>5775978.5646227496</v>
      </c>
      <c r="L784" s="2">
        <v>3605979.4676706502</v>
      </c>
      <c r="M784" s="2">
        <v>4936970.0880323602</v>
      </c>
      <c r="N784" s="2">
        <v>7282472.0683690496</v>
      </c>
      <c r="O784" s="2">
        <v>3502256.9784984598</v>
      </c>
      <c r="P784" s="2">
        <v>5509691.4718379201</v>
      </c>
      <c r="Q784" s="2">
        <v>6627179.9454215001</v>
      </c>
      <c r="R784" s="2">
        <v>3115680</v>
      </c>
      <c r="S784" s="2">
        <v>3164225.6122831898</v>
      </c>
    </row>
    <row r="785" spans="2:19" x14ac:dyDescent="0.25">
      <c r="B785" s="62"/>
      <c r="C785" s="62"/>
      <c r="D785" s="62"/>
      <c r="E785" s="62"/>
      <c r="F785" s="62"/>
      <c r="G785" s="62" t="s">
        <v>31</v>
      </c>
      <c r="H785" s="2">
        <v>-5768807.2723847805</v>
      </c>
      <c r="I785" s="2">
        <v>-6160323.9274687497</v>
      </c>
      <c r="J785" s="2">
        <v>-6543547.9743320299</v>
      </c>
      <c r="K785" s="2">
        <v>-6963804.7341594202</v>
      </c>
      <c r="L785" s="2">
        <v>-7624038.7888954896</v>
      </c>
      <c r="M785" s="2">
        <v>-8280632.6098746704</v>
      </c>
      <c r="N785" s="2">
        <v>-8996222.8951761909</v>
      </c>
      <c r="O785" s="2">
        <v>-9690074.9295670092</v>
      </c>
      <c r="P785" s="2">
        <v>-10145623.370904</v>
      </c>
      <c r="Q785" s="2">
        <v>-10666581.1085016</v>
      </c>
      <c r="R785" s="2">
        <v>-11290273</v>
      </c>
      <c r="S785" s="2">
        <v>-11440433.447368899</v>
      </c>
    </row>
    <row r="786" spans="2:19" x14ac:dyDescent="0.25">
      <c r="B786" s="62"/>
      <c r="C786" s="62"/>
      <c r="D786" s="62"/>
      <c r="E786" s="62"/>
      <c r="F786" s="62"/>
      <c r="G786" s="62" t="s">
        <v>26</v>
      </c>
      <c r="H786" s="2">
        <v>9650594.0789989196</v>
      </c>
      <c r="I786" s="2">
        <v>10020783.44527</v>
      </c>
      <c r="J786" s="2">
        <v>8802165.4928967096</v>
      </c>
      <c r="K786" s="2">
        <v>15556742.599887799</v>
      </c>
      <c r="L786" s="2">
        <v>19419316.5227101</v>
      </c>
      <c r="M786" s="2">
        <v>19333795.270914599</v>
      </c>
      <c r="N786" s="2">
        <v>14285251.3577017</v>
      </c>
      <c r="O786" s="2">
        <v>11713085.5056614</v>
      </c>
      <c r="P786" s="2">
        <v>10214186.9102422</v>
      </c>
      <c r="Q786" s="2">
        <v>12067808.22411</v>
      </c>
      <c r="R786" s="2">
        <v>15465091</v>
      </c>
      <c r="S786" s="2">
        <v>13432839.8159221</v>
      </c>
    </row>
    <row r="787" spans="2:19" x14ac:dyDescent="0.25">
      <c r="B787" s="62"/>
      <c r="C787" s="62"/>
      <c r="D787" s="62"/>
      <c r="E787" s="62"/>
      <c r="F787" s="62"/>
      <c r="G787" s="62" t="s">
        <v>28</v>
      </c>
      <c r="H787" s="2">
        <v>0</v>
      </c>
      <c r="I787" s="2">
        <v>-114650.13035593</v>
      </c>
      <c r="J787" s="2">
        <v>0</v>
      </c>
      <c r="K787" s="2">
        <v>0</v>
      </c>
      <c r="L787" s="2">
        <v>0</v>
      </c>
      <c r="M787" s="2">
        <v>0</v>
      </c>
      <c r="N787" s="2">
        <v>0</v>
      </c>
      <c r="O787" s="2">
        <v>0</v>
      </c>
      <c r="P787" s="2">
        <v>217702</v>
      </c>
      <c r="Q787" s="2">
        <v>49665</v>
      </c>
      <c r="R787" s="2">
        <v>-8247</v>
      </c>
      <c r="S787" s="2">
        <v>0</v>
      </c>
    </row>
    <row r="788" spans="2:19" x14ac:dyDescent="0.25">
      <c r="B788" s="62"/>
      <c r="C788" s="62"/>
      <c r="D788" s="62"/>
      <c r="E788" s="62"/>
      <c r="F788" s="62"/>
      <c r="G788" s="62" t="s">
        <v>27</v>
      </c>
      <c r="H788" s="2">
        <v>143015908.84638599</v>
      </c>
      <c r="I788" s="2">
        <v>149836797.67730799</v>
      </c>
      <c r="J788" s="2">
        <v>156530584.407121</v>
      </c>
      <c r="K788" s="2">
        <v>170899500.83747199</v>
      </c>
      <c r="L788" s="2">
        <v>186300758.038957</v>
      </c>
      <c r="M788" s="2">
        <v>202290890.78802899</v>
      </c>
      <c r="N788" s="2">
        <v>214862391.31892401</v>
      </c>
      <c r="O788" s="2">
        <v>220387658.87351701</v>
      </c>
      <c r="P788" s="2">
        <v>226183615.884693</v>
      </c>
      <c r="Q788" s="2">
        <v>234261687.945723</v>
      </c>
      <c r="R788" s="2">
        <v>241543939</v>
      </c>
      <c r="S788" s="2">
        <v>246700571.84978199</v>
      </c>
    </row>
    <row r="789" spans="2:19" x14ac:dyDescent="0.25">
      <c r="B789" s="62"/>
      <c r="C789" s="62"/>
      <c r="D789" s="62"/>
      <c r="E789" s="62"/>
      <c r="F789" s="62" t="s">
        <v>220</v>
      </c>
      <c r="G789" s="62"/>
      <c r="H789" s="2"/>
      <c r="I789" s="2"/>
      <c r="J789" s="2"/>
      <c r="K789" s="2"/>
      <c r="L789" s="2"/>
      <c r="M789" s="2"/>
      <c r="N789" s="2"/>
      <c r="O789" s="2"/>
      <c r="P789" s="2"/>
      <c r="Q789" s="2"/>
      <c r="R789" s="2"/>
      <c r="S789" s="2"/>
    </row>
    <row r="790" spans="2:19" x14ac:dyDescent="0.25">
      <c r="B790" s="62"/>
      <c r="C790" s="62"/>
      <c r="D790" s="62"/>
      <c r="E790" s="62"/>
      <c r="F790" s="62"/>
      <c r="G790" s="62" t="s">
        <v>30</v>
      </c>
      <c r="H790" s="2">
        <v>44093143.945520699</v>
      </c>
      <c r="I790" s="2">
        <v>53486334.948566101</v>
      </c>
      <c r="J790" s="2">
        <v>45817517.073786497</v>
      </c>
      <c r="K790" s="2">
        <v>46875282.456319198</v>
      </c>
      <c r="L790" s="2">
        <v>57507106.924068198</v>
      </c>
      <c r="M790" s="2">
        <v>63416290.475143902</v>
      </c>
      <c r="N790" s="2">
        <v>68588076.485703796</v>
      </c>
      <c r="O790" s="2">
        <v>60111106.193852797</v>
      </c>
      <c r="P790" s="2">
        <v>62905478.580838896</v>
      </c>
      <c r="Q790" s="2">
        <v>74498973.636278793</v>
      </c>
      <c r="R790" s="2">
        <v>69596535</v>
      </c>
      <c r="S790" s="2">
        <v>75949478.416566402</v>
      </c>
    </row>
    <row r="791" spans="2:19" x14ac:dyDescent="0.25">
      <c r="B791" s="62"/>
      <c r="C791" s="62"/>
      <c r="D791" s="62"/>
      <c r="E791" s="62"/>
      <c r="F791" s="62"/>
      <c r="G791" s="62" t="s">
        <v>29</v>
      </c>
      <c r="H791" s="2">
        <v>1102328.59863802</v>
      </c>
      <c r="I791" s="2">
        <v>1107167.1334353201</v>
      </c>
      <c r="J791" s="2">
        <v>1356198.5053840801</v>
      </c>
      <c r="K791" s="2">
        <v>1729697.92263818</v>
      </c>
      <c r="L791" s="2">
        <v>1213399.9560978401</v>
      </c>
      <c r="M791" s="2">
        <v>1680531.6975913099</v>
      </c>
      <c r="N791" s="2">
        <v>2469170.7534853402</v>
      </c>
      <c r="O791" s="2">
        <v>979811.0309598</v>
      </c>
      <c r="P791" s="2">
        <v>1572636.9645209699</v>
      </c>
      <c r="Q791" s="2">
        <v>2182819.9275429701</v>
      </c>
      <c r="R791" s="2">
        <v>925634</v>
      </c>
      <c r="S791" s="2">
        <v>994938.16725701001</v>
      </c>
    </row>
    <row r="792" spans="2:19" x14ac:dyDescent="0.25">
      <c r="B792" s="62"/>
      <c r="C792" s="62"/>
      <c r="D792" s="62"/>
      <c r="E792" s="62"/>
      <c r="F792" s="62"/>
      <c r="G792" s="62" t="s">
        <v>31</v>
      </c>
      <c r="H792" s="2">
        <v>-16056850.3933869</v>
      </c>
      <c r="I792" s="2">
        <v>-20994342.425087199</v>
      </c>
      <c r="J792" s="2">
        <v>-19429847.137725499</v>
      </c>
      <c r="K792" s="2">
        <v>-10681137.9929715</v>
      </c>
      <c r="L792" s="2">
        <v>-14766065.5200972</v>
      </c>
      <c r="M792" s="2">
        <v>-18689649.645786699</v>
      </c>
      <c r="N792" s="2">
        <v>-20742032.922981899</v>
      </c>
      <c r="O792" s="2">
        <v>-19330835.605338801</v>
      </c>
      <c r="P792" s="2">
        <v>-20155425.947550699</v>
      </c>
      <c r="Q792" s="2">
        <v>-22094063.385455798</v>
      </c>
      <c r="R792" s="2">
        <v>-21335182</v>
      </c>
      <c r="S792" s="2">
        <v>-17203956.347639099</v>
      </c>
    </row>
    <row r="793" spans="2:19" x14ac:dyDescent="0.25">
      <c r="B793" s="62"/>
      <c r="C793" s="62"/>
      <c r="D793" s="62"/>
      <c r="E793" s="62"/>
      <c r="F793" s="62"/>
      <c r="G793" s="62" t="s">
        <v>26</v>
      </c>
      <c r="H793" s="2">
        <v>24347712.797794301</v>
      </c>
      <c r="I793" s="2">
        <v>12218357.4168723</v>
      </c>
      <c r="J793" s="2">
        <v>19131414.014874101</v>
      </c>
      <c r="K793" s="2">
        <v>19583264.538082201</v>
      </c>
      <c r="L793" s="2">
        <v>19461849.115075</v>
      </c>
      <c r="M793" s="2">
        <v>22180903.958755299</v>
      </c>
      <c r="N793" s="2">
        <v>9795891.8776455391</v>
      </c>
      <c r="O793" s="2">
        <v>21473834.142382801</v>
      </c>
      <c r="P793" s="2">
        <v>28948040.9161902</v>
      </c>
      <c r="Q793" s="2">
        <v>14285240.4300004</v>
      </c>
      <c r="R793" s="2">
        <v>27511385</v>
      </c>
      <c r="S793" s="2">
        <v>17247089.041128401</v>
      </c>
    </row>
    <row r="794" spans="2:19" x14ac:dyDescent="0.25">
      <c r="B794" s="62"/>
      <c r="C794" s="62"/>
      <c r="D794" s="62"/>
      <c r="E794" s="62"/>
      <c r="F794" s="62"/>
      <c r="G794" s="62" t="s">
        <v>28</v>
      </c>
      <c r="H794" s="2">
        <v>-865678.92920000001</v>
      </c>
      <c r="I794" s="2">
        <v>-1212926.23143284</v>
      </c>
      <c r="J794" s="2">
        <v>-1081826.17935408</v>
      </c>
      <c r="K794" s="2">
        <v>-1004270.79317381</v>
      </c>
      <c r="L794" s="2">
        <v>-1312148.65974652</v>
      </c>
      <c r="M794" s="2">
        <v>-505930.70191105001</v>
      </c>
      <c r="N794" s="2">
        <v>-997259.38973934995</v>
      </c>
      <c r="O794" s="2">
        <v>-1970704.0306017599</v>
      </c>
      <c r="P794" s="2">
        <v>1228243.12227942</v>
      </c>
      <c r="Q794" s="2">
        <v>723564.84100600996</v>
      </c>
      <c r="R794" s="2">
        <v>-748894</v>
      </c>
      <c r="S794" s="2">
        <v>-374181.78670599998</v>
      </c>
    </row>
    <row r="795" spans="2:19" x14ac:dyDescent="0.25">
      <c r="B795" s="62"/>
      <c r="C795" s="62"/>
      <c r="D795" s="62"/>
      <c r="E795" s="62"/>
      <c r="F795" s="62"/>
      <c r="G795" s="62" t="s">
        <v>27</v>
      </c>
      <c r="H795" s="2">
        <v>53486334.948566101</v>
      </c>
      <c r="I795" s="2">
        <v>45817517.073786497</v>
      </c>
      <c r="J795" s="2">
        <v>46875282.456319198</v>
      </c>
      <c r="K795" s="2">
        <v>57507106.924068198</v>
      </c>
      <c r="L795" s="2">
        <v>63416290.475143902</v>
      </c>
      <c r="M795" s="2">
        <v>68588076.485703796</v>
      </c>
      <c r="N795" s="2">
        <v>60111106.193852797</v>
      </c>
      <c r="O795" s="2">
        <v>63233915.761856601</v>
      </c>
      <c r="P795" s="2">
        <v>74498973.636278793</v>
      </c>
      <c r="Q795" s="2">
        <v>69596535.449372396</v>
      </c>
      <c r="R795" s="2">
        <v>75949478</v>
      </c>
      <c r="S795" s="2">
        <v>76613367.490606695</v>
      </c>
    </row>
    <row r="796" spans="2:19" x14ac:dyDescent="0.25">
      <c r="B796" s="62"/>
      <c r="C796" s="62"/>
      <c r="D796" s="62"/>
      <c r="E796" s="62"/>
      <c r="F796" s="62" t="s">
        <v>221</v>
      </c>
      <c r="G796" s="62"/>
      <c r="H796" s="2"/>
      <c r="I796" s="2"/>
      <c r="J796" s="2"/>
      <c r="K796" s="2"/>
      <c r="L796" s="2"/>
      <c r="M796" s="2"/>
      <c r="N796" s="2"/>
      <c r="O796" s="2"/>
      <c r="P796" s="2"/>
      <c r="Q796" s="2"/>
      <c r="R796" s="2"/>
      <c r="S796" s="2"/>
    </row>
    <row r="797" spans="2:19" x14ac:dyDescent="0.25">
      <c r="B797" s="62"/>
      <c r="C797" s="62"/>
      <c r="D797" s="62"/>
      <c r="E797" s="62"/>
      <c r="F797" s="62"/>
      <c r="G797" s="62" t="s">
        <v>30</v>
      </c>
      <c r="H797" s="2">
        <v>31967569.696777999</v>
      </c>
      <c r="I797" s="2">
        <v>35582242.869798496</v>
      </c>
      <c r="J797" s="2">
        <v>46312269.454796202</v>
      </c>
      <c r="K797" s="2">
        <v>45997840.865730599</v>
      </c>
      <c r="L797" s="2">
        <v>49716836.070197001</v>
      </c>
      <c r="M797" s="2">
        <v>54362015.080587201</v>
      </c>
      <c r="N797" s="2">
        <v>58524768.893301196</v>
      </c>
      <c r="O797" s="2">
        <v>70589255.355014101</v>
      </c>
      <c r="P797" s="2">
        <v>69008427.908354104</v>
      </c>
      <c r="Q797" s="2">
        <v>69085850.724875405</v>
      </c>
      <c r="R797" s="2">
        <v>70081348.871866599</v>
      </c>
      <c r="S797" s="2">
        <v>69355925.045467898</v>
      </c>
    </row>
    <row r="798" spans="2:19" x14ac:dyDescent="0.25">
      <c r="B798" s="62"/>
      <c r="C798" s="62"/>
      <c r="D798" s="62"/>
      <c r="E798" s="62"/>
      <c r="F798" s="62"/>
      <c r="G798" s="62" t="s">
        <v>29</v>
      </c>
      <c r="H798" s="2">
        <v>799189.24241944996</v>
      </c>
      <c r="I798" s="2">
        <v>736552.42740481999</v>
      </c>
      <c r="J798" s="2">
        <v>1370843.1758619701</v>
      </c>
      <c r="K798" s="2">
        <v>1697320.3279454601</v>
      </c>
      <c r="L798" s="2">
        <v>1049025.24108116</v>
      </c>
      <c r="M798" s="2">
        <v>1440593.3996355601</v>
      </c>
      <c r="N798" s="2">
        <v>2106891.68015884</v>
      </c>
      <c r="O798" s="2">
        <v>1150604.86228673</v>
      </c>
      <c r="P798" s="2">
        <v>1725210.69770885</v>
      </c>
      <c r="Q798" s="2">
        <v>2024215.42623885</v>
      </c>
      <c r="R798" s="2">
        <v>932081.93999582005</v>
      </c>
      <c r="S798" s="2">
        <v>908562.61809561995</v>
      </c>
    </row>
    <row r="799" spans="2:19" x14ac:dyDescent="0.25">
      <c r="B799" s="62"/>
      <c r="C799" s="62"/>
      <c r="D799" s="62"/>
      <c r="E799" s="62"/>
      <c r="F799" s="62"/>
      <c r="G799" s="62" t="s">
        <v>31</v>
      </c>
      <c r="H799" s="2">
        <v>-960004.82520147995</v>
      </c>
      <c r="I799" s="2">
        <v>-1081495.74448523</v>
      </c>
      <c r="J799" s="2">
        <v>-1388661.2410581701</v>
      </c>
      <c r="K799" s="2">
        <v>-1422072.1543020499</v>
      </c>
      <c r="L799" s="2">
        <v>-1564503.56174656</v>
      </c>
      <c r="M799" s="2">
        <v>-1730266.2224822</v>
      </c>
      <c r="N799" s="2">
        <v>-1891257.2387349701</v>
      </c>
      <c r="O799" s="2">
        <v>-2268587.4467358799</v>
      </c>
      <c r="P799" s="2">
        <v>-2293715.2692061998</v>
      </c>
      <c r="Q799" s="2">
        <v>-2367737.3098488199</v>
      </c>
      <c r="R799" s="2">
        <v>-2471760.6834813501</v>
      </c>
      <c r="S799" s="2">
        <v>-2504635.1005716501</v>
      </c>
    </row>
    <row r="800" spans="2:19" x14ac:dyDescent="0.25">
      <c r="B800" s="62"/>
      <c r="C800" s="62"/>
      <c r="D800" s="62"/>
      <c r="E800" s="62"/>
      <c r="F800" s="62"/>
      <c r="G800" s="62" t="s">
        <v>26</v>
      </c>
      <c r="H800" s="2">
        <v>3775488.7558025299</v>
      </c>
      <c r="I800" s="2">
        <v>11074969.9020781</v>
      </c>
      <c r="J800" s="2">
        <v>-2966.1052386900001</v>
      </c>
      <c r="K800" s="2">
        <v>3443747.0308230398</v>
      </c>
      <c r="L800" s="2">
        <v>5160657.3310555601</v>
      </c>
      <c r="M800" s="2">
        <v>4452426.6355606597</v>
      </c>
      <c r="N800" s="2">
        <v>11848852.020289</v>
      </c>
      <c r="O800" s="2">
        <v>-462844.86221091001</v>
      </c>
      <c r="P800" s="2">
        <v>-636251.06700330996</v>
      </c>
      <c r="Q800" s="2">
        <v>1339020.0306011699</v>
      </c>
      <c r="R800" s="2">
        <v>809630.77401699999</v>
      </c>
      <c r="S800" s="2">
        <v>15884155.060198599</v>
      </c>
    </row>
    <row r="801" spans="2:19" x14ac:dyDescent="0.25">
      <c r="B801" s="62"/>
      <c r="C801" s="62"/>
      <c r="D801" s="62"/>
      <c r="E801" s="62"/>
      <c r="F801" s="62"/>
      <c r="G801" s="62" t="s">
        <v>28</v>
      </c>
      <c r="H801" s="2">
        <v>0</v>
      </c>
      <c r="I801" s="2">
        <v>-68602.500088870001</v>
      </c>
      <c r="J801" s="2">
        <v>-0.34741739999999999</v>
      </c>
      <c r="K801" s="2">
        <v>0</v>
      </c>
      <c r="L801" s="2">
        <v>0</v>
      </c>
      <c r="M801" s="2">
        <v>0</v>
      </c>
      <c r="N801" s="2">
        <v>-947644.30664216005</v>
      </c>
      <c r="O801" s="2">
        <v>-2459361.87426579</v>
      </c>
      <c r="P801" s="2">
        <v>1282178.45502203</v>
      </c>
      <c r="Q801" s="2">
        <v>0</v>
      </c>
      <c r="R801" s="2">
        <v>0</v>
      </c>
      <c r="S801" s="2">
        <v>0</v>
      </c>
    </row>
    <row r="802" spans="2:19" x14ac:dyDescent="0.25">
      <c r="B802" s="62"/>
      <c r="C802" s="62"/>
      <c r="D802" s="62"/>
      <c r="E802" s="62"/>
      <c r="F802" s="62"/>
      <c r="G802" s="62" t="s">
        <v>27</v>
      </c>
      <c r="H802" s="2">
        <v>35582242.869798496</v>
      </c>
      <c r="I802" s="2">
        <v>46312269.454796202</v>
      </c>
      <c r="J802" s="2">
        <v>45997840.865730599</v>
      </c>
      <c r="K802" s="2">
        <v>49716836.070197001</v>
      </c>
      <c r="L802" s="2">
        <v>54362015.080587201</v>
      </c>
      <c r="M802" s="2">
        <v>58524768.893301196</v>
      </c>
      <c r="N802" s="2">
        <v>70589255.355014101</v>
      </c>
      <c r="O802" s="2">
        <v>69008427.908354104</v>
      </c>
      <c r="P802" s="2">
        <v>69085850.724875405</v>
      </c>
      <c r="Q802" s="2">
        <v>70081348.871866599</v>
      </c>
      <c r="R802" s="2">
        <v>69351300.902398095</v>
      </c>
      <c r="S802" s="2">
        <v>83644007.623190507</v>
      </c>
    </row>
    <row r="803" spans="2:19" x14ac:dyDescent="0.25">
      <c r="B803" s="62" t="s">
        <v>45</v>
      </c>
      <c r="C803" s="62"/>
      <c r="D803" s="62"/>
      <c r="E803" s="62"/>
      <c r="F803" s="62"/>
      <c r="G803" s="62"/>
      <c r="H803" s="2"/>
      <c r="I803" s="2"/>
      <c r="J803" s="2"/>
      <c r="K803" s="2"/>
      <c r="L803" s="2"/>
      <c r="M803" s="2"/>
      <c r="N803" s="2"/>
      <c r="O803" s="2"/>
      <c r="P803" s="2"/>
      <c r="Q803" s="2"/>
      <c r="R803" s="2"/>
      <c r="S803" s="2"/>
    </row>
    <row r="804" spans="2:19" x14ac:dyDescent="0.25">
      <c r="B804" s="62"/>
      <c r="C804" s="62" t="s">
        <v>33</v>
      </c>
      <c r="D804" s="62"/>
      <c r="E804" s="62"/>
      <c r="F804" s="62"/>
      <c r="G804" s="62"/>
      <c r="H804" s="2"/>
      <c r="I804" s="2"/>
      <c r="J804" s="2"/>
      <c r="K804" s="2"/>
      <c r="L804" s="2"/>
      <c r="M804" s="2"/>
      <c r="N804" s="2"/>
      <c r="O804" s="2"/>
      <c r="P804" s="2"/>
      <c r="Q804" s="2"/>
      <c r="R804" s="2"/>
      <c r="S804" s="2"/>
    </row>
    <row r="805" spans="2:19" x14ac:dyDescent="0.25">
      <c r="B805" s="62"/>
      <c r="C805" s="62"/>
      <c r="D805" s="62" t="s">
        <v>7</v>
      </c>
      <c r="E805" s="62"/>
      <c r="F805" s="62"/>
      <c r="G805" s="62"/>
      <c r="H805" s="2"/>
      <c r="I805" s="2"/>
      <c r="J805" s="2"/>
      <c r="K805" s="2"/>
      <c r="L805" s="2"/>
      <c r="M805" s="2"/>
      <c r="N805" s="2"/>
      <c r="O805" s="2"/>
      <c r="P805" s="2"/>
      <c r="Q805" s="2"/>
      <c r="R805" s="2"/>
      <c r="S805" s="2"/>
    </row>
    <row r="806" spans="2:19" x14ac:dyDescent="0.25">
      <c r="B806" s="62"/>
      <c r="C806" s="62"/>
      <c r="D806" s="62"/>
      <c r="E806" s="62" t="s">
        <v>8</v>
      </c>
      <c r="F806" s="62"/>
      <c r="G806" s="62"/>
      <c r="H806" s="2"/>
      <c r="I806" s="2"/>
      <c r="J806" s="2"/>
      <c r="K806" s="2"/>
      <c r="L806" s="2"/>
      <c r="M806" s="2"/>
      <c r="N806" s="2"/>
      <c r="O806" s="2"/>
      <c r="P806" s="2"/>
      <c r="Q806" s="2"/>
      <c r="R806" s="2"/>
      <c r="S806" s="2"/>
    </row>
    <row r="807" spans="2:19" x14ac:dyDescent="0.25">
      <c r="B807" s="62"/>
      <c r="C807" s="62"/>
      <c r="D807" s="62"/>
      <c r="E807" s="62"/>
      <c r="F807" s="62" t="s">
        <v>9</v>
      </c>
      <c r="G807" s="62"/>
      <c r="H807" s="2"/>
      <c r="I807" s="2"/>
      <c r="J807" s="2"/>
      <c r="K807" s="2"/>
      <c r="L807" s="2"/>
      <c r="M807" s="2"/>
      <c r="N807" s="2"/>
      <c r="O807" s="2"/>
      <c r="P807" s="2"/>
      <c r="Q807" s="2"/>
      <c r="R807" s="2"/>
      <c r="S807" s="2"/>
    </row>
    <row r="808" spans="2:19" x14ac:dyDescent="0.25">
      <c r="B808" s="62"/>
      <c r="C808" s="62"/>
      <c r="D808" s="62"/>
      <c r="E808" s="62"/>
      <c r="F808" s="62"/>
      <c r="G808" s="62" t="s">
        <v>30</v>
      </c>
      <c r="H808" s="2">
        <v>413457935.29517698</v>
      </c>
      <c r="I808" s="2">
        <v>437019190.52183998</v>
      </c>
      <c r="J808" s="2">
        <v>454263858.50269401</v>
      </c>
      <c r="K808" s="2">
        <v>474730106.23841</v>
      </c>
      <c r="L808" s="2">
        <v>516282702.26293802</v>
      </c>
      <c r="M808" s="2">
        <v>538645183.10669398</v>
      </c>
      <c r="N808" s="2">
        <v>581105400.00079095</v>
      </c>
      <c r="O808" s="2">
        <v>636550101.35343099</v>
      </c>
      <c r="P808" s="2">
        <v>693287696.05260205</v>
      </c>
      <c r="Q808" s="2">
        <v>753611296.48596895</v>
      </c>
      <c r="R808" s="2">
        <v>835261372.60167801</v>
      </c>
      <c r="S808" s="2">
        <v>881848884</v>
      </c>
    </row>
    <row r="809" spans="2:19" x14ac:dyDescent="0.25">
      <c r="B809" s="62"/>
      <c r="C809" s="62"/>
      <c r="D809" s="62"/>
      <c r="E809" s="62"/>
      <c r="F809" s="62"/>
      <c r="G809" s="62" t="s">
        <v>29</v>
      </c>
      <c r="H809" s="2">
        <v>13585653.362651801</v>
      </c>
      <c r="I809" s="2">
        <v>18737275.3619809</v>
      </c>
      <c r="J809" s="2">
        <v>9254670.9723880906</v>
      </c>
      <c r="K809" s="2">
        <v>25936570.767106801</v>
      </c>
      <c r="L809" s="2">
        <v>7156284.6718672505</v>
      </c>
      <c r="M809" s="2">
        <v>14893885.346404999</v>
      </c>
      <c r="N809" s="2">
        <v>20300671.252307899</v>
      </c>
      <c r="O809" s="2">
        <v>12668956.210782301</v>
      </c>
      <c r="P809" s="2">
        <v>14888276.862774501</v>
      </c>
      <c r="Q809" s="2">
        <v>18024543.644935999</v>
      </c>
      <c r="R809" s="2">
        <v>12463422.770716401</v>
      </c>
      <c r="S809" s="2">
        <v>8978889</v>
      </c>
    </row>
    <row r="810" spans="2:19" x14ac:dyDescent="0.25">
      <c r="B810" s="62"/>
      <c r="C810" s="62"/>
      <c r="D810" s="62"/>
      <c r="E810" s="62"/>
      <c r="F810" s="62"/>
      <c r="G810" s="62" t="s">
        <v>31</v>
      </c>
      <c r="H810" s="2">
        <v>-17716460.225758102</v>
      </c>
      <c r="I810" s="2">
        <v>-19554250.854931399</v>
      </c>
      <c r="J810" s="2">
        <v>-21108901.090019301</v>
      </c>
      <c r="K810" s="2">
        <v>-23426313.101683099</v>
      </c>
      <c r="L810" s="2">
        <v>-25063488.0340675</v>
      </c>
      <c r="M810" s="2">
        <v>-26008721.235670201</v>
      </c>
      <c r="N810" s="2">
        <v>-28482093.119989999</v>
      </c>
      <c r="O810" s="2">
        <v>-30875941.421442099</v>
      </c>
      <c r="P810" s="2">
        <v>-33444974.147502098</v>
      </c>
      <c r="Q810" s="2">
        <v>-38127893.095092699</v>
      </c>
      <c r="R810" s="2">
        <v>-36274357.239529699</v>
      </c>
      <c r="S810" s="2">
        <v>-38269769</v>
      </c>
    </row>
    <row r="811" spans="2:19" x14ac:dyDescent="0.25">
      <c r="B811" s="62"/>
      <c r="C811" s="62"/>
      <c r="D811" s="62"/>
      <c r="E811" s="62"/>
      <c r="F811" s="62"/>
      <c r="G811" s="62" t="s">
        <v>26</v>
      </c>
      <c r="H811" s="2">
        <v>27692062.0897687</v>
      </c>
      <c r="I811" s="2">
        <v>18061643.473804802</v>
      </c>
      <c r="J811" s="2">
        <v>32320477.853347301</v>
      </c>
      <c r="K811" s="2">
        <v>39042338.359104201</v>
      </c>
      <c r="L811" s="2">
        <v>40269684.205956101</v>
      </c>
      <c r="M811" s="2">
        <v>53575052.783362702</v>
      </c>
      <c r="N811" s="2">
        <v>63626123.2203217</v>
      </c>
      <c r="O811" s="2">
        <v>73574771.316558406</v>
      </c>
      <c r="P811" s="2">
        <v>80621065.851419196</v>
      </c>
      <c r="Q811" s="2">
        <v>93866727.621883094</v>
      </c>
      <c r="R811" s="2">
        <v>70080867.404105097</v>
      </c>
      <c r="S811" s="2">
        <v>56433238</v>
      </c>
    </row>
    <row r="812" spans="2:19" x14ac:dyDescent="0.25">
      <c r="B812" s="62"/>
      <c r="C812" s="62"/>
      <c r="D812" s="62"/>
      <c r="E812" s="62"/>
      <c r="F812" s="62"/>
      <c r="G812" s="62" t="s">
        <v>28</v>
      </c>
      <c r="H812" s="2">
        <v>0</v>
      </c>
      <c r="I812" s="2">
        <v>0</v>
      </c>
      <c r="J812" s="2">
        <v>0</v>
      </c>
      <c r="K812" s="2">
        <v>0</v>
      </c>
      <c r="L812" s="2">
        <v>0</v>
      </c>
      <c r="M812" s="2">
        <v>0</v>
      </c>
      <c r="N812" s="2">
        <v>0</v>
      </c>
      <c r="O812" s="2">
        <v>0</v>
      </c>
      <c r="P812" s="2">
        <v>0</v>
      </c>
      <c r="Q812" s="2">
        <v>0</v>
      </c>
      <c r="R812" s="2">
        <v>0</v>
      </c>
      <c r="S812" s="2">
        <v>0</v>
      </c>
    </row>
    <row r="813" spans="2:19" x14ac:dyDescent="0.25">
      <c r="B813" s="62"/>
      <c r="C813" s="62"/>
      <c r="D813" s="62"/>
      <c r="E813" s="62"/>
      <c r="F813" s="62"/>
      <c r="G813" s="62" t="s">
        <v>27</v>
      </c>
      <c r="H813" s="2">
        <v>437019190.52183902</v>
      </c>
      <c r="I813" s="2">
        <v>454263858.50269401</v>
      </c>
      <c r="J813" s="2">
        <v>474730106.23841</v>
      </c>
      <c r="K813" s="2">
        <v>516282702.26293802</v>
      </c>
      <c r="L813" s="2">
        <v>538645183.10669398</v>
      </c>
      <c r="M813" s="2">
        <v>581105400.00079203</v>
      </c>
      <c r="N813" s="2">
        <v>636550101.35343003</v>
      </c>
      <c r="O813" s="2">
        <v>691917887.45932996</v>
      </c>
      <c r="P813" s="2">
        <v>755352064.61929405</v>
      </c>
      <c r="Q813" s="2">
        <v>827374674.65769506</v>
      </c>
      <c r="R813" s="2">
        <v>881531305.53697002</v>
      </c>
      <c r="S813" s="2">
        <v>908991242</v>
      </c>
    </row>
    <row r="814" spans="2:19" x14ac:dyDescent="0.25">
      <c r="B814" s="62"/>
      <c r="C814" s="62"/>
      <c r="D814" s="62"/>
      <c r="E814" s="62"/>
      <c r="F814" s="62" t="s">
        <v>11</v>
      </c>
      <c r="G814" s="62"/>
      <c r="H814" s="2"/>
      <c r="I814" s="2"/>
      <c r="J814" s="2"/>
      <c r="K814" s="2"/>
      <c r="L814" s="2"/>
      <c r="M814" s="2"/>
      <c r="N814" s="2"/>
      <c r="O814" s="2"/>
      <c r="P814" s="2"/>
      <c r="Q814" s="2"/>
      <c r="R814" s="2"/>
      <c r="S814" s="2"/>
    </row>
    <row r="815" spans="2:19" x14ac:dyDescent="0.25">
      <c r="B815" s="62"/>
      <c r="C815" s="62"/>
      <c r="D815" s="62"/>
      <c r="E815" s="62"/>
      <c r="F815" s="62"/>
      <c r="G815" s="62" t="s">
        <v>30</v>
      </c>
      <c r="H815" s="2">
        <v>126765936.32482</v>
      </c>
      <c r="I815" s="2">
        <v>143838545.48343</v>
      </c>
      <c r="J815" s="2">
        <v>165746941.44657001</v>
      </c>
      <c r="K815" s="2">
        <v>173665528.49230799</v>
      </c>
      <c r="L815" s="2">
        <v>197001160.72576401</v>
      </c>
      <c r="M815" s="2">
        <v>217097048.49497199</v>
      </c>
      <c r="N815" s="2">
        <v>227133777.493368</v>
      </c>
      <c r="O815" s="2">
        <v>258385122.80187401</v>
      </c>
      <c r="P815" s="2">
        <v>274952329.457578</v>
      </c>
      <c r="Q815" s="2">
        <v>292283603.34932899</v>
      </c>
      <c r="R815" s="2">
        <v>296751354.267061</v>
      </c>
      <c r="S815" s="2">
        <v>298372773</v>
      </c>
    </row>
    <row r="816" spans="2:19" x14ac:dyDescent="0.25">
      <c r="B816" s="62"/>
      <c r="C816" s="62"/>
      <c r="D816" s="62"/>
      <c r="E816" s="62"/>
      <c r="F816" s="62"/>
      <c r="G816" s="62" t="s">
        <v>29</v>
      </c>
      <c r="H816" s="2">
        <v>3646799.5104214801</v>
      </c>
      <c r="I816" s="2">
        <v>5396380.5396879101</v>
      </c>
      <c r="J816" s="2">
        <v>2947200.97443505</v>
      </c>
      <c r="K816" s="2">
        <v>8246750.9649566701</v>
      </c>
      <c r="L816" s="2">
        <v>2371062.0493117901</v>
      </c>
      <c r="M816" s="2">
        <v>6051934.3293379303</v>
      </c>
      <c r="N816" s="2">
        <v>7994899.2654907098</v>
      </c>
      <c r="O816" s="2">
        <v>5178037.8609495098</v>
      </c>
      <c r="P816" s="2">
        <v>5941995.3320891</v>
      </c>
      <c r="Q816" s="2">
        <v>6745006.23113841</v>
      </c>
      <c r="R816" s="2">
        <v>4451270.3140059197</v>
      </c>
      <c r="S816" s="2">
        <v>3053117</v>
      </c>
    </row>
    <row r="817" spans="2:19" x14ac:dyDescent="0.25">
      <c r="B817" s="62"/>
      <c r="C817" s="62"/>
      <c r="D817" s="62"/>
      <c r="E817" s="62"/>
      <c r="F817" s="62"/>
      <c r="G817" s="62" t="s">
        <v>31</v>
      </c>
      <c r="H817" s="2">
        <v>-2631290.41467612</v>
      </c>
      <c r="I817" s="2">
        <v>-2884220.2732534199</v>
      </c>
      <c r="J817" s="2">
        <v>-3103712.1514497502</v>
      </c>
      <c r="K817" s="2">
        <v>-3422405.4291976201</v>
      </c>
      <c r="L817" s="2">
        <v>-3648602.01689131</v>
      </c>
      <c r="M817" s="2">
        <v>-9297874.2843462396</v>
      </c>
      <c r="N817" s="2">
        <v>-9854320.9854725506</v>
      </c>
      <c r="O817" s="2">
        <v>-10614706.6913504</v>
      </c>
      <c r="P817" s="2">
        <v>-11131617.6350585</v>
      </c>
      <c r="Q817" s="2">
        <v>-11862334.8504136</v>
      </c>
      <c r="R817" s="2">
        <v>-12341442.686026599</v>
      </c>
      <c r="S817" s="2">
        <v>-12844586</v>
      </c>
    </row>
    <row r="818" spans="2:19" x14ac:dyDescent="0.25">
      <c r="B818" s="62"/>
      <c r="C818" s="62"/>
      <c r="D818" s="62"/>
      <c r="E818" s="62"/>
      <c r="F818" s="62"/>
      <c r="G818" s="62" t="s">
        <v>26</v>
      </c>
      <c r="H818" s="2">
        <v>16057100.062864499</v>
      </c>
      <c r="I818" s="2">
        <v>19396235.696704801</v>
      </c>
      <c r="J818" s="2">
        <v>8075098.2227534503</v>
      </c>
      <c r="K818" s="2">
        <v>18511286.697696902</v>
      </c>
      <c r="L818" s="2">
        <v>21373427.736787099</v>
      </c>
      <c r="M818" s="2">
        <v>13282668.953404</v>
      </c>
      <c r="N818" s="2">
        <v>33110767.0284882</v>
      </c>
      <c r="O818" s="2">
        <v>21585881.607932501</v>
      </c>
      <c r="P818" s="2">
        <v>24004308.0354768</v>
      </c>
      <c r="Q818" s="2">
        <v>13618119.9416814</v>
      </c>
      <c r="R818" s="2">
        <v>9403281.9846555702</v>
      </c>
      <c r="S818" s="2">
        <v>11138769</v>
      </c>
    </row>
    <row r="819" spans="2:19" x14ac:dyDescent="0.25">
      <c r="B819" s="62"/>
      <c r="C819" s="62"/>
      <c r="D819" s="62"/>
      <c r="E819" s="62"/>
      <c r="F819" s="62"/>
      <c r="G819" s="62" t="s">
        <v>28</v>
      </c>
      <c r="H819" s="2">
        <v>0</v>
      </c>
      <c r="I819" s="2">
        <v>0</v>
      </c>
      <c r="J819" s="2">
        <v>0</v>
      </c>
      <c r="K819" s="2">
        <v>0</v>
      </c>
      <c r="L819" s="2">
        <v>0</v>
      </c>
      <c r="M819" s="2">
        <v>0</v>
      </c>
      <c r="N819" s="2">
        <v>0</v>
      </c>
      <c r="O819" s="2">
        <v>0</v>
      </c>
      <c r="P819" s="2">
        <v>0</v>
      </c>
      <c r="Q819" s="2">
        <v>0</v>
      </c>
      <c r="R819" s="2">
        <v>0</v>
      </c>
      <c r="S819" s="2">
        <v>0</v>
      </c>
    </row>
    <row r="820" spans="2:19" x14ac:dyDescent="0.25">
      <c r="B820" s="62"/>
      <c r="C820" s="62"/>
      <c r="D820" s="62"/>
      <c r="E820" s="62"/>
      <c r="F820" s="62"/>
      <c r="G820" s="62" t="s">
        <v>27</v>
      </c>
      <c r="H820" s="2">
        <v>143838545.48343</v>
      </c>
      <c r="I820" s="2">
        <v>165746941.446569</v>
      </c>
      <c r="J820" s="2">
        <v>173665528.492309</v>
      </c>
      <c r="K820" s="2">
        <v>197001160.72576401</v>
      </c>
      <c r="L820" s="2">
        <v>217097048.49497199</v>
      </c>
      <c r="M820" s="2">
        <v>227133777.493368</v>
      </c>
      <c r="N820" s="2">
        <v>258385122.80187401</v>
      </c>
      <c r="O820" s="2">
        <v>274534335.57940602</v>
      </c>
      <c r="P820" s="2">
        <v>293767015.19008499</v>
      </c>
      <c r="Q820" s="2">
        <v>300784394.67173499</v>
      </c>
      <c r="R820" s="2">
        <v>298264463.87969601</v>
      </c>
      <c r="S820" s="2">
        <v>299720073</v>
      </c>
    </row>
    <row r="821" spans="2:19" x14ac:dyDescent="0.25">
      <c r="B821" s="62"/>
      <c r="C821" s="62"/>
      <c r="D821" s="62"/>
      <c r="E821" s="62"/>
      <c r="F821" s="62" t="s">
        <v>10</v>
      </c>
      <c r="G821" s="62"/>
      <c r="H821" s="2"/>
      <c r="I821" s="2"/>
      <c r="J821" s="2"/>
      <c r="K821" s="2"/>
      <c r="L821" s="2"/>
      <c r="M821" s="2"/>
      <c r="N821" s="2"/>
      <c r="O821" s="2"/>
      <c r="P821" s="2"/>
      <c r="Q821" s="2"/>
      <c r="R821" s="2"/>
      <c r="S821" s="2"/>
    </row>
    <row r="822" spans="2:19" x14ac:dyDescent="0.25">
      <c r="B822" s="62"/>
      <c r="C822" s="62"/>
      <c r="D822" s="62"/>
      <c r="E822" s="62"/>
      <c r="F822" s="62"/>
      <c r="G822" s="62" t="s">
        <v>30</v>
      </c>
      <c r="H822" s="2">
        <v>0</v>
      </c>
      <c r="I822" s="2">
        <v>0</v>
      </c>
      <c r="J822" s="2">
        <v>0</v>
      </c>
      <c r="K822" s="2">
        <v>0</v>
      </c>
      <c r="L822" s="2">
        <v>0</v>
      </c>
      <c r="M822" s="2">
        <v>0</v>
      </c>
      <c r="N822" s="2">
        <v>0</v>
      </c>
      <c r="O822" s="2">
        <v>0</v>
      </c>
      <c r="P822" s="2">
        <v>0</v>
      </c>
      <c r="Q822" s="2">
        <v>0</v>
      </c>
      <c r="R822" s="2">
        <v>0</v>
      </c>
      <c r="S822" s="2">
        <v>0</v>
      </c>
    </row>
    <row r="823" spans="2:19" x14ac:dyDescent="0.25">
      <c r="B823" s="62"/>
      <c r="C823" s="62"/>
      <c r="D823" s="62"/>
      <c r="E823" s="62"/>
      <c r="F823" s="62"/>
      <c r="G823" s="62" t="s">
        <v>29</v>
      </c>
      <c r="H823" s="2">
        <v>0</v>
      </c>
      <c r="I823" s="2">
        <v>0</v>
      </c>
      <c r="J823" s="2">
        <v>0</v>
      </c>
      <c r="K823" s="2">
        <v>0</v>
      </c>
      <c r="L823" s="2">
        <v>0</v>
      </c>
      <c r="M823" s="2">
        <v>0</v>
      </c>
      <c r="N823" s="2">
        <v>0</v>
      </c>
      <c r="O823" s="2">
        <v>0</v>
      </c>
      <c r="P823" s="2">
        <v>0</v>
      </c>
      <c r="Q823" s="2">
        <v>0</v>
      </c>
      <c r="R823" s="2">
        <v>0</v>
      </c>
      <c r="S823" s="2">
        <v>0</v>
      </c>
    </row>
    <row r="824" spans="2:19" x14ac:dyDescent="0.25">
      <c r="B824" s="62"/>
      <c r="C824" s="62"/>
      <c r="D824" s="62"/>
      <c r="E824" s="62"/>
      <c r="F824" s="62"/>
      <c r="G824" s="62" t="s">
        <v>26</v>
      </c>
      <c r="H824" s="2">
        <v>0</v>
      </c>
      <c r="I824" s="2">
        <v>0</v>
      </c>
      <c r="J824" s="2">
        <v>0</v>
      </c>
      <c r="K824" s="2">
        <v>0</v>
      </c>
      <c r="L824" s="2">
        <v>0</v>
      </c>
      <c r="M824" s="2">
        <v>0</v>
      </c>
      <c r="N824" s="2">
        <v>0</v>
      </c>
      <c r="O824" s="2">
        <v>0</v>
      </c>
      <c r="P824" s="2">
        <v>0</v>
      </c>
      <c r="Q824" s="2">
        <v>0</v>
      </c>
      <c r="R824" s="2">
        <v>0</v>
      </c>
      <c r="S824" s="2">
        <v>0</v>
      </c>
    </row>
    <row r="825" spans="2:19" x14ac:dyDescent="0.25">
      <c r="B825" s="62"/>
      <c r="C825" s="62"/>
      <c r="D825" s="62"/>
      <c r="E825" s="62"/>
      <c r="F825" s="62"/>
      <c r="G825" s="62" t="s">
        <v>28</v>
      </c>
      <c r="H825" s="2">
        <v>0</v>
      </c>
      <c r="I825" s="2">
        <v>0</v>
      </c>
      <c r="J825" s="2">
        <v>0</v>
      </c>
      <c r="K825" s="2">
        <v>0</v>
      </c>
      <c r="L825" s="2">
        <v>0</v>
      </c>
      <c r="M825" s="2">
        <v>0</v>
      </c>
      <c r="N825" s="2">
        <v>0</v>
      </c>
      <c r="O825" s="2">
        <v>0</v>
      </c>
      <c r="P825" s="2">
        <v>0</v>
      </c>
      <c r="Q825" s="2">
        <v>0</v>
      </c>
      <c r="R825" s="2">
        <v>0</v>
      </c>
      <c r="S825" s="2">
        <v>0</v>
      </c>
    </row>
    <row r="826" spans="2:19" x14ac:dyDescent="0.25">
      <c r="B826" s="62"/>
      <c r="C826" s="62"/>
      <c r="D826" s="62"/>
      <c r="E826" s="62"/>
      <c r="F826" s="62"/>
      <c r="G826" s="62" t="s">
        <v>27</v>
      </c>
      <c r="H826" s="2">
        <v>0</v>
      </c>
      <c r="I826" s="2">
        <v>0</v>
      </c>
      <c r="J826" s="2">
        <v>0</v>
      </c>
      <c r="K826" s="2">
        <v>0</v>
      </c>
      <c r="L826" s="2">
        <v>0</v>
      </c>
      <c r="M826" s="2">
        <v>0</v>
      </c>
      <c r="N826" s="2">
        <v>0</v>
      </c>
      <c r="O826" s="2">
        <v>0</v>
      </c>
      <c r="P826" s="2">
        <v>0</v>
      </c>
      <c r="Q826" s="2">
        <v>0</v>
      </c>
      <c r="R826" s="2">
        <v>0</v>
      </c>
      <c r="S826" s="2">
        <v>0</v>
      </c>
    </row>
    <row r="827" spans="2:19" x14ac:dyDescent="0.25">
      <c r="B827" s="62"/>
      <c r="C827" s="62"/>
      <c r="D827" s="62"/>
      <c r="E827" s="62"/>
      <c r="F827" s="62" t="s">
        <v>12</v>
      </c>
      <c r="G827" s="62"/>
      <c r="H827" s="2"/>
      <c r="I827" s="2"/>
      <c r="J827" s="2"/>
      <c r="K827" s="2"/>
      <c r="L827" s="2"/>
      <c r="M827" s="2"/>
      <c r="N827" s="2"/>
      <c r="O827" s="2"/>
      <c r="P827" s="2"/>
      <c r="Q827" s="2"/>
      <c r="R827" s="2"/>
      <c r="S827" s="2"/>
    </row>
    <row r="828" spans="2:19" x14ac:dyDescent="0.25">
      <c r="B828" s="62"/>
      <c r="C828" s="62"/>
      <c r="D828" s="62"/>
      <c r="E828" s="62"/>
      <c r="F828" s="62"/>
      <c r="G828" s="62" t="s">
        <v>30</v>
      </c>
      <c r="H828" s="2">
        <v>33847016.837882102</v>
      </c>
      <c r="I828" s="2">
        <v>38396128.016551398</v>
      </c>
      <c r="J828" s="2">
        <v>44234181.6986266</v>
      </c>
      <c r="K828" s="2">
        <v>46344035.4745709</v>
      </c>
      <c r="L828" s="2">
        <v>52563239.025804497</v>
      </c>
      <c r="M828" s="2">
        <v>57917036.614001103</v>
      </c>
      <c r="N828" s="2">
        <v>60589903.876750603</v>
      </c>
      <c r="O828" s="2">
        <v>68915340.419115707</v>
      </c>
      <c r="P828" s="2">
        <v>73327450.884308398</v>
      </c>
      <c r="Q828" s="2">
        <v>77942881.462419093</v>
      </c>
      <c r="R828" s="2">
        <v>79125160.795166001</v>
      </c>
      <c r="S828" s="2">
        <v>79554376</v>
      </c>
    </row>
    <row r="829" spans="2:19" x14ac:dyDescent="0.25">
      <c r="B829" s="62"/>
      <c r="C829" s="62"/>
      <c r="D829" s="62"/>
      <c r="E829" s="62"/>
      <c r="F829" s="62"/>
      <c r="G829" s="62" t="s">
        <v>29</v>
      </c>
      <c r="H829" s="2">
        <v>972891.25869388995</v>
      </c>
      <c r="I829" s="2">
        <v>1439643.56709081</v>
      </c>
      <c r="J829" s="2">
        <v>786252.72857695003</v>
      </c>
      <c r="K829" s="2">
        <v>2200063.8926005801</v>
      </c>
      <c r="L829" s="2">
        <v>632550.68862549996</v>
      </c>
      <c r="M829" s="2">
        <v>1614531.86290514</v>
      </c>
      <c r="N829" s="2">
        <v>2132875.0284479298</v>
      </c>
      <c r="O829" s="2">
        <v>1381394.22189447</v>
      </c>
      <c r="P829" s="2">
        <v>1585202.3949408899</v>
      </c>
      <c r="Q829" s="2">
        <v>1799429.2209806601</v>
      </c>
      <c r="R829" s="2">
        <v>1187507.55729905</v>
      </c>
      <c r="S829" s="2">
        <v>814509</v>
      </c>
    </row>
    <row r="830" spans="2:19" x14ac:dyDescent="0.25">
      <c r="B830" s="62"/>
      <c r="C830" s="62"/>
      <c r="D830" s="62"/>
      <c r="E830" s="62"/>
      <c r="F830" s="62"/>
      <c r="G830" s="62" t="s">
        <v>31</v>
      </c>
      <c r="H830" s="2">
        <v>-701974.27530847001</v>
      </c>
      <c r="I830" s="2">
        <v>-769450.77018276998</v>
      </c>
      <c r="J830" s="2">
        <v>-828006.69820712996</v>
      </c>
      <c r="K830" s="2">
        <v>-913027.52351967001</v>
      </c>
      <c r="L830" s="2">
        <v>-973372.13042353</v>
      </c>
      <c r="M830" s="2">
        <v>-2480482.0198710901</v>
      </c>
      <c r="N830" s="2">
        <v>-2628930.5786437299</v>
      </c>
      <c r="O830" s="2">
        <v>-2831785.8780289302</v>
      </c>
      <c r="P830" s="2">
        <v>-2969687.1081951801</v>
      </c>
      <c r="Q830" s="2">
        <v>-3164627.46325573</v>
      </c>
      <c r="R830" s="2">
        <v>-3292443.6000923002</v>
      </c>
      <c r="S830" s="2">
        <v>-3426672</v>
      </c>
    </row>
    <row r="831" spans="2:19" x14ac:dyDescent="0.25">
      <c r="B831" s="62"/>
      <c r="C831" s="62"/>
      <c r="D831" s="62"/>
      <c r="E831" s="62"/>
      <c r="F831" s="62"/>
      <c r="G831" s="62" t="s">
        <v>26</v>
      </c>
      <c r="H831" s="2">
        <v>4278194.19528386</v>
      </c>
      <c r="I831" s="2">
        <v>5167860.8851672299</v>
      </c>
      <c r="J831" s="2">
        <v>2151607.7455743798</v>
      </c>
      <c r="K831" s="2">
        <v>4932167.1821527099</v>
      </c>
      <c r="L831" s="2">
        <v>5694619.02999462</v>
      </c>
      <c r="M831" s="2">
        <v>3538817.41971554</v>
      </c>
      <c r="N831" s="2">
        <v>8821492.0925608408</v>
      </c>
      <c r="O831" s="2">
        <v>5750989.8140231902</v>
      </c>
      <c r="P831" s="2">
        <v>6395315.8602505904</v>
      </c>
      <c r="Q831" s="2">
        <v>3628189.5033638799</v>
      </c>
      <c r="R831" s="2">
        <v>2505256.90330244</v>
      </c>
      <c r="S831" s="2">
        <v>2967632</v>
      </c>
    </row>
    <row r="832" spans="2:19" x14ac:dyDescent="0.25">
      <c r="B832" s="62"/>
      <c r="C832" s="62"/>
      <c r="D832" s="62"/>
      <c r="E832" s="62"/>
      <c r="F832" s="62"/>
      <c r="G832" s="62" t="s">
        <v>28</v>
      </c>
      <c r="H832" s="2">
        <v>0</v>
      </c>
      <c r="I832" s="2">
        <v>0</v>
      </c>
      <c r="J832" s="2">
        <v>0</v>
      </c>
      <c r="K832" s="2">
        <v>0</v>
      </c>
      <c r="L832" s="2">
        <v>0</v>
      </c>
      <c r="M832" s="2">
        <v>0</v>
      </c>
      <c r="N832" s="2">
        <v>0</v>
      </c>
      <c r="O832" s="2">
        <v>0</v>
      </c>
      <c r="P832" s="2">
        <v>0</v>
      </c>
      <c r="Q832" s="2">
        <v>0</v>
      </c>
      <c r="R832" s="2">
        <v>0</v>
      </c>
      <c r="S832" s="2">
        <v>0</v>
      </c>
    </row>
    <row r="833" spans="2:19" x14ac:dyDescent="0.25">
      <c r="B833" s="62"/>
      <c r="C833" s="62"/>
      <c r="D833" s="62"/>
      <c r="E833" s="62"/>
      <c r="F833" s="62"/>
      <c r="G833" s="62" t="s">
        <v>27</v>
      </c>
      <c r="H833" s="2">
        <v>38396128.016551398</v>
      </c>
      <c r="I833" s="2">
        <v>44234181.698626697</v>
      </c>
      <c r="J833" s="2">
        <v>46344035.474570803</v>
      </c>
      <c r="K833" s="2">
        <v>52563239.025804497</v>
      </c>
      <c r="L833" s="2">
        <v>57917036.614001103</v>
      </c>
      <c r="M833" s="2">
        <v>60589903.8767507</v>
      </c>
      <c r="N833" s="2">
        <v>68915340.419115603</v>
      </c>
      <c r="O833" s="2">
        <v>73215938.577004403</v>
      </c>
      <c r="P833" s="2">
        <v>78338282.031304702</v>
      </c>
      <c r="Q833" s="2">
        <v>80205872.723507896</v>
      </c>
      <c r="R833" s="2">
        <v>79525481.655675203</v>
      </c>
      <c r="S833" s="2">
        <v>79909845</v>
      </c>
    </row>
    <row r="834" spans="2:19" x14ac:dyDescent="0.25">
      <c r="B834" s="62"/>
      <c r="C834" s="62"/>
      <c r="D834" s="62"/>
      <c r="E834" s="62"/>
      <c r="F834" s="62" t="s">
        <v>13</v>
      </c>
      <c r="G834" s="62"/>
      <c r="H834" s="2"/>
      <c r="I834" s="2"/>
      <c r="J834" s="2"/>
      <c r="K834" s="2"/>
      <c r="L834" s="2"/>
      <c r="M834" s="2"/>
      <c r="N834" s="2"/>
      <c r="O834" s="2"/>
      <c r="P834" s="2"/>
      <c r="Q834" s="2"/>
      <c r="R834" s="2"/>
      <c r="S834" s="2"/>
    </row>
    <row r="835" spans="2:19" x14ac:dyDescent="0.25">
      <c r="B835" s="62"/>
      <c r="C835" s="62"/>
      <c r="D835" s="62"/>
      <c r="E835" s="62"/>
      <c r="F835" s="62"/>
      <c r="G835" s="62" t="s">
        <v>30</v>
      </c>
      <c r="H835" s="2">
        <v>185586462.58264899</v>
      </c>
      <c r="I835" s="2">
        <v>196169399.14246601</v>
      </c>
      <c r="J835" s="2">
        <v>203917757.12327999</v>
      </c>
      <c r="K835" s="2">
        <v>213108394.738419</v>
      </c>
      <c r="L835" s="2">
        <v>231768992.32444599</v>
      </c>
      <c r="M835" s="2">
        <v>241815621.72228101</v>
      </c>
      <c r="N835" s="2">
        <v>260877416.14414901</v>
      </c>
      <c r="O835" s="2">
        <v>285768374.69958597</v>
      </c>
      <c r="P835" s="2">
        <v>311263943.009597</v>
      </c>
      <c r="Q835" s="2">
        <v>338353398.15223497</v>
      </c>
      <c r="R835" s="2">
        <v>375018440.28224599</v>
      </c>
      <c r="S835" s="2">
        <v>395936459</v>
      </c>
    </row>
    <row r="836" spans="2:19" x14ac:dyDescent="0.25">
      <c r="B836" s="62"/>
      <c r="C836" s="62"/>
      <c r="D836" s="62"/>
      <c r="E836" s="62"/>
      <c r="F836" s="62"/>
      <c r="G836" s="62" t="s">
        <v>29</v>
      </c>
      <c r="H836" s="2">
        <v>6099048.7196880896</v>
      </c>
      <c r="I836" s="2">
        <v>8411782.0657119099</v>
      </c>
      <c r="J836" s="2">
        <v>4154727.6114411899</v>
      </c>
      <c r="K836" s="2">
        <v>11643783.6670481</v>
      </c>
      <c r="L836" s="2">
        <v>3212692.6619270202</v>
      </c>
      <c r="M836" s="2">
        <v>6686357.2864957796</v>
      </c>
      <c r="N836" s="2">
        <v>9113642.1418329198</v>
      </c>
      <c r="O836" s="2">
        <v>5687513.0768148797</v>
      </c>
      <c r="P836" s="2">
        <v>6683839.4528669501</v>
      </c>
      <c r="Q836" s="2">
        <v>8091813.2463782402</v>
      </c>
      <c r="R836" s="2">
        <v>5595242.3239092603</v>
      </c>
      <c r="S836" s="2">
        <v>4030920</v>
      </c>
    </row>
    <row r="837" spans="2:19" x14ac:dyDescent="0.25">
      <c r="B837" s="62"/>
      <c r="C837" s="62"/>
      <c r="D837" s="62"/>
      <c r="E837" s="62"/>
      <c r="F837" s="62"/>
      <c r="G837" s="62" t="s">
        <v>31</v>
      </c>
      <c r="H837" s="2">
        <v>-7953504.4191812295</v>
      </c>
      <c r="I837" s="2">
        <v>-8778549.3606875204</v>
      </c>
      <c r="J837" s="2">
        <v>-9476483.2231797595</v>
      </c>
      <c r="K837" s="2">
        <v>-10516846.051925501</v>
      </c>
      <c r="L837" s="2">
        <v>-11251827.977985401</v>
      </c>
      <c r="M837" s="2">
        <v>-11676174.3965309</v>
      </c>
      <c r="N837" s="2">
        <v>-12786552.7656599</v>
      </c>
      <c r="O837" s="2">
        <v>-13861230.370657301</v>
      </c>
      <c r="P837" s="2">
        <v>-15014554.0526664</v>
      </c>
      <c r="Q837" s="2">
        <v>-17116871.110911299</v>
      </c>
      <c r="R837" s="2">
        <v>-16284757.616992399</v>
      </c>
      <c r="S837" s="2">
        <v>-17180564</v>
      </c>
    </row>
    <row r="838" spans="2:19" x14ac:dyDescent="0.25">
      <c r="B838" s="62"/>
      <c r="C838" s="62"/>
      <c r="D838" s="62"/>
      <c r="E838" s="62"/>
      <c r="F838" s="62"/>
      <c r="G838" s="62" t="s">
        <v>26</v>
      </c>
      <c r="H838" s="2">
        <v>12437392.2593101</v>
      </c>
      <c r="I838" s="2">
        <v>8115125.2757891202</v>
      </c>
      <c r="J838" s="2">
        <v>14512393.226878099</v>
      </c>
      <c r="K838" s="2">
        <v>17533659.970904302</v>
      </c>
      <c r="L838" s="2">
        <v>18085764.713893399</v>
      </c>
      <c r="M838" s="2">
        <v>24051611.531902902</v>
      </c>
      <c r="N838" s="2">
        <v>28563869.179264501</v>
      </c>
      <c r="O838" s="2">
        <v>33030146.053425498</v>
      </c>
      <c r="P838" s="2">
        <v>36202001.342688099</v>
      </c>
      <c r="Q838" s="2">
        <v>42144721.152272597</v>
      </c>
      <c r="R838" s="2">
        <v>31464962.861856598</v>
      </c>
      <c r="S838" s="2">
        <v>25338708</v>
      </c>
    </row>
    <row r="839" spans="2:19" x14ac:dyDescent="0.25">
      <c r="B839" s="62"/>
      <c r="C839" s="62"/>
      <c r="D839" s="62"/>
      <c r="E839" s="62"/>
      <c r="F839" s="62"/>
      <c r="G839" s="62" t="s">
        <v>28</v>
      </c>
      <c r="H839" s="2">
        <v>0</v>
      </c>
      <c r="I839" s="2">
        <v>0</v>
      </c>
      <c r="J839" s="2">
        <v>0</v>
      </c>
      <c r="K839" s="2">
        <v>0</v>
      </c>
      <c r="L839" s="2">
        <v>0</v>
      </c>
      <c r="M839" s="2">
        <v>0</v>
      </c>
      <c r="N839" s="2">
        <v>0</v>
      </c>
      <c r="O839" s="2">
        <v>0</v>
      </c>
      <c r="P839" s="2">
        <v>0</v>
      </c>
      <c r="Q839" s="2">
        <v>0</v>
      </c>
      <c r="R839" s="2">
        <v>0</v>
      </c>
      <c r="S839" s="2">
        <v>0</v>
      </c>
    </row>
    <row r="840" spans="2:19" x14ac:dyDescent="0.25">
      <c r="B840" s="62"/>
      <c r="C840" s="62"/>
      <c r="D840" s="62"/>
      <c r="E840" s="62"/>
      <c r="F840" s="62"/>
      <c r="G840" s="62" t="s">
        <v>27</v>
      </c>
      <c r="H840" s="2">
        <v>196169399.14246601</v>
      </c>
      <c r="I840" s="2">
        <v>203917757.12327901</v>
      </c>
      <c r="J840" s="2">
        <v>213108394.73842001</v>
      </c>
      <c r="K840" s="2">
        <v>231768992.32444599</v>
      </c>
      <c r="L840" s="2">
        <v>241815621.72228101</v>
      </c>
      <c r="M840" s="2">
        <v>260877416.14414901</v>
      </c>
      <c r="N840" s="2">
        <v>285768374.69958699</v>
      </c>
      <c r="O840" s="2">
        <v>310624803.45916897</v>
      </c>
      <c r="P840" s="2">
        <v>339135229.75248599</v>
      </c>
      <c r="Q840" s="2">
        <v>371473061.43997502</v>
      </c>
      <c r="R840" s="2">
        <v>395793887.85101902</v>
      </c>
      <c r="S840" s="2">
        <v>408125523</v>
      </c>
    </row>
    <row r="841" spans="2:19" x14ac:dyDescent="0.25">
      <c r="B841" s="62"/>
      <c r="C841" s="62"/>
      <c r="D841" s="62"/>
      <c r="E841" s="62"/>
      <c r="F841" s="62" t="s">
        <v>218</v>
      </c>
      <c r="G841" s="62"/>
      <c r="H841" s="2"/>
      <c r="I841" s="2"/>
      <c r="J841" s="2"/>
      <c r="K841" s="2"/>
      <c r="L841" s="2"/>
      <c r="M841" s="2"/>
      <c r="N841" s="2"/>
      <c r="O841" s="2"/>
      <c r="P841" s="2"/>
      <c r="Q841" s="2"/>
      <c r="R841" s="2"/>
      <c r="S841" s="2"/>
    </row>
    <row r="842" spans="2:19" x14ac:dyDescent="0.25">
      <c r="B842" s="62"/>
      <c r="C842" s="62"/>
      <c r="D842" s="62"/>
      <c r="E842" s="62"/>
      <c r="F842" s="62"/>
      <c r="G842" s="62" t="s">
        <v>30</v>
      </c>
      <c r="H842" s="2">
        <v>59085405.808763497</v>
      </c>
      <c r="I842" s="2">
        <v>67042922.390868902</v>
      </c>
      <c r="J842" s="2">
        <v>77254391.683252499</v>
      </c>
      <c r="K842" s="2">
        <v>80945232.792418003</v>
      </c>
      <c r="L842" s="2">
        <v>91821934.691142797</v>
      </c>
      <c r="M842" s="2">
        <v>101188596.732659</v>
      </c>
      <c r="N842" s="2">
        <v>105866700.512394</v>
      </c>
      <c r="O842" s="2">
        <v>120432903.967016</v>
      </c>
      <c r="P842" s="2">
        <v>128154853.22838201</v>
      </c>
      <c r="Q842" s="2">
        <v>136232933.04039899</v>
      </c>
      <c r="R842" s="2">
        <v>138315344.796112</v>
      </c>
      <c r="S842" s="2">
        <v>139071086</v>
      </c>
    </row>
    <row r="843" spans="2:19" x14ac:dyDescent="0.25">
      <c r="B843" s="62"/>
      <c r="C843" s="62"/>
      <c r="D843" s="62"/>
      <c r="E843" s="62"/>
      <c r="F843" s="62"/>
      <c r="G843" s="62" t="s">
        <v>29</v>
      </c>
      <c r="H843" s="2">
        <v>1699767.5812872499</v>
      </c>
      <c r="I843" s="2">
        <v>2515244.57855123</v>
      </c>
      <c r="J843" s="2">
        <v>1373685.7914911599</v>
      </c>
      <c r="K843" s="2">
        <v>3843797.8016407602</v>
      </c>
      <c r="L843" s="2">
        <v>1105148.33434726</v>
      </c>
      <c r="M843" s="2">
        <v>2820797.1805664399</v>
      </c>
      <c r="N843" s="2">
        <v>3726410.1161315902</v>
      </c>
      <c r="O843" s="2">
        <v>2413475.3954989701</v>
      </c>
      <c r="P843" s="2">
        <v>2769554.7848962699</v>
      </c>
      <c r="Q843" s="2">
        <v>3143836.9163169302</v>
      </c>
      <c r="R843" s="2">
        <v>2074730.1719416699</v>
      </c>
      <c r="S843" s="2">
        <v>1423053</v>
      </c>
    </row>
    <row r="844" spans="2:19" x14ac:dyDescent="0.25">
      <c r="B844" s="62"/>
      <c r="C844" s="62"/>
      <c r="D844" s="62"/>
      <c r="E844" s="62"/>
      <c r="F844" s="62"/>
      <c r="G844" s="62" t="s">
        <v>31</v>
      </c>
      <c r="H844" s="2">
        <v>-1226440.3708065201</v>
      </c>
      <c r="I844" s="2">
        <v>-1344330.58460102</v>
      </c>
      <c r="J844" s="2">
        <v>-1446635.40773368</v>
      </c>
      <c r="K844" s="2">
        <v>-1595177.84894603</v>
      </c>
      <c r="L844" s="2">
        <v>-1700607.72675006</v>
      </c>
      <c r="M844" s="2">
        <v>-4333724.7463844102</v>
      </c>
      <c r="N844" s="2">
        <v>-4593083.68854337</v>
      </c>
      <c r="O844" s="2">
        <v>-4947498.2837060299</v>
      </c>
      <c r="P844" s="2">
        <v>-5188429.6708076997</v>
      </c>
      <c r="Q844" s="2">
        <v>-5529015.8286701804</v>
      </c>
      <c r="R844" s="2">
        <v>-5752327.2458699401</v>
      </c>
      <c r="S844" s="2">
        <v>-5986842</v>
      </c>
    </row>
    <row r="845" spans="2:19" x14ac:dyDescent="0.25">
      <c r="B845" s="62"/>
      <c r="C845" s="62"/>
      <c r="D845" s="62"/>
      <c r="E845" s="62"/>
      <c r="F845" s="62"/>
      <c r="G845" s="62" t="s">
        <v>26</v>
      </c>
      <c r="H845" s="2">
        <v>7484189.3716246597</v>
      </c>
      <c r="I845" s="2">
        <v>9040555.2984334305</v>
      </c>
      <c r="J845" s="2">
        <v>3763790.7254079399</v>
      </c>
      <c r="K845" s="2">
        <v>8628081.9460301194</v>
      </c>
      <c r="L845" s="2">
        <v>9962121.4339193199</v>
      </c>
      <c r="M845" s="2">
        <v>6191031.34555302</v>
      </c>
      <c r="N845" s="2">
        <v>15432877.027032999</v>
      </c>
      <c r="O845" s="2">
        <v>10061145.8529092</v>
      </c>
      <c r="P845" s="2">
        <v>11188370.6503023</v>
      </c>
      <c r="Q845" s="2">
        <v>6347384.5295861</v>
      </c>
      <c r="R845" s="2">
        <v>4382855.1115969298</v>
      </c>
      <c r="S845" s="2">
        <v>5191763</v>
      </c>
    </row>
    <row r="846" spans="2:19" x14ac:dyDescent="0.25">
      <c r="B846" s="62"/>
      <c r="C846" s="62"/>
      <c r="D846" s="62"/>
      <c r="E846" s="62"/>
      <c r="F846" s="62"/>
      <c r="G846" s="62" t="s">
        <v>28</v>
      </c>
      <c r="H846" s="2">
        <v>0</v>
      </c>
      <c r="I846" s="2">
        <v>0</v>
      </c>
      <c r="J846" s="2">
        <v>0</v>
      </c>
      <c r="K846" s="2">
        <v>0</v>
      </c>
      <c r="L846" s="2">
        <v>0</v>
      </c>
      <c r="M846" s="2">
        <v>0</v>
      </c>
      <c r="N846" s="2">
        <v>0</v>
      </c>
      <c r="O846" s="2">
        <v>0</v>
      </c>
      <c r="P846" s="2">
        <v>0</v>
      </c>
      <c r="Q846" s="2">
        <v>0</v>
      </c>
      <c r="R846" s="2">
        <v>0</v>
      </c>
      <c r="S846" s="2">
        <v>0</v>
      </c>
    </row>
    <row r="847" spans="2:19" x14ac:dyDescent="0.25">
      <c r="B847" s="62"/>
      <c r="C847" s="62"/>
      <c r="D847" s="62"/>
      <c r="E847" s="62"/>
      <c r="F847" s="62"/>
      <c r="G847" s="62" t="s">
        <v>27</v>
      </c>
      <c r="H847" s="2">
        <v>67042922.390868902</v>
      </c>
      <c r="I847" s="2">
        <v>77254391.683252603</v>
      </c>
      <c r="J847" s="2">
        <v>80945232.792417899</v>
      </c>
      <c r="K847" s="2">
        <v>91821934.691142902</v>
      </c>
      <c r="L847" s="2">
        <v>101188596.732659</v>
      </c>
      <c r="M847" s="2">
        <v>105866700.512394</v>
      </c>
      <c r="N847" s="2">
        <v>120432903.967015</v>
      </c>
      <c r="O847" s="2">
        <v>127960026.93171801</v>
      </c>
      <c r="P847" s="2">
        <v>136924348.992773</v>
      </c>
      <c r="Q847" s="2">
        <v>140195138.65763199</v>
      </c>
      <c r="R847" s="2">
        <v>139020602.83377999</v>
      </c>
      <c r="S847" s="2">
        <v>139699060</v>
      </c>
    </row>
    <row r="848" spans="2:19" x14ac:dyDescent="0.25">
      <c r="B848" s="62"/>
      <c r="C848" s="62"/>
      <c r="D848" s="62"/>
      <c r="E848" s="62"/>
      <c r="F848" s="62" t="s">
        <v>219</v>
      </c>
      <c r="G848" s="62"/>
      <c r="H848" s="2"/>
      <c r="I848" s="2"/>
      <c r="J848" s="2"/>
      <c r="K848" s="2"/>
      <c r="L848" s="2"/>
      <c r="M848" s="2"/>
      <c r="N848" s="2"/>
      <c r="O848" s="2"/>
      <c r="P848" s="2"/>
      <c r="Q848" s="2"/>
      <c r="R848" s="2"/>
      <c r="S848" s="2"/>
    </row>
    <row r="849" spans="2:19" x14ac:dyDescent="0.25">
      <c r="B849" s="62"/>
      <c r="C849" s="62"/>
      <c r="D849" s="62"/>
      <c r="E849" s="62"/>
      <c r="F849" s="62"/>
      <c r="G849" s="62" t="s">
        <v>30</v>
      </c>
      <c r="H849" s="2">
        <v>94543808.281801</v>
      </c>
      <c r="I849" s="2">
        <v>99931468.323778003</v>
      </c>
      <c r="J849" s="2">
        <v>103874739.075859</v>
      </c>
      <c r="K849" s="2">
        <v>108554675.86505599</v>
      </c>
      <c r="L849" s="2">
        <v>118056345.41059101</v>
      </c>
      <c r="M849" s="2">
        <v>123169886.40500499</v>
      </c>
      <c r="N849" s="2">
        <v>132911072.96504</v>
      </c>
      <c r="O849" s="2">
        <v>145622480.72357601</v>
      </c>
      <c r="P849" s="2">
        <v>158631505.81153899</v>
      </c>
      <c r="Q849" s="2">
        <v>172465405.82734099</v>
      </c>
      <c r="R849" s="2">
        <v>191175919.928253</v>
      </c>
      <c r="S849" s="2">
        <v>201828904</v>
      </c>
    </row>
    <row r="850" spans="2:19" x14ac:dyDescent="0.25">
      <c r="B850" s="62"/>
      <c r="C850" s="62"/>
      <c r="D850" s="62"/>
      <c r="E850" s="62"/>
      <c r="F850" s="62"/>
      <c r="G850" s="62" t="s">
        <v>29</v>
      </c>
      <c r="H850" s="2">
        <v>3106578.1963637099</v>
      </c>
      <c r="I850" s="2">
        <v>4284579.4416346699</v>
      </c>
      <c r="J850" s="2">
        <v>2116229.3994912598</v>
      </c>
      <c r="K850" s="2">
        <v>5930814.1524531702</v>
      </c>
      <c r="L850" s="2">
        <v>1636399.6147370599</v>
      </c>
      <c r="M850" s="2">
        <v>3400710.3958556401</v>
      </c>
      <c r="N850" s="2">
        <v>4636866.8676847201</v>
      </c>
      <c r="O850" s="2">
        <v>2894658.4679600601</v>
      </c>
      <c r="P850" s="2">
        <v>3402718.39797336</v>
      </c>
      <c r="Q850" s="2">
        <v>3952776.0099488199</v>
      </c>
      <c r="R850" s="2">
        <v>2849962.1179804001</v>
      </c>
      <c r="S850" s="2">
        <v>2053167</v>
      </c>
    </row>
    <row r="851" spans="2:19" x14ac:dyDescent="0.25">
      <c r="B851" s="62"/>
      <c r="C851" s="62"/>
      <c r="D851" s="62"/>
      <c r="E851" s="62"/>
      <c r="F851" s="62"/>
      <c r="G851" s="62" t="s">
        <v>31</v>
      </c>
      <c r="H851" s="2">
        <v>-4051153.6386898002</v>
      </c>
      <c r="I851" s="2">
        <v>-4471394.0309381699</v>
      </c>
      <c r="J851" s="2">
        <v>-4826889.8171455003</v>
      </c>
      <c r="K851" s="2">
        <v>-5356803.35426086</v>
      </c>
      <c r="L851" s="2">
        <v>-5731169.7400955204</v>
      </c>
      <c r="M851" s="2">
        <v>-5910321.5268149003</v>
      </c>
      <c r="N851" s="2">
        <v>-6474595.7490390697</v>
      </c>
      <c r="O851" s="2">
        <v>-7021220.280944</v>
      </c>
      <c r="P851" s="2">
        <v>-7608172.2325569699</v>
      </c>
      <c r="Q851" s="2">
        <v>-8361433.3935449496</v>
      </c>
      <c r="R851" s="2">
        <v>-8294715.3353127604</v>
      </c>
      <c r="S851" s="2">
        <v>-8750998</v>
      </c>
    </row>
    <row r="852" spans="2:19" x14ac:dyDescent="0.25">
      <c r="B852" s="62"/>
      <c r="C852" s="62"/>
      <c r="D852" s="62"/>
      <c r="E852" s="62"/>
      <c r="F852" s="62"/>
      <c r="G852" s="62" t="s">
        <v>26</v>
      </c>
      <c r="H852" s="2">
        <v>6332235.4843031103</v>
      </c>
      <c r="I852" s="2">
        <v>4130085.3413843201</v>
      </c>
      <c r="J852" s="2">
        <v>7390597.2068513604</v>
      </c>
      <c r="K852" s="2">
        <v>8927658.7473429702</v>
      </c>
      <c r="L852" s="2">
        <v>9208311.1197720803</v>
      </c>
      <c r="M852" s="2">
        <v>12250797.690994799</v>
      </c>
      <c r="N852" s="2">
        <v>14549136.63989</v>
      </c>
      <c r="O852" s="2">
        <v>16824055.072891399</v>
      </c>
      <c r="P852" s="2">
        <v>18435303.673369698</v>
      </c>
      <c r="Q852" s="2">
        <v>21464137.322670098</v>
      </c>
      <c r="R852" s="2">
        <v>16025117.736211199</v>
      </c>
      <c r="S852" s="2">
        <v>12904368</v>
      </c>
    </row>
    <row r="853" spans="2:19" x14ac:dyDescent="0.25">
      <c r="B853" s="62"/>
      <c r="C853" s="62"/>
      <c r="D853" s="62"/>
      <c r="E853" s="62"/>
      <c r="F853" s="62"/>
      <c r="G853" s="62" t="s">
        <v>28</v>
      </c>
      <c r="H853" s="2">
        <v>0</v>
      </c>
      <c r="I853" s="2">
        <v>0</v>
      </c>
      <c r="J853" s="2">
        <v>0</v>
      </c>
      <c r="K853" s="2">
        <v>0</v>
      </c>
      <c r="L853" s="2">
        <v>0</v>
      </c>
      <c r="M853" s="2">
        <v>0</v>
      </c>
      <c r="N853" s="2">
        <v>0</v>
      </c>
      <c r="O853" s="2">
        <v>0</v>
      </c>
      <c r="P853" s="2">
        <v>0</v>
      </c>
      <c r="Q853" s="2">
        <v>0</v>
      </c>
      <c r="R853" s="2">
        <v>0</v>
      </c>
      <c r="S853" s="2">
        <v>0</v>
      </c>
    </row>
    <row r="854" spans="2:19" x14ac:dyDescent="0.25">
      <c r="B854" s="62"/>
      <c r="C854" s="62"/>
      <c r="D854" s="62"/>
      <c r="E854" s="62"/>
      <c r="F854" s="62"/>
      <c r="G854" s="62" t="s">
        <v>27</v>
      </c>
      <c r="H854" s="2">
        <v>99931468.323778003</v>
      </c>
      <c r="I854" s="2">
        <v>103874739.075859</v>
      </c>
      <c r="J854" s="2">
        <v>108554675.86505599</v>
      </c>
      <c r="K854" s="2">
        <v>118056345.41059101</v>
      </c>
      <c r="L854" s="2">
        <v>123169886.40500499</v>
      </c>
      <c r="M854" s="2">
        <v>132911072.965041</v>
      </c>
      <c r="N854" s="2">
        <v>145622480.72357601</v>
      </c>
      <c r="O854" s="2">
        <v>158319973.983484</v>
      </c>
      <c r="P854" s="2">
        <v>172861355.650325</v>
      </c>
      <c r="Q854" s="2">
        <v>189520885.766415</v>
      </c>
      <c r="R854" s="2">
        <v>201756284.44713199</v>
      </c>
      <c r="S854" s="2">
        <v>208035441</v>
      </c>
    </row>
    <row r="855" spans="2:19" x14ac:dyDescent="0.25">
      <c r="B855" s="62"/>
      <c r="C855" s="62"/>
      <c r="D855" s="62"/>
      <c r="E855" s="62"/>
      <c r="F855" s="62" t="s">
        <v>220</v>
      </c>
      <c r="G855" s="62"/>
      <c r="H855" s="2"/>
      <c r="I855" s="2"/>
      <c r="J855" s="2"/>
      <c r="K855" s="2"/>
      <c r="L855" s="2"/>
      <c r="M855" s="2"/>
      <c r="N855" s="2"/>
      <c r="O855" s="2"/>
      <c r="P855" s="2"/>
      <c r="Q855" s="2"/>
      <c r="R855" s="2"/>
      <c r="S855" s="2"/>
    </row>
    <row r="856" spans="2:19" x14ac:dyDescent="0.25">
      <c r="B856" s="62"/>
      <c r="C856" s="62"/>
      <c r="D856" s="62"/>
      <c r="E856" s="62"/>
      <c r="F856" s="62"/>
      <c r="G856" s="62" t="s">
        <v>30</v>
      </c>
      <c r="H856" s="2">
        <v>112185074.31156699</v>
      </c>
      <c r="I856" s="2">
        <v>87114212.792323396</v>
      </c>
      <c r="J856" s="2">
        <v>61924631.533537</v>
      </c>
      <c r="K856" s="2">
        <v>30733160.191975798</v>
      </c>
      <c r="L856" s="2">
        <v>7272161.3626903202</v>
      </c>
      <c r="M856" s="2">
        <v>-5597430.4042624598</v>
      </c>
      <c r="N856" s="2">
        <v>47037737.623833098</v>
      </c>
      <c r="O856" s="2">
        <v>53927138.245361999</v>
      </c>
      <c r="P856" s="2">
        <v>50472578.376690701</v>
      </c>
      <c r="Q856" s="2">
        <v>58619882.130219199</v>
      </c>
      <c r="R856" s="2">
        <v>76247330.764900804</v>
      </c>
      <c r="S856" s="2">
        <v>62859008</v>
      </c>
    </row>
    <row r="857" spans="2:19" x14ac:dyDescent="0.25">
      <c r="B857" s="62"/>
      <c r="C857" s="62"/>
      <c r="D857" s="62"/>
      <c r="E857" s="62"/>
      <c r="F857" s="62"/>
      <c r="G857" s="62" t="s">
        <v>29</v>
      </c>
      <c r="H857" s="2">
        <v>3385159.7300319001</v>
      </c>
      <c r="I857" s="2">
        <v>3407832.4955001501</v>
      </c>
      <c r="J857" s="2">
        <v>1136347.0085976301</v>
      </c>
      <c r="K857" s="2">
        <v>1471376.972118</v>
      </c>
      <c r="L857" s="2">
        <v>71268.626099400004</v>
      </c>
      <c r="M857" s="2">
        <v>93863.760750720001</v>
      </c>
      <c r="N857" s="2">
        <v>1971228.58006309</v>
      </c>
      <c r="O857" s="2">
        <v>1260349.2958350501</v>
      </c>
      <c r="P857" s="2">
        <v>1284495.75081033</v>
      </c>
      <c r="Q857" s="2">
        <v>1559640.58416352</v>
      </c>
      <c r="R857" s="2">
        <v>1282160.82841666</v>
      </c>
      <c r="S857" s="2">
        <v>705633</v>
      </c>
    </row>
    <row r="858" spans="2:19" x14ac:dyDescent="0.25">
      <c r="B858" s="62"/>
      <c r="C858" s="62"/>
      <c r="D858" s="62"/>
      <c r="E858" s="62"/>
      <c r="F858" s="62"/>
      <c r="G858" s="62" t="s">
        <v>31</v>
      </c>
      <c r="H858" s="2">
        <v>-32745012.255883001</v>
      </c>
      <c r="I858" s="2">
        <v>-33119785.305722799</v>
      </c>
      <c r="J858" s="2">
        <v>-34849520.640872702</v>
      </c>
      <c r="K858" s="2">
        <v>-27565942.186935801</v>
      </c>
      <c r="L858" s="2">
        <v>-24498020.374840099</v>
      </c>
      <c r="M858" s="2">
        <v>-692195.30800425005</v>
      </c>
      <c r="N858" s="2">
        <v>-11749429.1178462</v>
      </c>
      <c r="O858" s="2">
        <v>-15385211.654676801</v>
      </c>
      <c r="P858" s="2">
        <v>-17987712.355422702</v>
      </c>
      <c r="Q858" s="2">
        <v>-23351877.874304499</v>
      </c>
      <c r="R858" s="2">
        <v>-44035469.082782097</v>
      </c>
      <c r="S858" s="2">
        <v>-21994036</v>
      </c>
    </row>
    <row r="859" spans="2:19" x14ac:dyDescent="0.25">
      <c r="B859" s="62"/>
      <c r="C859" s="62"/>
      <c r="D859" s="62"/>
      <c r="E859" s="62"/>
      <c r="F859" s="62"/>
      <c r="G859" s="62" t="s">
        <v>26</v>
      </c>
      <c r="H859" s="2">
        <v>4288991.0066074301</v>
      </c>
      <c r="I859" s="2">
        <v>4522371.5514362101</v>
      </c>
      <c r="J859" s="2">
        <v>2521702.29071389</v>
      </c>
      <c r="K859" s="2">
        <v>2633566.3855323</v>
      </c>
      <c r="L859" s="2">
        <v>11557159.9817879</v>
      </c>
      <c r="M859" s="2">
        <v>53233499.5753491</v>
      </c>
      <c r="N859" s="2">
        <v>16667601.159312</v>
      </c>
      <c r="O859" s="2">
        <v>10767304.838218501</v>
      </c>
      <c r="P859" s="2">
        <v>24718609.218050402</v>
      </c>
      <c r="Q859" s="2">
        <v>22361294.486306701</v>
      </c>
      <c r="R859" s="2">
        <v>29015204.5495429</v>
      </c>
      <c r="S859" s="2">
        <v>37131833</v>
      </c>
    </row>
    <row r="860" spans="2:19" x14ac:dyDescent="0.25">
      <c r="B860" s="62"/>
      <c r="C860" s="62"/>
      <c r="D860" s="62"/>
      <c r="E860" s="62"/>
      <c r="F860" s="62"/>
      <c r="G860" s="62" t="s">
        <v>28</v>
      </c>
      <c r="H860" s="2">
        <v>0</v>
      </c>
      <c r="I860" s="2">
        <v>0</v>
      </c>
      <c r="J860" s="2">
        <v>0</v>
      </c>
      <c r="K860" s="2">
        <v>0</v>
      </c>
      <c r="L860" s="2">
        <v>0</v>
      </c>
      <c r="M860" s="2">
        <v>0</v>
      </c>
      <c r="N860" s="2">
        <v>0</v>
      </c>
      <c r="O860" s="2">
        <v>0</v>
      </c>
      <c r="P860" s="2">
        <v>0</v>
      </c>
      <c r="Q860" s="2">
        <v>0</v>
      </c>
      <c r="R860" s="2">
        <v>0</v>
      </c>
      <c r="S860" s="2">
        <v>0</v>
      </c>
    </row>
    <row r="861" spans="2:19" x14ac:dyDescent="0.25">
      <c r="B861" s="62"/>
      <c r="C861" s="62"/>
      <c r="D861" s="62"/>
      <c r="E861" s="62"/>
      <c r="F861" s="62"/>
      <c r="G861" s="62" t="s">
        <v>27</v>
      </c>
      <c r="H861" s="2">
        <v>87114212.792323396</v>
      </c>
      <c r="I861" s="2">
        <v>61924631.533537</v>
      </c>
      <c r="J861" s="2">
        <v>30733160.191975798</v>
      </c>
      <c r="K861" s="2">
        <v>7272161.3626902997</v>
      </c>
      <c r="L861" s="2">
        <v>-5597430.4042624701</v>
      </c>
      <c r="M861" s="2">
        <v>47037737.623833098</v>
      </c>
      <c r="N861" s="2">
        <v>53927138.245361999</v>
      </c>
      <c r="O861" s="2">
        <v>50569580.724738799</v>
      </c>
      <c r="P861" s="2">
        <v>58487970.990128703</v>
      </c>
      <c r="Q861" s="2">
        <v>59188939.326384902</v>
      </c>
      <c r="R861" s="2">
        <v>62509227.060078204</v>
      </c>
      <c r="S861" s="2">
        <v>78702438</v>
      </c>
    </row>
    <row r="862" spans="2:19" x14ac:dyDescent="0.25">
      <c r="B862" s="62"/>
      <c r="C862" s="62"/>
      <c r="D862" s="62"/>
      <c r="E862" s="62"/>
      <c r="F862" s="62" t="s">
        <v>221</v>
      </c>
      <c r="G862" s="62"/>
      <c r="H862" s="2"/>
      <c r="I862" s="2"/>
      <c r="J862" s="2"/>
      <c r="K862" s="2"/>
      <c r="L862" s="2"/>
      <c r="M862" s="2"/>
      <c r="N862" s="2"/>
      <c r="O862" s="2"/>
      <c r="P862" s="2"/>
      <c r="Q862" s="2"/>
      <c r="R862" s="2"/>
      <c r="S862" s="2"/>
    </row>
    <row r="863" spans="2:19" x14ac:dyDescent="0.25">
      <c r="B863" s="62"/>
      <c r="C863" s="62"/>
      <c r="D863" s="62"/>
      <c r="E863" s="62"/>
      <c r="F863" s="62"/>
      <c r="G863" s="62" t="s">
        <v>30</v>
      </c>
      <c r="H863" s="2">
        <v>27347420.277708199</v>
      </c>
      <c r="I863" s="2">
        <v>26559918.739087701</v>
      </c>
      <c r="J863" s="2">
        <v>26187931.554393701</v>
      </c>
      <c r="K863" s="2">
        <v>25606488.770977698</v>
      </c>
      <c r="L863" s="2">
        <v>28258163.844539199</v>
      </c>
      <c r="M863" s="2">
        <v>25697895.381911099</v>
      </c>
      <c r="N863" s="2">
        <v>30856813.3079505</v>
      </c>
      <c r="O863" s="2">
        <v>36523054.889285803</v>
      </c>
      <c r="P863" s="2">
        <v>41407539.231963299</v>
      </c>
      <c r="Q863" s="2">
        <v>37371757.879647203</v>
      </c>
      <c r="R863" s="2">
        <v>36388865.328333698</v>
      </c>
      <c r="S863" s="2">
        <v>38410240</v>
      </c>
    </row>
    <row r="864" spans="2:19" x14ac:dyDescent="0.25">
      <c r="B864" s="62"/>
      <c r="C864" s="62"/>
      <c r="D864" s="62"/>
      <c r="E864" s="62"/>
      <c r="F864" s="62"/>
      <c r="G864" s="62" t="s">
        <v>29</v>
      </c>
      <c r="H864" s="2">
        <v>775275.35747815995</v>
      </c>
      <c r="I864" s="2">
        <v>989404.42816427001</v>
      </c>
      <c r="J864" s="2">
        <v>467456.58937171998</v>
      </c>
      <c r="K864" s="2">
        <v>1236116.9221053999</v>
      </c>
      <c r="L864" s="2">
        <v>352237.41468664003</v>
      </c>
      <c r="M864" s="2">
        <v>716370.74908056005</v>
      </c>
      <c r="N864" s="2">
        <v>1086131.33974898</v>
      </c>
      <c r="O864" s="2">
        <v>731922.01998127997</v>
      </c>
      <c r="P864" s="2">
        <v>894858.41169272002</v>
      </c>
      <c r="Q864" s="2">
        <v>862425.18183800997</v>
      </c>
      <c r="R864" s="2">
        <v>541850.26073484996</v>
      </c>
      <c r="S864" s="2">
        <v>422340</v>
      </c>
    </row>
    <row r="865" spans="2:19" x14ac:dyDescent="0.25">
      <c r="B865" s="62"/>
      <c r="C865" s="62"/>
      <c r="D865" s="62"/>
      <c r="E865" s="62"/>
      <c r="F865" s="62"/>
      <c r="G865" s="62" t="s">
        <v>31</v>
      </c>
      <c r="H865" s="2">
        <v>-3460791.2078085099</v>
      </c>
      <c r="I865" s="2">
        <v>-3684357.1259918399</v>
      </c>
      <c r="J865" s="2">
        <v>-3803872.1279458599</v>
      </c>
      <c r="K865" s="2">
        <v>-3872284.3769609998</v>
      </c>
      <c r="L865" s="2">
        <v>-3802460.2731810599</v>
      </c>
      <c r="M865" s="2">
        <v>-5282853.2261983296</v>
      </c>
      <c r="N865" s="2">
        <v>-6811168.1847864902</v>
      </c>
      <c r="O865" s="2">
        <v>-8496938.6146812607</v>
      </c>
      <c r="P865" s="2">
        <v>-9942156.2213552594</v>
      </c>
      <c r="Q865" s="2">
        <v>-10975471.7541031</v>
      </c>
      <c r="R865" s="2">
        <v>-11399449.926853901</v>
      </c>
      <c r="S865" s="2">
        <v>-10086779</v>
      </c>
    </row>
    <row r="866" spans="2:19" x14ac:dyDescent="0.25">
      <c r="B866" s="62"/>
      <c r="C866" s="62"/>
      <c r="D866" s="62"/>
      <c r="E866" s="62"/>
      <c r="F866" s="62"/>
      <c r="G866" s="62" t="s">
        <v>26</v>
      </c>
      <c r="H866" s="2">
        <v>1898014.3117098601</v>
      </c>
      <c r="I866" s="2">
        <v>2322965.5131335901</v>
      </c>
      <c r="J866" s="2">
        <v>2754972.7551581701</v>
      </c>
      <c r="K866" s="2">
        <v>5287842.52841709</v>
      </c>
      <c r="L866" s="2">
        <v>889954.39586629998</v>
      </c>
      <c r="M866" s="2">
        <v>9725400.4031571392</v>
      </c>
      <c r="N866" s="2">
        <v>11391278.4263728</v>
      </c>
      <c r="O866" s="2">
        <v>8559741.0878369398</v>
      </c>
      <c r="P866" s="2">
        <v>4008294.4028052399</v>
      </c>
      <c r="Q866" s="2">
        <v>1281166.70364123</v>
      </c>
      <c r="R866" s="2">
        <v>4208848.5002543498</v>
      </c>
      <c r="S866" s="2">
        <v>3178129</v>
      </c>
    </row>
    <row r="867" spans="2:19" x14ac:dyDescent="0.25">
      <c r="B867" s="62"/>
      <c r="C867" s="62"/>
      <c r="D867" s="62"/>
      <c r="E867" s="62"/>
      <c r="F867" s="62"/>
      <c r="G867" s="62" t="s">
        <v>28</v>
      </c>
      <c r="H867" s="2">
        <v>0</v>
      </c>
      <c r="I867" s="2">
        <v>0</v>
      </c>
      <c r="J867" s="2">
        <v>0</v>
      </c>
      <c r="K867" s="2">
        <v>0</v>
      </c>
      <c r="L867" s="2">
        <v>0</v>
      </c>
      <c r="M867" s="2">
        <v>0</v>
      </c>
      <c r="N867" s="2">
        <v>0</v>
      </c>
      <c r="O867" s="2">
        <v>0</v>
      </c>
      <c r="P867" s="2">
        <v>0</v>
      </c>
      <c r="Q867" s="2">
        <v>0</v>
      </c>
      <c r="R867" s="2">
        <v>0</v>
      </c>
      <c r="S867" s="2">
        <v>0</v>
      </c>
    </row>
    <row r="868" spans="2:19" x14ac:dyDescent="0.25">
      <c r="B868" s="62"/>
      <c r="C868" s="62"/>
      <c r="D868" s="62"/>
      <c r="E868" s="62"/>
      <c r="F868" s="62"/>
      <c r="G868" s="62" t="s">
        <v>27</v>
      </c>
      <c r="H868" s="2">
        <v>26559918.739087701</v>
      </c>
      <c r="I868" s="2">
        <v>26187931.554393701</v>
      </c>
      <c r="J868" s="2">
        <v>25606488.770977698</v>
      </c>
      <c r="K868" s="2">
        <v>28258163.844539199</v>
      </c>
      <c r="L868" s="2">
        <v>25697895.381911099</v>
      </c>
      <c r="M868" s="2">
        <v>30856813.3079505</v>
      </c>
      <c r="N868" s="2">
        <v>36523054.889285803</v>
      </c>
      <c r="O868" s="2">
        <v>37317779.382422797</v>
      </c>
      <c r="P868" s="2">
        <v>36368535.825106002</v>
      </c>
      <c r="Q868" s="2">
        <v>28539878.011023302</v>
      </c>
      <c r="R868" s="2">
        <v>29740114.162468899</v>
      </c>
      <c r="S868" s="2">
        <v>31923930</v>
      </c>
    </row>
    <row r="869" spans="2:19" x14ac:dyDescent="0.25">
      <c r="B869" s="62" t="s">
        <v>181</v>
      </c>
      <c r="C869" s="62"/>
      <c r="D869" s="62"/>
      <c r="E869" s="62"/>
      <c r="F869" s="62"/>
      <c r="G869" s="62"/>
      <c r="H869" s="2"/>
      <c r="I869" s="2"/>
      <c r="J869" s="2"/>
      <c r="K869" s="2"/>
      <c r="L869" s="2"/>
      <c r="M869" s="2"/>
      <c r="N869" s="2"/>
      <c r="O869" s="2"/>
      <c r="P869" s="2"/>
      <c r="Q869" s="2"/>
      <c r="R869" s="2"/>
      <c r="S869" s="2"/>
    </row>
    <row r="870" spans="2:19" x14ac:dyDescent="0.25">
      <c r="B870" s="62"/>
      <c r="C870" s="62" t="s">
        <v>33</v>
      </c>
      <c r="D870" s="62"/>
      <c r="E870" s="62"/>
      <c r="F870" s="62"/>
      <c r="G870" s="62"/>
      <c r="H870" s="2"/>
      <c r="I870" s="2"/>
      <c r="J870" s="2"/>
      <c r="K870" s="2"/>
      <c r="L870" s="2"/>
      <c r="M870" s="2"/>
      <c r="N870" s="2"/>
      <c r="O870" s="2"/>
      <c r="P870" s="2"/>
      <c r="Q870" s="2"/>
      <c r="R870" s="2"/>
      <c r="S870" s="2"/>
    </row>
    <row r="871" spans="2:19" x14ac:dyDescent="0.25">
      <c r="B871" s="62"/>
      <c r="C871" s="62"/>
      <c r="D871" s="62" t="s">
        <v>7</v>
      </c>
      <c r="E871" s="62"/>
      <c r="F871" s="62"/>
      <c r="G871" s="62"/>
      <c r="H871" s="2"/>
      <c r="I871" s="2"/>
      <c r="J871" s="2"/>
      <c r="K871" s="2"/>
      <c r="L871" s="2"/>
      <c r="M871" s="2"/>
      <c r="N871" s="2"/>
      <c r="O871" s="2"/>
      <c r="P871" s="2"/>
      <c r="Q871" s="2"/>
      <c r="R871" s="2"/>
      <c r="S871" s="2"/>
    </row>
    <row r="872" spans="2:19" x14ac:dyDescent="0.25">
      <c r="B872" s="62"/>
      <c r="C872" s="62"/>
      <c r="D872" s="62"/>
      <c r="E872" s="62" t="s">
        <v>8</v>
      </c>
      <c r="F872" s="62"/>
      <c r="G872" s="62"/>
      <c r="H872" s="2"/>
      <c r="I872" s="2"/>
      <c r="J872" s="2"/>
      <c r="K872" s="2"/>
      <c r="L872" s="2"/>
      <c r="M872" s="2"/>
      <c r="N872" s="2"/>
      <c r="O872" s="2"/>
      <c r="P872" s="2"/>
      <c r="Q872" s="2"/>
      <c r="R872" s="2"/>
      <c r="S872" s="2"/>
    </row>
    <row r="873" spans="2:19" x14ac:dyDescent="0.25">
      <c r="B873" s="62"/>
      <c r="C873" s="62"/>
      <c r="D873" s="62"/>
      <c r="E873" s="62"/>
      <c r="F873" s="62" t="s">
        <v>9</v>
      </c>
      <c r="G873" s="62"/>
      <c r="H873" s="2"/>
      <c r="I873" s="2"/>
      <c r="J873" s="2"/>
      <c r="K873" s="2"/>
      <c r="L873" s="2"/>
      <c r="M873" s="2"/>
      <c r="N873" s="2"/>
      <c r="O873" s="2"/>
      <c r="P873" s="2"/>
      <c r="Q873" s="2"/>
      <c r="R873" s="2"/>
      <c r="S873" s="2"/>
    </row>
    <row r="874" spans="2:19" x14ac:dyDescent="0.25">
      <c r="B874" s="62"/>
      <c r="C874" s="62"/>
      <c r="D874" s="62"/>
      <c r="E874" s="62"/>
      <c r="F874" s="62"/>
      <c r="G874" s="62" t="s">
        <v>30</v>
      </c>
      <c r="H874" s="2">
        <v>21683790.2126389</v>
      </c>
      <c r="I874" s="2">
        <v>23035811.546776298</v>
      </c>
      <c r="J874" s="2">
        <v>24652999.177353401</v>
      </c>
      <c r="K874" s="2">
        <v>26540809.13422</v>
      </c>
      <c r="L874" s="2">
        <v>30940112.7032496</v>
      </c>
      <c r="M874" s="2">
        <v>32505123.753395099</v>
      </c>
      <c r="N874" s="2">
        <v>34328949.224384896</v>
      </c>
      <c r="O874" s="2">
        <v>36164298.257774599</v>
      </c>
      <c r="P874" s="2">
        <v>27499514.101073999</v>
      </c>
      <c r="Q874" s="2">
        <v>29410099.835460901</v>
      </c>
      <c r="R874" s="2">
        <v>29326168.357113101</v>
      </c>
      <c r="S874" s="2">
        <v>28963793.9437842</v>
      </c>
    </row>
    <row r="875" spans="2:19" x14ac:dyDescent="0.25">
      <c r="B875" s="62"/>
      <c r="C875" s="62"/>
      <c r="D875" s="62"/>
      <c r="E875" s="62"/>
      <c r="F875" s="62"/>
      <c r="G875" s="62" t="s">
        <v>29</v>
      </c>
      <c r="H875" s="2">
        <v>693527.14528344001</v>
      </c>
      <c r="I875" s="2">
        <v>672162.65146379999</v>
      </c>
      <c r="J875" s="2">
        <v>837167.35953850998</v>
      </c>
      <c r="K875" s="2">
        <v>995280.34253323998</v>
      </c>
      <c r="L875" s="2">
        <v>726513.27919335</v>
      </c>
      <c r="M875" s="2">
        <v>1011501.44969234</v>
      </c>
      <c r="N875" s="2">
        <v>790228.87880054</v>
      </c>
      <c r="O875" s="2">
        <v>929150.74585587997</v>
      </c>
      <c r="P875" s="2">
        <v>673738.09547631</v>
      </c>
      <c r="Q875" s="2">
        <v>390646.48737803003</v>
      </c>
      <c r="R875" s="2">
        <v>384425.42790223</v>
      </c>
      <c r="S875" s="2">
        <v>615681.38697507</v>
      </c>
    </row>
    <row r="876" spans="2:19" x14ac:dyDescent="0.25">
      <c r="B876" s="62"/>
      <c r="C876" s="62"/>
      <c r="D876" s="62"/>
      <c r="E876" s="62"/>
      <c r="F876" s="62"/>
      <c r="G876" s="62" t="s">
        <v>31</v>
      </c>
      <c r="H876" s="2">
        <v>-571101.55644920003</v>
      </c>
      <c r="I876" s="2">
        <v>-612272.22240321001</v>
      </c>
      <c r="J876" s="2">
        <v>-661685.53881053999</v>
      </c>
      <c r="K876" s="2">
        <v>-715874.16314892005</v>
      </c>
      <c r="L876" s="2">
        <v>-786991.77061857004</v>
      </c>
      <c r="M876" s="2">
        <v>-839314.28919702</v>
      </c>
      <c r="N876" s="2">
        <v>-894908.86260981997</v>
      </c>
      <c r="O876" s="2">
        <v>-949860.58970838995</v>
      </c>
      <c r="P876" s="2">
        <v>-887588.40363114001</v>
      </c>
      <c r="Q876" s="2">
        <v>-1268555.78843683</v>
      </c>
      <c r="R876" s="2">
        <v>-1296207.37647655</v>
      </c>
      <c r="S876" s="2">
        <v>-1325456.4022884499</v>
      </c>
    </row>
    <row r="877" spans="2:19" x14ac:dyDescent="0.25">
      <c r="B877" s="62"/>
      <c r="C877" s="62"/>
      <c r="D877" s="62"/>
      <c r="E877" s="62"/>
      <c r="F877" s="62"/>
      <c r="G877" s="62" t="s">
        <v>26</v>
      </c>
      <c r="H877" s="2">
        <v>1229595.7453032101</v>
      </c>
      <c r="I877" s="2">
        <v>1557297.2015164399</v>
      </c>
      <c r="J877" s="2">
        <v>1712328.1361386401</v>
      </c>
      <c r="K877" s="2">
        <v>1604055.4618899799</v>
      </c>
      <c r="L877" s="2">
        <v>1625489.5415707401</v>
      </c>
      <c r="M877" s="2">
        <v>1651638.3104944199</v>
      </c>
      <c r="N877" s="2">
        <v>1940029.0171990499</v>
      </c>
      <c r="O877" s="2">
        <v>3337380.9282410298</v>
      </c>
      <c r="P877" s="2">
        <v>2124436.0425416701</v>
      </c>
      <c r="Q877" s="2">
        <v>793977.82271099999</v>
      </c>
      <c r="R877" s="2">
        <v>549407.53524544998</v>
      </c>
      <c r="S877" s="2">
        <v>778607.56557632005</v>
      </c>
    </row>
    <row r="878" spans="2:19" x14ac:dyDescent="0.25">
      <c r="B878" s="62"/>
      <c r="C878" s="62"/>
      <c r="D878" s="62"/>
      <c r="E878" s="62"/>
      <c r="F878" s="62"/>
      <c r="G878" s="62" t="s">
        <v>28</v>
      </c>
      <c r="H878" s="2">
        <v>0</v>
      </c>
      <c r="I878" s="2">
        <v>0</v>
      </c>
      <c r="J878" s="2">
        <v>0</v>
      </c>
      <c r="K878" s="2">
        <v>0</v>
      </c>
      <c r="L878" s="2">
        <v>0</v>
      </c>
      <c r="M878" s="2">
        <v>0</v>
      </c>
      <c r="N878" s="2">
        <v>0</v>
      </c>
      <c r="O878" s="2">
        <v>0</v>
      </c>
      <c r="P878" s="2">
        <v>0</v>
      </c>
      <c r="Q878" s="2">
        <v>0</v>
      </c>
      <c r="R878" s="2">
        <v>0</v>
      </c>
      <c r="S878" s="2">
        <v>0</v>
      </c>
    </row>
    <row r="879" spans="2:19" x14ac:dyDescent="0.25">
      <c r="B879" s="62"/>
      <c r="C879" s="62"/>
      <c r="D879" s="62"/>
      <c r="E879" s="62"/>
      <c r="F879" s="62"/>
      <c r="G879" s="62" t="s">
        <v>27</v>
      </c>
      <c r="H879" s="2">
        <v>23035811.546776298</v>
      </c>
      <c r="I879" s="2">
        <v>24652999.1773533</v>
      </c>
      <c r="J879" s="2">
        <v>26540809.13422</v>
      </c>
      <c r="K879" s="2">
        <v>28424270.7754943</v>
      </c>
      <c r="L879" s="2">
        <v>32505123.753395099</v>
      </c>
      <c r="M879" s="2">
        <v>34328949.224384896</v>
      </c>
      <c r="N879" s="2">
        <v>36164298.257774703</v>
      </c>
      <c r="O879" s="2">
        <v>39480969.342163198</v>
      </c>
      <c r="P879" s="2">
        <v>29410099.835460901</v>
      </c>
      <c r="Q879" s="2">
        <v>29326168.357113101</v>
      </c>
      <c r="R879" s="2">
        <v>28963793.9437842</v>
      </c>
      <c r="S879" s="2">
        <v>29032626.494047198</v>
      </c>
    </row>
    <row r="880" spans="2:19" x14ac:dyDescent="0.25">
      <c r="B880" s="62"/>
      <c r="C880" s="62"/>
      <c r="D880" s="62"/>
      <c r="E880" s="62"/>
      <c r="F880" s="62" t="s">
        <v>11</v>
      </c>
      <c r="G880" s="62"/>
      <c r="H880" s="2"/>
      <c r="I880" s="2"/>
      <c r="J880" s="2"/>
      <c r="K880" s="2"/>
      <c r="L880" s="2"/>
      <c r="M880" s="2"/>
      <c r="N880" s="2"/>
      <c r="O880" s="2"/>
      <c r="P880" s="2"/>
      <c r="Q880" s="2"/>
      <c r="R880" s="2"/>
      <c r="S880" s="2"/>
    </row>
    <row r="881" spans="2:19" x14ac:dyDescent="0.25">
      <c r="B881" s="62"/>
      <c r="C881" s="62"/>
      <c r="D881" s="62"/>
      <c r="E881" s="62"/>
      <c r="F881" s="62"/>
      <c r="G881" s="62" t="s">
        <v>30</v>
      </c>
      <c r="H881" s="2">
        <v>7827989.9395229602</v>
      </c>
      <c r="I881" s="2">
        <v>8256827.15243892</v>
      </c>
      <c r="J881" s="2">
        <v>8778755.4011722598</v>
      </c>
      <c r="K881" s="2">
        <v>8902796.6062096395</v>
      </c>
      <c r="L881" s="2">
        <v>5594312.6367801102</v>
      </c>
      <c r="M881" s="2">
        <v>6493970.6797230002</v>
      </c>
      <c r="N881" s="2">
        <v>7391254.3553679399</v>
      </c>
      <c r="O881" s="2">
        <v>7817486.86204217</v>
      </c>
      <c r="P881" s="2">
        <v>9956216.4051586799</v>
      </c>
      <c r="Q881" s="2">
        <v>10069456.7442405</v>
      </c>
      <c r="R881" s="2">
        <v>9946108.8346653506</v>
      </c>
      <c r="S881" s="2">
        <v>9992196.8715041596</v>
      </c>
    </row>
    <row r="882" spans="2:19" x14ac:dyDescent="0.25">
      <c r="B882" s="62"/>
      <c r="C882" s="62"/>
      <c r="D882" s="62"/>
      <c r="E882" s="62"/>
      <c r="F882" s="62"/>
      <c r="G882" s="62" t="s">
        <v>29</v>
      </c>
      <c r="H882" s="2">
        <v>250367.83066184001</v>
      </c>
      <c r="I882" s="2">
        <v>240926.21265771001</v>
      </c>
      <c r="J882" s="2">
        <v>298109.26558521</v>
      </c>
      <c r="K882" s="2">
        <v>333854.87273285998</v>
      </c>
      <c r="L882" s="2">
        <v>131361.59061737999</v>
      </c>
      <c r="M882" s="2">
        <v>202080.77983746</v>
      </c>
      <c r="N882" s="2">
        <v>170141.60858798001</v>
      </c>
      <c r="O882" s="2">
        <v>200850.67590169999</v>
      </c>
      <c r="P882" s="2">
        <v>243927.30192637999</v>
      </c>
      <c r="Q882" s="2">
        <v>133749.89982861999</v>
      </c>
      <c r="R882" s="2">
        <v>130379.70382520001</v>
      </c>
      <c r="S882" s="2">
        <v>212403.44551255999</v>
      </c>
    </row>
    <row r="883" spans="2:19" x14ac:dyDescent="0.25">
      <c r="B883" s="62"/>
      <c r="C883" s="62"/>
      <c r="D883" s="62"/>
      <c r="E883" s="62"/>
      <c r="F883" s="62"/>
      <c r="G883" s="62" t="s">
        <v>31</v>
      </c>
      <c r="H883" s="2">
        <v>-275803.32555827999</v>
      </c>
      <c r="I883" s="2">
        <v>-294339.59088088002</v>
      </c>
      <c r="J883" s="2">
        <v>-311739.39404362999</v>
      </c>
      <c r="K883" s="2">
        <v>-325889.85597144999</v>
      </c>
      <c r="L883" s="2">
        <v>-193135.64078776</v>
      </c>
      <c r="M883" s="2">
        <v>-218277.76554691</v>
      </c>
      <c r="N883" s="2">
        <v>-243538.93599341001</v>
      </c>
      <c r="O883" s="2">
        <v>-259167.21124464</v>
      </c>
      <c r="P883" s="2">
        <v>-324518.46042804001</v>
      </c>
      <c r="Q883" s="2">
        <v>-342152.78795292001</v>
      </c>
      <c r="R883" s="2">
        <v>-360206.17787209997</v>
      </c>
      <c r="S883" s="2">
        <v>-371357.25629335002</v>
      </c>
    </row>
    <row r="884" spans="2:19" x14ac:dyDescent="0.25">
      <c r="B884" s="62"/>
      <c r="C884" s="62"/>
      <c r="D884" s="62"/>
      <c r="E884" s="62"/>
      <c r="F884" s="62"/>
      <c r="G884" s="62" t="s">
        <v>26</v>
      </c>
      <c r="H884" s="2">
        <v>454272.70781240001</v>
      </c>
      <c r="I884" s="2">
        <v>575341.6269565</v>
      </c>
      <c r="J884" s="2">
        <v>137671.33349578999</v>
      </c>
      <c r="K884" s="2">
        <v>96718.645761129999</v>
      </c>
      <c r="L884" s="2">
        <v>961432.09311327001</v>
      </c>
      <c r="M884" s="2">
        <v>913480.66135436995</v>
      </c>
      <c r="N884" s="2">
        <v>499629.83407967002</v>
      </c>
      <c r="O884" s="2">
        <v>880165.69037573005</v>
      </c>
      <c r="P884" s="2">
        <v>193831.49758351</v>
      </c>
      <c r="Q884" s="2">
        <v>85054.978549110005</v>
      </c>
      <c r="R884" s="2">
        <v>275914.51088571001</v>
      </c>
      <c r="S884" s="2">
        <v>642712.26977606001</v>
      </c>
    </row>
    <row r="885" spans="2:19" x14ac:dyDescent="0.25">
      <c r="B885" s="62"/>
      <c r="C885" s="62"/>
      <c r="D885" s="62"/>
      <c r="E885" s="62"/>
      <c r="F885" s="62"/>
      <c r="G885" s="62" t="s">
        <v>28</v>
      </c>
      <c r="H885" s="2">
        <v>0</v>
      </c>
      <c r="I885" s="2">
        <v>0</v>
      </c>
      <c r="J885" s="2">
        <v>0</v>
      </c>
      <c r="K885" s="2">
        <v>0</v>
      </c>
      <c r="L885" s="2">
        <v>0</v>
      </c>
      <c r="M885" s="2">
        <v>0</v>
      </c>
      <c r="N885" s="2">
        <v>0</v>
      </c>
      <c r="O885" s="2">
        <v>0</v>
      </c>
      <c r="P885" s="2">
        <v>0</v>
      </c>
      <c r="Q885" s="2">
        <v>0</v>
      </c>
      <c r="R885" s="2">
        <v>0</v>
      </c>
      <c r="S885" s="2">
        <v>0</v>
      </c>
    </row>
    <row r="886" spans="2:19" x14ac:dyDescent="0.25">
      <c r="B886" s="62"/>
      <c r="C886" s="62"/>
      <c r="D886" s="62"/>
      <c r="E886" s="62"/>
      <c r="F886" s="62"/>
      <c r="G886" s="62" t="s">
        <v>27</v>
      </c>
      <c r="H886" s="2">
        <v>113888565.570755</v>
      </c>
      <c r="I886" s="2">
        <v>119343129.797906</v>
      </c>
      <c r="J886" s="2">
        <v>131498187.68278199</v>
      </c>
      <c r="K886" s="2">
        <v>147132888.15922499</v>
      </c>
      <c r="L886" s="2">
        <v>206516662.19685599</v>
      </c>
      <c r="M886" s="2">
        <v>223724326.64412299</v>
      </c>
      <c r="N886" s="2">
        <v>234516634.96714199</v>
      </c>
      <c r="O886" s="2">
        <v>252148375.63232401</v>
      </c>
      <c r="P886" s="2">
        <v>218909677.74027199</v>
      </c>
      <c r="Q886" s="2">
        <v>228821832.822283</v>
      </c>
      <c r="R886" s="2">
        <v>235692230.40498</v>
      </c>
      <c r="S886" s="2">
        <v>243960320.08161899</v>
      </c>
    </row>
    <row r="887" spans="2:19" x14ac:dyDescent="0.25">
      <c r="B887" s="62"/>
      <c r="C887" s="62"/>
      <c r="D887" s="62"/>
      <c r="E887" s="62"/>
      <c r="F887" s="62" t="s">
        <v>10</v>
      </c>
      <c r="G887" s="62"/>
      <c r="H887" s="2"/>
      <c r="I887" s="2"/>
      <c r="J887" s="2"/>
      <c r="K887" s="2"/>
      <c r="L887" s="2"/>
      <c r="M887" s="2"/>
      <c r="N887" s="2"/>
      <c r="O887" s="2"/>
      <c r="P887" s="2"/>
      <c r="Q887" s="2"/>
      <c r="R887" s="2"/>
      <c r="S887" s="2"/>
    </row>
    <row r="888" spans="2:19" x14ac:dyDescent="0.25">
      <c r="B888" s="62"/>
      <c r="C888" s="62"/>
      <c r="D888" s="62"/>
      <c r="E888" s="62"/>
      <c r="F888" s="62"/>
      <c r="G888" s="62" t="s">
        <v>30</v>
      </c>
      <c r="H888" s="2">
        <v>11235090.435529901</v>
      </c>
      <c r="I888" s="2">
        <v>12188537.991957</v>
      </c>
      <c r="J888" s="2">
        <v>13296632.550279001</v>
      </c>
      <c r="K888" s="2">
        <v>13748160.037169799</v>
      </c>
      <c r="L888" s="2">
        <v>13748160.037169799</v>
      </c>
      <c r="M888" s="2">
        <v>14070984.356760301</v>
      </c>
      <c r="N888" s="2">
        <v>14508848.281950699</v>
      </c>
      <c r="O888" s="2">
        <v>14842832.023649</v>
      </c>
      <c r="P888" s="2">
        <v>33025000</v>
      </c>
      <c r="Q888" s="2">
        <v>34562118.644238196</v>
      </c>
      <c r="R888" s="2">
        <v>35021198.019019298</v>
      </c>
      <c r="S888" s="2">
        <v>35480277.393800497</v>
      </c>
    </row>
    <row r="889" spans="2:19" x14ac:dyDescent="0.25">
      <c r="B889" s="62"/>
      <c r="C889" s="62"/>
      <c r="D889" s="62"/>
      <c r="E889" s="62"/>
      <c r="F889" s="62"/>
      <c r="G889" s="62" t="s">
        <v>29</v>
      </c>
      <c r="H889" s="2">
        <v>359339.40147662</v>
      </c>
      <c r="I889" s="2">
        <v>355649.72380092001</v>
      </c>
      <c r="J889" s="2">
        <v>451527.48689077998</v>
      </c>
      <c r="K889" s="2">
        <v>515556.00139385997</v>
      </c>
      <c r="L889" s="2">
        <v>322824.31959047</v>
      </c>
      <c r="M889" s="2">
        <v>437863.92519039998</v>
      </c>
      <c r="N889" s="2">
        <v>333983.74169836001</v>
      </c>
      <c r="O889" s="2">
        <v>381349.26183510001</v>
      </c>
      <c r="P889" s="2">
        <v>809112.5</v>
      </c>
      <c r="Q889" s="2">
        <v>459079.37478114001</v>
      </c>
      <c r="R889" s="2">
        <v>459079.37478115002</v>
      </c>
      <c r="S889" s="2">
        <v>754201.82999760006</v>
      </c>
    </row>
    <row r="890" spans="2:19" x14ac:dyDescent="0.25">
      <c r="B890" s="62"/>
      <c r="C890" s="62"/>
      <c r="D890" s="62"/>
      <c r="E890" s="62"/>
      <c r="F890" s="62"/>
      <c r="G890" s="62" t="s">
        <v>26</v>
      </c>
      <c r="H890" s="2">
        <v>594108.1549505</v>
      </c>
      <c r="I890" s="2">
        <v>752444.83452109003</v>
      </c>
      <c r="J890" s="2">
        <v>0</v>
      </c>
      <c r="K890" s="2">
        <v>0</v>
      </c>
      <c r="L890" s="2">
        <v>0</v>
      </c>
      <c r="M890" s="2">
        <v>0</v>
      </c>
      <c r="N890" s="2">
        <v>0</v>
      </c>
      <c r="O890" s="2">
        <v>-3602697.1423603198</v>
      </c>
      <c r="P890" s="2">
        <v>728006.14423818002</v>
      </c>
      <c r="Q890" s="2">
        <v>0</v>
      </c>
      <c r="R890" s="2">
        <v>0</v>
      </c>
      <c r="S890" s="2">
        <v>0</v>
      </c>
    </row>
    <row r="891" spans="2:19" x14ac:dyDescent="0.25">
      <c r="B891" s="62"/>
      <c r="C891" s="62"/>
      <c r="D891" s="62"/>
      <c r="E891" s="62"/>
      <c r="F891" s="62"/>
      <c r="G891" s="62" t="s">
        <v>28</v>
      </c>
      <c r="H891" s="2">
        <v>0</v>
      </c>
      <c r="I891" s="2">
        <v>0</v>
      </c>
      <c r="J891" s="2">
        <v>0</v>
      </c>
      <c r="K891" s="2">
        <v>0</v>
      </c>
      <c r="L891" s="2">
        <v>0</v>
      </c>
      <c r="M891" s="2">
        <v>0</v>
      </c>
      <c r="N891" s="2">
        <v>0</v>
      </c>
      <c r="O891" s="2">
        <v>0</v>
      </c>
      <c r="P891" s="2">
        <v>0</v>
      </c>
      <c r="Q891" s="2">
        <v>0</v>
      </c>
      <c r="R891" s="2">
        <v>0</v>
      </c>
      <c r="S891" s="2">
        <v>0</v>
      </c>
    </row>
    <row r="892" spans="2:19" x14ac:dyDescent="0.25">
      <c r="B892" s="62"/>
      <c r="C892" s="62"/>
      <c r="D892" s="62"/>
      <c r="E892" s="62"/>
      <c r="F892" s="62"/>
      <c r="G892" s="62" t="s">
        <v>27</v>
      </c>
      <c r="H892" s="2">
        <v>12188537.991957</v>
      </c>
      <c r="I892" s="2">
        <v>13296632.550279001</v>
      </c>
      <c r="J892" s="2">
        <v>13748160.037169799</v>
      </c>
      <c r="K892" s="2">
        <v>14263716.0385637</v>
      </c>
      <c r="L892" s="2">
        <v>14070984.356760301</v>
      </c>
      <c r="M892" s="2">
        <v>14508848.281950699</v>
      </c>
      <c r="N892" s="2">
        <v>14842832.023649</v>
      </c>
      <c r="O892" s="2">
        <v>11621484.1431238</v>
      </c>
      <c r="P892" s="2">
        <v>34562118.644238196</v>
      </c>
      <c r="Q892" s="2">
        <v>35021198.019019298</v>
      </c>
      <c r="R892" s="2">
        <v>35480277.393800497</v>
      </c>
      <c r="S892" s="2">
        <v>36234479.223798104</v>
      </c>
    </row>
    <row r="893" spans="2:19" x14ac:dyDescent="0.25">
      <c r="B893" s="62"/>
      <c r="C893" s="62"/>
      <c r="D893" s="62"/>
      <c r="E893" s="62"/>
      <c r="F893" s="62" t="s">
        <v>12</v>
      </c>
      <c r="G893" s="62"/>
      <c r="H893" s="2"/>
      <c r="I893" s="2"/>
      <c r="J893" s="2"/>
      <c r="K893" s="2"/>
      <c r="L893" s="2"/>
      <c r="M893" s="2"/>
      <c r="N893" s="2"/>
      <c r="O893" s="2"/>
      <c r="P893" s="2"/>
      <c r="Q893" s="2"/>
      <c r="R893" s="2"/>
      <c r="S893" s="2"/>
    </row>
    <row r="894" spans="2:19" x14ac:dyDescent="0.25">
      <c r="B894" s="62"/>
      <c r="C894" s="62"/>
      <c r="D894" s="62"/>
      <c r="E894" s="62"/>
      <c r="F894" s="62"/>
      <c r="G894" s="62" t="s">
        <v>30</v>
      </c>
      <c r="H894" s="2">
        <v>62677592.0755734</v>
      </c>
      <c r="I894" s="2">
        <v>66111230.098313399</v>
      </c>
      <c r="J894" s="2">
        <v>70290234.685641706</v>
      </c>
      <c r="K894" s="2">
        <v>71283414.813613296</v>
      </c>
      <c r="L894" s="2">
        <v>44792858.460507497</v>
      </c>
      <c r="M894" s="2">
        <v>51996291.303258397</v>
      </c>
      <c r="N894" s="2">
        <v>59180712.927792497</v>
      </c>
      <c r="O894" s="2">
        <v>62593495.441448197</v>
      </c>
      <c r="P894" s="2">
        <v>79717995.970840007</v>
      </c>
      <c r="Q894" s="2">
        <v>80624695.1151039</v>
      </c>
      <c r="R894" s="2">
        <v>79637066.104405507</v>
      </c>
      <c r="S894" s="2">
        <v>80006086.401424795</v>
      </c>
    </row>
    <row r="895" spans="2:19" x14ac:dyDescent="0.25">
      <c r="B895" s="62"/>
      <c r="C895" s="62"/>
      <c r="D895" s="62"/>
      <c r="E895" s="62"/>
      <c r="F895" s="62"/>
      <c r="G895" s="62" t="s">
        <v>29</v>
      </c>
      <c r="H895" s="2">
        <v>2004659.29061037</v>
      </c>
      <c r="I895" s="2">
        <v>1929061.6101881801</v>
      </c>
      <c r="J895" s="2">
        <v>2386918.10881885</v>
      </c>
      <c r="K895" s="2">
        <v>2673128.0555105</v>
      </c>
      <c r="L895" s="2">
        <v>1051793.40478515</v>
      </c>
      <c r="M895" s="2">
        <v>1618031.80418219</v>
      </c>
      <c r="N895" s="2">
        <v>1362299.44347748</v>
      </c>
      <c r="O895" s="2">
        <v>1608182.5384969399</v>
      </c>
      <c r="P895" s="2">
        <v>1953090.9012855799</v>
      </c>
      <c r="Q895" s="2">
        <v>1070916.2539007999</v>
      </c>
      <c r="R895" s="2">
        <v>1043931.57814765</v>
      </c>
      <c r="S895" s="2">
        <v>1700683.9068694699</v>
      </c>
    </row>
    <row r="896" spans="2:19" x14ac:dyDescent="0.25">
      <c r="B896" s="62"/>
      <c r="C896" s="62"/>
      <c r="D896" s="62"/>
      <c r="E896" s="62"/>
      <c r="F896" s="62"/>
      <c r="G896" s="62" t="s">
        <v>31</v>
      </c>
      <c r="H896" s="2">
        <v>-2208317.6480784002</v>
      </c>
      <c r="I896" s="2">
        <v>-2356734.8644353901</v>
      </c>
      <c r="J896" s="2">
        <v>-2496052.59136855</v>
      </c>
      <c r="K896" s="2">
        <v>-2609353.3093363801</v>
      </c>
      <c r="L896" s="2">
        <v>-1546409.35949998</v>
      </c>
      <c r="M896" s="2">
        <v>-1747718.7443793199</v>
      </c>
      <c r="N896" s="2">
        <v>-1949981.31099347</v>
      </c>
      <c r="O896" s="2">
        <v>-2075114.66816545</v>
      </c>
      <c r="P896" s="2">
        <v>-2598372.7420249698</v>
      </c>
      <c r="Q896" s="2">
        <v>-2739568.2718698899</v>
      </c>
      <c r="R896" s="2">
        <v>-2884119.1741676</v>
      </c>
      <c r="S896" s="2">
        <v>-2973404.2588303699</v>
      </c>
    </row>
    <row r="897" spans="2:19" x14ac:dyDescent="0.25">
      <c r="B897" s="62"/>
      <c r="C897" s="62"/>
      <c r="D897" s="62"/>
      <c r="E897" s="62"/>
      <c r="F897" s="62"/>
      <c r="G897" s="62" t="s">
        <v>26</v>
      </c>
      <c r="H897" s="2">
        <v>3637296.3802080401</v>
      </c>
      <c r="I897" s="2">
        <v>4606677.8415755397</v>
      </c>
      <c r="J897" s="2">
        <v>1102314.61052129</v>
      </c>
      <c r="K897" s="2">
        <v>774412.31682107004</v>
      </c>
      <c r="L897" s="2">
        <v>7698048.7974657305</v>
      </c>
      <c r="M897" s="2">
        <v>7314108.5647312198</v>
      </c>
      <c r="N897" s="2">
        <v>4000464.3811717001</v>
      </c>
      <c r="O897" s="2">
        <v>7047360.3730317904</v>
      </c>
      <c r="P897" s="2">
        <v>1551980.9850033401</v>
      </c>
      <c r="Q897" s="2">
        <v>681023.00727065001</v>
      </c>
      <c r="R897" s="2">
        <v>2209207.8930392601</v>
      </c>
      <c r="S897" s="2">
        <v>5146104.9104829002</v>
      </c>
    </row>
    <row r="898" spans="2:19" x14ac:dyDescent="0.25">
      <c r="B898" s="62"/>
      <c r="C898" s="62"/>
      <c r="D898" s="62"/>
      <c r="E898" s="62"/>
      <c r="F898" s="62"/>
      <c r="G898" s="62" t="s">
        <v>28</v>
      </c>
      <c r="H898" s="2">
        <v>0</v>
      </c>
      <c r="I898" s="2">
        <v>0</v>
      </c>
      <c r="J898" s="2">
        <v>0</v>
      </c>
      <c r="K898" s="2">
        <v>0</v>
      </c>
      <c r="L898" s="2">
        <v>0</v>
      </c>
      <c r="M898" s="2">
        <v>0</v>
      </c>
      <c r="N898" s="2">
        <v>0</v>
      </c>
      <c r="O898" s="2">
        <v>0</v>
      </c>
      <c r="P898" s="2">
        <v>0</v>
      </c>
      <c r="Q898" s="2">
        <v>0</v>
      </c>
      <c r="R898" s="2">
        <v>0</v>
      </c>
      <c r="S898" s="2">
        <v>0</v>
      </c>
    </row>
    <row r="899" spans="2:19" x14ac:dyDescent="0.25">
      <c r="B899" s="62"/>
      <c r="C899" s="62"/>
      <c r="D899" s="62"/>
      <c r="E899" s="62"/>
      <c r="F899" s="62"/>
      <c r="G899" s="62" t="s">
        <v>27</v>
      </c>
      <c r="H899" s="2">
        <v>66111230.098313399</v>
      </c>
      <c r="I899" s="2">
        <v>70290234.685641706</v>
      </c>
      <c r="J899" s="2">
        <v>71283414.813613296</v>
      </c>
      <c r="K899" s="2">
        <v>72121601.876608506</v>
      </c>
      <c r="L899" s="2">
        <v>51996291.303258397</v>
      </c>
      <c r="M899" s="2">
        <v>59180712.927792497</v>
      </c>
      <c r="N899" s="2">
        <v>62593495.441448197</v>
      </c>
      <c r="O899" s="2">
        <v>69173923.684811503</v>
      </c>
      <c r="P899" s="2">
        <v>80624695.1151039</v>
      </c>
      <c r="Q899" s="2">
        <v>79637066.104405507</v>
      </c>
      <c r="R899" s="2">
        <v>80006086.401424795</v>
      </c>
      <c r="S899" s="2">
        <v>83879470.959946796</v>
      </c>
    </row>
    <row r="900" spans="2:19" x14ac:dyDescent="0.25">
      <c r="B900" s="62"/>
      <c r="C900" s="62"/>
      <c r="D900" s="62"/>
      <c r="E900" s="62"/>
      <c r="F900" s="62" t="s">
        <v>13</v>
      </c>
      <c r="G900" s="62"/>
      <c r="H900" s="2"/>
      <c r="I900" s="2"/>
      <c r="J900" s="2"/>
      <c r="K900" s="2"/>
      <c r="L900" s="2"/>
      <c r="M900" s="2"/>
      <c r="N900" s="2"/>
      <c r="O900" s="2"/>
      <c r="P900" s="2"/>
      <c r="Q900" s="2"/>
      <c r="R900" s="2"/>
      <c r="S900" s="2"/>
    </row>
    <row r="901" spans="2:19" x14ac:dyDescent="0.25">
      <c r="B901" s="62"/>
      <c r="C901" s="62"/>
      <c r="D901" s="62"/>
      <c r="E901" s="62"/>
      <c r="F901" s="62"/>
      <c r="G901" s="62" t="s">
        <v>30</v>
      </c>
      <c r="H901" s="2">
        <v>9978060.1028594095</v>
      </c>
      <c r="I901" s="2">
        <v>10600209.1828901</v>
      </c>
      <c r="J901" s="2">
        <v>11344377.7630718</v>
      </c>
      <c r="K901" s="2">
        <v>12213076.501976401</v>
      </c>
      <c r="L901" s="2">
        <v>14237469.6081648</v>
      </c>
      <c r="M901" s="2">
        <v>14957628.499523699</v>
      </c>
      <c r="N901" s="2">
        <v>15796883.9981336</v>
      </c>
      <c r="O901" s="2">
        <v>16641442.204300599</v>
      </c>
      <c r="P901" s="2">
        <v>12654236.266315199</v>
      </c>
      <c r="Q901" s="2">
        <v>13533415.5565791</v>
      </c>
      <c r="R901" s="2">
        <v>13494793.4648108</v>
      </c>
      <c r="S901" s="2">
        <v>13328042.4660013</v>
      </c>
    </row>
    <row r="902" spans="2:19" x14ac:dyDescent="0.25">
      <c r="B902" s="62"/>
      <c r="C902" s="62"/>
      <c r="D902" s="62"/>
      <c r="E902" s="62"/>
      <c r="F902" s="62"/>
      <c r="G902" s="62" t="s">
        <v>29</v>
      </c>
      <c r="H902" s="2">
        <v>319134.96075834002</v>
      </c>
      <c r="I902" s="2">
        <v>309303.82877869002</v>
      </c>
      <c r="J902" s="2">
        <v>385232.75440833002</v>
      </c>
      <c r="K902" s="2">
        <v>457990.36882411002</v>
      </c>
      <c r="L902" s="2">
        <v>334313.93193849002</v>
      </c>
      <c r="M902" s="2">
        <v>465454.70880256</v>
      </c>
      <c r="N902" s="2">
        <v>363633.44094202999</v>
      </c>
      <c r="O902" s="2">
        <v>427560.02967427002</v>
      </c>
      <c r="P902" s="2">
        <v>310028.78852472</v>
      </c>
      <c r="Q902" s="2">
        <v>179760.73794317001</v>
      </c>
      <c r="R902" s="2">
        <v>176898.04167355</v>
      </c>
      <c r="S902" s="2">
        <v>283313.28717008</v>
      </c>
    </row>
    <row r="903" spans="2:19" x14ac:dyDescent="0.25">
      <c r="B903" s="62"/>
      <c r="C903" s="62"/>
      <c r="D903" s="62"/>
      <c r="E903" s="62"/>
      <c r="F903" s="62"/>
      <c r="G903" s="62" t="s">
        <v>31</v>
      </c>
      <c r="H903" s="2">
        <v>-262799.33531939</v>
      </c>
      <c r="I903" s="2">
        <v>-281744.51858004002</v>
      </c>
      <c r="J903" s="2">
        <v>-304482.65781487001</v>
      </c>
      <c r="K903" s="2">
        <v>-329418.21314155997</v>
      </c>
      <c r="L903" s="2">
        <v>-362143.84619487001</v>
      </c>
      <c r="M903" s="2">
        <v>-386220.69023315998</v>
      </c>
      <c r="N903" s="2">
        <v>-411803.21014624002</v>
      </c>
      <c r="O903" s="2">
        <v>-437089.91650008998</v>
      </c>
      <c r="P903" s="2">
        <v>-408434.61180833</v>
      </c>
      <c r="Q903" s="2">
        <v>-583741.39284353994</v>
      </c>
      <c r="R903" s="2">
        <v>-596465.60778446996</v>
      </c>
      <c r="S903" s="2">
        <v>-609924.90316776</v>
      </c>
    </row>
    <row r="904" spans="2:19" x14ac:dyDescent="0.25">
      <c r="B904" s="62"/>
      <c r="C904" s="62"/>
      <c r="D904" s="62"/>
      <c r="E904" s="62"/>
      <c r="F904" s="62"/>
      <c r="G904" s="62" t="s">
        <v>26</v>
      </c>
      <c r="H904" s="2">
        <v>565813.45459173003</v>
      </c>
      <c r="I904" s="2">
        <v>716609.26998308999</v>
      </c>
      <c r="J904" s="2">
        <v>787948.64231113996</v>
      </c>
      <c r="K904" s="2">
        <v>738125.65285422001</v>
      </c>
      <c r="L904" s="2">
        <v>747988.80561518995</v>
      </c>
      <c r="M904" s="2">
        <v>760021.48004053999</v>
      </c>
      <c r="N904" s="2">
        <v>892727.97537121002</v>
      </c>
      <c r="O904" s="2">
        <v>1535736.47234033</v>
      </c>
      <c r="P904" s="2">
        <v>977585.11354744004</v>
      </c>
      <c r="Q904" s="2">
        <v>365358.56313210999</v>
      </c>
      <c r="R904" s="2">
        <v>252816.56730138999</v>
      </c>
      <c r="S904" s="2">
        <v>358285.75215292</v>
      </c>
    </row>
    <row r="905" spans="2:19" x14ac:dyDescent="0.25">
      <c r="B905" s="62"/>
      <c r="C905" s="62"/>
      <c r="D905" s="62"/>
      <c r="E905" s="62"/>
      <c r="F905" s="62"/>
      <c r="G905" s="62" t="s">
        <v>28</v>
      </c>
      <c r="H905" s="2">
        <v>0</v>
      </c>
      <c r="I905" s="2">
        <v>0</v>
      </c>
      <c r="J905" s="2">
        <v>0</v>
      </c>
      <c r="K905" s="2">
        <v>0</v>
      </c>
      <c r="L905" s="2">
        <v>0</v>
      </c>
      <c r="M905" s="2">
        <v>0</v>
      </c>
      <c r="N905" s="2">
        <v>0</v>
      </c>
      <c r="O905" s="2">
        <v>0</v>
      </c>
      <c r="P905" s="2">
        <v>0</v>
      </c>
      <c r="Q905" s="2">
        <v>0</v>
      </c>
      <c r="R905" s="2">
        <v>0</v>
      </c>
      <c r="S905" s="2">
        <v>0</v>
      </c>
    </row>
    <row r="906" spans="2:19" x14ac:dyDescent="0.25">
      <c r="B906" s="62"/>
      <c r="C906" s="62"/>
      <c r="D906" s="62"/>
      <c r="E906" s="62"/>
      <c r="F906" s="62"/>
      <c r="G906" s="62" t="s">
        <v>27</v>
      </c>
      <c r="H906" s="2">
        <v>10600209.1828901</v>
      </c>
      <c r="I906" s="2">
        <v>11344377.7630718</v>
      </c>
      <c r="J906" s="2">
        <v>12213076.501976401</v>
      </c>
      <c r="K906" s="2">
        <v>13079774.3105132</v>
      </c>
      <c r="L906" s="2">
        <v>14957628.499523699</v>
      </c>
      <c r="M906" s="2">
        <v>15796883.9981336</v>
      </c>
      <c r="N906" s="2">
        <v>16641442.204300599</v>
      </c>
      <c r="O906" s="2">
        <v>18167648.789815102</v>
      </c>
      <c r="P906" s="2">
        <v>13533415.5565791</v>
      </c>
      <c r="Q906" s="2">
        <v>13494793.4648108</v>
      </c>
      <c r="R906" s="2">
        <v>13328042.4660013</v>
      </c>
      <c r="S906" s="2">
        <v>13359716.602156499</v>
      </c>
    </row>
    <row r="907" spans="2:19" x14ac:dyDescent="0.25">
      <c r="B907" s="62"/>
      <c r="C907" s="62"/>
      <c r="D907" s="62"/>
      <c r="E907" s="62"/>
      <c r="F907" s="62" t="s">
        <v>218</v>
      </c>
      <c r="G907" s="62"/>
      <c r="H907" s="2"/>
      <c r="I907" s="2"/>
      <c r="J907" s="2"/>
      <c r="K907" s="2"/>
      <c r="L907" s="2"/>
      <c r="M907" s="2"/>
      <c r="N907" s="2"/>
      <c r="O907" s="2"/>
      <c r="P907" s="2"/>
      <c r="Q907" s="2"/>
      <c r="R907" s="2"/>
      <c r="S907" s="2"/>
    </row>
    <row r="908" spans="2:19" x14ac:dyDescent="0.25">
      <c r="B908" s="62"/>
      <c r="C908" s="62"/>
      <c r="D908" s="62"/>
      <c r="E908" s="62"/>
      <c r="F908" s="62"/>
      <c r="G908" s="62" t="s">
        <v>30</v>
      </c>
      <c r="H908" s="2">
        <v>90515962.521766603</v>
      </c>
      <c r="I908" s="2">
        <v>95390740.051888302</v>
      </c>
      <c r="J908" s="2">
        <v>101335879.38391</v>
      </c>
      <c r="K908" s="2">
        <v>120953832.028642</v>
      </c>
      <c r="L908" s="2">
        <v>123638019.360284</v>
      </c>
      <c r="M908" s="2">
        <v>163018000.40344799</v>
      </c>
      <c r="N908" s="2">
        <v>216258237.11322501</v>
      </c>
      <c r="O908" s="2">
        <v>262050259.29732901</v>
      </c>
      <c r="P908" s="2">
        <v>324510071.87208998</v>
      </c>
      <c r="Q908" s="2">
        <v>374741021.656744</v>
      </c>
      <c r="R908" s="2">
        <v>398444398.40609598</v>
      </c>
      <c r="S908" s="2">
        <v>414173263.11114502</v>
      </c>
    </row>
    <row r="909" spans="2:19" x14ac:dyDescent="0.25">
      <c r="B909" s="62"/>
      <c r="C909" s="62"/>
      <c r="D909" s="62"/>
      <c r="E909" s="62"/>
      <c r="F909" s="62"/>
      <c r="G909" s="62" t="s">
        <v>29</v>
      </c>
      <c r="H909" s="2">
        <v>2895032.4862354598</v>
      </c>
      <c r="I909" s="2">
        <v>2783409.3289126698</v>
      </c>
      <c r="J909" s="2">
        <v>3441167.1358944201</v>
      </c>
      <c r="K909" s="2">
        <v>4535768.7010740899</v>
      </c>
      <c r="L909" s="2">
        <v>2903178.2702258001</v>
      </c>
      <c r="M909" s="2">
        <v>5072829.2863924801</v>
      </c>
      <c r="N909" s="2">
        <v>4978116.3742691698</v>
      </c>
      <c r="O909" s="2">
        <v>6732722.75718763</v>
      </c>
      <c r="P909" s="2">
        <v>7950496.7608661996</v>
      </c>
      <c r="Q909" s="2">
        <v>4977584.7278883997</v>
      </c>
      <c r="R909" s="2">
        <v>5223053.9116904596</v>
      </c>
      <c r="S909" s="2">
        <v>8804052.7278709002</v>
      </c>
    </row>
    <row r="910" spans="2:19" x14ac:dyDescent="0.25">
      <c r="B910" s="62"/>
      <c r="C910" s="62"/>
      <c r="D910" s="62"/>
      <c r="E910" s="62"/>
      <c r="F910" s="62"/>
      <c r="G910" s="62" t="s">
        <v>31</v>
      </c>
      <c r="H910" s="2">
        <v>-3287251.8815978798</v>
      </c>
      <c r="I910" s="2">
        <v>-3508982.3865390602</v>
      </c>
      <c r="J910" s="2">
        <v>-3922306.5471446202</v>
      </c>
      <c r="K910" s="2">
        <v>-4663077.9519611998</v>
      </c>
      <c r="L910" s="2">
        <v>-4073567.1542103998</v>
      </c>
      <c r="M910" s="2">
        <v>-5069650.1830128403</v>
      </c>
      <c r="N910" s="2">
        <v>-6382677.0526179401</v>
      </c>
      <c r="O910" s="2">
        <v>-7549834.7054359904</v>
      </c>
      <c r="P910" s="2">
        <v>-20086000.1539746</v>
      </c>
      <c r="Q910" s="2">
        <v>-27400711.4788628</v>
      </c>
      <c r="R910" s="2">
        <v>-28861442.069794599</v>
      </c>
      <c r="S910" s="2">
        <v>-27164600.788699102</v>
      </c>
    </row>
    <row r="911" spans="2:19" x14ac:dyDescent="0.25">
      <c r="B911" s="62"/>
      <c r="C911" s="62"/>
      <c r="D911" s="62"/>
      <c r="E911" s="62"/>
      <c r="F911" s="62"/>
      <c r="G911" s="62" t="s">
        <v>26</v>
      </c>
      <c r="H911" s="2">
        <v>5266996.9254842</v>
      </c>
      <c r="I911" s="2">
        <v>6670712.3896477101</v>
      </c>
      <c r="J911" s="2">
        <v>20099092.055982899</v>
      </c>
      <c r="K911" s="2">
        <v>32727552.260731298</v>
      </c>
      <c r="L911" s="2">
        <v>40550369.927148201</v>
      </c>
      <c r="M911" s="2">
        <v>53237057.6063971</v>
      </c>
      <c r="N911" s="2">
        <v>47196582.862452999</v>
      </c>
      <c r="O911" s="2">
        <v>57925408.7089388</v>
      </c>
      <c r="P911" s="2">
        <v>62366453.177762501</v>
      </c>
      <c r="Q911" s="2">
        <v>46126503.5003272</v>
      </c>
      <c r="R911" s="2">
        <v>39367252.863152899</v>
      </c>
      <c r="S911" s="2">
        <v>25269094.443626501</v>
      </c>
    </row>
    <row r="912" spans="2:19" x14ac:dyDescent="0.25">
      <c r="B912" s="62"/>
      <c r="C912" s="62"/>
      <c r="D912" s="62"/>
      <c r="E912" s="62"/>
      <c r="F912" s="62"/>
      <c r="G912" s="62" t="s">
        <v>28</v>
      </c>
      <c r="H912" s="2">
        <v>0</v>
      </c>
      <c r="I912" s="2">
        <v>0</v>
      </c>
      <c r="J912" s="2">
        <v>0</v>
      </c>
      <c r="K912" s="2">
        <v>0</v>
      </c>
      <c r="L912" s="2">
        <v>0</v>
      </c>
      <c r="M912" s="2">
        <v>0</v>
      </c>
      <c r="N912" s="2">
        <v>0</v>
      </c>
      <c r="O912" s="2">
        <v>0</v>
      </c>
      <c r="P912" s="2">
        <v>0</v>
      </c>
      <c r="Q912" s="2">
        <v>0</v>
      </c>
      <c r="R912" s="2">
        <v>0</v>
      </c>
      <c r="S912" s="2">
        <v>0</v>
      </c>
    </row>
    <row r="913" spans="2:19" x14ac:dyDescent="0.25">
      <c r="B913" s="62"/>
      <c r="C913" s="62"/>
      <c r="D913" s="62"/>
      <c r="E913" s="62"/>
      <c r="F913" s="62"/>
      <c r="G913" s="62" t="s">
        <v>27</v>
      </c>
      <c r="H913" s="2">
        <v>95390740.051888302</v>
      </c>
      <c r="I913" s="2">
        <v>101335879.38391</v>
      </c>
      <c r="J913" s="2">
        <v>120953832.028642</v>
      </c>
      <c r="K913" s="2">
        <v>153554075.03848699</v>
      </c>
      <c r="L913" s="2">
        <v>163018000.40344799</v>
      </c>
      <c r="M913" s="2">
        <v>216258237.11322501</v>
      </c>
      <c r="N913" s="2">
        <v>262050259.29732901</v>
      </c>
      <c r="O913" s="2">
        <v>319158556.05801898</v>
      </c>
      <c r="P913" s="2">
        <v>374741021.656744</v>
      </c>
      <c r="Q913" s="2">
        <v>398444398.40609598</v>
      </c>
      <c r="R913" s="2">
        <v>414173263.11114502</v>
      </c>
      <c r="S913" s="2">
        <v>421081809.49394399</v>
      </c>
    </row>
    <row r="914" spans="2:19" x14ac:dyDescent="0.25">
      <c r="B914" s="62"/>
      <c r="C914" s="62"/>
      <c r="D914" s="62"/>
      <c r="E914" s="62"/>
      <c r="F914" s="62" t="s">
        <v>219</v>
      </c>
      <c r="G914" s="62"/>
      <c r="H914" s="2"/>
      <c r="I914" s="2"/>
      <c r="J914" s="2"/>
      <c r="K914" s="2"/>
      <c r="L914" s="2"/>
      <c r="M914" s="2"/>
      <c r="N914" s="2"/>
      <c r="O914" s="2"/>
      <c r="P914" s="2"/>
      <c r="Q914" s="2"/>
      <c r="R914" s="2"/>
      <c r="S914" s="2"/>
    </row>
    <row r="915" spans="2:19" x14ac:dyDescent="0.25">
      <c r="B915" s="62"/>
      <c r="C915" s="62"/>
      <c r="D915" s="62"/>
      <c r="E915" s="62"/>
      <c r="F915" s="62"/>
      <c r="G915" s="62" t="s">
        <v>30</v>
      </c>
      <c r="H915" s="2">
        <v>109712147.921243</v>
      </c>
      <c r="I915" s="2">
        <v>113888565.570755</v>
      </c>
      <c r="J915" s="2">
        <v>119343129.797906</v>
      </c>
      <c r="K915" s="2">
        <v>131498187.68278199</v>
      </c>
      <c r="L915" s="2">
        <v>190199433.62908801</v>
      </c>
      <c r="M915" s="2">
        <v>206516662.19685599</v>
      </c>
      <c r="N915" s="2">
        <v>223724326.64412299</v>
      </c>
      <c r="O915" s="2">
        <v>234516634.96714199</v>
      </c>
      <c r="P915" s="2">
        <v>207506290.71251401</v>
      </c>
      <c r="Q915" s="2">
        <v>218909677.74027199</v>
      </c>
      <c r="R915" s="2">
        <v>228821832.822283</v>
      </c>
      <c r="S915" s="2">
        <v>235692230.40498</v>
      </c>
    </row>
    <row r="916" spans="2:19" x14ac:dyDescent="0.25">
      <c r="B916" s="62"/>
      <c r="C916" s="62"/>
      <c r="D916" s="62"/>
      <c r="E916" s="62"/>
      <c r="F916" s="62"/>
      <c r="G916" s="62" t="s">
        <v>29</v>
      </c>
      <c r="H916" s="2">
        <v>3508996.9052728098</v>
      </c>
      <c r="I916" s="2">
        <v>3323157.9469211302</v>
      </c>
      <c r="J916" s="2">
        <v>4052657.9396373602</v>
      </c>
      <c r="K916" s="2">
        <v>4931182.0381043199</v>
      </c>
      <c r="L916" s="2">
        <v>4466125.1092364099</v>
      </c>
      <c r="M916" s="2">
        <v>6426430.0232336503</v>
      </c>
      <c r="N916" s="2">
        <v>5149980.6372986799</v>
      </c>
      <c r="O916" s="2">
        <v>6025315.48496137</v>
      </c>
      <c r="P916" s="2">
        <v>5083904.1224565897</v>
      </c>
      <c r="Q916" s="2">
        <v>2907718.67966204</v>
      </c>
      <c r="R916" s="2">
        <v>2999537.1343745301</v>
      </c>
      <c r="S916" s="2">
        <v>5010093.6222869996</v>
      </c>
    </row>
    <row r="917" spans="2:19" x14ac:dyDescent="0.25">
      <c r="B917" s="62"/>
      <c r="C917" s="62"/>
      <c r="D917" s="62"/>
      <c r="E917" s="62"/>
      <c r="F917" s="62"/>
      <c r="G917" s="62" t="s">
        <v>31</v>
      </c>
      <c r="H917" s="2">
        <v>-6032805.8619151702</v>
      </c>
      <c r="I917" s="2">
        <v>-6354508.04010385</v>
      </c>
      <c r="J917" s="2">
        <v>-3268364.4841601201</v>
      </c>
      <c r="K917" s="2">
        <v>-3658754.7560528899</v>
      </c>
      <c r="L917" s="2">
        <v>-5924098.4371264596</v>
      </c>
      <c r="M917" s="2">
        <v>-6486100.6047330797</v>
      </c>
      <c r="N917" s="2">
        <v>-7049897.0292363102</v>
      </c>
      <c r="O917" s="2">
        <v>-7467733.0386848496</v>
      </c>
      <c r="P917" s="2">
        <v>-7555756.1191404499</v>
      </c>
      <c r="Q917" s="2">
        <v>-9473926.3202160504</v>
      </c>
      <c r="R917" s="2">
        <v>-9688915.4029604997</v>
      </c>
      <c r="S917" s="2">
        <v>-9904831.1671664491</v>
      </c>
    </row>
    <row r="918" spans="2:19" x14ac:dyDescent="0.25">
      <c r="B918" s="62"/>
      <c r="C918" s="62"/>
      <c r="D918" s="62"/>
      <c r="E918" s="62"/>
      <c r="F918" s="62"/>
      <c r="G918" s="62" t="s">
        <v>26</v>
      </c>
      <c r="H918" s="2">
        <v>6700226.6061542099</v>
      </c>
      <c r="I918" s="2">
        <v>8485914.3203337304</v>
      </c>
      <c r="J918" s="2">
        <v>11370764.4293989</v>
      </c>
      <c r="K918" s="2">
        <v>14362273.1943915</v>
      </c>
      <c r="L918" s="2">
        <v>17775201.8956577</v>
      </c>
      <c r="M918" s="2">
        <v>17267335.028766699</v>
      </c>
      <c r="N918" s="2">
        <v>12692224.7149559</v>
      </c>
      <c r="O918" s="2">
        <v>19074158.218906399</v>
      </c>
      <c r="P918" s="2">
        <v>13875239.024442101</v>
      </c>
      <c r="Q918" s="2">
        <v>16478362.7225646</v>
      </c>
      <c r="R918" s="2">
        <v>13559775.851283601</v>
      </c>
      <c r="S918" s="2">
        <v>13162827.221517701</v>
      </c>
    </row>
    <row r="919" spans="2:19" x14ac:dyDescent="0.25">
      <c r="B919" s="62"/>
      <c r="C919" s="62"/>
      <c r="D919" s="62"/>
      <c r="E919" s="62"/>
      <c r="F919" s="62"/>
      <c r="G919" s="62" t="s">
        <v>28</v>
      </c>
      <c r="H919" s="2">
        <v>0</v>
      </c>
      <c r="I919" s="2">
        <v>0</v>
      </c>
      <c r="J919" s="2">
        <v>0</v>
      </c>
      <c r="K919" s="2">
        <v>0</v>
      </c>
      <c r="L919" s="2">
        <v>0</v>
      </c>
      <c r="M919" s="2">
        <v>0</v>
      </c>
      <c r="N919" s="2">
        <v>0</v>
      </c>
      <c r="O919" s="2">
        <v>0</v>
      </c>
      <c r="P919" s="2">
        <v>0</v>
      </c>
      <c r="Q919" s="2">
        <v>0</v>
      </c>
      <c r="R919" s="2">
        <v>0</v>
      </c>
      <c r="S919" s="2">
        <v>0</v>
      </c>
    </row>
    <row r="920" spans="2:19" x14ac:dyDescent="0.25">
      <c r="B920" s="62"/>
      <c r="C920" s="62"/>
      <c r="D920" s="62"/>
      <c r="E920" s="62"/>
      <c r="F920" s="62"/>
      <c r="G920" s="62" t="s">
        <v>27</v>
      </c>
      <c r="H920" s="2">
        <v>113888565.570755</v>
      </c>
      <c r="I920" s="2">
        <v>119343129.797906</v>
      </c>
      <c r="J920" s="2">
        <v>131498187.68278199</v>
      </c>
      <c r="K920" s="2">
        <v>147132888.15922499</v>
      </c>
      <c r="L920" s="2">
        <v>206516662.19685599</v>
      </c>
      <c r="M920" s="2">
        <v>223724326.64412299</v>
      </c>
      <c r="N920" s="2">
        <v>234516634.96714199</v>
      </c>
      <c r="O920" s="2">
        <v>252148375.63232401</v>
      </c>
      <c r="P920" s="2">
        <v>218909677.74027199</v>
      </c>
      <c r="Q920" s="2">
        <v>228821832.822283</v>
      </c>
      <c r="R920" s="2">
        <v>235692230.40498</v>
      </c>
      <c r="S920" s="2">
        <v>243960320.08161899</v>
      </c>
    </row>
    <row r="921" spans="2:19" x14ac:dyDescent="0.25">
      <c r="B921" s="62"/>
      <c r="C921" s="62"/>
      <c r="D921" s="62"/>
      <c r="E921" s="62"/>
      <c r="F921" s="62" t="s">
        <v>220</v>
      </c>
      <c r="G921" s="62"/>
      <c r="H921" s="2"/>
      <c r="I921" s="2"/>
      <c r="J921" s="2"/>
      <c r="K921" s="2"/>
      <c r="L921" s="2"/>
      <c r="M921" s="2"/>
      <c r="N921" s="2"/>
      <c r="O921" s="2"/>
      <c r="P921" s="2"/>
      <c r="Q921" s="2"/>
      <c r="R921" s="2"/>
      <c r="S921" s="2"/>
    </row>
    <row r="922" spans="2:19" x14ac:dyDescent="0.25">
      <c r="B922" s="62"/>
      <c r="C922" s="62"/>
      <c r="D922" s="62"/>
      <c r="E922" s="62"/>
      <c r="F922" s="62"/>
      <c r="G922" s="62" t="s">
        <v>30</v>
      </c>
      <c r="H922" s="2">
        <v>22723704.6802084</v>
      </c>
      <c r="I922" s="2">
        <v>22457296.187847201</v>
      </c>
      <c r="J922" s="2">
        <v>23469637.777509</v>
      </c>
      <c r="K922" s="2">
        <v>23372737.476597399</v>
      </c>
      <c r="L922" s="2">
        <v>23803417.104910601</v>
      </c>
      <c r="M922" s="2">
        <v>20984184.883365799</v>
      </c>
      <c r="N922" s="2">
        <v>17210954.613088802</v>
      </c>
      <c r="O922" s="2">
        <v>13739429.5688123</v>
      </c>
      <c r="P922" s="2">
        <v>15188541.562299199</v>
      </c>
      <c r="Q922" s="2">
        <v>14336980.8763994</v>
      </c>
      <c r="R922" s="2">
        <v>13901063.736419801</v>
      </c>
      <c r="S922" s="2">
        <v>11339238.628155399</v>
      </c>
    </row>
    <row r="923" spans="2:19" x14ac:dyDescent="0.25">
      <c r="B923" s="62"/>
      <c r="C923" s="62"/>
      <c r="D923" s="62"/>
      <c r="E923" s="62"/>
      <c r="F923" s="62"/>
      <c r="G923" s="62" t="s">
        <v>29</v>
      </c>
      <c r="H923" s="2">
        <v>726787.42427342001</v>
      </c>
      <c r="I923" s="2">
        <v>655282.13406674995</v>
      </c>
      <c r="J923" s="2">
        <v>796982.73407527001</v>
      </c>
      <c r="K923" s="2">
        <v>876477.65537239995</v>
      </c>
      <c r="L923" s="2">
        <v>558934.57088407001</v>
      </c>
      <c r="M923" s="2">
        <v>652990.38979723002</v>
      </c>
      <c r="N923" s="2">
        <v>396184.37715905998</v>
      </c>
      <c r="O923" s="2">
        <v>353000.10912700999</v>
      </c>
      <c r="P923" s="2">
        <v>372119.26827633003</v>
      </c>
      <c r="Q923" s="2">
        <v>190434.28109069</v>
      </c>
      <c r="R923" s="2">
        <v>182223.68193808</v>
      </c>
      <c r="S923" s="2">
        <v>241037.42000700001</v>
      </c>
    </row>
    <row r="924" spans="2:19" x14ac:dyDescent="0.25">
      <c r="B924" s="62"/>
      <c r="C924" s="62"/>
      <c r="D924" s="62"/>
      <c r="E924" s="62"/>
      <c r="F924" s="62"/>
      <c r="G924" s="62" t="s">
        <v>31</v>
      </c>
      <c r="H924" s="2">
        <v>-2561933.5117902402</v>
      </c>
      <c r="I924" s="2">
        <v>-1629764.8126094299</v>
      </c>
      <c r="J924" s="2">
        <v>-1339806.03498693</v>
      </c>
      <c r="K924" s="2">
        <v>-1373891.7348885301</v>
      </c>
      <c r="L924" s="2">
        <v>-6589723.7855441496</v>
      </c>
      <c r="M924" s="2">
        <v>-7069954.3128665201</v>
      </c>
      <c r="N924" s="2">
        <v>-7494157.9580661897</v>
      </c>
      <c r="O924" s="2">
        <v>-1046770.82824577</v>
      </c>
      <c r="P924" s="2">
        <v>-5023274.6220889399</v>
      </c>
      <c r="Q924" s="2">
        <v>-4207442.6716936203</v>
      </c>
      <c r="R924" s="2">
        <v>-5013594.9502269896</v>
      </c>
      <c r="S924" s="2">
        <v>-2714612.8941239598</v>
      </c>
    </row>
    <row r="925" spans="2:19" x14ac:dyDescent="0.25">
      <c r="B925" s="62"/>
      <c r="C925" s="62"/>
      <c r="D925" s="62"/>
      <c r="E925" s="62"/>
      <c r="F925" s="62"/>
      <c r="G925" s="62" t="s">
        <v>26</v>
      </c>
      <c r="H925" s="2">
        <v>1568737.5951556</v>
      </c>
      <c r="I925" s="2">
        <v>1986824.26820452</v>
      </c>
      <c r="J925" s="2">
        <v>445923</v>
      </c>
      <c r="K925" s="2">
        <v>2389577.6372979102</v>
      </c>
      <c r="L925" s="2">
        <v>3211556.9931153199</v>
      </c>
      <c r="M925" s="2">
        <v>2643733.65279222</v>
      </c>
      <c r="N925" s="2">
        <v>3626448.53663061</v>
      </c>
      <c r="O925" s="2">
        <v>5749990.7540574102</v>
      </c>
      <c r="P925" s="2">
        <v>3799594.6679127901</v>
      </c>
      <c r="Q925" s="2">
        <v>3581091.25062335</v>
      </c>
      <c r="R925" s="2">
        <v>2269546.1600245</v>
      </c>
      <c r="S925" s="2">
        <v>3390948.3801605199</v>
      </c>
    </row>
    <row r="926" spans="2:19" x14ac:dyDescent="0.25">
      <c r="B926" s="62"/>
      <c r="C926" s="62"/>
      <c r="D926" s="62"/>
      <c r="E926" s="62"/>
      <c r="F926" s="62"/>
      <c r="G926" s="62" t="s">
        <v>28</v>
      </c>
      <c r="H926" s="2">
        <v>0</v>
      </c>
      <c r="I926" s="2">
        <v>0</v>
      </c>
      <c r="J926" s="2">
        <v>0</v>
      </c>
      <c r="K926" s="2">
        <v>0</v>
      </c>
      <c r="L926" s="2">
        <v>0</v>
      </c>
      <c r="M926" s="2">
        <v>0</v>
      </c>
      <c r="N926" s="2">
        <v>0</v>
      </c>
      <c r="O926" s="2">
        <v>0</v>
      </c>
      <c r="P926" s="2">
        <v>0</v>
      </c>
      <c r="Q926" s="2">
        <v>0</v>
      </c>
      <c r="R926" s="2">
        <v>0</v>
      </c>
      <c r="S926" s="2">
        <v>0</v>
      </c>
    </row>
    <row r="927" spans="2:19" x14ac:dyDescent="0.25">
      <c r="B927" s="62"/>
      <c r="C927" s="62"/>
      <c r="D927" s="62"/>
      <c r="E927" s="62"/>
      <c r="F927" s="62"/>
      <c r="G927" s="62" t="s">
        <v>27</v>
      </c>
      <c r="H927" s="2">
        <v>22457296.187847201</v>
      </c>
      <c r="I927" s="2">
        <v>23469637.777509</v>
      </c>
      <c r="J927" s="2">
        <v>23372737.476597399</v>
      </c>
      <c r="K927" s="2">
        <v>25264901.034379199</v>
      </c>
      <c r="L927" s="2">
        <v>20984184.883365799</v>
      </c>
      <c r="M927" s="2">
        <v>17210954.613088802</v>
      </c>
      <c r="N927" s="2">
        <v>13739429.5688123</v>
      </c>
      <c r="O927" s="2">
        <v>18795649.603750899</v>
      </c>
      <c r="P927" s="2">
        <v>14336980.8763994</v>
      </c>
      <c r="Q927" s="2">
        <v>13901063.736419801</v>
      </c>
      <c r="R927" s="2">
        <v>11339238.628155399</v>
      </c>
      <c r="S927" s="2">
        <v>12256611.534198999</v>
      </c>
    </row>
    <row r="928" spans="2:19" x14ac:dyDescent="0.25">
      <c r="B928" s="62"/>
      <c r="C928" s="62"/>
      <c r="D928" s="62"/>
      <c r="E928" s="62"/>
      <c r="F928" s="62" t="s">
        <v>221</v>
      </c>
      <c r="G928" s="62"/>
      <c r="H928" s="2"/>
      <c r="I928" s="2"/>
      <c r="J928" s="2"/>
      <c r="K928" s="2"/>
      <c r="L928" s="2"/>
      <c r="M928" s="2"/>
      <c r="N928" s="2"/>
      <c r="O928" s="2"/>
      <c r="P928" s="2"/>
      <c r="Q928" s="2"/>
      <c r="R928" s="2"/>
      <c r="S928" s="2"/>
    </row>
    <row r="929" spans="2:19" x14ac:dyDescent="0.25">
      <c r="B929" s="62"/>
      <c r="C929" s="62"/>
      <c r="D929" s="62"/>
      <c r="E929" s="62"/>
      <c r="F929" s="62"/>
      <c r="G929" s="62" t="s">
        <v>30</v>
      </c>
      <c r="H929" s="2">
        <v>2654093.1744694901</v>
      </c>
      <c r="I929" s="2">
        <v>2666594.2047754498</v>
      </c>
      <c r="J929" s="2">
        <v>2700281.21676243</v>
      </c>
      <c r="K929" s="2">
        <v>7537223.1259622304</v>
      </c>
      <c r="L929" s="2">
        <v>6346318.1397072002</v>
      </c>
      <c r="M929" s="2">
        <v>7748089.0730971303</v>
      </c>
      <c r="N929" s="2">
        <v>8841976.4263173696</v>
      </c>
      <c r="O929" s="2">
        <v>9975623.7075994294</v>
      </c>
      <c r="P929" s="2">
        <v>11419472.094954301</v>
      </c>
      <c r="Q929" s="2">
        <v>11996207.647041401</v>
      </c>
      <c r="R929" s="2">
        <v>11715264.704816399</v>
      </c>
      <c r="S929" s="2">
        <v>10316436.1116459</v>
      </c>
    </row>
    <row r="930" spans="2:19" x14ac:dyDescent="0.25">
      <c r="B930" s="62"/>
      <c r="C930" s="62"/>
      <c r="D930" s="62"/>
      <c r="E930" s="62"/>
      <c r="F930" s="62"/>
      <c r="G930" s="62" t="s">
        <v>29</v>
      </c>
      <c r="H930" s="2">
        <v>84887.634705720004</v>
      </c>
      <c r="I930" s="2">
        <v>77808.634066140003</v>
      </c>
      <c r="J930" s="2">
        <v>91696.238659879993</v>
      </c>
      <c r="K930" s="2">
        <v>282645.86722358002</v>
      </c>
      <c r="L930" s="2">
        <v>149019.63825098</v>
      </c>
      <c r="M930" s="2">
        <v>241106.70641469001</v>
      </c>
      <c r="N930" s="2">
        <v>203536.23619759001</v>
      </c>
      <c r="O930" s="2">
        <v>256298.57773615001</v>
      </c>
      <c r="P930" s="2">
        <v>279777.06632638001</v>
      </c>
      <c r="Q930" s="2">
        <v>159342.41656411</v>
      </c>
      <c r="R930" s="2">
        <v>153570.88564366</v>
      </c>
      <c r="S930" s="2">
        <v>219295.77686493</v>
      </c>
    </row>
    <row r="931" spans="2:19" x14ac:dyDescent="0.25">
      <c r="B931" s="62"/>
      <c r="C931" s="62"/>
      <c r="D931" s="62"/>
      <c r="E931" s="62"/>
      <c r="F931" s="62"/>
      <c r="G931" s="62" t="s">
        <v>31</v>
      </c>
      <c r="H931" s="2">
        <v>-248706.66508139001</v>
      </c>
      <c r="I931" s="2">
        <v>-267433.01374551997</v>
      </c>
      <c r="J931" s="2">
        <v>-469550.32946008001</v>
      </c>
      <c r="K931" s="2">
        <v>-683647.49167769996</v>
      </c>
      <c r="L931" s="2">
        <v>-892833.17102271004</v>
      </c>
      <c r="M931" s="2">
        <v>-1140252.3848151099</v>
      </c>
      <c r="N931" s="2">
        <v>-1381240.2707098001</v>
      </c>
      <c r="O931" s="2">
        <v>-1649491.1787736199</v>
      </c>
      <c r="P931" s="2">
        <v>-2256363.93715508</v>
      </c>
      <c r="Q931" s="2">
        <v>-1773967.6593174799</v>
      </c>
      <c r="R931" s="2">
        <v>-1898556.15308051</v>
      </c>
      <c r="S931" s="2">
        <v>-1107554.8689605901</v>
      </c>
    </row>
    <row r="932" spans="2:19" x14ac:dyDescent="0.25">
      <c r="B932" s="62"/>
      <c r="C932" s="62"/>
      <c r="D932" s="62"/>
      <c r="E932" s="62"/>
      <c r="F932" s="62"/>
      <c r="G932" s="62" t="s">
        <v>26</v>
      </c>
      <c r="H932" s="2">
        <v>176320.06068162</v>
      </c>
      <c r="I932" s="2">
        <v>223311.39166636</v>
      </c>
      <c r="J932" s="2">
        <v>5214796</v>
      </c>
      <c r="K932" s="2">
        <v>354247.74131869001</v>
      </c>
      <c r="L932" s="2">
        <v>2145584.4661616599</v>
      </c>
      <c r="M932" s="2">
        <v>1993033.0316206501</v>
      </c>
      <c r="N932" s="2">
        <v>2311351.3157942598</v>
      </c>
      <c r="O932" s="2">
        <v>4815060.1978909401</v>
      </c>
      <c r="P932" s="2">
        <v>2553322.4229157399</v>
      </c>
      <c r="Q932" s="2">
        <v>1333682.3005283901</v>
      </c>
      <c r="R932" s="2">
        <v>346156.67426632001</v>
      </c>
      <c r="S932" s="2">
        <v>4535801.2500302102</v>
      </c>
    </row>
    <row r="933" spans="2:19" x14ac:dyDescent="0.25">
      <c r="B933" s="62"/>
      <c r="C933" s="62"/>
      <c r="D933" s="62"/>
      <c r="E933" s="62"/>
      <c r="F933" s="62"/>
      <c r="G933" s="62" t="s">
        <v>28</v>
      </c>
      <c r="H933" s="2">
        <v>0</v>
      </c>
      <c r="I933" s="2">
        <v>0</v>
      </c>
      <c r="J933" s="2">
        <v>0</v>
      </c>
      <c r="K933" s="2">
        <v>0</v>
      </c>
      <c r="L933" s="2">
        <v>0</v>
      </c>
      <c r="M933" s="2">
        <v>0</v>
      </c>
      <c r="N933" s="2">
        <v>0</v>
      </c>
      <c r="O933" s="2">
        <v>0</v>
      </c>
      <c r="P933" s="2">
        <v>0</v>
      </c>
      <c r="Q933" s="2">
        <v>0</v>
      </c>
      <c r="R933" s="2">
        <v>0</v>
      </c>
      <c r="S933" s="2">
        <v>0</v>
      </c>
    </row>
    <row r="934" spans="2:19" x14ac:dyDescent="0.25">
      <c r="B934" s="62"/>
      <c r="C934" s="62"/>
      <c r="D934" s="62"/>
      <c r="E934" s="62"/>
      <c r="F934" s="62"/>
      <c r="G934" s="62" t="s">
        <v>27</v>
      </c>
      <c r="H934" s="2">
        <v>2666594.2047754498</v>
      </c>
      <c r="I934" s="2">
        <v>2700281.21676243</v>
      </c>
      <c r="J934" s="2">
        <v>7537223.1259622304</v>
      </c>
      <c r="K934" s="2">
        <v>7490469.2428267999</v>
      </c>
      <c r="L934" s="2">
        <v>7748089.0730971303</v>
      </c>
      <c r="M934" s="2">
        <v>8841976.4263173696</v>
      </c>
      <c r="N934" s="2">
        <v>9975623.7075994201</v>
      </c>
      <c r="O934" s="2">
        <v>13397491.3044529</v>
      </c>
      <c r="P934" s="2">
        <v>11996207.647041401</v>
      </c>
      <c r="Q934" s="2">
        <v>11715264.704816399</v>
      </c>
      <c r="R934" s="2">
        <v>10316436.1116459</v>
      </c>
      <c r="S934" s="2">
        <v>13963978.2695804</v>
      </c>
    </row>
  </sheetData>
  <mergeCells count="1">
    <mergeCell ref="A2:M2"/>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2">
    <tabColor theme="6" tint="0.79998168889431442"/>
  </sheetPr>
  <dimension ref="A2:AB145"/>
  <sheetViews>
    <sheetView tabSelected="1" topLeftCell="D1" zoomScale="85" zoomScaleNormal="85" workbookViewId="0">
      <selection activeCell="O87" sqref="O87"/>
    </sheetView>
  </sheetViews>
  <sheetFormatPr defaultColWidth="9.140625" defaultRowHeight="15" x14ac:dyDescent="0.25"/>
  <cols>
    <col min="1" max="1" width="9.140625" style="56"/>
    <col min="2" max="36" width="12.7109375" style="56" customWidth="1"/>
    <col min="37" max="37" width="10.28515625" style="56" bestFit="1" customWidth="1"/>
    <col min="38" max="44" width="10.140625" style="56" bestFit="1" customWidth="1"/>
    <col min="45" max="45" width="10.28515625" style="56" bestFit="1" customWidth="1"/>
    <col min="46" max="52" width="10.140625" style="56" bestFit="1" customWidth="1"/>
    <col min="53" max="53" width="10.28515625" style="56" bestFit="1" customWidth="1"/>
    <col min="54" max="60" width="10.140625" style="56" bestFit="1" customWidth="1"/>
    <col min="61" max="61" width="10.28515625" style="56" bestFit="1" customWidth="1"/>
    <col min="62" max="68" width="10.140625" style="56" bestFit="1" customWidth="1"/>
    <col min="69" max="76" width="9.28515625" style="56" bestFit="1" customWidth="1"/>
    <col min="77" max="77" width="10.28515625" style="56" bestFit="1" customWidth="1"/>
    <col min="78" max="84" width="10.140625" style="56" bestFit="1" customWidth="1"/>
    <col min="85" max="85" width="10.28515625" style="56" bestFit="1" customWidth="1"/>
    <col min="86" max="92" width="10.140625" style="56" bestFit="1" customWidth="1"/>
    <col min="93" max="93" width="10.28515625" style="56" bestFit="1" customWidth="1"/>
    <col min="94" max="100" width="10.140625" style="56" bestFit="1" customWidth="1"/>
    <col min="101" max="101" width="9.28515625" style="56" bestFit="1" customWidth="1"/>
    <col min="102" max="108" width="10.140625" style="56" bestFit="1" customWidth="1"/>
    <col min="109" max="109" width="10.28515625" style="56" bestFit="1" customWidth="1"/>
    <col min="110" max="116" width="10.140625" style="56" bestFit="1" customWidth="1"/>
    <col min="117" max="16384" width="9.140625" style="56"/>
  </cols>
  <sheetData>
    <row r="2" spans="1:28" x14ac:dyDescent="0.25">
      <c r="A2" s="56" t="s">
        <v>164</v>
      </c>
      <c r="O2" s="56" t="s">
        <v>215</v>
      </c>
    </row>
    <row r="4" spans="1:28" x14ac:dyDescent="0.25">
      <c r="B4" s="56" t="s">
        <v>46</v>
      </c>
      <c r="O4" s="56" t="s">
        <v>46</v>
      </c>
    </row>
    <row r="5" spans="1:28" x14ac:dyDescent="0.25">
      <c r="B5" s="58">
        <v>2006</v>
      </c>
      <c r="C5" s="58">
        <v>2007</v>
      </c>
      <c r="D5" s="58">
        <v>2008</v>
      </c>
      <c r="E5" s="58">
        <v>2009</v>
      </c>
      <c r="F5" s="58">
        <v>2010</v>
      </c>
      <c r="G5" s="58">
        <v>2011</v>
      </c>
      <c r="H5" s="58">
        <v>2012</v>
      </c>
      <c r="I5" s="58">
        <v>2013</v>
      </c>
      <c r="J5" s="58">
        <v>2014</v>
      </c>
      <c r="K5" s="58">
        <v>2015</v>
      </c>
      <c r="L5" s="58">
        <v>2016</v>
      </c>
      <c r="O5" s="56">
        <v>2006</v>
      </c>
      <c r="P5" s="56">
        <v>2007</v>
      </c>
      <c r="Q5" s="56">
        <v>2008</v>
      </c>
      <c r="R5" s="56">
        <v>2009</v>
      </c>
      <c r="S5" s="56">
        <v>2010</v>
      </c>
      <c r="T5" s="56">
        <v>2011</v>
      </c>
      <c r="U5" s="56">
        <v>2012</v>
      </c>
      <c r="V5" s="56">
        <v>2013</v>
      </c>
      <c r="W5" s="56">
        <v>2014</v>
      </c>
      <c r="X5" s="56">
        <v>2015</v>
      </c>
      <c r="Y5" s="56">
        <v>2016</v>
      </c>
    </row>
    <row r="6" spans="1:28" x14ac:dyDescent="0.25">
      <c r="A6" s="57" t="s">
        <v>165</v>
      </c>
      <c r="B6" s="73">
        <f>[2]AUC!B6</f>
        <v>10545.326925516567</v>
      </c>
      <c r="C6" s="73">
        <f>[2]AUC!C6</f>
        <v>9750.0442797958149</v>
      </c>
      <c r="D6" s="73">
        <f>[2]AUC!D6</f>
        <v>12972.026478330521</v>
      </c>
      <c r="E6" s="73">
        <f>[2]AUC!E6</f>
        <v>12266.448869498669</v>
      </c>
      <c r="F6" s="73">
        <f>[2]AUC!F6</f>
        <v>16734.0013294116</v>
      </c>
      <c r="G6" s="73">
        <f>[2]AUC!G6</f>
        <v>16939.391515219184</v>
      </c>
      <c r="H6" s="73">
        <f>[2]AUC!H6</f>
        <v>16990.335917615648</v>
      </c>
      <c r="I6" s="73">
        <f>[2]AUC!I6</f>
        <v>18672.079228500977</v>
      </c>
      <c r="J6" s="73">
        <f>[2]AUC!J6</f>
        <v>15647.248964000373</v>
      </c>
      <c r="K6" s="73">
        <f>[2]AUC!K6</f>
        <v>17002.151496290324</v>
      </c>
      <c r="L6" s="73">
        <f>[2]AUC!L6</f>
        <v>18977.480769132148</v>
      </c>
      <c r="N6" s="56" t="s">
        <v>165</v>
      </c>
      <c r="O6" s="56" t="b">
        <f>ROUND(B6,1)=ROUND(AUC!B7/1000,1)</f>
        <v>1</v>
      </c>
      <c r="P6" s="56" t="b">
        <f>ROUND(C6,1)=ROUND(AUC!C7/1000,1)</f>
        <v>1</v>
      </c>
      <c r="Q6" s="56" t="b">
        <f>ROUND(D6,1)=ROUND(AUC!D7/1000,1)</f>
        <v>1</v>
      </c>
      <c r="R6" s="56" t="b">
        <f>ROUND(E6,1)=ROUND(AUC!E7/1000,1)</f>
        <v>1</v>
      </c>
      <c r="S6" s="56" t="b">
        <f>ROUND(F6,1)=ROUND(AUC!F7/1000,1)</f>
        <v>1</v>
      </c>
      <c r="T6" s="56" t="b">
        <f>ROUND(G6,1)=ROUND(AUC!G7/1000,1)</f>
        <v>1</v>
      </c>
      <c r="U6" s="56" t="b">
        <f>ROUND(H6,1)=ROUND(AUC!H7/1000,1)</f>
        <v>1</v>
      </c>
      <c r="V6" s="56" t="b">
        <f>ROUND(I6,1)=ROUND(AUC!I7/1000,1)</f>
        <v>1</v>
      </c>
      <c r="W6" s="56" t="b">
        <f>ROUND(J6,1)=ROUND(AUC!J7/1000,1)</f>
        <v>1</v>
      </c>
      <c r="X6" s="56" t="b">
        <f>ROUND(K6,1)=ROUND(AUC!K7/1000,1)</f>
        <v>1</v>
      </c>
      <c r="Y6" s="56" t="b">
        <f>ROUND(L6,1)=ROUND(AUC!L7/1000,1)</f>
        <v>1</v>
      </c>
      <c r="AB6" s="68"/>
    </row>
    <row r="7" spans="1:28" x14ac:dyDescent="0.25">
      <c r="A7" s="57" t="s">
        <v>166</v>
      </c>
      <c r="B7" s="73">
        <f>[2]AUC!B7</f>
        <v>46226.716496714762</v>
      </c>
      <c r="C7" s="73">
        <f>[2]AUC!C7</f>
        <v>42521.633631526674</v>
      </c>
      <c r="D7" s="73">
        <f>[2]AUC!D7</f>
        <v>59912.09765430414</v>
      </c>
      <c r="E7" s="73">
        <f>[2]AUC!E7</f>
        <v>55639.432420709258</v>
      </c>
      <c r="F7" s="73">
        <f>[2]AUC!F7</f>
        <v>87304.988774333659</v>
      </c>
      <c r="G7" s="73">
        <f>[2]AUC!G7</f>
        <v>95940.448072398038</v>
      </c>
      <c r="H7" s="73">
        <f>[2]AUC!H7</f>
        <v>99334.859063595097</v>
      </c>
      <c r="I7" s="73">
        <f>[2]AUC!I7</f>
        <v>119097.03549045353</v>
      </c>
      <c r="J7" s="73">
        <f>[2]AUC!J7</f>
        <v>101288.84005911232</v>
      </c>
      <c r="K7" s="73">
        <f>[2]AUC!K7</f>
        <v>113908.04352494152</v>
      </c>
      <c r="L7" s="73">
        <f>[2]AUC!L7</f>
        <v>120171.83155404334</v>
      </c>
      <c r="N7" s="56" t="s">
        <v>166</v>
      </c>
      <c r="O7" s="56" t="b">
        <f>ROUND(B7,1)=ROUND(AUC!B8/1000,1)</f>
        <v>1</v>
      </c>
      <c r="P7" s="56" t="b">
        <f>ROUND(C7,1)=ROUND(AUC!C8/1000,1)</f>
        <v>1</v>
      </c>
      <c r="Q7" s="56" t="b">
        <f>ROUND(D7,1)=ROUND(AUC!D8/1000,1)</f>
        <v>1</v>
      </c>
      <c r="R7" s="56" t="b">
        <f>ROUND(E7,1)=ROUND(AUC!E8/1000,1)</f>
        <v>1</v>
      </c>
      <c r="S7" s="56" t="b">
        <f>ROUND(F7,1)=ROUND(AUC!F8/1000,1)</f>
        <v>1</v>
      </c>
      <c r="T7" s="56" t="b">
        <f>ROUND(G7,1)=ROUND(AUC!G8/1000,1)</f>
        <v>1</v>
      </c>
      <c r="U7" s="56" t="b">
        <f>ROUND(H7,1)=ROUND(AUC!H8/1000,1)</f>
        <v>1</v>
      </c>
      <c r="V7" s="56" t="b">
        <f>ROUND(I7,1)=ROUND(AUC!I8/1000,1)</f>
        <v>1</v>
      </c>
      <c r="W7" s="56" t="b">
        <f>ROUND(J7,1)=ROUND(AUC!J8/1000,1)</f>
        <v>1</v>
      </c>
      <c r="X7" s="56" t="b">
        <f>ROUND(K7,1)=ROUND(AUC!K8/1000,1)</f>
        <v>1</v>
      </c>
      <c r="Y7" s="56" t="b">
        <f>ROUND(L7,1)=ROUND(AUC!L8/1000,1)</f>
        <v>1</v>
      </c>
      <c r="AB7" s="68"/>
    </row>
    <row r="8" spans="1:28" x14ac:dyDescent="0.25">
      <c r="A8" s="57" t="s">
        <v>167</v>
      </c>
      <c r="B8" s="73">
        <f>[2]AUC!B8</f>
        <v>7512.2297847550853</v>
      </c>
      <c r="C8" s="73">
        <f>[2]AUC!C8</f>
        <v>7309.8942925662259</v>
      </c>
      <c r="D8" s="73">
        <f>[2]AUC!D8</f>
        <v>10586.654229493099</v>
      </c>
      <c r="E8" s="73">
        <f>[2]AUC!E8</f>
        <v>8407.1144532957205</v>
      </c>
      <c r="F8" s="73">
        <f>[2]AUC!F8</f>
        <v>13167.640685605005</v>
      </c>
      <c r="G8" s="73">
        <f>[2]AUC!G8</f>
        <v>12671.609296174236</v>
      </c>
      <c r="H8" s="73">
        <f>[2]AUC!H8</f>
        <v>11933.505149901994</v>
      </c>
      <c r="I8" s="73">
        <f>[2]AUC!I8</f>
        <v>12674.661496062434</v>
      </c>
      <c r="J8" s="73">
        <f>[2]AUC!J8</f>
        <v>12856.599303894091</v>
      </c>
      <c r="K8" s="73">
        <f>[2]AUC!K8</f>
        <v>12659.521237952185</v>
      </c>
      <c r="L8" s="73">
        <f>[2]AUC!L8</f>
        <v>13716.311863740293</v>
      </c>
      <c r="N8" s="56" t="s">
        <v>167</v>
      </c>
      <c r="O8" s="56" t="b">
        <f>ROUND(B8,1)=ROUND(AUC!B9/1000,1)</f>
        <v>1</v>
      </c>
      <c r="P8" s="56" t="b">
        <f>ROUND(C8,1)=ROUND(AUC!C9/1000,1)</f>
        <v>1</v>
      </c>
      <c r="Q8" s="56" t="b">
        <f>ROUND(D8,1)=ROUND(AUC!D9/1000,1)</f>
        <v>1</v>
      </c>
      <c r="R8" s="56" t="b">
        <f>ROUND(E8,1)=ROUND(AUC!E9/1000,1)</f>
        <v>1</v>
      </c>
      <c r="S8" s="56" t="b">
        <f>ROUND(F8,1)=ROUND(AUC!F9/1000,1)</f>
        <v>1</v>
      </c>
      <c r="T8" s="56" t="b">
        <f>ROUND(G8,1)=ROUND(AUC!G9/1000,1)</f>
        <v>1</v>
      </c>
      <c r="U8" s="56" t="b">
        <f>ROUND(H8,1)=ROUND(AUC!H9/1000,1)</f>
        <v>1</v>
      </c>
      <c r="V8" s="56" t="b">
        <f>ROUND(I8,1)=ROUND(AUC!I9/1000,1)</f>
        <v>1</v>
      </c>
      <c r="W8" s="56" t="b">
        <f>ROUND(J8,1)=ROUND(AUC!J9/1000,1)</f>
        <v>1</v>
      </c>
      <c r="X8" s="56" t="b">
        <f>ROUND(K8,1)=ROUND(AUC!K9/1000,1)</f>
        <v>1</v>
      </c>
      <c r="Y8" s="56" t="b">
        <f>ROUND(L8,1)=ROUND(AUC!L9/1000,1)</f>
        <v>1</v>
      </c>
      <c r="AB8" s="68"/>
    </row>
    <row r="9" spans="1:28" x14ac:dyDescent="0.25">
      <c r="A9" s="57" t="s">
        <v>168</v>
      </c>
      <c r="B9" s="73">
        <f>[2]AUC!B9</f>
        <v>36642.461130220858</v>
      </c>
      <c r="C9" s="73">
        <f>[2]AUC!C9</f>
        <v>36086.228458172714</v>
      </c>
      <c r="D9" s="73">
        <f>[2]AUC!D9</f>
        <v>47557.733702559075</v>
      </c>
      <c r="E9" s="73">
        <f>[2]AUC!E9</f>
        <v>46668.579139308946</v>
      </c>
      <c r="F9" s="73">
        <f>[2]AUC!F9</f>
        <v>65573.025663101304</v>
      </c>
      <c r="G9" s="73">
        <f>[2]AUC!G9</f>
        <v>63868.675687869312</v>
      </c>
      <c r="H9" s="73">
        <f>[2]AUC!H9</f>
        <v>60032.47661434512</v>
      </c>
      <c r="I9" s="73">
        <f>[2]AUC!I9</f>
        <v>70722.684094806362</v>
      </c>
      <c r="J9" s="73">
        <f>[2]AUC!J9</f>
        <v>62527.474777865951</v>
      </c>
      <c r="K9" s="73">
        <f>[2]AUC!K9</f>
        <v>57407.046004852775</v>
      </c>
      <c r="L9" s="73">
        <f>[2]AUC!L9</f>
        <v>62292.834612267747</v>
      </c>
      <c r="N9" s="56" t="s">
        <v>168</v>
      </c>
      <c r="O9" s="56" t="b">
        <f>ROUND(B9,1)=ROUND(AUC!B10/1000,1)</f>
        <v>1</v>
      </c>
      <c r="P9" s="56" t="b">
        <f>ROUND(C9,1)=ROUND(AUC!C10/1000,1)</f>
        <v>1</v>
      </c>
      <c r="Q9" s="56" t="b">
        <f>ROUND(D9,1)=ROUND(AUC!D10/1000,1)</f>
        <v>1</v>
      </c>
      <c r="R9" s="56" t="b">
        <f>ROUND(E9,1)=ROUND(AUC!E10/1000,1)</f>
        <v>1</v>
      </c>
      <c r="S9" s="56" t="b">
        <f>ROUND(F9,1)=ROUND(AUC!F10/1000,1)</f>
        <v>1</v>
      </c>
      <c r="T9" s="56" t="b">
        <f>ROUND(G9,1)=ROUND(AUC!G10/1000,1)</f>
        <v>1</v>
      </c>
      <c r="U9" s="56" t="b">
        <f>ROUND(H9,1)=ROUND(AUC!H10/1000,1)</f>
        <v>1</v>
      </c>
      <c r="V9" s="56" t="b">
        <f>ROUND(I9,1)=ROUND(AUC!I10/1000,1)</f>
        <v>1</v>
      </c>
      <c r="W9" s="56" t="b">
        <f>ROUND(J9,1)=ROUND(AUC!J10/1000,1)</f>
        <v>1</v>
      </c>
      <c r="X9" s="56" t="b">
        <f>ROUND(K9,1)=ROUND(AUC!K10/1000,1)</f>
        <v>1</v>
      </c>
      <c r="Y9" s="56" t="b">
        <f>ROUND(L9,1)=ROUND(AUC!L10/1000,1)</f>
        <v>1</v>
      </c>
      <c r="AB9" s="68"/>
    </row>
    <row r="10" spans="1:28" x14ac:dyDescent="0.25">
      <c r="A10" s="57" t="s">
        <v>169</v>
      </c>
      <c r="B10" s="73">
        <f>[2]AUC!B10</f>
        <v>66065.136190472607</v>
      </c>
      <c r="C10" s="73">
        <f>[2]AUC!C10</f>
        <v>73537.343181634453</v>
      </c>
      <c r="D10" s="73">
        <f>[2]AUC!D10</f>
        <v>66171.554072827799</v>
      </c>
      <c r="E10" s="73">
        <f>[2]AUC!E10</f>
        <v>93450.919078255058</v>
      </c>
      <c r="F10" s="73">
        <f>[2]AUC!F10</f>
        <v>91248.030083292819</v>
      </c>
      <c r="G10" s="73">
        <f>[2]AUC!G10</f>
        <v>105080.30622876089</v>
      </c>
      <c r="H10" s="73">
        <f>[2]AUC!H10</f>
        <v>133893.24253703101</v>
      </c>
      <c r="I10" s="73">
        <f>[2]AUC!I10</f>
        <v>115786.43218510857</v>
      </c>
      <c r="J10" s="73">
        <f>[2]AUC!J10</f>
        <v>107291.11254613067</v>
      </c>
      <c r="K10" s="73">
        <f>[2]AUC!K10</f>
        <v>133962.77285264814</v>
      </c>
      <c r="L10" s="73">
        <f>[2]AUC!L10</f>
        <v>110244.45259088944</v>
      </c>
      <c r="N10" s="56" t="s">
        <v>169</v>
      </c>
      <c r="O10" s="56" t="b">
        <f>ROUND(B10,1)=ROUND(AUC!B11/1000,1)</f>
        <v>1</v>
      </c>
      <c r="P10" s="56" t="b">
        <f>ROUND(C10,1)=ROUND(AUC!C11/1000,1)</f>
        <v>1</v>
      </c>
      <c r="Q10" s="56" t="b">
        <f>ROUND(D10,1)=ROUND(AUC!D11/1000,1)</f>
        <v>1</v>
      </c>
      <c r="R10" s="56" t="b">
        <f>ROUND(E10,1)=ROUND(AUC!E11/1000,1)</f>
        <v>1</v>
      </c>
      <c r="S10" s="56" t="b">
        <f>ROUND(F10,1)=ROUND(AUC!F11/1000,1)</f>
        <v>1</v>
      </c>
      <c r="T10" s="56" t="b">
        <f>ROUND(G10,1)=ROUND(AUC!G11/1000,1)</f>
        <v>1</v>
      </c>
      <c r="U10" s="56" t="b">
        <f>ROUND(H10,1)=ROUND(AUC!H11/1000,1)</f>
        <v>1</v>
      </c>
      <c r="V10" s="56" t="b">
        <f>ROUND(I10,1)=ROUND(AUC!I11/1000,1)</f>
        <v>1</v>
      </c>
      <c r="W10" s="56" t="b">
        <f>ROUND(J10,1)=ROUND(AUC!J11/1000,1)</f>
        <v>1</v>
      </c>
      <c r="X10" s="56" t="b">
        <f>ROUND(K10,1)=ROUND(AUC!K11/1000,1)</f>
        <v>1</v>
      </c>
      <c r="Y10" s="56" t="b">
        <f>ROUND(L10,1)=ROUND(AUC!L11/1000,1)</f>
        <v>1</v>
      </c>
      <c r="AB10" s="68"/>
    </row>
    <row r="11" spans="1:28" x14ac:dyDescent="0.25">
      <c r="A11" s="57" t="s">
        <v>170</v>
      </c>
      <c r="B11" s="73">
        <f>[2]AUC!B11</f>
        <v>132134.60712050478</v>
      </c>
      <c r="C11" s="73">
        <f>[2]AUC!C11</f>
        <v>156479.20661112663</v>
      </c>
      <c r="D11" s="73">
        <f>[2]AUC!D11</f>
        <v>134493.28928505833</v>
      </c>
      <c r="E11" s="73">
        <f>[2]AUC!E11</f>
        <v>199605.64640877527</v>
      </c>
      <c r="F11" s="73">
        <f>[2]AUC!F11</f>
        <v>184545.0435827247</v>
      </c>
      <c r="G11" s="73">
        <f>[2]AUC!G11</f>
        <v>184309.8270031072</v>
      </c>
      <c r="H11" s="73">
        <f>[2]AUC!H11</f>
        <v>245120.29068527257</v>
      </c>
      <c r="I11" s="73">
        <f>[2]AUC!I11</f>
        <v>202020.6679618484</v>
      </c>
      <c r="J11" s="73">
        <f>[2]AUC!J11</f>
        <v>176393.41055173159</v>
      </c>
      <c r="K11" s="73">
        <f>[2]AUC!K11</f>
        <v>210230.31399950161</v>
      </c>
      <c r="L11" s="73">
        <f>[2]AUC!L11</f>
        <v>202701.8635186468</v>
      </c>
      <c r="N11" s="56" t="s">
        <v>170</v>
      </c>
      <c r="O11" s="56" t="b">
        <f>ROUND(B11,1)=ROUND(AUC!B12/1000,1)</f>
        <v>1</v>
      </c>
      <c r="P11" s="56" t="b">
        <f>ROUND(C11,1)=ROUND(AUC!C12/1000,1)</f>
        <v>1</v>
      </c>
      <c r="Q11" s="56" t="b">
        <f>ROUND(D11,1)=ROUND(AUC!D12/1000,1)</f>
        <v>1</v>
      </c>
      <c r="R11" s="56" t="b">
        <f>ROUND(E11,1)=ROUND(AUC!E12/1000,1)</f>
        <v>1</v>
      </c>
      <c r="S11" s="56" t="b">
        <f>ROUND(F11,1)=ROUND(AUC!F12/1000,1)</f>
        <v>1</v>
      </c>
      <c r="T11" s="56" t="b">
        <f>ROUND(G11,1)=ROUND(AUC!G12/1000,1)</f>
        <v>1</v>
      </c>
      <c r="U11" s="56" t="b">
        <f>ROUND(H11,1)=ROUND(AUC!H12/1000,1)</f>
        <v>1</v>
      </c>
      <c r="V11" s="56" t="b">
        <f>ROUND(I11,1)=ROUND(AUC!I12/1000,1)</f>
        <v>1</v>
      </c>
      <c r="W11" s="56" t="b">
        <f>ROUND(J11,1)=ROUND(AUC!J12/1000,1)</f>
        <v>1</v>
      </c>
      <c r="X11" s="56" t="b">
        <f>ROUND(K11,1)=ROUND(AUC!K12/1000,1)</f>
        <v>1</v>
      </c>
      <c r="Y11" s="56" t="b">
        <f>ROUND(L11,1)=ROUND(AUC!L12/1000,1)</f>
        <v>1</v>
      </c>
      <c r="AB11" s="68"/>
    </row>
    <row r="12" spans="1:28" x14ac:dyDescent="0.25">
      <c r="A12" s="57" t="s">
        <v>171</v>
      </c>
      <c r="B12" s="73">
        <f>[2]AUC!B12</f>
        <v>77166.162365548676</v>
      </c>
      <c r="C12" s="73">
        <f>[2]AUC!C12</f>
        <v>75230.868036647531</v>
      </c>
      <c r="D12" s="73">
        <f>[2]AUC!D12</f>
        <v>107457.48187082649</v>
      </c>
      <c r="E12" s="73">
        <f>[2]AUC!E12</f>
        <v>104008.38789225862</v>
      </c>
      <c r="F12" s="73">
        <f>[2]AUC!F12</f>
        <v>157759.78693387099</v>
      </c>
      <c r="G12" s="73">
        <f>[2]AUC!G12</f>
        <v>162947.72967627112</v>
      </c>
      <c r="H12" s="73">
        <f>[2]AUC!H12</f>
        <v>178145.54925992677</v>
      </c>
      <c r="I12" s="73">
        <f>[2]AUC!I12</f>
        <v>216667.09552489244</v>
      </c>
      <c r="J12" s="73">
        <f>[2]AUC!J12</f>
        <v>187670.7942526729</v>
      </c>
      <c r="K12" s="73">
        <f>[2]AUC!K12</f>
        <v>205567.51425017804</v>
      </c>
      <c r="L12" s="73">
        <f>[2]AUC!L12</f>
        <v>221466.89466469956</v>
      </c>
      <c r="N12" s="56" t="s">
        <v>171</v>
      </c>
      <c r="O12" s="56" t="b">
        <f>ROUND(B12,1)=ROUND(AUC!B13/1000,1)</f>
        <v>1</v>
      </c>
      <c r="P12" s="56" t="b">
        <f>ROUND(C12,1)=ROUND(AUC!C13/1000,1)</f>
        <v>1</v>
      </c>
      <c r="Q12" s="56" t="b">
        <f>ROUND(D12,1)=ROUND(AUC!D13/1000,1)</f>
        <v>1</v>
      </c>
      <c r="R12" s="56" t="b">
        <f>ROUND(E12,1)=ROUND(AUC!E13/1000,1)</f>
        <v>1</v>
      </c>
      <c r="S12" s="56" t="b">
        <f>ROUND(F12,1)=ROUND(AUC!F13/1000,1)</f>
        <v>1</v>
      </c>
      <c r="T12" s="56" t="b">
        <f>ROUND(G12,1)=ROUND(AUC!G13/1000,1)</f>
        <v>1</v>
      </c>
      <c r="U12" s="56" t="b">
        <f>ROUND(H12,1)=ROUND(AUC!H13/1000,1)</f>
        <v>1</v>
      </c>
      <c r="V12" s="56" t="b">
        <f>ROUND(I12,1)=ROUND(AUC!I13/1000,1)</f>
        <v>1</v>
      </c>
      <c r="W12" s="109" t="b">
        <f>ROUND(J12,0)=ROUND(AUC!J13/1000,1)</f>
        <v>0</v>
      </c>
      <c r="X12" s="109" t="b">
        <f>ROUND(K12,1)=ROUND(AUC!K13/1000,1)</f>
        <v>0</v>
      </c>
      <c r="Y12" s="109" t="b">
        <f>ROUND(L12,1)=ROUND(AUC!L13/1000,1)</f>
        <v>0</v>
      </c>
      <c r="AB12" s="68"/>
    </row>
    <row r="13" spans="1:28" x14ac:dyDescent="0.25">
      <c r="A13" s="57" t="s">
        <v>172</v>
      </c>
      <c r="B13" s="73">
        <f>[2]AUC!B13</f>
        <v>30868.375544872917</v>
      </c>
      <c r="C13" s="73">
        <f>[2]AUC!C13</f>
        <v>29331.871531620596</v>
      </c>
      <c r="D13" s="73">
        <f>[2]AUC!D13</f>
        <v>41349.280840196305</v>
      </c>
      <c r="E13" s="73">
        <f>[2]AUC!E13</f>
        <v>32221.835218443979</v>
      </c>
      <c r="F13" s="73">
        <f>[2]AUC!F13</f>
        <v>48118.512406414644</v>
      </c>
      <c r="G13" s="73">
        <f>[2]AUC!G13</f>
        <v>44796.765990361142</v>
      </c>
      <c r="H13" s="73">
        <f>[2]AUC!H13</f>
        <v>43652.147111136714</v>
      </c>
      <c r="I13" s="73">
        <f>[2]AUC!I13</f>
        <v>46926.01677146116</v>
      </c>
      <c r="J13" s="73">
        <f>[2]AUC!J13</f>
        <v>49080.957451525152</v>
      </c>
      <c r="K13" s="73">
        <f>[2]AUC!K13</f>
        <v>48610.028329247034</v>
      </c>
      <c r="L13" s="73">
        <f>[2]AUC!L13</f>
        <v>51818.998204494506</v>
      </c>
      <c r="N13" s="56" t="s">
        <v>172</v>
      </c>
      <c r="O13" s="56" t="b">
        <f>ROUND(B13,1)=ROUND(AUC!B14/1000,1)</f>
        <v>1</v>
      </c>
      <c r="P13" s="56" t="b">
        <f>ROUND(C13,1)=ROUND(AUC!C14/1000,1)</f>
        <v>1</v>
      </c>
      <c r="Q13" s="56" t="b">
        <f>ROUND(D13,1)=ROUND(AUC!D14/1000,1)</f>
        <v>1</v>
      </c>
      <c r="R13" s="56" t="b">
        <f>ROUND(E13,1)=ROUND(AUC!E14/1000,1)</f>
        <v>1</v>
      </c>
      <c r="S13" s="56" t="b">
        <f>ROUND(F13,1)=ROUND(AUC!F14/1000,1)</f>
        <v>1</v>
      </c>
      <c r="T13" s="56" t="b">
        <f>ROUND(G13,1)=ROUND(AUC!G14/1000,1)</f>
        <v>1</v>
      </c>
      <c r="U13" s="56" t="b">
        <f>ROUND(H13,1)=ROUND(AUC!H14/1000,1)</f>
        <v>1</v>
      </c>
      <c r="V13" s="56" t="b">
        <f>ROUND(I13,1)=ROUND(AUC!I14/1000,1)</f>
        <v>1</v>
      </c>
      <c r="W13" s="56" t="b">
        <f>ROUND(J13,1)=ROUND(AUC!J14/1000,0)</f>
        <v>1</v>
      </c>
      <c r="X13" s="56" t="b">
        <f>ROUND(K13,1)=ROUND(AUC!K14/1000,1)</f>
        <v>1</v>
      </c>
      <c r="Y13" s="56" t="b">
        <f>ROUND(L13,1)=ROUND(AUC!L14/1000,1)</f>
        <v>1</v>
      </c>
      <c r="AB13" s="68"/>
    </row>
    <row r="14" spans="1:28" x14ac:dyDescent="0.25">
      <c r="A14" s="57" t="s">
        <v>173</v>
      </c>
      <c r="B14" s="73">
        <f>[2]AUC!B14</f>
        <v>57202.655944338578</v>
      </c>
      <c r="C14" s="73">
        <f>[2]AUC!C14</f>
        <v>55196.345153138638</v>
      </c>
      <c r="D14" s="73">
        <f>[2]AUC!D14</f>
        <v>78331.438580282018</v>
      </c>
      <c r="E14" s="73">
        <f>[2]AUC!E14</f>
        <v>62339.820791721046</v>
      </c>
      <c r="F14" s="73">
        <f>[2]AUC!F14</f>
        <v>94866.731222878239</v>
      </c>
      <c r="G14" s="73">
        <f>[2]AUC!G14</f>
        <v>85641.110991520778</v>
      </c>
      <c r="H14" s="73">
        <f>[2]AUC!H14</f>
        <v>80235.814519545689</v>
      </c>
      <c r="I14" s="73">
        <f>[2]AUC!I14</f>
        <v>88037.384100204668</v>
      </c>
      <c r="J14" s="73">
        <f>[2]AUC!J14</f>
        <v>91356.307425268868</v>
      </c>
      <c r="K14" s="73">
        <f>[2]AUC!K14</f>
        <v>91686.227198338485</v>
      </c>
      <c r="L14" s="73">
        <f>[2]AUC!L14</f>
        <v>102427.94667964643</v>
      </c>
      <c r="N14" s="56" t="s">
        <v>173</v>
      </c>
      <c r="O14" s="56" t="b">
        <f>ROUND(B14,1)=ROUND(AUC!B15/1000,1)</f>
        <v>1</v>
      </c>
      <c r="P14" s="56" t="b">
        <f>ROUND(C14,1)=ROUND(AUC!C15/1000,1)</f>
        <v>1</v>
      </c>
      <c r="Q14" s="56" t="b">
        <f>ROUND(D14,1)=ROUND(AUC!D15/1000,1)</f>
        <v>1</v>
      </c>
      <c r="R14" s="56" t="b">
        <f>ROUND(E14,1)=ROUND(AUC!E15/1000,1)</f>
        <v>1</v>
      </c>
      <c r="S14" s="56" t="b">
        <f>ROUND(F14,1)=ROUND(AUC!F15/1000,1)</f>
        <v>1</v>
      </c>
      <c r="T14" s="56" t="b">
        <f>ROUND(G14,1)=ROUND(AUC!G15/1000,1)</f>
        <v>1</v>
      </c>
      <c r="U14" s="56" t="b">
        <f>ROUND(H14,1)=ROUND(AUC!H15/1000,1)</f>
        <v>1</v>
      </c>
      <c r="V14" s="56" t="b">
        <f>ROUND(I14,1)=ROUND(AUC!I15/1000,1)</f>
        <v>1</v>
      </c>
      <c r="W14" s="56" t="b">
        <f>ROUND(J14,1)=ROUND(AUC!J15/1000,1)</f>
        <v>1</v>
      </c>
      <c r="X14" s="56" t="b">
        <f>ROUND(K14,1)=ROUND(AUC!K15/1000,1)</f>
        <v>1</v>
      </c>
      <c r="Y14" s="56" t="b">
        <f>ROUND(L14,1)=ROUND(AUC!L15/1000,1)</f>
        <v>1</v>
      </c>
      <c r="AB14" s="68"/>
    </row>
    <row r="15" spans="1:28" x14ac:dyDescent="0.25">
      <c r="A15" s="57" t="s">
        <v>174</v>
      </c>
      <c r="B15" s="73">
        <f>[2]AUC!B15</f>
        <v>52185.573586990235</v>
      </c>
      <c r="C15" s="73">
        <f>[2]AUC!C15</f>
        <v>55572.488160651505</v>
      </c>
      <c r="D15" s="73">
        <f>[2]AUC!D15</f>
        <v>47077.656234095797</v>
      </c>
      <c r="E15" s="73">
        <f>[2]AUC!E15</f>
        <v>65607.323125072275</v>
      </c>
      <c r="F15" s="73">
        <f>[2]AUC!F15</f>
        <v>59426.16182302752</v>
      </c>
      <c r="G15" s="73">
        <f>[2]AUC!G15</f>
        <v>62299.362937156729</v>
      </c>
      <c r="H15" s="73">
        <f>[2]AUC!H15</f>
        <v>74955.152337285879</v>
      </c>
      <c r="I15" s="73">
        <f>[2]AUC!I15</f>
        <v>61395.514029348771</v>
      </c>
      <c r="J15" s="110">
        <f>[2]AUC!J15</f>
        <v>12033.859710747189</v>
      </c>
      <c r="K15" s="73">
        <f>[2]AUC!K15</f>
        <v>65702.786189820297</v>
      </c>
      <c r="L15" s="73">
        <f>[2]AUC!L15</f>
        <v>56883.684273943451</v>
      </c>
      <c r="N15" s="56" t="s">
        <v>174</v>
      </c>
      <c r="O15" s="56" t="b">
        <f>ROUND(B15,1)=ROUND(AUC!B16/1000,1)</f>
        <v>1</v>
      </c>
      <c r="P15" s="56" t="b">
        <f>ROUND(C15,1)=ROUND(AUC!C16/1000,1)</f>
        <v>1</v>
      </c>
      <c r="Q15" s="56" t="b">
        <f>ROUND(D15,1)=ROUND(AUC!D16/1000,1)</f>
        <v>1</v>
      </c>
      <c r="R15" s="56" t="b">
        <f>ROUND(E15,1)=ROUND(AUC!E16/1000,1)</f>
        <v>1</v>
      </c>
      <c r="S15" s="56" t="b">
        <f>ROUND(F15,1)=ROUND(AUC!F16/1000,1)</f>
        <v>1</v>
      </c>
      <c r="T15" s="56" t="b">
        <f>ROUND(G15,1)=ROUND(AUC!G16/1000,1)</f>
        <v>1</v>
      </c>
      <c r="U15" s="56" t="b">
        <f>ROUND(H15,1)=ROUND(AUC!H16/1000,1)</f>
        <v>1</v>
      </c>
      <c r="V15" s="56" t="b">
        <f>ROUND(I15,1)=ROUND(AUC!I16/1000,1)</f>
        <v>1</v>
      </c>
      <c r="W15" s="109" t="b">
        <f>ROUND(J15,1)=ROUND(AUC!J16/1000,1)</f>
        <v>0</v>
      </c>
      <c r="X15" s="56" t="b">
        <f>ROUND(K15,1)=ROUND(AUC!K16/1000,1)</f>
        <v>1</v>
      </c>
      <c r="Y15" s="56" t="b">
        <f>ROUND(L15,1)=ROUND(AUC!L16/1000,1)</f>
        <v>1</v>
      </c>
      <c r="AB15" s="68"/>
    </row>
    <row r="16" spans="1:28" x14ac:dyDescent="0.25">
      <c r="A16" s="57" t="s">
        <v>175</v>
      </c>
      <c r="B16" s="73">
        <f>[2]AUC!B16</f>
        <v>44659.767556178631</v>
      </c>
      <c r="C16" s="73">
        <f>[2]AUC!C16</f>
        <v>43536.755252479656</v>
      </c>
      <c r="D16" s="73">
        <f>[2]AUC!D16</f>
        <v>68143.506311451405</v>
      </c>
      <c r="E16" s="73">
        <f>[2]AUC!E16</f>
        <v>53714.787935686771</v>
      </c>
      <c r="F16" s="73">
        <f>[2]AUC!F16</f>
        <v>92441.821569843873</v>
      </c>
      <c r="G16" s="73">
        <f>[2]AUC!G16</f>
        <v>95510.79467975178</v>
      </c>
      <c r="H16" s="73">
        <f>[2]AUC!H16</f>
        <v>89905.94587817938</v>
      </c>
      <c r="I16" s="73">
        <f>[2]AUC!I16</f>
        <v>97737.566978252289</v>
      </c>
      <c r="J16" s="73">
        <f>[2]AUC!J16</f>
        <v>104277.86603665825</v>
      </c>
      <c r="K16" s="73">
        <f>[2]AUC!K16</f>
        <v>140954.33572673166</v>
      </c>
      <c r="L16" s="73">
        <f>[2]AUC!L16</f>
        <v>193988.8226933525</v>
      </c>
      <c r="N16" s="56" t="s">
        <v>175</v>
      </c>
      <c r="O16" s="56" t="b">
        <f>ROUND(B16,1)=ROUND(AUC!B17/1000,1)</f>
        <v>1</v>
      </c>
      <c r="P16" s="56" t="b">
        <f>ROUND(C16,1)=ROUND(AUC!C17/1000,1)</f>
        <v>1</v>
      </c>
      <c r="Q16" s="56" t="b">
        <f>ROUND(D16,1)=ROUND(AUC!D17/1000,1)</f>
        <v>1</v>
      </c>
      <c r="R16" s="56" t="b">
        <f>ROUND(E16,1)=ROUND(AUC!E17/1000,1)</f>
        <v>1</v>
      </c>
      <c r="S16" s="56" t="b">
        <f>ROUND(F16,1)=ROUND(AUC!F17/1000,1)</f>
        <v>1</v>
      </c>
      <c r="T16" s="56" t="b">
        <f>ROUND(G16,1)=ROUND(AUC!G17/1000,1)</f>
        <v>1</v>
      </c>
      <c r="U16" s="56" t="b">
        <f>ROUND(H16,1)=ROUND(AUC!H17/1000,1)</f>
        <v>1</v>
      </c>
      <c r="V16" s="56" t="b">
        <f>ROUND(I16,1)=ROUND(AUC!I17/1000,1)</f>
        <v>1</v>
      </c>
      <c r="W16" s="56" t="b">
        <f>ROUND(J16,1)=ROUND(AUC!J17/1000,1)</f>
        <v>1</v>
      </c>
      <c r="X16" s="56" t="b">
        <f>ROUND(K16,1)=ROUND(AUC!K17/1000,1)</f>
        <v>1</v>
      </c>
      <c r="Y16" s="56" t="b">
        <f>ROUND(L16,1)=ROUND(AUC!L17/1000,1)</f>
        <v>1</v>
      </c>
      <c r="AB16" s="68"/>
    </row>
    <row r="17" spans="1:28" x14ac:dyDescent="0.25">
      <c r="A17" s="57" t="s">
        <v>176</v>
      </c>
      <c r="B17" s="73">
        <f>[2]AUC!B17</f>
        <v>33462.180441931967</v>
      </c>
      <c r="C17" s="73">
        <f>[2]AUC!C17</f>
        <v>38353.561171084977</v>
      </c>
      <c r="D17" s="73">
        <f>[2]AUC!D17</f>
        <v>39170.048809817323</v>
      </c>
      <c r="E17" s="73">
        <f>[2]AUC!E17</f>
        <v>43790.93780381445</v>
      </c>
      <c r="F17" s="73">
        <f>[2]AUC!F17</f>
        <v>54249.12122873035</v>
      </c>
      <c r="G17" s="73">
        <f>[2]AUC!G17</f>
        <v>60601.703961751358</v>
      </c>
      <c r="H17" s="73">
        <f>[2]AUC!H17</f>
        <v>59333.989955363053</v>
      </c>
      <c r="I17" s="73">
        <f>[2]AUC!I17</f>
        <v>67665.581104219891</v>
      </c>
      <c r="J17" s="73">
        <f>[2]AUC!J17</f>
        <v>56447.629102591069</v>
      </c>
      <c r="K17" s="73">
        <f>[2]AUC!K17</f>
        <v>57869.436108062597</v>
      </c>
      <c r="L17" s="73">
        <f>[2]AUC!L17</f>
        <v>66287.164709816148</v>
      </c>
      <c r="N17" s="56" t="s">
        <v>176</v>
      </c>
      <c r="O17" s="56" t="b">
        <f>ROUND(B17,1)=ROUND(AUC!B18/1000,1)</f>
        <v>1</v>
      </c>
      <c r="P17" s="56" t="b">
        <f>ROUND(C17,1)=ROUND(AUC!C18/1000,1)</f>
        <v>1</v>
      </c>
      <c r="Q17" s="56" t="b">
        <f>ROUND(D17,1)=ROUND(AUC!D18/1000,1)</f>
        <v>1</v>
      </c>
      <c r="R17" s="56" t="b">
        <f>ROUND(E17,1)=ROUND(AUC!E18/1000,1)</f>
        <v>1</v>
      </c>
      <c r="S17" s="56" t="b">
        <f>ROUND(F17,1)=ROUND(AUC!F18/1000,1)</f>
        <v>1</v>
      </c>
      <c r="T17" s="56" t="b">
        <f>ROUND(G17,1)=ROUND(AUC!G18/1000,1)</f>
        <v>1</v>
      </c>
      <c r="U17" s="56" t="b">
        <f>ROUND(H17,1)=ROUND(AUC!H18/1000,1)</f>
        <v>1</v>
      </c>
      <c r="V17" s="56" t="b">
        <f>ROUND(I17,1)=ROUND(AUC!I18/1000,1)</f>
        <v>1</v>
      </c>
      <c r="W17" s="56" t="b">
        <f>ROUND(J17,1)=ROUND(AUC!J18/1000,1)</f>
        <v>1</v>
      </c>
      <c r="X17" s="56" t="b">
        <f>ROUND(K17,1)=ROUND(AUC!K18/1000,1)</f>
        <v>1</v>
      </c>
      <c r="Y17" s="56" t="b">
        <f>ROUND(L17,1)=ROUND(AUC!L18/1000,1)</f>
        <v>1</v>
      </c>
      <c r="AB17" s="68"/>
    </row>
    <row r="18" spans="1:28" x14ac:dyDescent="0.25">
      <c r="A18" s="57" t="s">
        <v>177</v>
      </c>
      <c r="B18" s="73">
        <f>[2]AUC!B18</f>
        <v>37731.437448444005</v>
      </c>
      <c r="C18" s="73">
        <f>[2]AUC!C18</f>
        <v>36064.224384784182</v>
      </c>
      <c r="D18" s="73">
        <f>[2]AUC!D18</f>
        <v>53816.912511731702</v>
      </c>
      <c r="E18" s="73">
        <f>[2]AUC!E18</f>
        <v>41115.938306715594</v>
      </c>
      <c r="F18" s="73">
        <f>[2]AUC!F18</f>
        <v>67373.492073271482</v>
      </c>
      <c r="G18" s="73">
        <f>[2]AUC!G18</f>
        <v>64048.345895174127</v>
      </c>
      <c r="H18" s="73">
        <f>[2]AUC!H18</f>
        <v>60513.444487641631</v>
      </c>
      <c r="I18" s="73">
        <f>[2]AUC!I18</f>
        <v>65865.721937045251</v>
      </c>
      <c r="J18" s="73">
        <f>[2]AUC!J18</f>
        <v>68491.697424406186</v>
      </c>
      <c r="K18" s="73">
        <f>[2]AUC!K18</f>
        <v>70386.582737462115</v>
      </c>
      <c r="L18" s="73">
        <f>[2]AUC!L18</f>
        <v>74380.523600439861</v>
      </c>
      <c r="N18" s="56" t="s">
        <v>177</v>
      </c>
      <c r="O18" s="56" t="b">
        <f>ROUND(B18,1)=ROUND(AUC!B19/1000,1)</f>
        <v>1</v>
      </c>
      <c r="P18" s="56" t="b">
        <f>ROUND(C18,1)=ROUND(AUC!C19/1000,1)</f>
        <v>1</v>
      </c>
      <c r="Q18" s="56" t="b">
        <f>ROUND(D18,1)=ROUND(AUC!D19/1000,1)</f>
        <v>1</v>
      </c>
      <c r="R18" s="56" t="b">
        <f>ROUND(E18,1)=ROUND(AUC!E19/1000,1)</f>
        <v>1</v>
      </c>
      <c r="S18" s="56" t="b">
        <f>ROUND(F18,1)=ROUND(AUC!F19/1000,1)</f>
        <v>1</v>
      </c>
      <c r="T18" s="109" t="b">
        <f>ROUND(G18,1)=ROUND(AUC!G19/1000,1)</f>
        <v>0</v>
      </c>
      <c r="U18" s="109" t="b">
        <f>ROUND(H18,1)=ROUND(AUC!H19/1000,1)</f>
        <v>0</v>
      </c>
      <c r="V18" s="109" t="b">
        <f>ROUND(I18,1)=ROUND(AUC!I19/1000,1)</f>
        <v>0</v>
      </c>
      <c r="W18" s="56" t="b">
        <f>ROUND(J18,1)=ROUND(AUC!J19/1000,1)</f>
        <v>1</v>
      </c>
      <c r="X18" s="56" t="b">
        <f>ROUND(K18,1)=ROUND(AUC!K19/1000,1)</f>
        <v>1</v>
      </c>
      <c r="Y18" s="56" t="b">
        <f>ROUND(L18,1)=ROUND(AUC!L19/1000,1)</f>
        <v>1</v>
      </c>
      <c r="AB18" s="68"/>
    </row>
    <row r="19" spans="1:28" x14ac:dyDescent="0.25">
      <c r="I19" s="68"/>
      <c r="K19" s="68"/>
    </row>
    <row r="20" spans="1:28" x14ac:dyDescent="0.25">
      <c r="B20" s="56" t="s">
        <v>47</v>
      </c>
      <c r="O20" s="56" t="s">
        <v>47</v>
      </c>
    </row>
    <row r="21" spans="1:28" x14ac:dyDescent="0.25">
      <c r="B21" s="58">
        <v>2006</v>
      </c>
      <c r="C21" s="58">
        <v>2007</v>
      </c>
      <c r="D21" s="58">
        <v>2008</v>
      </c>
      <c r="E21" s="58">
        <v>2009</v>
      </c>
      <c r="F21" s="58">
        <v>2010</v>
      </c>
      <c r="G21" s="58">
        <v>2011</v>
      </c>
      <c r="H21" s="58">
        <v>2012</v>
      </c>
      <c r="I21" s="58">
        <v>2013</v>
      </c>
      <c r="J21" s="58">
        <v>2014</v>
      </c>
      <c r="K21" s="58">
        <v>2015</v>
      </c>
      <c r="L21" s="58">
        <v>2016</v>
      </c>
      <c r="O21" s="56">
        <v>2006</v>
      </c>
      <c r="P21" s="56">
        <v>2007</v>
      </c>
      <c r="Q21" s="56">
        <v>2008</v>
      </c>
      <c r="R21" s="56">
        <v>2009</v>
      </c>
      <c r="S21" s="56">
        <v>2010</v>
      </c>
      <c r="T21" s="56">
        <v>2011</v>
      </c>
      <c r="U21" s="56">
        <v>2012</v>
      </c>
      <c r="V21" s="56">
        <v>2013</v>
      </c>
      <c r="W21" s="56">
        <v>2014</v>
      </c>
      <c r="X21" s="56">
        <v>2015</v>
      </c>
      <c r="Y21" s="56">
        <v>2016</v>
      </c>
    </row>
    <row r="22" spans="1:28" x14ac:dyDescent="0.25">
      <c r="A22" s="57" t="s">
        <v>165</v>
      </c>
      <c r="B22" s="73">
        <f>[2]AUC!B22</f>
        <v>3117.0301424854947</v>
      </c>
      <c r="C22" s="73">
        <f>[2]AUC!C22</f>
        <v>2778.980198738981</v>
      </c>
      <c r="D22" s="73">
        <f>[2]AUC!D22</f>
        <v>3395.8176776093915</v>
      </c>
      <c r="E22" s="73">
        <f>[2]AUC!E22</f>
        <v>2970.9753001513754</v>
      </c>
      <c r="F22" s="73">
        <f>[2]AUC!F22</f>
        <v>3757.5612761725642</v>
      </c>
      <c r="G22" s="73">
        <f>[2]AUC!G22</f>
        <v>4363.0123476923627</v>
      </c>
      <c r="H22" s="73">
        <f>[2]AUC!H22</f>
        <v>4713.0611233626605</v>
      </c>
      <c r="I22" s="73">
        <f>[2]AUC!I22</f>
        <v>5522.6536951495636</v>
      </c>
      <c r="J22" s="73">
        <f>[2]AUC!J22</f>
        <v>4740.0992250431918</v>
      </c>
      <c r="K22" s="73">
        <f>[2]AUC!K22</f>
        <v>5086.2037943960122</v>
      </c>
      <c r="L22" s="73">
        <f>[2]AUC!L22</f>
        <v>5235.2578650949463</v>
      </c>
      <c r="N22" s="56" t="s">
        <v>165</v>
      </c>
      <c r="O22" s="56" t="b">
        <f>ROUND(B22,1)=ROUND(AUC!B23/1000,1)</f>
        <v>1</v>
      </c>
      <c r="P22" s="56" t="b">
        <f>ROUND(C22,1)=ROUND(AUC!C23/1000,1)</f>
        <v>1</v>
      </c>
      <c r="Q22" s="56" t="b">
        <f>ROUND(D22,1)=ROUND(AUC!D23/1000,1)</f>
        <v>1</v>
      </c>
      <c r="R22" s="56" t="b">
        <f>ROUND(E22,1)=ROUND(AUC!E23/1000,1)</f>
        <v>1</v>
      </c>
      <c r="S22" s="56" t="b">
        <f>ROUND(F22,1)=ROUND(AUC!F23/1000,1)</f>
        <v>1</v>
      </c>
      <c r="T22" s="56" t="b">
        <f>ROUND(G22,1)=ROUND(AUC!G23/1000,1)</f>
        <v>1</v>
      </c>
      <c r="U22" s="56" t="b">
        <f>ROUND(H22,1)=ROUND(AUC!H23/1000,1)</f>
        <v>1</v>
      </c>
      <c r="V22" s="56" t="b">
        <f>ROUND(I22,1)=ROUND(AUC!I23/1000,1)</f>
        <v>1</v>
      </c>
      <c r="W22" s="56" t="b">
        <f>ROUND(J22,1)=ROUND(AUC!J23/1000,1)</f>
        <v>1</v>
      </c>
      <c r="X22" s="56" t="b">
        <f>ROUND(K22,1)=ROUND(AUC!K23/1000,1)</f>
        <v>1</v>
      </c>
      <c r="Y22" s="56" t="b">
        <f>ROUND(L22,1)=ROUND(AUC!L23/1000,1)</f>
        <v>1</v>
      </c>
    </row>
    <row r="23" spans="1:28" x14ac:dyDescent="0.25">
      <c r="A23" s="57" t="s">
        <v>166</v>
      </c>
      <c r="B23" s="73">
        <f>[2]AUC!B23</f>
        <v>33614.272181028842</v>
      </c>
      <c r="C23" s="73">
        <f>[2]AUC!C23</f>
        <v>33862.694004369223</v>
      </c>
      <c r="D23" s="73">
        <f>[2]AUC!D23</f>
        <v>43476.853131766868</v>
      </c>
      <c r="E23" s="73">
        <f>[2]AUC!E23</f>
        <v>47060.439520563428</v>
      </c>
      <c r="F23" s="73">
        <f>[2]AUC!F23</f>
        <v>45270.209889884107</v>
      </c>
      <c r="G23" s="73">
        <f>[2]AUC!G23</f>
        <v>51468.879815592009</v>
      </c>
      <c r="H23" s="73">
        <f>[2]AUC!H23</f>
        <v>60156.727601482242</v>
      </c>
      <c r="I23" s="73">
        <f>[2]AUC!I23</f>
        <v>62892.736403460825</v>
      </c>
      <c r="J23" s="73">
        <f>[2]AUC!J23</f>
        <v>49711.045369059706</v>
      </c>
      <c r="K23" s="73">
        <f>[2]AUC!K23</f>
        <v>66677.22756334093</v>
      </c>
      <c r="L23" s="110">
        <f>[2]AUC!L23</f>
        <v>60372.553977634605</v>
      </c>
      <c r="N23" s="56" t="s">
        <v>166</v>
      </c>
      <c r="O23" s="56" t="b">
        <f>ROUND(B23,1)=ROUND(AUC!B24/1000,1)</f>
        <v>1</v>
      </c>
      <c r="P23" s="56" t="b">
        <f>ROUND(C23,1)=ROUND(AUC!C24/1000,1)</f>
        <v>1</v>
      </c>
      <c r="Q23" s="56" t="b">
        <f>ROUND(D23,1)=ROUND(AUC!D24/1000,1)</f>
        <v>1</v>
      </c>
      <c r="R23" s="56" t="b">
        <f>ROUND(E23,1)=ROUND(AUC!E24/1000,1)</f>
        <v>1</v>
      </c>
      <c r="S23" s="56" t="b">
        <f>ROUND(F23,1)=ROUND(AUC!F24/1000,1)</f>
        <v>1</v>
      </c>
      <c r="T23" s="56" t="b">
        <f>ROUND(G23,1)=ROUND(AUC!G24/1000,1)</f>
        <v>1</v>
      </c>
      <c r="U23" s="56" t="b">
        <f>ROUND(H23,1)=ROUND(AUC!H24/1000,1)</f>
        <v>1</v>
      </c>
      <c r="V23" s="56" t="b">
        <f>ROUND(I23,1)=ROUND(AUC!I24/1000,1)</f>
        <v>1</v>
      </c>
      <c r="W23" s="56" t="b">
        <f>ROUND(J23,1)=ROUND(AUC!J24/1000,1)</f>
        <v>1</v>
      </c>
      <c r="X23" s="56" t="b">
        <f>ROUND(K23,1)=ROUND(AUC!K24/1000,1)</f>
        <v>1</v>
      </c>
      <c r="Y23" s="109" t="b">
        <f>ROUND(L23,1)=ROUND(AUC!L24/1000,1)</f>
        <v>0</v>
      </c>
    </row>
    <row r="24" spans="1:28" x14ac:dyDescent="0.25">
      <c r="A24" s="57" t="s">
        <v>167</v>
      </c>
      <c r="B24" s="73">
        <f>[2]AUC!B24</f>
        <v>609.24703432917102</v>
      </c>
      <c r="C24" s="73">
        <f>[2]AUC!C24</f>
        <v>592.83748588780691</v>
      </c>
      <c r="D24" s="73">
        <f>[2]AUC!D24</f>
        <v>858.58498443113422</v>
      </c>
      <c r="E24" s="73">
        <f>[2]AUC!E24</f>
        <v>681.82280024642751</v>
      </c>
      <c r="F24" s="73">
        <f>[2]AUC!F24</f>
        <v>1067.904772175247</v>
      </c>
      <c r="G24" s="73">
        <f>[2]AUC!G24</f>
        <v>1027.6762832173943</v>
      </c>
      <c r="H24" s="73">
        <f>[2]AUC!H24</f>
        <v>967.8155261549573</v>
      </c>
      <c r="I24" s="73">
        <f>[2]AUC!I24</f>
        <v>1027.9238187405799</v>
      </c>
      <c r="J24" s="73">
        <f>[2]AUC!J24</f>
        <v>1042.6791008645016</v>
      </c>
      <c r="K24" s="73">
        <f>[2]AUC!K24</f>
        <v>1026.6959333301313</v>
      </c>
      <c r="L24" s="73">
        <f>[2]AUC!L24</f>
        <v>1112.4024019117487</v>
      </c>
      <c r="N24" s="56" t="s">
        <v>167</v>
      </c>
      <c r="O24" s="56" t="b">
        <f>ROUND(B24,1)=ROUND(AUC!B25/1000,1)</f>
        <v>1</v>
      </c>
      <c r="P24" s="56" t="b">
        <f>ROUND(C24,1)=ROUND(AUC!C25/1000,1)</f>
        <v>1</v>
      </c>
      <c r="Q24" s="56" t="b">
        <f>ROUND(D24,1)=ROUND(AUC!D25/1000,1)</f>
        <v>1</v>
      </c>
      <c r="R24" s="56" t="b">
        <f>ROUND(E24,1)=ROUND(AUC!E25/1000,1)</f>
        <v>1</v>
      </c>
      <c r="S24" s="56" t="b">
        <f>ROUND(F24,1)=ROUND(AUC!F25/1000,1)</f>
        <v>1</v>
      </c>
      <c r="T24" s="56" t="b">
        <f>ROUND(G24,1)=ROUND(AUC!G25/1000,1)</f>
        <v>1</v>
      </c>
      <c r="U24" s="56" t="b">
        <f>ROUND(H24,1)=ROUND(AUC!H25/1000,1)</f>
        <v>1</v>
      </c>
      <c r="V24" s="56" t="b">
        <f>ROUND(I24,1)=ROUND(AUC!I25/1000,1)</f>
        <v>1</v>
      </c>
      <c r="W24" s="56" t="b">
        <f>ROUND(J24,1)=ROUND(AUC!J25/1000,1)</f>
        <v>1</v>
      </c>
      <c r="X24" s="56" t="b">
        <f>ROUND(K24,1)=ROUND(AUC!K25/1000,1)</f>
        <v>1</v>
      </c>
      <c r="Y24" s="56" t="b">
        <f>ROUND(L24,1)=ROUND(AUC!L25/1000,1)</f>
        <v>1</v>
      </c>
    </row>
    <row r="25" spans="1:28" x14ac:dyDescent="0.25">
      <c r="A25" s="57" t="s">
        <v>168</v>
      </c>
      <c r="B25" s="73">
        <f>[2]AUC!B25</f>
        <v>13275.677332634908</v>
      </c>
      <c r="C25" s="73">
        <f>[2]AUC!C25</f>
        <v>13162.953923237215</v>
      </c>
      <c r="D25" s="73">
        <f>[2]AUC!D25</f>
        <v>17409.631744322502</v>
      </c>
      <c r="E25" s="73">
        <f>[2]AUC!E25</f>
        <v>17791.649064009373</v>
      </c>
      <c r="F25" s="73">
        <f>[2]AUC!F25</f>
        <v>24156.262051269372</v>
      </c>
      <c r="G25" s="73">
        <f>[2]AUC!G25</f>
        <v>22528.705071245098</v>
      </c>
      <c r="H25" s="73">
        <f>[2]AUC!H25</f>
        <v>18714.28383840232</v>
      </c>
      <c r="I25" s="73">
        <f>[2]AUC!I25</f>
        <v>20708.153956521266</v>
      </c>
      <c r="J25" s="73">
        <f>[2]AUC!J25</f>
        <v>19027.348726545632</v>
      </c>
      <c r="K25" s="73">
        <f>[2]AUC!K25</f>
        <v>21298.269388236178</v>
      </c>
      <c r="L25" s="110">
        <f>[2]AUC!L25</f>
        <v>23893.739764552469</v>
      </c>
      <c r="N25" s="56" t="s">
        <v>168</v>
      </c>
      <c r="O25" s="56" t="b">
        <f>ROUND(B25,1)=ROUND(AUC!B26/1000,1)</f>
        <v>1</v>
      </c>
      <c r="P25" s="56" t="b">
        <f>ROUND(C25,1)=ROUND(AUC!C26/1000,1)</f>
        <v>1</v>
      </c>
      <c r="Q25" s="56" t="b">
        <f>ROUND(D25,1)=ROUND(AUC!D26/1000,1)</f>
        <v>1</v>
      </c>
      <c r="R25" s="56" t="b">
        <f>ROUND(E25,1)=ROUND(AUC!E26/1000,1)</f>
        <v>1</v>
      </c>
      <c r="S25" s="56" t="b">
        <f>ROUND(F25,1)=ROUND(AUC!F26/1000,1)</f>
        <v>1</v>
      </c>
      <c r="T25" s="56" t="b">
        <f>ROUND(G25,1)=ROUND(AUC!G26/1000,1)</f>
        <v>1</v>
      </c>
      <c r="U25" s="56" t="b">
        <f>ROUND(H25,1)=ROUND(AUC!H26/1000,1)</f>
        <v>1</v>
      </c>
      <c r="V25" s="56" t="b">
        <f>ROUND(I25,1)=ROUND(AUC!I26/1000,1)</f>
        <v>1</v>
      </c>
      <c r="W25" s="56" t="b">
        <f>ROUND(J25,1)=ROUND(AUC!J26/1000,1)</f>
        <v>1</v>
      </c>
      <c r="X25" s="56" t="b">
        <f>ROUND(K25,1)=ROUND(AUC!K26/1000,1)</f>
        <v>1</v>
      </c>
      <c r="Y25" s="109" t="b">
        <f>ROUND(L25,1)=ROUND(AUC!L26/1000,1)</f>
        <v>0</v>
      </c>
    </row>
    <row r="26" spans="1:28" x14ac:dyDescent="0.25">
      <c r="A26" s="57" t="s">
        <v>169</v>
      </c>
      <c r="B26" s="73">
        <f>[2]AUC!B26</f>
        <v>16698.642451358683</v>
      </c>
      <c r="C26" s="73">
        <f>[2]AUC!C26</f>
        <v>20227.27988803275</v>
      </c>
      <c r="D26" s="73">
        <f>[2]AUC!D26</f>
        <v>17403.688707651083</v>
      </c>
      <c r="E26" s="73">
        <f>[2]AUC!E26</f>
        <v>27090.238861660891</v>
      </c>
      <c r="F26" s="73">
        <f>[2]AUC!F26</f>
        <v>27065.34372475696</v>
      </c>
      <c r="G26" s="73">
        <f>[2]AUC!G26</f>
        <v>34225.457460550104</v>
      </c>
      <c r="H26" s="73">
        <f>[2]AUC!H26</f>
        <v>48057.785514645177</v>
      </c>
      <c r="I26" s="73">
        <f>[2]AUC!I26</f>
        <v>39397.281273646498</v>
      </c>
      <c r="J26" s="73">
        <f>[2]AUC!J26</f>
        <v>32581.770176253631</v>
      </c>
      <c r="K26" s="73">
        <f>[2]AUC!K26</f>
        <v>39871.663913884971</v>
      </c>
      <c r="L26" s="73">
        <f>[2]AUC!L26</f>
        <v>36461.331893485985</v>
      </c>
      <c r="N26" s="56" t="s">
        <v>169</v>
      </c>
      <c r="O26" s="56" t="b">
        <f>ROUND(B26,1)=ROUND(AUC!B27/1000,1)</f>
        <v>1</v>
      </c>
      <c r="P26" s="56" t="b">
        <f>ROUND(C26,1)=ROUND(AUC!C27/1000,1)</f>
        <v>1</v>
      </c>
      <c r="Q26" s="56" t="b">
        <f>ROUND(D26,1)=ROUND(AUC!D27/1000,1)</f>
        <v>1</v>
      </c>
      <c r="R26" s="56" t="b">
        <f>ROUND(E26,1)=ROUND(AUC!E27/1000,1)</f>
        <v>1</v>
      </c>
      <c r="S26" s="56" t="b">
        <f>ROUND(F26,1)=ROUND(AUC!F27/1000,1)</f>
        <v>1</v>
      </c>
      <c r="T26" s="56" t="b">
        <f>ROUND(G26,1)=ROUND(AUC!G27/1000,1)</f>
        <v>1</v>
      </c>
      <c r="U26" s="56" t="b">
        <f>ROUND(H26,1)=ROUND(AUC!H27/1000,1)</f>
        <v>1</v>
      </c>
      <c r="V26" s="56" t="b">
        <f>ROUND(I26,1)=ROUND(AUC!I27/1000,1)</f>
        <v>1</v>
      </c>
      <c r="W26" s="56" t="b">
        <f>ROUND(J26,1)=ROUND(AUC!J27/1000,1)</f>
        <v>1</v>
      </c>
      <c r="X26" s="56" t="b">
        <f>ROUND(K26,1)=ROUND(AUC!K27/1000,1)</f>
        <v>1</v>
      </c>
      <c r="Y26" s="56" t="b">
        <f>ROUND(L26,1)=ROUND(AUC!L27/1000,1)</f>
        <v>1</v>
      </c>
    </row>
    <row r="27" spans="1:28" x14ac:dyDescent="0.25">
      <c r="A27" s="57" t="s">
        <v>170</v>
      </c>
      <c r="B27" s="73">
        <f>[2]AUC!B27</f>
        <v>63780.555290206241</v>
      </c>
      <c r="C27" s="73">
        <f>[2]AUC!C27</f>
        <v>69153.824201940413</v>
      </c>
      <c r="D27" s="73">
        <f>[2]AUC!D27</f>
        <v>59073.123365938016</v>
      </c>
      <c r="E27" s="73">
        <f>[2]AUC!E27</f>
        <v>94771.982852252651</v>
      </c>
      <c r="F27" s="73">
        <f>[2]AUC!F27</f>
        <v>89185.968429180648</v>
      </c>
      <c r="G27" s="73">
        <f>[2]AUC!G27</f>
        <v>99260.071947341072</v>
      </c>
      <c r="H27" s="73">
        <f>[2]AUC!H27</f>
        <v>126350.54841788222</v>
      </c>
      <c r="I27" s="73">
        <f>[2]AUC!I27</f>
        <v>95328.990659860545</v>
      </c>
      <c r="J27" s="73">
        <f>[2]AUC!J27</f>
        <v>77449.822405575862</v>
      </c>
      <c r="K27" s="73">
        <f>[2]AUC!K27</f>
        <v>93292.77242204026</v>
      </c>
      <c r="L27" s="110">
        <f>[2]AUC!L27</f>
        <v>81874.512179595273</v>
      </c>
      <c r="N27" s="56" t="s">
        <v>170</v>
      </c>
      <c r="O27" s="56" t="b">
        <f>ROUND(B27,1)=ROUND(AUC!B28/1000,1)</f>
        <v>1</v>
      </c>
      <c r="P27" s="56" t="b">
        <f>ROUND(C27,1)=ROUND(AUC!C28/1000,1)</f>
        <v>1</v>
      </c>
      <c r="Q27" s="56" t="b">
        <f>ROUND(D27,1)=ROUND(AUC!D28/1000,1)</f>
        <v>1</v>
      </c>
      <c r="R27" s="56" t="b">
        <f>ROUND(E27,1)=ROUND(AUC!E28/1000,1)</f>
        <v>1</v>
      </c>
      <c r="S27" s="56" t="b">
        <f>ROUND(F27,1)=ROUND(AUC!F28/1000,1)</f>
        <v>1</v>
      </c>
      <c r="T27" s="56" t="b">
        <f>ROUND(G27,1)=ROUND(AUC!G28/1000,1)</f>
        <v>1</v>
      </c>
      <c r="U27" s="56" t="b">
        <f>ROUND(H27,1)=ROUND(AUC!H28/1000,1)</f>
        <v>1</v>
      </c>
      <c r="V27" s="56" t="b">
        <f>ROUND(I27,1)=ROUND(AUC!I28/1000,1)</f>
        <v>1</v>
      </c>
      <c r="W27" s="56" t="b">
        <f>ROUND(J27,1)=ROUND(AUC!J28/1000,1)</f>
        <v>1</v>
      </c>
      <c r="X27" s="56" t="b">
        <f>ROUND(K27,1)=ROUND(AUC!K28/1000,1)</f>
        <v>1</v>
      </c>
      <c r="Y27" s="109" t="b">
        <f>ROUND(L27,1)=ROUND(AUC!L28/1000,1)</f>
        <v>0</v>
      </c>
    </row>
    <row r="28" spans="1:28" x14ac:dyDescent="0.25">
      <c r="A28" s="57" t="s">
        <v>171</v>
      </c>
      <c r="B28" s="73">
        <f>[2]AUC!B28</f>
        <v>38604.993292919251</v>
      </c>
      <c r="C28" s="73">
        <f>[2]AUC!C28</f>
        <v>34010.93669099531</v>
      </c>
      <c r="D28" s="73">
        <f>[2]AUC!D28</f>
        <v>44183.36845764496</v>
      </c>
      <c r="E28" s="73">
        <f>[2]AUC!E28</f>
        <v>40677.582115522317</v>
      </c>
      <c r="F28" s="73">
        <f>[2]AUC!F28</f>
        <v>55298.968950348113</v>
      </c>
      <c r="G28" s="73">
        <f>[2]AUC!G28</f>
        <v>59248.740685482131</v>
      </c>
      <c r="H28" s="73">
        <f>[2]AUC!H28</f>
        <v>64808.443085885032</v>
      </c>
      <c r="I28" s="73">
        <f>[2]AUC!I28</f>
        <v>75744.932379819205</v>
      </c>
      <c r="J28" s="73">
        <f>[2]AUC!J28</f>
        <v>66180.241252648368</v>
      </c>
      <c r="K28" s="73">
        <f>[2]AUC!K28</f>
        <v>69185.777172964401</v>
      </c>
      <c r="L28" s="73">
        <f>[2]AUC!L28</f>
        <v>68984.740633552283</v>
      </c>
      <c r="N28" s="56" t="s">
        <v>171</v>
      </c>
      <c r="O28" s="56" t="b">
        <f>ROUND(B28,1)=ROUND(AUC!B29/1000,1)</f>
        <v>1</v>
      </c>
      <c r="P28" s="56" t="b">
        <f>ROUND(C28,1)=ROUND(AUC!C29/1000,1)</f>
        <v>1</v>
      </c>
      <c r="Q28" s="56" t="b">
        <f>ROUND(D28,1)=ROUND(AUC!D29/1000,1)</f>
        <v>1</v>
      </c>
      <c r="R28" s="56" t="b">
        <f>ROUND(E28,1)=ROUND(AUC!E29/1000,1)</f>
        <v>1</v>
      </c>
      <c r="S28" s="56" t="b">
        <f>ROUND(F28,1)=ROUND(AUC!F29/1000,1)</f>
        <v>1</v>
      </c>
      <c r="T28" s="56" t="b">
        <f>ROUND(G28,1)=ROUND(AUC!G29/1000,1)</f>
        <v>1</v>
      </c>
      <c r="U28" s="56" t="b">
        <f>ROUND(H28,1)=ROUND(AUC!H29/1000,1)</f>
        <v>1</v>
      </c>
      <c r="V28" s="56" t="b">
        <f>ROUND(I28,1)=ROUND(AUC!I29/1000,1)</f>
        <v>1</v>
      </c>
      <c r="W28" s="109" t="b">
        <f>ROUND(J28,0)=ROUND(AUC!J29/1000,1)</f>
        <v>0</v>
      </c>
      <c r="X28" s="109" t="b">
        <f>ROUND(K28,1)=ROUND(AUC!K29/1000,1)</f>
        <v>0</v>
      </c>
      <c r="Y28" s="109" t="b">
        <f>ROUND(L28,1)=ROUND(AUC!L29/1000,1)</f>
        <v>0</v>
      </c>
    </row>
    <row r="29" spans="1:28" x14ac:dyDescent="0.25">
      <c r="A29" s="57" t="s">
        <v>172</v>
      </c>
      <c r="B29" s="73">
        <f>[2]AUC!B29</f>
        <v>3791.2660286657492</v>
      </c>
      <c r="C29" s="73">
        <f>[2]AUC!C29</f>
        <v>3828.4136232326969</v>
      </c>
      <c r="D29" s="73">
        <f>[2]AUC!D29</f>
        <v>5999.0375040095059</v>
      </c>
      <c r="E29" s="73">
        <f>[2]AUC!E29</f>
        <v>4719.4776278284025</v>
      </c>
      <c r="F29" s="73">
        <f>[2]AUC!F29</f>
        <v>8015.8163437908906</v>
      </c>
      <c r="G29" s="73">
        <f>[2]AUC!G29</f>
        <v>7120.6404431932424</v>
      </c>
      <c r="H29" s="73">
        <f>[2]AUC!H29</f>
        <v>7019.6497094480146</v>
      </c>
      <c r="I29" s="73">
        <f>[2]AUC!I29</f>
        <v>7821.683796311363</v>
      </c>
      <c r="J29" s="73">
        <f>[2]AUC!J29</f>
        <v>8476.8692928132459</v>
      </c>
      <c r="K29" s="110">
        <f>[2]AUC!K29</f>
        <v>12298.647571568246</v>
      </c>
      <c r="L29" s="110">
        <f>[2]AUC!L29</f>
        <v>11986.008813282215</v>
      </c>
      <c r="N29" s="56" t="s">
        <v>172</v>
      </c>
      <c r="O29" s="56" t="b">
        <f>ROUND(B29,1)=ROUND(AUC!B30/1000,1)</f>
        <v>1</v>
      </c>
      <c r="P29" s="56" t="b">
        <f>ROUND(C29,1)=ROUND(AUC!C30/1000,1)</f>
        <v>1</v>
      </c>
      <c r="Q29" s="56" t="b">
        <f>ROUND(D29,1)=ROUND(AUC!D30/1000,1)</f>
        <v>1</v>
      </c>
      <c r="R29" s="56" t="b">
        <f>ROUND(E29,1)=ROUND(AUC!E30/1000,1)</f>
        <v>1</v>
      </c>
      <c r="S29" s="56" t="b">
        <f>ROUND(F29,1)=ROUND(AUC!F30/1000,1)</f>
        <v>1</v>
      </c>
      <c r="T29" s="56" t="b">
        <f>ROUND(G29,1)=ROUND(AUC!G30/1000,1)</f>
        <v>1</v>
      </c>
      <c r="U29" s="56" t="b">
        <f>ROUND(H29,1)=ROUND(AUC!H30/1000,1)</f>
        <v>1</v>
      </c>
      <c r="V29" s="56" t="b">
        <f>ROUND(I29,1)=ROUND(AUC!I30/1000,1)</f>
        <v>1</v>
      </c>
      <c r="W29" s="56" t="b">
        <f>ROUND(J29,1)=ROUND(AUC!J30/1000,1)</f>
        <v>1</v>
      </c>
      <c r="X29" s="109" t="b">
        <f>ROUND(K29,1)=ROUND(AUC!K30/1000,1)</f>
        <v>0</v>
      </c>
      <c r="Y29" s="109" t="b">
        <f>ROUND(L29,0)=ROUND(AUC!L30/1000,0)</f>
        <v>0</v>
      </c>
    </row>
    <row r="30" spans="1:28" x14ac:dyDescent="0.25">
      <c r="A30" s="57" t="s">
        <v>173</v>
      </c>
      <c r="B30" s="73">
        <f>[2]AUC!B30</f>
        <v>9777.9197144571226</v>
      </c>
      <c r="C30" s="73">
        <f>[2]AUC!C30</f>
        <v>9434.9715503423104</v>
      </c>
      <c r="D30" s="73">
        <f>[2]AUC!D30</f>
        <v>13389.562161260628</v>
      </c>
      <c r="E30" s="73">
        <f>[2]AUC!E30</f>
        <v>10656.0395256511</v>
      </c>
      <c r="F30" s="73">
        <f>[2]AUC!F30</f>
        <v>16216.017703319449</v>
      </c>
      <c r="G30" s="73">
        <f>[2]AUC!G30</f>
        <v>14639.038934605253</v>
      </c>
      <c r="H30" s="73">
        <f>[2]AUC!H30</f>
        <v>13715.086120469501</v>
      </c>
      <c r="I30" s="73">
        <f>[2]AUC!I30</f>
        <v>15048.64519647923</v>
      </c>
      <c r="J30" s="73">
        <f>[2]AUC!J30</f>
        <v>15615.964410511791</v>
      </c>
      <c r="K30" s="73">
        <f>[2]AUC!K30</f>
        <v>15672.359153029052</v>
      </c>
      <c r="L30" s="73">
        <f>[2]AUC!L30</f>
        <v>17508.491350371994</v>
      </c>
      <c r="N30" s="56" t="s">
        <v>173</v>
      </c>
      <c r="O30" s="56" t="b">
        <f>ROUND(B30,1)=ROUND(AUC!B31/1000,1)</f>
        <v>1</v>
      </c>
      <c r="P30" s="56" t="b">
        <f>ROUND(C30,1)=ROUND(AUC!C31/1000,1)</f>
        <v>1</v>
      </c>
      <c r="Q30" s="56" t="b">
        <f>ROUND(D30,1)=ROUND(AUC!D31/1000,1)</f>
        <v>1</v>
      </c>
      <c r="R30" s="56" t="b">
        <f>ROUND(E30,1)=ROUND(AUC!E31/1000,1)</f>
        <v>1</v>
      </c>
      <c r="S30" s="56" t="b">
        <f>ROUND(F30,1)=ROUND(AUC!F31/1000,1)</f>
        <v>1</v>
      </c>
      <c r="T30" s="56" t="b">
        <f>ROUND(G30,1)=ROUND(AUC!G31/1000,1)</f>
        <v>1</v>
      </c>
      <c r="U30" s="56" t="b">
        <f>ROUND(H30,1)=ROUND(AUC!H31/1000,1)</f>
        <v>1</v>
      </c>
      <c r="V30" s="56" t="b">
        <f>ROUND(I30,1)=ROUND(AUC!I31/1000,1)</f>
        <v>1</v>
      </c>
      <c r="W30" s="56" t="b">
        <f>ROUND(J30,1)=ROUND(AUC!J31/1000,1)</f>
        <v>1</v>
      </c>
      <c r="X30" s="56" t="b">
        <f>ROUND(K30,1)=ROUND(AUC!K31/1000,1)</f>
        <v>1</v>
      </c>
      <c r="Y30" s="56" t="b">
        <f>ROUND(L30,1)=ROUND(AUC!L31/1000,1)</f>
        <v>1</v>
      </c>
    </row>
    <row r="31" spans="1:28" x14ac:dyDescent="0.25">
      <c r="A31" s="57" t="s">
        <v>174</v>
      </c>
      <c r="B31" s="73">
        <f>[2]AUC!B31</f>
        <v>8705.4970418293542</v>
      </c>
      <c r="C31" s="73">
        <f>[2]AUC!C31</f>
        <v>9553.7104522067493</v>
      </c>
      <c r="D31" s="73">
        <f>[2]AUC!D31</f>
        <v>8204.2538971078884</v>
      </c>
      <c r="E31" s="73">
        <f>[2]AUC!E31</f>
        <v>12043.878462440018</v>
      </c>
      <c r="F31" s="73">
        <f>[2]AUC!F31</f>
        <v>11363.012925874342</v>
      </c>
      <c r="G31" s="73">
        <f>[2]AUC!G31</f>
        <v>12828.356073681209</v>
      </c>
      <c r="H31" s="73">
        <f>[2]AUC!H31</f>
        <v>16464.728282336331</v>
      </c>
      <c r="I31" s="73">
        <f>[2]AUC!I31</f>
        <v>13480.996252321262</v>
      </c>
      <c r="J31" s="73">
        <f>[2]AUC!J31</f>
        <v>11577.747880252366</v>
      </c>
      <c r="K31" s="73">
        <f>[2]AUC!K31</f>
        <v>15278.630992468417</v>
      </c>
      <c r="L31" s="110">
        <f>[2]AUC!L31</f>
        <v>9441.8580423708336</v>
      </c>
      <c r="N31" s="56" t="s">
        <v>174</v>
      </c>
      <c r="O31" s="56" t="b">
        <f>ROUND(B31,1)=ROUND(AUC!B32/1000,1)</f>
        <v>1</v>
      </c>
      <c r="P31" s="56" t="b">
        <f>ROUND(C31,1)=ROUND(AUC!C32/1000,1)</f>
        <v>1</v>
      </c>
      <c r="Q31" s="56" t="b">
        <f>ROUND(D31,1)=ROUND(AUC!D32/1000,1)</f>
        <v>1</v>
      </c>
      <c r="R31" s="56" t="b">
        <f>ROUND(E31,1)=ROUND(AUC!E32/1000,1)</f>
        <v>1</v>
      </c>
      <c r="S31" s="56" t="b">
        <f>ROUND(F31,1)=ROUND(AUC!F32/1000,1)</f>
        <v>1</v>
      </c>
      <c r="T31" s="56" t="b">
        <f>ROUND(G31,1)=ROUND(AUC!G32/1000,1)</f>
        <v>1</v>
      </c>
      <c r="U31" s="56" t="b">
        <f>ROUND(H31,1)=ROUND(AUC!H32/1000,1)</f>
        <v>1</v>
      </c>
      <c r="V31" s="56" t="b">
        <f>ROUND(I31,1)=ROUND(AUC!I32/1000,1)</f>
        <v>1</v>
      </c>
      <c r="W31" s="56" t="b">
        <f>ROUND(J31,1)=ROUND(AUC!J32/1000,1)</f>
        <v>1</v>
      </c>
      <c r="X31" s="56" t="b">
        <f>ROUND(K31,1)=ROUND(AUC!K32/1000,1)</f>
        <v>1</v>
      </c>
      <c r="Y31" s="109" t="b">
        <f>ROUND(L31,1)=ROUND(AUC!L32/1000,1)</f>
        <v>0</v>
      </c>
    </row>
    <row r="32" spans="1:28" x14ac:dyDescent="0.25">
      <c r="A32" s="57" t="s">
        <v>175</v>
      </c>
      <c r="B32" s="73">
        <f>[2]AUC!B32</f>
        <v>4273.5506059658419</v>
      </c>
      <c r="C32" s="73">
        <f>[2]AUC!C32</f>
        <v>4306.2726180012678</v>
      </c>
      <c r="D32" s="73">
        <f>[2]AUC!D32</f>
        <v>6682.217893331399</v>
      </c>
      <c r="E32" s="73">
        <f>[2]AUC!E32</f>
        <v>5658.6684074476434</v>
      </c>
      <c r="F32" s="73">
        <f>[2]AUC!F32</f>
        <v>9555.2969827622892</v>
      </c>
      <c r="G32" s="73">
        <f>[2]AUC!G32</f>
        <v>7314.7301299079218</v>
      </c>
      <c r="H32" s="73">
        <f>[2]AUC!H32</f>
        <v>7414.6624007490391</v>
      </c>
      <c r="I32" s="73">
        <f>[2]AUC!I32</f>
        <v>8892.5929971009391</v>
      </c>
      <c r="J32" s="73">
        <f>[2]AUC!J32</f>
        <v>11432.456707830104</v>
      </c>
      <c r="K32" s="73">
        <f>[2]AUC!K32</f>
        <v>18325.593321804052</v>
      </c>
      <c r="L32" s="73">
        <f>[2]AUC!L32</f>
        <v>19588.220663230841</v>
      </c>
      <c r="N32" s="56" t="s">
        <v>175</v>
      </c>
      <c r="O32" s="56" t="b">
        <f>ROUND(B32,1)=ROUND(AUC!B33/1000,1)</f>
        <v>1</v>
      </c>
      <c r="P32" s="56" t="b">
        <f>ROUND(C32,1)=ROUND(AUC!C33/1000,1)</f>
        <v>1</v>
      </c>
      <c r="Q32" s="56" t="b">
        <f>ROUND(D32,1)=ROUND(AUC!D33/1000,1)</f>
        <v>1</v>
      </c>
      <c r="R32" s="56" t="b">
        <f>ROUND(E32,1)=ROUND(AUC!E33/1000,1)</f>
        <v>1</v>
      </c>
      <c r="S32" s="56" t="b">
        <f>ROUND(F32,1)=ROUND(AUC!F33/1000,1)</f>
        <v>1</v>
      </c>
      <c r="T32" s="56" t="b">
        <f>ROUND(G32,1)=ROUND(AUC!G33/1000,1)</f>
        <v>1</v>
      </c>
      <c r="U32" s="56" t="b">
        <f>ROUND(H32,1)=ROUND(AUC!H33/1000,1)</f>
        <v>1</v>
      </c>
      <c r="V32" s="56" t="b">
        <f>ROUND(I32,1)=ROUND(AUC!I33/1000,1)</f>
        <v>1</v>
      </c>
      <c r="W32" s="56" t="b">
        <f>ROUND(J32,1)=ROUND(AUC!J33/1000,1)</f>
        <v>1</v>
      </c>
      <c r="X32" s="56" t="b">
        <f>ROUND(K32,1)=ROUND(AUC!K33/1000,1)</f>
        <v>1</v>
      </c>
      <c r="Y32" s="56" t="b">
        <f>ROUND(L32,1)=ROUND(AUC!L33/1000,1)</f>
        <v>1</v>
      </c>
    </row>
    <row r="33" spans="1:25" x14ac:dyDescent="0.25">
      <c r="A33" s="57" t="s">
        <v>176</v>
      </c>
      <c r="B33" s="73">
        <f>[2]AUC!B33</f>
        <v>514.43335700190482</v>
      </c>
      <c r="C33" s="73">
        <f>[2]AUC!C33</f>
        <v>693.13830559747578</v>
      </c>
      <c r="D33" s="73">
        <f>[2]AUC!D33</f>
        <v>735.69538847283388</v>
      </c>
      <c r="E33" s="73">
        <f>[2]AUC!E33</f>
        <v>787.42554882645641</v>
      </c>
      <c r="F33" s="73">
        <f>[2]AUC!F33</f>
        <v>914.08067222415787</v>
      </c>
      <c r="G33" s="73">
        <f>[2]AUC!G33</f>
        <v>938.38141266855234</v>
      </c>
      <c r="H33" s="73">
        <f>[2]AUC!H33</f>
        <v>851.4501837943302</v>
      </c>
      <c r="I33" s="73">
        <f>[2]AUC!I33</f>
        <v>1023.940269505797</v>
      </c>
      <c r="J33" s="73">
        <f>[2]AUC!J33</f>
        <v>875.2545523955032</v>
      </c>
      <c r="K33" s="73">
        <f>[2]AUC!K33</f>
        <v>902.81448081362066</v>
      </c>
      <c r="L33" s="73">
        <f>[2]AUC!L33</f>
        <v>1028.0918395424781</v>
      </c>
      <c r="N33" s="56" t="s">
        <v>176</v>
      </c>
      <c r="O33" s="56" t="b">
        <f>ROUND(B33,1)=ROUND(AUC!B34/1000,1)</f>
        <v>1</v>
      </c>
      <c r="P33" s="56" t="b">
        <f>ROUND(C33,1)=ROUND(AUC!C34/1000,1)</f>
        <v>1</v>
      </c>
      <c r="Q33" s="56" t="b">
        <f>ROUND(D33,1)=ROUND(AUC!D34/1000,1)</f>
        <v>1</v>
      </c>
      <c r="R33" s="56" t="b">
        <f>ROUND(E33,1)=ROUND(AUC!E34/1000,1)</f>
        <v>1</v>
      </c>
      <c r="S33" s="56" t="b">
        <f>ROUND(F33,1)=ROUND(AUC!F34/1000,1)</f>
        <v>1</v>
      </c>
      <c r="T33" s="56" t="b">
        <f>ROUND(G33,1)=ROUND(AUC!G34/1000,1)</f>
        <v>1</v>
      </c>
      <c r="U33" s="56" t="b">
        <f>ROUND(H33,1)=ROUND(AUC!H34/1000,1)</f>
        <v>1</v>
      </c>
      <c r="V33" s="56" t="b">
        <f>ROUND(I33,1)=ROUND(AUC!I34/1000,1)</f>
        <v>1</v>
      </c>
      <c r="W33" s="56" t="b">
        <f>ROUND(J33,1)=ROUND(AUC!J34/1000,1)</f>
        <v>1</v>
      </c>
      <c r="X33" s="56" t="b">
        <f>ROUND(K33,1)=ROUND(AUC!K34/1000,1)</f>
        <v>1</v>
      </c>
      <c r="Y33" s="56" t="b">
        <f>ROUND(L33,1)=ROUND(AUC!L34/1000,1)</f>
        <v>1</v>
      </c>
    </row>
    <row r="34" spans="1:25" x14ac:dyDescent="0.25">
      <c r="A34" s="57" t="s">
        <v>177</v>
      </c>
      <c r="B34" s="73">
        <f>[2]AUC!B34</f>
        <v>9400.2512909922443</v>
      </c>
      <c r="C34" s="73">
        <f>[2]AUC!C34</f>
        <v>9258.1449035771402</v>
      </c>
      <c r="D34" s="73">
        <f>[2]AUC!D34</f>
        <v>15561.696471322743</v>
      </c>
      <c r="E34" s="73">
        <f>[2]AUC!E34</f>
        <v>11407.459481646651</v>
      </c>
      <c r="F34" s="73">
        <f>[2]AUC!F34</f>
        <v>20231.633256641904</v>
      </c>
      <c r="G34" s="73">
        <f>[2]AUC!G34</f>
        <v>24587.01692008114</v>
      </c>
      <c r="H34" s="73">
        <f>[2]AUC!H34</f>
        <v>22322.405185715899</v>
      </c>
      <c r="I34" s="73">
        <f>[2]AUC!I34</f>
        <v>24768.537490282095</v>
      </c>
      <c r="J34" s="73">
        <f>[2]AUC!J34</f>
        <v>24985.227010517963</v>
      </c>
      <c r="K34" s="73">
        <f>[2]AUC!K34</f>
        <v>24673.312991702831</v>
      </c>
      <c r="L34" s="73">
        <f>[2]AUC!L34</f>
        <v>25851.409403105816</v>
      </c>
      <c r="N34" s="56" t="s">
        <v>177</v>
      </c>
      <c r="O34" s="56" t="b">
        <f>ROUND(B34,1)=ROUND(AUC!B35/1000,1)</f>
        <v>1</v>
      </c>
      <c r="P34" s="56" t="b">
        <f>ROUND(C34,1)=ROUND(AUC!C35/1000,1)</f>
        <v>1</v>
      </c>
      <c r="Q34" s="56" t="b">
        <f>ROUND(D34,1)=ROUND(AUC!D35/1000,1)</f>
        <v>1</v>
      </c>
      <c r="R34" s="56" t="b">
        <f>ROUND(E34,1)=ROUND(AUC!E35/1000,1)</f>
        <v>1</v>
      </c>
      <c r="S34" s="56" t="b">
        <f>ROUND(F34,1)=ROUND(AUC!F35/1000,1)</f>
        <v>1</v>
      </c>
      <c r="T34" s="109" t="b">
        <f>ROUND(G34,1)=ROUND(AUC!G35/1000,1)</f>
        <v>0</v>
      </c>
      <c r="U34" s="109" t="b">
        <f>ROUND(H34,1)=ROUND(AUC!H35/1000,1)</f>
        <v>0</v>
      </c>
      <c r="V34" s="109" t="b">
        <f>ROUND(I34,1)=ROUND(AUC!I35/1000,1)</f>
        <v>0</v>
      </c>
      <c r="W34" s="56" t="b">
        <f>ROUND(J34,1)=ROUND(AUC!J35/1000,1)</f>
        <v>1</v>
      </c>
      <c r="X34" s="56" t="b">
        <f>ROUND(K34,1)=ROUND(AUC!K35/1000,1)</f>
        <v>1</v>
      </c>
      <c r="Y34" s="56" t="b">
        <f>ROUND(L34,1)=ROUND(AUC!L35/1000,1)</f>
        <v>1</v>
      </c>
    </row>
    <row r="35" spans="1:25" x14ac:dyDescent="0.25">
      <c r="I35" s="68"/>
      <c r="J35" s="68"/>
      <c r="K35" s="68"/>
    </row>
    <row r="36" spans="1:25" x14ac:dyDescent="0.25">
      <c r="B36" s="56" t="s">
        <v>50</v>
      </c>
      <c r="O36" s="56" t="s">
        <v>50</v>
      </c>
    </row>
    <row r="37" spans="1:25" x14ac:dyDescent="0.25">
      <c r="B37" s="58">
        <v>2006</v>
      </c>
      <c r="C37" s="58">
        <v>2007</v>
      </c>
      <c r="D37" s="58">
        <v>2008</v>
      </c>
      <c r="E37" s="58">
        <v>2009</v>
      </c>
      <c r="F37" s="58">
        <v>2010</v>
      </c>
      <c r="G37" s="58">
        <v>2011</v>
      </c>
      <c r="H37" s="58">
        <v>2012</v>
      </c>
      <c r="I37" s="58">
        <v>2013</v>
      </c>
      <c r="J37" s="58">
        <v>2014</v>
      </c>
      <c r="K37" s="58">
        <v>2015</v>
      </c>
      <c r="L37" s="58">
        <v>2016</v>
      </c>
      <c r="O37" s="56">
        <v>2006</v>
      </c>
      <c r="P37" s="56">
        <v>2007</v>
      </c>
      <c r="Q37" s="56">
        <v>2008</v>
      </c>
      <c r="R37" s="56">
        <v>2009</v>
      </c>
      <c r="S37" s="56">
        <v>2010</v>
      </c>
      <c r="T37" s="56">
        <v>2011</v>
      </c>
      <c r="U37" s="56">
        <v>2012</v>
      </c>
      <c r="V37" s="56">
        <v>2013</v>
      </c>
      <c r="W37" s="56">
        <v>2014</v>
      </c>
      <c r="X37" s="56">
        <v>2015</v>
      </c>
      <c r="Y37" s="56">
        <v>2016</v>
      </c>
    </row>
    <row r="38" spans="1:25" x14ac:dyDescent="0.25">
      <c r="A38" s="57" t="s">
        <v>165</v>
      </c>
      <c r="B38" s="73">
        <f>[2]AUC!B38</f>
        <v>18206.858323512002</v>
      </c>
      <c r="C38" s="73">
        <f>[2]AUC!C38</f>
        <v>16345.787903176291</v>
      </c>
      <c r="D38" s="73">
        <f>[2]AUC!D38</f>
        <v>21175.029184301144</v>
      </c>
      <c r="E38" s="73">
        <f>[2]AUC!E38</f>
        <v>18959.618728667534</v>
      </c>
      <c r="F38" s="73">
        <f>[2]AUC!F38</f>
        <v>25912.805184809335</v>
      </c>
      <c r="G38" s="73">
        <f>[2]AUC!G38</f>
        <v>25720.779713416654</v>
      </c>
      <c r="H38" s="73">
        <f>[2]AUC!H38</f>
        <v>25189.708775134011</v>
      </c>
      <c r="I38" s="73">
        <f>[2]AUC!I38</f>
        <v>27570.454057407871</v>
      </c>
      <c r="J38" s="73">
        <f>[2]AUC!J38</f>
        <v>22779.562918321084</v>
      </c>
      <c r="K38" s="73">
        <f>[2]AUC!K38</f>
        <v>24488.828092498032</v>
      </c>
      <c r="L38" s="73">
        <f>[2]AUC!L38</f>
        <v>27102.920156901015</v>
      </c>
      <c r="N38" s="56" t="s">
        <v>165</v>
      </c>
      <c r="O38" s="56" t="b">
        <f>ROUND(B38,1)=ROUND(AUC!B39/1000,1)</f>
        <v>1</v>
      </c>
      <c r="P38" s="56" t="b">
        <f>ROUND(C38,1)=ROUND(AUC!C39/1000,1)</f>
        <v>1</v>
      </c>
      <c r="Q38" s="56" t="b">
        <f>ROUND(D38,1)=ROUND(AUC!D39/1000,1)</f>
        <v>1</v>
      </c>
      <c r="R38" s="56" t="b">
        <f>ROUND(E38,1)=ROUND(AUC!E39/1000,1)</f>
        <v>1</v>
      </c>
      <c r="S38" s="56" t="b">
        <f>ROUND(F38,1)=ROUND(AUC!F39/1000,1)</f>
        <v>1</v>
      </c>
      <c r="T38" s="56" t="b">
        <f>ROUND(G38,1)=ROUND(AUC!G39/1000,1)</f>
        <v>1</v>
      </c>
      <c r="U38" s="56" t="b">
        <f>ROUND(H38,1)=ROUND(AUC!H39/1000,1)</f>
        <v>1</v>
      </c>
      <c r="V38" s="56" t="b">
        <f>ROUND(I38,1)=ROUND(AUC!I39/1000,1)</f>
        <v>1</v>
      </c>
      <c r="W38" s="56" t="b">
        <f>ROUND(J38,1)=ROUND(AUC!J39/1000,1)</f>
        <v>1</v>
      </c>
      <c r="X38" s="56" t="b">
        <f>ROUND(K38,1)=ROUND(AUC!K39/1000,1)</f>
        <v>1</v>
      </c>
      <c r="Y38" s="56" t="b">
        <f>ROUND(L38,1)=ROUND(AUC!L39/1000,1)</f>
        <v>1</v>
      </c>
    </row>
    <row r="39" spans="1:25" x14ac:dyDescent="0.25">
      <c r="A39" s="57" t="s">
        <v>166</v>
      </c>
      <c r="B39" s="73">
        <f>[2]AUC!B39</f>
        <v>99978.178015089798</v>
      </c>
      <c r="C39" s="73">
        <f>[2]AUC!C39</f>
        <v>92939.520966024444</v>
      </c>
      <c r="D39" s="73">
        <f>[2]AUC!D39</f>
        <v>132925.56992568602</v>
      </c>
      <c r="E39" s="73">
        <f>[2]AUC!E39</f>
        <v>126821.92393642658</v>
      </c>
      <c r="F39" s="73">
        <f>[2]AUC!F39</f>
        <v>184359.85385138911</v>
      </c>
      <c r="G39" s="73">
        <f>[2]AUC!G39</f>
        <v>192324.14873554831</v>
      </c>
      <c r="H39" s="73">
        <f>[2]AUC!H39</f>
        <v>206977.25007760111</v>
      </c>
      <c r="I39" s="73">
        <f>[2]AUC!I39</f>
        <v>245478.27537370031</v>
      </c>
      <c r="J39" s="73">
        <f>[2]AUC!J39</f>
        <v>207711.23387480623</v>
      </c>
      <c r="K39" s="73">
        <f>[2]AUC!K39</f>
        <v>229417.75543407316</v>
      </c>
      <c r="L39" s="73">
        <f>[2]AUC!L39</f>
        <v>240795.4631823099</v>
      </c>
      <c r="N39" s="56" t="s">
        <v>166</v>
      </c>
      <c r="O39" s="56" t="b">
        <f>ROUND(B39,1)=ROUND(AUC!B40/1000,1)</f>
        <v>1</v>
      </c>
      <c r="P39" s="56" t="b">
        <f>ROUND(C39,1)=ROUND(AUC!C40/1000,1)</f>
        <v>1</v>
      </c>
      <c r="Q39" s="56" t="b">
        <f>ROUND(D39,1)=ROUND(AUC!D40/1000,1)</f>
        <v>1</v>
      </c>
      <c r="R39" s="56" t="b">
        <f>ROUND(E39,1)=ROUND(AUC!E40/1000,1)</f>
        <v>1</v>
      </c>
      <c r="S39" s="56" t="b">
        <f>ROUND(F39,1)=ROUND(AUC!F40/1000,1)</f>
        <v>1</v>
      </c>
      <c r="T39" s="56" t="b">
        <f>ROUND(G39,1)=ROUND(AUC!G40/1000,1)</f>
        <v>1</v>
      </c>
      <c r="U39" s="56" t="b">
        <f>ROUND(H39,1)=ROUND(AUC!H40/1000,1)</f>
        <v>1</v>
      </c>
      <c r="V39" s="56" t="b">
        <f>ROUND(I39,1)=ROUND(AUC!I40/1000,1)</f>
        <v>1</v>
      </c>
      <c r="W39" s="56" t="b">
        <f>ROUND(J39,1)=ROUND(AUC!J40/1000,1)</f>
        <v>1</v>
      </c>
      <c r="X39" s="56" t="b">
        <f>ROUND(K39,1)=ROUND(AUC!K40/1000,1)</f>
        <v>1</v>
      </c>
      <c r="Y39" s="56" t="b">
        <f>ROUND(L39,1)=ROUND(AUC!L40/1000,1)</f>
        <v>1</v>
      </c>
    </row>
    <row r="40" spans="1:25" x14ac:dyDescent="0.25">
      <c r="A40" s="57" t="s">
        <v>167</v>
      </c>
      <c r="B40" s="73">
        <f>[2]AUC!B40</f>
        <v>37974.442268080558</v>
      </c>
      <c r="C40" s="73">
        <f>[2]AUC!C40</f>
        <v>36951.633103949003</v>
      </c>
      <c r="D40" s="73">
        <f>[2]AUC!D40</f>
        <v>53515.707235933995</v>
      </c>
      <c r="E40" s="73">
        <f>[2]AUC!E40</f>
        <v>42498.09864651689</v>
      </c>
      <c r="F40" s="73">
        <f>[2]AUC!F40</f>
        <v>66562.6352427448</v>
      </c>
      <c r="G40" s="73">
        <f>[2]AUC!G40</f>
        <v>64055.188598963985</v>
      </c>
      <c r="H40" s="73">
        <f>[2]AUC!H40</f>
        <v>60324.060279736223</v>
      </c>
      <c r="I40" s="73">
        <f>[2]AUC!I40</f>
        <v>64070.617518441402</v>
      </c>
      <c r="J40" s="73">
        <f>[2]AUC!J40</f>
        <v>64990.316060398283</v>
      </c>
      <c r="K40" s="73">
        <f>[2]AUC!K40</f>
        <v>63994.08327042115</v>
      </c>
      <c r="L40" s="73">
        <f>[2]AUC!L40</f>
        <v>69336.176300391584</v>
      </c>
      <c r="N40" s="56" t="s">
        <v>167</v>
      </c>
      <c r="O40" s="56" t="b">
        <f>ROUND(B40,1)=ROUND(AUC!B41/1000,1)</f>
        <v>1</v>
      </c>
      <c r="P40" s="56" t="b">
        <f>ROUND(C40,1)=ROUND(AUC!C41/1000,1)</f>
        <v>1</v>
      </c>
      <c r="Q40" s="56" t="b">
        <f>ROUND(D40,1)=ROUND(AUC!D41/1000,1)</f>
        <v>1</v>
      </c>
      <c r="R40" s="56" t="b">
        <f>ROUND(E40,1)=ROUND(AUC!E41/1000,1)</f>
        <v>1</v>
      </c>
      <c r="S40" s="56" t="b">
        <f>ROUND(F40,1)=ROUND(AUC!F41/1000,1)</f>
        <v>1</v>
      </c>
      <c r="T40" s="56" t="b">
        <f>ROUND(G40,1)=ROUND(AUC!G41/1000,1)</f>
        <v>1</v>
      </c>
      <c r="U40" s="56" t="b">
        <f>ROUND(H40,1)=ROUND(AUC!H41/1000,1)</f>
        <v>1</v>
      </c>
      <c r="V40" s="56" t="b">
        <f>ROUND(I40,1)=ROUND(AUC!I41/1000,1)</f>
        <v>1</v>
      </c>
      <c r="W40" s="56" t="b">
        <f>ROUND(J40,1)=ROUND(AUC!J41/1000,1)</f>
        <v>1</v>
      </c>
      <c r="X40" s="56" t="b">
        <f>ROUND(K40,1)=ROUND(AUC!K41/1000,1)</f>
        <v>1</v>
      </c>
      <c r="Y40" s="56" t="b">
        <f>ROUND(L40,1)=ROUND(AUC!L41/1000,1)</f>
        <v>1</v>
      </c>
    </row>
    <row r="41" spans="1:25" x14ac:dyDescent="0.25">
      <c r="A41" s="57" t="s">
        <v>168</v>
      </c>
      <c r="B41" s="73">
        <f>[2]AUC!B41</f>
        <v>65652.657653763134</v>
      </c>
      <c r="C41" s="73">
        <f>[2]AUC!C41</f>
        <v>60633.852417866474</v>
      </c>
      <c r="D41" s="73">
        <f>[2]AUC!D41</f>
        <v>81707.130012463589</v>
      </c>
      <c r="E41" s="73">
        <f>[2]AUC!E41</f>
        <v>74474.409003175402</v>
      </c>
      <c r="F41" s="73">
        <f>[2]AUC!F41</f>
        <v>104062.38179438638</v>
      </c>
      <c r="G41" s="73">
        <f>[2]AUC!G41</f>
        <v>103769.84880475255</v>
      </c>
      <c r="H41" s="73">
        <f>[2]AUC!H41</f>
        <v>111873.46623552073</v>
      </c>
      <c r="I41" s="73">
        <f>[2]AUC!I41</f>
        <v>118546.33098147798</v>
      </c>
      <c r="J41" s="73">
        <f>[2]AUC!J41</f>
        <v>96634.02518558412</v>
      </c>
      <c r="K41" s="73">
        <f>[2]AUC!K41</f>
        <v>112135.78260966178</v>
      </c>
      <c r="L41" s="73">
        <f>[2]AUC!L41</f>
        <v>119283.40524608982</v>
      </c>
      <c r="N41" s="56" t="s">
        <v>168</v>
      </c>
      <c r="O41" s="56" t="b">
        <f>ROUND(B41,1)=ROUND(AUC!B42/1000,1)</f>
        <v>1</v>
      </c>
      <c r="P41" s="56" t="b">
        <f>ROUND(C41,1)=ROUND(AUC!C42/1000,1)</f>
        <v>1</v>
      </c>
      <c r="Q41" s="56" t="b">
        <f>ROUND(D41,1)=ROUND(AUC!D42/1000,1)</f>
        <v>1</v>
      </c>
      <c r="R41" s="56" t="b">
        <f>ROUND(E41,1)=ROUND(AUC!E42/1000,1)</f>
        <v>1</v>
      </c>
      <c r="S41" s="56" t="b">
        <f>ROUND(F41,1)=ROUND(AUC!F42/1000,1)</f>
        <v>1</v>
      </c>
      <c r="T41" s="56" t="b">
        <f>ROUND(G41,1)=ROUND(AUC!G42/1000,1)</f>
        <v>1</v>
      </c>
      <c r="U41" s="56" t="b">
        <f>ROUND(H41,1)=ROUND(AUC!H42/1000,1)</f>
        <v>1</v>
      </c>
      <c r="V41" s="56" t="b">
        <f>ROUND(I41,1)=ROUND(AUC!I42/1000,1)</f>
        <v>1</v>
      </c>
      <c r="W41" s="56" t="b">
        <f>ROUND(J41,1)=ROUND(AUC!J42/1000,1)</f>
        <v>1</v>
      </c>
      <c r="X41" s="56" t="b">
        <f>ROUND(K41,1)=ROUND(AUC!K42/1000,1)</f>
        <v>1</v>
      </c>
      <c r="Y41" s="56" t="b">
        <f>ROUND(L41,1)=ROUND(AUC!L42/1000,1)</f>
        <v>1</v>
      </c>
    </row>
    <row r="42" spans="1:25" x14ac:dyDescent="0.25">
      <c r="A42" s="57" t="s">
        <v>169</v>
      </c>
      <c r="B42" s="73">
        <f>[2]AUC!B42</f>
        <v>61546.76575112198</v>
      </c>
      <c r="C42" s="73">
        <f>[2]AUC!C42</f>
        <v>72638.489805756675</v>
      </c>
      <c r="D42" s="73">
        <f>[2]AUC!D42</f>
        <v>63022.565226275059</v>
      </c>
      <c r="E42" s="73">
        <f>[2]AUC!E42</f>
        <v>103695.18155476343</v>
      </c>
      <c r="F42" s="73">
        <f>[2]AUC!F42</f>
        <v>96592.80268682586</v>
      </c>
      <c r="G42" s="73">
        <f>[2]AUC!G42</f>
        <v>112093.74060121308</v>
      </c>
      <c r="H42" s="73">
        <f>[2]AUC!H42</f>
        <v>150862.55300045345</v>
      </c>
      <c r="I42" s="73">
        <f>[2]AUC!I42</f>
        <v>117387.02332274798</v>
      </c>
      <c r="J42" s="73">
        <f>[2]AUC!J42</f>
        <v>102762.64808157945</v>
      </c>
      <c r="K42" s="73">
        <f>[2]AUC!K42</f>
        <v>143623.29206980462</v>
      </c>
      <c r="L42" s="73">
        <f>[2]AUC!L42</f>
        <v>121870.46941896339</v>
      </c>
      <c r="N42" s="56" t="s">
        <v>169</v>
      </c>
      <c r="O42" s="56" t="b">
        <f>ROUND(B42,1)=ROUND(AUC!B43/1000,1)</f>
        <v>1</v>
      </c>
      <c r="P42" s="56" t="b">
        <f>ROUND(C42,1)=ROUND(AUC!C43/1000,1)</f>
        <v>1</v>
      </c>
      <c r="Q42" s="56" t="b">
        <f>ROUND(D42,1)=ROUND(AUC!D43/1000,1)</f>
        <v>1</v>
      </c>
      <c r="R42" s="56" t="b">
        <f>ROUND(E42,1)=ROUND(AUC!E43/1000,1)</f>
        <v>1</v>
      </c>
      <c r="S42" s="56" t="b">
        <f>ROUND(F42,1)=ROUND(AUC!F43/1000,1)</f>
        <v>1</v>
      </c>
      <c r="T42" s="56" t="b">
        <f>ROUND(G42,1)=ROUND(AUC!G43/1000,1)</f>
        <v>1</v>
      </c>
      <c r="U42" s="56" t="b">
        <f>ROUND(H42,1)=ROUND(AUC!H43/1000,1)</f>
        <v>1</v>
      </c>
      <c r="V42" s="56" t="b">
        <f>ROUND(I42,1)=ROUND(AUC!I43/1000,1)</f>
        <v>1</v>
      </c>
      <c r="W42" s="56" t="b">
        <f>ROUND(J42,1)=ROUND(AUC!J43/1000,1)</f>
        <v>1</v>
      </c>
      <c r="X42" s="56" t="b">
        <f>ROUND(K42,1)=ROUND(AUC!K43/1000,1)</f>
        <v>1</v>
      </c>
      <c r="Y42" s="56" t="b">
        <f>ROUND(L42,1)=ROUND(AUC!L43/1000,1)</f>
        <v>1</v>
      </c>
    </row>
    <row r="43" spans="1:25" x14ac:dyDescent="0.25">
      <c r="A43" s="57" t="s">
        <v>170</v>
      </c>
      <c r="B43" s="73">
        <f>[2]AUC!B43</f>
        <v>17920.451299050328</v>
      </c>
      <c r="C43" s="73">
        <f>[2]AUC!C43</f>
        <v>18314.922535651411</v>
      </c>
      <c r="D43" s="73">
        <f>[2]AUC!D43</f>
        <v>17003.400200565542</v>
      </c>
      <c r="E43" s="73">
        <f>[2]AUC!E43</f>
        <v>29430.157436183687</v>
      </c>
      <c r="F43" s="73">
        <f>[2]AUC!F43</f>
        <v>27703.769421214973</v>
      </c>
      <c r="G43" s="73">
        <f>[2]AUC!G43</f>
        <v>34430.128843602222</v>
      </c>
      <c r="H43" s="73">
        <f>[2]AUC!H43</f>
        <v>47077.784450692183</v>
      </c>
      <c r="I43" s="73">
        <f>[2]AUC!I43</f>
        <v>37348.592744176603</v>
      </c>
      <c r="J43" s="73">
        <f>[2]AUC!J43</f>
        <v>31539.014745681372</v>
      </c>
      <c r="K43" s="73">
        <f>[2]AUC!K43</f>
        <v>39793.949564263501</v>
      </c>
      <c r="L43" s="73">
        <f>[2]AUC!L43</f>
        <v>34572.640348546171</v>
      </c>
      <c r="N43" s="56" t="s">
        <v>170</v>
      </c>
      <c r="O43" s="56" t="b">
        <f>ROUND(B43,1)=ROUND(AUC!B44/1000,1)</f>
        <v>1</v>
      </c>
      <c r="P43" s="56" t="b">
        <f>ROUND(C43,1)=ROUND(AUC!C44/1000,1)</f>
        <v>1</v>
      </c>
      <c r="Q43" s="56" t="b">
        <f>ROUND(D43,1)=ROUND(AUC!D44/1000,1)</f>
        <v>1</v>
      </c>
      <c r="R43" s="56" t="b">
        <f>ROUND(E43,1)=ROUND(AUC!E44/1000,1)</f>
        <v>1</v>
      </c>
      <c r="S43" s="56" t="b">
        <f>ROUND(F43,1)=ROUND(AUC!F44/1000,1)</f>
        <v>1</v>
      </c>
      <c r="T43" s="56" t="b">
        <f>ROUND(G43,1)=ROUND(AUC!G44/1000,1)</f>
        <v>1</v>
      </c>
      <c r="U43" s="56" t="b">
        <f>ROUND(H43,1)=ROUND(AUC!H44/1000,1)</f>
        <v>1</v>
      </c>
      <c r="V43" s="56" t="b">
        <f>ROUND(I43,1)=ROUND(AUC!I44/1000,1)</f>
        <v>1</v>
      </c>
      <c r="W43" s="56" t="b">
        <f>ROUND(J43,1)=ROUND(AUC!J44/1000,1)</f>
        <v>1</v>
      </c>
      <c r="X43" s="56" t="b">
        <f>ROUND(K43,1)=ROUND(AUC!K44/1000,1)</f>
        <v>1</v>
      </c>
      <c r="Y43" s="56" t="b">
        <f>ROUND(L43,1)=ROUND(AUC!L44/1000,1)</f>
        <v>1</v>
      </c>
    </row>
    <row r="44" spans="1:25" x14ac:dyDescent="0.25">
      <c r="A44" s="57" t="s">
        <v>171</v>
      </c>
      <c r="B44" s="73">
        <f>[2]AUC!B44</f>
        <v>18033.735701660335</v>
      </c>
      <c r="C44" s="73">
        <f>[2]AUC!C44</f>
        <v>16642.136967935385</v>
      </c>
      <c r="D44" s="73">
        <f>[2]AUC!D44</f>
        <v>21332.323514416326</v>
      </c>
      <c r="E44" s="73">
        <f>[2]AUC!E44</f>
        <v>20833.378411402035</v>
      </c>
      <c r="F44" s="73">
        <f>[2]AUC!F44</f>
        <v>31600.04116879616</v>
      </c>
      <c r="G44" s="73">
        <f>[2]AUC!G44</f>
        <v>41361.922260012805</v>
      </c>
      <c r="H44" s="73">
        <f>[2]AUC!H44</f>
        <v>42043.583848857117</v>
      </c>
      <c r="I44" s="73">
        <f>[2]AUC!I44</f>
        <v>45768.697000821747</v>
      </c>
      <c r="J44" s="73">
        <f>[2]AUC!J44</f>
        <v>37045.618309240839</v>
      </c>
      <c r="K44" s="73">
        <f>[2]AUC!K44</f>
        <v>38181.847696096527</v>
      </c>
      <c r="L44" s="73">
        <f>[2]AUC!L44</f>
        <v>40483.360306252405</v>
      </c>
      <c r="N44" s="56" t="s">
        <v>171</v>
      </c>
      <c r="O44" s="56" t="b">
        <f>ROUND(B44,1)=ROUND(AUC!B45/1000,1)</f>
        <v>1</v>
      </c>
      <c r="P44" s="56" t="b">
        <f>ROUND(C44,1)=ROUND(AUC!C45/1000,1)</f>
        <v>1</v>
      </c>
      <c r="Q44" s="56" t="b">
        <f>ROUND(D44,1)=ROUND(AUC!D45/1000,1)</f>
        <v>1</v>
      </c>
      <c r="R44" s="56" t="b">
        <f>ROUND(E44,1)=ROUND(AUC!E45/1000,1)</f>
        <v>1</v>
      </c>
      <c r="S44" s="56" t="b">
        <f>ROUND(F44,1)=ROUND(AUC!F45/1000,1)</f>
        <v>1</v>
      </c>
      <c r="T44" s="56" t="b">
        <f>ROUND(G44,1)=ROUND(AUC!G45/1000,1)</f>
        <v>1</v>
      </c>
      <c r="U44" s="56" t="b">
        <f>ROUND(H44,1)=ROUND(AUC!H45/1000,1)</f>
        <v>1</v>
      </c>
      <c r="V44" s="56" t="b">
        <f>ROUND(I44,1)=ROUND(AUC!I45/1000,1)</f>
        <v>1</v>
      </c>
      <c r="W44" s="109" t="b">
        <f>ROUND(J44,0)=ROUND(AUC!J45/1000,1)</f>
        <v>0</v>
      </c>
      <c r="X44" s="109" t="b">
        <f>ROUND(K44,1)=ROUND(AUC!K45/1000,1)</f>
        <v>0</v>
      </c>
      <c r="Y44" s="109" t="b">
        <f>ROUND(L44,1)=ROUND(AUC!L45/1000,1)</f>
        <v>0</v>
      </c>
    </row>
    <row r="45" spans="1:25" x14ac:dyDescent="0.25">
      <c r="A45" s="57" t="s">
        <v>172</v>
      </c>
      <c r="B45" s="73">
        <f>[2]AUC!B45</f>
        <v>2221.3165970986861</v>
      </c>
      <c r="C45" s="73">
        <f>[2]AUC!C45</f>
        <v>2110.7483599984025</v>
      </c>
      <c r="D45" s="73">
        <f>[2]AUC!D45</f>
        <v>2975.5321485868917</v>
      </c>
      <c r="E45" s="73">
        <f>[2]AUC!E45</f>
        <v>2318.7127957433709</v>
      </c>
      <c r="F45" s="73">
        <f>[2]AUC!F45</f>
        <v>3462.6522565364216</v>
      </c>
      <c r="G45" s="73">
        <f>[2]AUC!G45</f>
        <v>3223.6163398388785</v>
      </c>
      <c r="H45" s="73">
        <f>[2]AUC!H45</f>
        <v>3141.2485161716554</v>
      </c>
      <c r="I45" s="73">
        <f>[2]AUC!I45</f>
        <v>3376.8391776447497</v>
      </c>
      <c r="J45" s="73">
        <f>[2]AUC!J45</f>
        <v>3531.910684126547</v>
      </c>
      <c r="K45" s="73">
        <f>[2]AUC!K45</f>
        <v>3498.0221928500041</v>
      </c>
      <c r="L45" s="73">
        <f>[2]AUC!L45</f>
        <v>3728.9426063040523</v>
      </c>
      <c r="N45" s="56" t="s">
        <v>172</v>
      </c>
      <c r="O45" s="56" t="b">
        <f>ROUND(B45,1)=ROUND(AUC!B46/1000,1)</f>
        <v>1</v>
      </c>
      <c r="P45" s="56" t="b">
        <f>ROUND(C45,1)=ROUND(AUC!C46/1000,1)</f>
        <v>1</v>
      </c>
      <c r="Q45" s="56" t="b">
        <f>ROUND(D45,1)=ROUND(AUC!D46/1000,1)</f>
        <v>1</v>
      </c>
      <c r="R45" s="56" t="b">
        <f>ROUND(E45,1)=ROUND(AUC!E46/1000,1)</f>
        <v>1</v>
      </c>
      <c r="S45" s="56" t="b">
        <f>ROUND(F45,1)=ROUND(AUC!F46/1000,1)</f>
        <v>1</v>
      </c>
      <c r="T45" s="56" t="b">
        <f>ROUND(G45,1)=ROUND(AUC!G46/1000,1)</f>
        <v>1</v>
      </c>
      <c r="U45" s="56" t="b">
        <f>ROUND(H45,1)=ROUND(AUC!H46/1000,1)</f>
        <v>1</v>
      </c>
      <c r="V45" s="56" t="b">
        <f>ROUND(I45,1)=ROUND(AUC!I46/1000,1)</f>
        <v>1</v>
      </c>
      <c r="W45" s="56" t="b">
        <f>ROUND(J45,1)=ROUND(AUC!J46/1000,1)</f>
        <v>1</v>
      </c>
      <c r="X45" s="56" t="b">
        <f>ROUND(K45,1)=ROUND(AUC!K46/1000,1)</f>
        <v>1</v>
      </c>
      <c r="Y45" s="56" t="b">
        <f>ROUND(L45,1)=ROUND(AUC!L46/1000,1)</f>
        <v>1</v>
      </c>
    </row>
    <row r="46" spans="1:25" x14ac:dyDescent="0.25">
      <c r="A46" s="57" t="s">
        <v>173</v>
      </c>
      <c r="B46" s="73">
        <f>[2]AUC!B46</f>
        <v>29133.476839248535</v>
      </c>
      <c r="C46" s="73">
        <f>[2]AUC!C46</f>
        <v>28111.656995347672</v>
      </c>
      <c r="D46" s="73">
        <f>[2]AUC!D46</f>
        <v>39894.426473558233</v>
      </c>
      <c r="E46" s="73">
        <f>[2]AUC!E46</f>
        <v>31749.849639250144</v>
      </c>
      <c r="F46" s="73">
        <f>[2]AUC!F46</f>
        <v>48315.89847132744</v>
      </c>
      <c r="G46" s="73">
        <f>[2]AUC!G46</f>
        <v>43617.2636107453</v>
      </c>
      <c r="H46" s="73">
        <f>[2]AUC!H46</f>
        <v>40864.330604823503</v>
      </c>
      <c r="I46" s="73">
        <f>[2]AUC!I46</f>
        <v>44837.692382099689</v>
      </c>
      <c r="J46" s="73">
        <f>[2]AUC!J46</f>
        <v>46528.029556584843</v>
      </c>
      <c r="K46" s="73">
        <f>[2]AUC!K46</f>
        <v>46696.058643851014</v>
      </c>
      <c r="L46" s="73">
        <f>[2]AUC!L46</f>
        <v>52166.847989077149</v>
      </c>
      <c r="N46" s="56" t="s">
        <v>173</v>
      </c>
      <c r="O46" s="56" t="b">
        <f>ROUND(B46,1)=ROUND(AUC!B47/1000,1)</f>
        <v>1</v>
      </c>
      <c r="P46" s="56" t="b">
        <f>ROUND(C46,1)=ROUND(AUC!C47/1000,1)</f>
        <v>1</v>
      </c>
      <c r="Q46" s="56" t="b">
        <f>ROUND(D46,1)=ROUND(AUC!D47/1000,1)</f>
        <v>1</v>
      </c>
      <c r="R46" s="56" t="b">
        <f>ROUND(E46,1)=ROUND(AUC!E47/1000,1)</f>
        <v>1</v>
      </c>
      <c r="S46" s="56" t="b">
        <f>ROUND(F46,1)=ROUND(AUC!F47/1000,1)</f>
        <v>1</v>
      </c>
      <c r="T46" s="56" t="b">
        <f>ROUND(G46,1)=ROUND(AUC!G47/1000,1)</f>
        <v>1</v>
      </c>
      <c r="U46" s="56" t="b">
        <f>ROUND(H46,1)=ROUND(AUC!H47/1000,1)</f>
        <v>1</v>
      </c>
      <c r="V46" s="56" t="b">
        <f>ROUND(I46,1)=ROUND(AUC!I47/1000,1)</f>
        <v>1</v>
      </c>
      <c r="W46" s="56" t="b">
        <f>ROUND(J46,1)=ROUND(AUC!J47/1000,1)</f>
        <v>1</v>
      </c>
      <c r="X46" s="56" t="b">
        <f>ROUND(K46,1)=ROUND(AUC!K47/1000,1)</f>
        <v>1</v>
      </c>
      <c r="Y46" s="56" t="b">
        <f>ROUND(L46,1)=ROUND(AUC!L47/1000,1)</f>
        <v>1</v>
      </c>
    </row>
    <row r="47" spans="1:25" x14ac:dyDescent="0.25">
      <c r="A47" s="57" t="s">
        <v>174</v>
      </c>
      <c r="B47" s="73">
        <f>[2]AUC!B47</f>
        <v>88478.7225774978</v>
      </c>
      <c r="C47" s="73">
        <f>[2]AUC!C47</f>
        <v>93467.223400760529</v>
      </c>
      <c r="D47" s="73">
        <f>[2]AUC!D47</f>
        <v>80998.759123939832</v>
      </c>
      <c r="E47" s="73">
        <f>[2]AUC!E47</f>
        <v>111415.97324063112</v>
      </c>
      <c r="F47" s="73">
        <f>[2]AUC!F47</f>
        <v>101487.19819197762</v>
      </c>
      <c r="G47" s="73">
        <f>[2]AUC!G47</f>
        <v>100501.6562127775</v>
      </c>
      <c r="H47" s="73">
        <f>[2]AUC!H47</f>
        <v>119282.98210926613</v>
      </c>
      <c r="I47" s="73">
        <f>[2]AUC!I47</f>
        <v>99622.376025718811</v>
      </c>
      <c r="J47" s="73">
        <f>[2]AUC!J47</f>
        <v>89470.831549183858</v>
      </c>
      <c r="K47" s="73">
        <f>[2]AUC!K47</f>
        <v>111812.9052124572</v>
      </c>
      <c r="L47" s="73">
        <f>[2]AUC!L47</f>
        <v>99196.876168333387</v>
      </c>
      <c r="N47" s="56" t="s">
        <v>174</v>
      </c>
      <c r="O47" s="56" t="b">
        <f>ROUND(B47,1)=ROUND(AUC!B48/1000,1)</f>
        <v>1</v>
      </c>
      <c r="P47" s="56" t="b">
        <f>ROUND(C47,1)=ROUND(AUC!C48/1000,1)</f>
        <v>1</v>
      </c>
      <c r="Q47" s="56" t="b">
        <f>ROUND(D47,1)=ROUND(AUC!D48/1000,1)</f>
        <v>1</v>
      </c>
      <c r="R47" s="56" t="b">
        <f>ROUND(E47,1)=ROUND(AUC!E48/1000,1)</f>
        <v>1</v>
      </c>
      <c r="S47" s="56" t="b">
        <f>ROUND(F47,1)=ROUND(AUC!F48/1000,1)</f>
        <v>1</v>
      </c>
      <c r="T47" s="56" t="b">
        <f>ROUND(G47,1)=ROUND(AUC!G48/1000,1)</f>
        <v>1</v>
      </c>
      <c r="U47" s="56" t="b">
        <f>ROUND(H47,1)=ROUND(AUC!H48/1000,1)</f>
        <v>1</v>
      </c>
      <c r="V47" s="56" t="b">
        <f>ROUND(I47,1)=ROUND(AUC!I48/1000,1)</f>
        <v>1</v>
      </c>
      <c r="W47" s="56" t="b">
        <f>ROUND(J47,1)=ROUND(AUC!J48/1000,1)</f>
        <v>1</v>
      </c>
      <c r="X47" s="56" t="b">
        <f>ROUND(K47,1)=ROUND(AUC!K48/1000,1)</f>
        <v>1</v>
      </c>
      <c r="Y47" s="56" t="b">
        <f>ROUND(L47,1)=ROUND(AUC!L48/1000,1)</f>
        <v>1</v>
      </c>
    </row>
    <row r="48" spans="1:25" x14ac:dyDescent="0.25">
      <c r="A48" s="57" t="s">
        <v>175</v>
      </c>
      <c r="B48" s="73">
        <f>[2]AUC!B48</f>
        <v>28487.803223448693</v>
      </c>
      <c r="C48" s="73">
        <f>[2]AUC!C48</f>
        <v>27771.450334127338</v>
      </c>
      <c r="D48" s="73">
        <f>[2]AUC!D48</f>
        <v>43467.731808377721</v>
      </c>
      <c r="E48" s="73">
        <f>[2]AUC!E48</f>
        <v>34263.866397786835</v>
      </c>
      <c r="F48" s="73">
        <f>[2]AUC!F48</f>
        <v>58967.266660897112</v>
      </c>
      <c r="G48" s="73">
        <f>[2]AUC!G48</f>
        <v>60924.919081347653</v>
      </c>
      <c r="H48" s="73">
        <f>[2]AUC!H48</f>
        <v>57349.669175366289</v>
      </c>
      <c r="I48" s="73">
        <f>[2]AUC!I48</f>
        <v>62345.344097741014</v>
      </c>
      <c r="J48" s="73">
        <f>[2]AUC!J48</f>
        <v>62396.351560943323</v>
      </c>
      <c r="K48" s="73">
        <f>[2]AUC!K48</f>
        <v>38699.514845981423</v>
      </c>
      <c r="L48" s="73">
        <f>[2]AUC!L48</f>
        <v>53260.322111199275</v>
      </c>
      <c r="N48" s="56" t="s">
        <v>175</v>
      </c>
      <c r="O48" s="56" t="b">
        <f>ROUND(B48,1)=ROUND(AUC!B49/1000,1)</f>
        <v>1</v>
      </c>
      <c r="P48" s="56" t="b">
        <f>ROUND(C48,1)=ROUND(AUC!C49/1000,1)</f>
        <v>1</v>
      </c>
      <c r="Q48" s="56" t="b">
        <f>ROUND(D48,1)=ROUND(AUC!D49/1000,1)</f>
        <v>1</v>
      </c>
      <c r="R48" s="56" t="b">
        <f>ROUND(E48,1)=ROUND(AUC!E49/1000,1)</f>
        <v>1</v>
      </c>
      <c r="S48" s="56" t="b">
        <f>ROUND(F48,1)=ROUND(AUC!F49/1000,1)</f>
        <v>1</v>
      </c>
      <c r="T48" s="56" t="b">
        <f>ROUND(G48,1)=ROUND(AUC!G49/1000,1)</f>
        <v>1</v>
      </c>
      <c r="U48" s="56" t="b">
        <f>ROUND(H48,1)=ROUND(AUC!H49/1000,1)</f>
        <v>1</v>
      </c>
      <c r="V48" s="56" t="b">
        <f>ROUND(I48,1)=ROUND(AUC!I49/1000,1)</f>
        <v>1</v>
      </c>
      <c r="W48" s="56" t="b">
        <f>ROUND(J48,1)=ROUND(AUC!J49/1000,1)</f>
        <v>1</v>
      </c>
      <c r="X48" s="56" t="b">
        <f>ROUND(K48,1)=ROUND(AUC!K49/1000,1)</f>
        <v>1</v>
      </c>
      <c r="Y48" s="56" t="b">
        <f>ROUND(L48,1)=ROUND(AUC!L49/1000,1)</f>
        <v>1</v>
      </c>
    </row>
    <row r="49" spans="1:25" x14ac:dyDescent="0.25">
      <c r="A49" s="57" t="s">
        <v>176</v>
      </c>
      <c r="B49" s="73">
        <f>[2]AUC!B49</f>
        <v>15967.351191735106</v>
      </c>
      <c r="C49" s="73">
        <f>[2]AUC!C49</f>
        <v>17818.967779060578</v>
      </c>
      <c r="D49" s="73">
        <f>[2]AUC!D49</f>
        <v>17527.275319315602</v>
      </c>
      <c r="E49" s="73">
        <f>[2]AUC!E49</f>
        <v>20321.927327153633</v>
      </c>
      <c r="F49" s="73">
        <f>[2]AUC!F49</f>
        <v>25805.030932288719</v>
      </c>
      <c r="G49" s="73">
        <f>[2]AUC!G49</f>
        <v>28912.930656703611</v>
      </c>
      <c r="H49" s="73">
        <f>[2]AUC!H49</f>
        <v>27516.424938303971</v>
      </c>
      <c r="I49" s="73">
        <f>[2]AUC!I49</f>
        <v>32034.052672983744</v>
      </c>
      <c r="J49" s="73">
        <f>[2]AUC!J49</f>
        <v>24339.289685507847</v>
      </c>
      <c r="K49" s="73">
        <f>[2]AUC!K49</f>
        <v>24098.894771402083</v>
      </c>
      <c r="L49" s="73">
        <f>[2]AUC!L49</f>
        <v>27688.835710542939</v>
      </c>
      <c r="N49" s="56" t="s">
        <v>176</v>
      </c>
      <c r="O49" s="56" t="b">
        <f>ROUND(B49,1)=ROUND(AUC!B50/1000,1)</f>
        <v>1</v>
      </c>
      <c r="P49" s="56" t="b">
        <f>ROUND(C49,1)=ROUND(AUC!C50/1000,1)</f>
        <v>1</v>
      </c>
      <c r="Q49" s="56" t="b">
        <f>ROUND(D49,1)=ROUND(AUC!D50/1000,1)</f>
        <v>1</v>
      </c>
      <c r="R49" s="56" t="b">
        <f>ROUND(E49,1)=ROUND(AUC!E50/1000,1)</f>
        <v>1</v>
      </c>
      <c r="S49" s="56" t="b">
        <f>ROUND(F49,1)=ROUND(AUC!F50/1000,1)</f>
        <v>1</v>
      </c>
      <c r="T49" s="56" t="b">
        <f>ROUND(G49,1)=ROUND(AUC!G50/1000,1)</f>
        <v>1</v>
      </c>
      <c r="U49" s="56" t="b">
        <f>ROUND(H49,1)=ROUND(AUC!H50/1000,1)</f>
        <v>1</v>
      </c>
      <c r="V49" s="56" t="b">
        <f>ROUND(I49,1)=ROUND(AUC!I50/1000,1)</f>
        <v>1</v>
      </c>
      <c r="W49" s="56" t="b">
        <f>ROUND(J49,1)=ROUND(AUC!J50/1000,1)</f>
        <v>1</v>
      </c>
      <c r="X49" s="56" t="b">
        <f>ROUND(K49,1)=ROUND(AUC!K50/1000,1)</f>
        <v>1</v>
      </c>
      <c r="Y49" s="56" t="b">
        <f>ROUND(L49,1)=ROUND(AUC!L50/1000,1)</f>
        <v>1</v>
      </c>
    </row>
    <row r="50" spans="1:25" x14ac:dyDescent="0.25">
      <c r="A50" s="57" t="s">
        <v>177</v>
      </c>
      <c r="B50" s="73">
        <f>[2]AUC!B50</f>
        <v>16936.370313033884</v>
      </c>
      <c r="C50" s="73">
        <f>[2]AUC!C50</f>
        <v>16188.354459903256</v>
      </c>
      <c r="D50" s="73">
        <f>[2]AUC!D50</f>
        <v>24158.611776935239</v>
      </c>
      <c r="E50" s="73">
        <f>[2]AUC!E50</f>
        <v>18456.886602874154</v>
      </c>
      <c r="F50" s="73">
        <f>[2]AUC!F50</f>
        <v>30245.458046750518</v>
      </c>
      <c r="G50" s="73">
        <f>[2]AUC!G50</f>
        <v>28753.418889958659</v>
      </c>
      <c r="H50" s="73">
        <f>[2]AUC!H50</f>
        <v>27166.951256636748</v>
      </c>
      <c r="I50" s="73">
        <f>[2]AUC!I50</f>
        <v>29570.609380936916</v>
      </c>
      <c r="J50" s="73">
        <f>[2]AUC!J50</f>
        <v>30750.042353324297</v>
      </c>
      <c r="K50" s="73">
        <f>[2]AUC!K50</f>
        <v>31601.193686841925</v>
      </c>
      <c r="L50" s="73">
        <f>[2]AUC!L50</f>
        <v>33394.555891307136</v>
      </c>
      <c r="N50" s="56" t="s">
        <v>177</v>
      </c>
      <c r="O50" s="56" t="b">
        <f>ROUND(B50,1)=ROUND(AUC!B51/1000,1)</f>
        <v>1</v>
      </c>
      <c r="P50" s="56" t="b">
        <f>ROUND(C50,1)=ROUND(AUC!C51/1000,1)</f>
        <v>1</v>
      </c>
      <c r="Q50" s="56" t="b">
        <f>ROUND(D50,1)=ROUND(AUC!D51/1000,1)</f>
        <v>1</v>
      </c>
      <c r="R50" s="56" t="b">
        <f>ROUND(E50,1)=ROUND(AUC!E51/1000,1)</f>
        <v>1</v>
      </c>
      <c r="S50" s="56" t="b">
        <f>ROUND(F50,1)=ROUND(AUC!F51/1000,1)</f>
        <v>1</v>
      </c>
      <c r="T50" s="109" t="b">
        <f>ROUND(G50,1)=ROUND(AUC!G51/1000,1)</f>
        <v>0</v>
      </c>
      <c r="U50" s="109" t="b">
        <f>ROUND(H50,1)=ROUND(AUC!H51/1000,1)</f>
        <v>0</v>
      </c>
      <c r="V50" s="109" t="b">
        <f>ROUND(I50,1)=ROUND(AUC!I51/1000,1)</f>
        <v>0</v>
      </c>
      <c r="W50" s="56" t="b">
        <f>ROUND(J50,1)=ROUND(AUC!J51/1000,1)</f>
        <v>1</v>
      </c>
      <c r="X50" s="56" t="b">
        <f>ROUND(K50,1)=ROUND(AUC!K51/1000,1)</f>
        <v>1</v>
      </c>
      <c r="Y50" s="56" t="b">
        <f>ROUND(L50,1)=ROUND(AUC!L51/1000,1)</f>
        <v>1</v>
      </c>
    </row>
    <row r="51" spans="1:25" x14ac:dyDescent="0.25">
      <c r="I51" s="68"/>
      <c r="K51" s="68"/>
    </row>
    <row r="52" spans="1:25" x14ac:dyDescent="0.25">
      <c r="B52" s="56" t="s">
        <v>51</v>
      </c>
      <c r="O52" s="56" t="s">
        <v>51</v>
      </c>
    </row>
    <row r="53" spans="1:25" x14ac:dyDescent="0.25">
      <c r="B53" s="58">
        <v>2006</v>
      </c>
      <c r="C53" s="58">
        <v>2007</v>
      </c>
      <c r="D53" s="58">
        <v>2008</v>
      </c>
      <c r="E53" s="58">
        <v>2009</v>
      </c>
      <c r="F53" s="58">
        <v>2010</v>
      </c>
      <c r="G53" s="58">
        <v>2011</v>
      </c>
      <c r="H53" s="58">
        <v>2012</v>
      </c>
      <c r="I53" s="58">
        <v>2013</v>
      </c>
      <c r="J53" s="58">
        <v>2014</v>
      </c>
      <c r="K53" s="58">
        <v>2015</v>
      </c>
      <c r="L53" s="58">
        <v>2016</v>
      </c>
      <c r="O53" s="56">
        <v>2006</v>
      </c>
      <c r="P53" s="56">
        <v>2007</v>
      </c>
      <c r="Q53" s="56">
        <v>2008</v>
      </c>
      <c r="R53" s="56">
        <v>2009</v>
      </c>
      <c r="S53" s="56">
        <v>2010</v>
      </c>
      <c r="T53" s="56">
        <v>2011</v>
      </c>
      <c r="U53" s="56">
        <v>2012</v>
      </c>
      <c r="V53" s="56">
        <v>2013</v>
      </c>
      <c r="W53" s="56">
        <v>2014</v>
      </c>
      <c r="X53" s="56">
        <v>2015</v>
      </c>
      <c r="Y53" s="56">
        <v>2016</v>
      </c>
    </row>
    <row r="54" spans="1:25" x14ac:dyDescent="0.25">
      <c r="A54" s="57" t="s">
        <v>165</v>
      </c>
      <c r="B54" s="73">
        <f>[2]AUC!B54</f>
        <v>66.261829292384263</v>
      </c>
      <c r="C54" s="73">
        <f>[2]AUC!C54</f>
        <v>57.492781450560983</v>
      </c>
      <c r="D54" s="73">
        <f>[2]AUC!D54</f>
        <v>72.415348874789217</v>
      </c>
      <c r="E54" s="73">
        <f>[2]AUC!E54</f>
        <v>62.290303429489263</v>
      </c>
      <c r="F54" s="73">
        <f>[2]AUC!F54</f>
        <v>81.655418840249979</v>
      </c>
      <c r="G54" s="73">
        <f>[2]AUC!G54</f>
        <v>77.827584567027841</v>
      </c>
      <c r="H54" s="73">
        <f>[2]AUC!H54</f>
        <v>72.924239889474649</v>
      </c>
      <c r="I54" s="73">
        <f>[2]AUC!I54</f>
        <v>76.151286461170372</v>
      </c>
      <c r="J54" s="73">
        <f>[2]AUC!J54</f>
        <v>61.328672798067032</v>
      </c>
      <c r="K54" s="73">
        <f>[2]AUC!K54</f>
        <v>62.176775760851505</v>
      </c>
      <c r="L54" s="73">
        <f>[2]AUC!L54</f>
        <v>67.490217198500844</v>
      </c>
      <c r="N54" s="56" t="s">
        <v>165</v>
      </c>
      <c r="O54" s="56" t="b">
        <f>ROUND(B54,1)=ROUND(AUC!B55/1000,1)</f>
        <v>1</v>
      </c>
      <c r="P54" s="56" t="b">
        <f>ROUND(C54,1)=ROUND(AUC!C55/1000,1)</f>
        <v>1</v>
      </c>
      <c r="Q54" s="56" t="b">
        <f>ROUND(D54,1)=ROUND(AUC!D55/1000,1)</f>
        <v>1</v>
      </c>
      <c r="R54" s="56" t="b">
        <f>ROUND(E54,1)=ROUND(AUC!E55/1000,1)</f>
        <v>1</v>
      </c>
      <c r="S54" s="56" t="b">
        <f>ROUND(F54,1)=ROUND(AUC!F55/1000,1)</f>
        <v>1</v>
      </c>
      <c r="T54" s="56" t="b">
        <f>ROUND(G54,1)=ROUND(AUC!G55/1000,1)</f>
        <v>1</v>
      </c>
      <c r="U54" s="56" t="b">
        <f>ROUND(H54,1)=ROUND(AUC!H55/1000,1)</f>
        <v>1</v>
      </c>
      <c r="V54" s="56" t="b">
        <f>ROUND(I54,1)=ROUND(AUC!I55/1000,1)</f>
        <v>1</v>
      </c>
      <c r="W54" s="56" t="b">
        <f>ROUND(J54,1)=ROUND(AUC!J55/1000,1)</f>
        <v>1</v>
      </c>
      <c r="X54" s="56" t="b">
        <f>ROUND(K54,1)=ROUND(AUC!K55/1000,1)</f>
        <v>1</v>
      </c>
      <c r="Y54" s="56" t="b">
        <f>ROUND(L54,1)=ROUND(AUC!L55/1000,1)</f>
        <v>1</v>
      </c>
    </row>
    <row r="55" spans="1:25" x14ac:dyDescent="0.25">
      <c r="A55" s="57" t="s">
        <v>166</v>
      </c>
      <c r="B55" s="73">
        <f>[2]AUC!B55</f>
        <v>40034.40503361405</v>
      </c>
      <c r="C55" s="73">
        <f>[2]AUC!C55</f>
        <v>40729.167991299466</v>
      </c>
      <c r="D55" s="73">
        <f>[2]AUC!D55</f>
        <v>46698.382823078864</v>
      </c>
      <c r="E55" s="73">
        <f>[2]AUC!E55</f>
        <v>51080.484697342748</v>
      </c>
      <c r="F55" s="73">
        <f>[2]AUC!F55</f>
        <v>56708.252597788211</v>
      </c>
      <c r="G55" s="73">
        <f>[2]AUC!G55</f>
        <v>69374.143464224107</v>
      </c>
      <c r="H55" s="73">
        <f>[2]AUC!H55</f>
        <v>87969.376795814198</v>
      </c>
      <c r="I55" s="73">
        <f>[2]AUC!I55</f>
        <v>99388.345411530754</v>
      </c>
      <c r="J55" s="73">
        <f>[2]AUC!J55</f>
        <v>88206.714476411755</v>
      </c>
      <c r="K55" s="73">
        <f>[2]AUC!K55</f>
        <v>112012.67914259026</v>
      </c>
      <c r="L55" s="73">
        <f>[2]AUC!L55</f>
        <v>108358.75569637548</v>
      </c>
      <c r="N55" s="56" t="s">
        <v>166</v>
      </c>
      <c r="O55" s="56" t="b">
        <f>ROUND(B55,1)=ROUND(AUC!B56/1000,1)</f>
        <v>1</v>
      </c>
      <c r="P55" s="56" t="b">
        <f>ROUND(C55,1)=ROUND(AUC!C56/1000,1)</f>
        <v>1</v>
      </c>
      <c r="Q55" s="56" t="b">
        <f>ROUND(D55,1)=ROUND(AUC!D56/1000,1)</f>
        <v>1</v>
      </c>
      <c r="R55" s="56" t="b">
        <f>ROUND(E55,1)=ROUND(AUC!E56/1000,1)</f>
        <v>1</v>
      </c>
      <c r="S55" s="56" t="b">
        <f>ROUND(F55,1)=ROUND(AUC!F56/1000,1)</f>
        <v>1</v>
      </c>
      <c r="T55" s="56" t="b">
        <f>ROUND(G55,1)=ROUND(AUC!G56/1000,1)</f>
        <v>1</v>
      </c>
      <c r="U55" s="56" t="b">
        <f>ROUND(H55,1)=ROUND(AUC!H56/1000,1)</f>
        <v>1</v>
      </c>
      <c r="V55" s="56" t="b">
        <f>ROUND(I55,1)=ROUND(AUC!I56/1000,1)</f>
        <v>1</v>
      </c>
      <c r="W55" s="56" t="b">
        <f>ROUND(J55,1)=ROUND(AUC!J56/1000,1)</f>
        <v>1</v>
      </c>
      <c r="X55" s="56" t="b">
        <f>ROUND(K55,1)=ROUND(AUC!K56/1000,1)</f>
        <v>1</v>
      </c>
      <c r="Y55" s="56" t="b">
        <f>ROUND(L55,1)=ROUND(AUC!L56/1000,1)</f>
        <v>1</v>
      </c>
    </row>
    <row r="56" spans="1:25" x14ac:dyDescent="0.25">
      <c r="A56" s="57" t="s">
        <v>167</v>
      </c>
      <c r="B56" s="73">
        <f>[2]AUC!B56</f>
        <v>7465.3757939300385</v>
      </c>
      <c r="C56" s="73">
        <f>[2]AUC!C56</f>
        <v>7264.302273960644</v>
      </c>
      <c r="D56" s="73">
        <f>[2]AUC!D56</f>
        <v>10520.624965965619</v>
      </c>
      <c r="E56" s="73">
        <f>[2]AUC!E56</f>
        <v>8354.6790413413091</v>
      </c>
      <c r="F56" s="73">
        <f>[2]AUC!F56</f>
        <v>13085.513736144158</v>
      </c>
      <c r="G56" s="73">
        <f>[2]AUC!G56</f>
        <v>12592.576108597044</v>
      </c>
      <c r="H56" s="73">
        <f>[2]AUC!H56</f>
        <v>11859.075538877745</v>
      </c>
      <c r="I56" s="73">
        <f>[2]AUC!I56</f>
        <v>12595.609271827729</v>
      </c>
      <c r="J56" s="73">
        <f>[2]AUC!J56</f>
        <v>12776.412328377395</v>
      </c>
      <c r="K56" s="73">
        <f>[2]AUC!K56</f>
        <v>12580.563443937937</v>
      </c>
      <c r="L56" s="73">
        <f>[2]AUC!L56</f>
        <v>13630.76243392869</v>
      </c>
      <c r="N56" s="56" t="s">
        <v>167</v>
      </c>
      <c r="O56" s="56" t="b">
        <f>ROUND(B56,1)=ROUND(AUC!B57/1000,1)</f>
        <v>1</v>
      </c>
      <c r="P56" s="56" t="b">
        <f>ROUND(C56,1)=ROUND(AUC!C57/1000,1)</f>
        <v>1</v>
      </c>
      <c r="Q56" s="56" t="b">
        <f>ROUND(D56,1)=ROUND(AUC!D57/1000,1)</f>
        <v>1</v>
      </c>
      <c r="R56" s="56" t="b">
        <f>ROUND(E56,1)=ROUND(AUC!E57/1000,1)</f>
        <v>1</v>
      </c>
      <c r="S56" s="56" t="b">
        <f>ROUND(F56,1)=ROUND(AUC!F57/1000,1)</f>
        <v>1</v>
      </c>
      <c r="T56" s="56" t="b">
        <f>ROUND(G56,1)=ROUND(AUC!G57/1000,1)</f>
        <v>1</v>
      </c>
      <c r="U56" s="56" t="b">
        <f>ROUND(H56,1)=ROUND(AUC!H57/1000,1)</f>
        <v>1</v>
      </c>
      <c r="V56" s="56" t="b">
        <f>ROUND(I56,1)=ROUND(AUC!I57/1000,1)</f>
        <v>1</v>
      </c>
      <c r="W56" s="56" t="b">
        <f>ROUND(J56,1)=ROUND(AUC!J57/1000,1)</f>
        <v>1</v>
      </c>
      <c r="X56" s="56" t="b">
        <f>ROUND(K56,1)=ROUND(AUC!K57/1000,1)</f>
        <v>1</v>
      </c>
      <c r="Y56" s="56" t="b">
        <f>ROUND(L56,1)=ROUND(AUC!L57/1000,1)</f>
        <v>1</v>
      </c>
    </row>
    <row r="57" spans="1:25" x14ac:dyDescent="0.25">
      <c r="A57" s="57" t="s">
        <v>168</v>
      </c>
      <c r="B57" s="73">
        <f>[2]AUC!B57</f>
        <v>6988.4675555982449</v>
      </c>
      <c r="C57" s="73">
        <f>[2]AUC!C57</f>
        <v>6624.4856682308491</v>
      </c>
      <c r="D57" s="73">
        <f>[2]AUC!D57</f>
        <v>8619.5565463994681</v>
      </c>
      <c r="E57" s="73">
        <f>[2]AUC!E57</f>
        <v>7971.4086130705527</v>
      </c>
      <c r="F57" s="73">
        <f>[2]AUC!F57</f>
        <v>9893.1902442711053</v>
      </c>
      <c r="G57" s="73">
        <f>[2]AUC!G57</f>
        <v>8485.2283652255901</v>
      </c>
      <c r="H57" s="73">
        <f>[2]AUC!H57</f>
        <v>6630.7911853254473</v>
      </c>
      <c r="I57" s="73">
        <f>[2]AUC!I57</f>
        <v>6615.781038252434</v>
      </c>
      <c r="J57" s="73">
        <f>[2]AUC!J57</f>
        <v>5635.2562673900102</v>
      </c>
      <c r="K57" s="73">
        <f>[2]AUC!K57</f>
        <v>9633.8534104742575</v>
      </c>
      <c r="L57" s="73">
        <f>[2]AUC!L57</f>
        <v>9926.357983669337</v>
      </c>
      <c r="N57" s="56" t="s">
        <v>168</v>
      </c>
      <c r="O57" s="56" t="b">
        <f>ROUND(B57,1)=ROUND(AUC!B58/1000,1)</f>
        <v>1</v>
      </c>
      <c r="P57" s="56" t="b">
        <f>ROUND(C57,1)=ROUND(AUC!C58/1000,1)</f>
        <v>1</v>
      </c>
      <c r="Q57" s="56" t="b">
        <f>ROUND(D57,1)=ROUND(AUC!D58/1000,1)</f>
        <v>1</v>
      </c>
      <c r="R57" s="56" t="b">
        <f>ROUND(E57,1)=ROUND(AUC!E58/1000,1)</f>
        <v>1</v>
      </c>
      <c r="S57" s="56" t="b">
        <f>ROUND(F57,1)=ROUND(AUC!F58/1000,1)</f>
        <v>1</v>
      </c>
      <c r="T57" s="56" t="b">
        <f>ROUND(G57,1)=ROUND(AUC!G58/1000,1)</f>
        <v>1</v>
      </c>
      <c r="U57" s="56" t="b">
        <f>ROUND(H57,1)=ROUND(AUC!H58/1000,1)</f>
        <v>1</v>
      </c>
      <c r="V57" s="56" t="b">
        <f>ROUND(I57,1)=ROUND(AUC!I58/1000,1)</f>
        <v>1</v>
      </c>
      <c r="W57" s="56" t="b">
        <f>ROUND(J57,1)=ROUND(AUC!J58/1000,1)</f>
        <v>1</v>
      </c>
      <c r="X57" s="56" t="b">
        <f>ROUND(K57,1)=ROUND(AUC!K58/1000,1)</f>
        <v>1</v>
      </c>
      <c r="Y57" s="56" t="b">
        <f>ROUND(L57,1)=ROUND(AUC!L58/1000,1)</f>
        <v>1</v>
      </c>
    </row>
    <row r="58" spans="1:25" x14ac:dyDescent="0.25">
      <c r="A58" s="57" t="s">
        <v>169</v>
      </c>
      <c r="B58" s="73">
        <f>[2]AUC!B58</f>
        <v>21820.635966823684</v>
      </c>
      <c r="C58" s="73">
        <f>[2]AUC!C58</f>
        <v>26170.815985658253</v>
      </c>
      <c r="D58" s="73">
        <f>[2]AUC!D58</f>
        <v>25273.250293618192</v>
      </c>
      <c r="E58" s="73">
        <f>[2]AUC!E58</f>
        <v>38432.004654463242</v>
      </c>
      <c r="F58" s="73">
        <f>[2]AUC!F58</f>
        <v>39511.102930341192</v>
      </c>
      <c r="G58" s="73">
        <f>[2]AUC!G58</f>
        <v>47959.123797625558</v>
      </c>
      <c r="H58" s="73">
        <f>[2]AUC!H58</f>
        <v>63533.348687099002</v>
      </c>
      <c r="I58" s="73">
        <f>[2]AUC!I58</f>
        <v>52774.852174892985</v>
      </c>
      <c r="J58" s="73">
        <f>[2]AUC!J58</f>
        <v>46582.116643675981</v>
      </c>
      <c r="K58" s="73">
        <f>[2]AUC!K58</f>
        <v>56045.525903993948</v>
      </c>
      <c r="L58" s="73">
        <f>[2]AUC!L58</f>
        <v>47863.014911511375</v>
      </c>
      <c r="N58" s="56" t="s">
        <v>169</v>
      </c>
      <c r="O58" s="56" t="b">
        <f>ROUND(B58,1)=ROUND(AUC!B59/1000,1)</f>
        <v>1</v>
      </c>
      <c r="P58" s="56" t="b">
        <f>ROUND(C58,1)=ROUND(AUC!C59/1000,1)</f>
        <v>1</v>
      </c>
      <c r="Q58" s="56" t="b">
        <f>ROUND(D58,1)=ROUND(AUC!D59/1000,1)</f>
        <v>1</v>
      </c>
      <c r="R58" s="56" t="b">
        <f>ROUND(E58,1)=ROUND(AUC!E59/1000,1)</f>
        <v>1</v>
      </c>
      <c r="S58" s="56" t="b">
        <f>ROUND(F58,1)=ROUND(AUC!F59/1000,1)</f>
        <v>1</v>
      </c>
      <c r="T58" s="56" t="b">
        <f>ROUND(G58,1)=ROUND(AUC!G59/1000,1)</f>
        <v>1</v>
      </c>
      <c r="U58" s="56" t="b">
        <f>ROUND(H58,1)=ROUND(AUC!H59/1000,1)</f>
        <v>1</v>
      </c>
      <c r="V58" s="56" t="b">
        <f>ROUND(I58,1)=ROUND(AUC!I59/1000,1)</f>
        <v>1</v>
      </c>
      <c r="W58" s="56" t="b">
        <f>ROUND(J58,1)=ROUND(AUC!J59/1000,1)</f>
        <v>1</v>
      </c>
      <c r="X58" s="56" t="b">
        <f>ROUND(K58,1)=ROUND(AUC!K59/1000,1)</f>
        <v>1</v>
      </c>
      <c r="Y58" s="56" t="b">
        <f>ROUND(L58,1)=ROUND(AUC!L59/1000,1)</f>
        <v>1</v>
      </c>
    </row>
    <row r="59" spans="1:25" x14ac:dyDescent="0.25">
      <c r="A59" s="57" t="s">
        <v>170</v>
      </c>
      <c r="B59" s="73">
        <f>[2]AUC!B59</f>
        <v>1656.0767176111513</v>
      </c>
      <c r="C59" s="73">
        <f>[2]AUC!C59</f>
        <v>1718.5342368620563</v>
      </c>
      <c r="D59" s="73">
        <f>[2]AUC!D59</f>
        <v>1740.2119999442968</v>
      </c>
      <c r="E59" s="73">
        <f>[2]AUC!E59</f>
        <v>4097.3749783354306</v>
      </c>
      <c r="F59" s="73">
        <f>[2]AUC!F59</f>
        <v>4168.0169683405693</v>
      </c>
      <c r="G59" s="73">
        <f>[2]AUC!G59</f>
        <v>5993.1514416553782</v>
      </c>
      <c r="H59" s="73">
        <f>[2]AUC!H59</f>
        <v>7509.8072404552886</v>
      </c>
      <c r="I59" s="73">
        <f>[2]AUC!I59</f>
        <v>6019.7500293186395</v>
      </c>
      <c r="J59" s="73">
        <f>[2]AUC!J59</f>
        <v>5096.3663878054385</v>
      </c>
      <c r="K59" s="73">
        <f>[2]AUC!K59</f>
        <v>5841.0081538319128</v>
      </c>
      <c r="L59" s="73">
        <f>[2]AUC!L59</f>
        <v>5352.6822728290181</v>
      </c>
      <c r="N59" s="56" t="s">
        <v>170</v>
      </c>
      <c r="O59" s="56" t="b">
        <f>ROUND(B59,1)=ROUND(AUC!B60/1000,1)</f>
        <v>1</v>
      </c>
      <c r="P59" s="56" t="b">
        <f>ROUND(C59,1)=ROUND(AUC!C60/1000,1)</f>
        <v>1</v>
      </c>
      <c r="Q59" s="56" t="b">
        <f>ROUND(D59,1)=ROUND(AUC!D60/1000,1)</f>
        <v>1</v>
      </c>
      <c r="R59" s="56" t="b">
        <f>ROUND(E59,1)=ROUND(AUC!E60/1000,1)</f>
        <v>1</v>
      </c>
      <c r="S59" s="56" t="b">
        <f>ROUND(F59,1)=ROUND(AUC!F60/1000,1)</f>
        <v>1</v>
      </c>
      <c r="T59" s="56" t="b">
        <f>ROUND(G59,1)=ROUND(AUC!G60/1000,1)</f>
        <v>1</v>
      </c>
      <c r="U59" s="56" t="b">
        <f>ROUND(H59,1)=ROUND(AUC!H60/1000,1)</f>
        <v>1</v>
      </c>
      <c r="V59" s="56" t="b">
        <f>ROUND(I59,1)=ROUND(AUC!I60/1000,1)</f>
        <v>1</v>
      </c>
      <c r="W59" s="56" t="b">
        <f>ROUND(J59,1)=ROUND(AUC!J60/1000,1)</f>
        <v>1</v>
      </c>
      <c r="X59" s="56" t="b">
        <f>ROUND(K59,1)=ROUND(AUC!K60/1000,1)</f>
        <v>1</v>
      </c>
      <c r="Y59" s="56" t="b">
        <f>ROUND(L59,1)=ROUND(AUC!L60/1000,1)</f>
        <v>1</v>
      </c>
    </row>
    <row r="60" spans="1:25" x14ac:dyDescent="0.25">
      <c r="A60" s="57" t="s">
        <v>171</v>
      </c>
      <c r="B60" s="73">
        <f>[2]AUC!B60</f>
        <v>1250.4159400342214</v>
      </c>
      <c r="C60" s="73">
        <f>[2]AUC!C60</f>
        <v>1099.444055315231</v>
      </c>
      <c r="D60" s="73">
        <f>[2]AUC!D60</f>
        <v>1352.6733332924496</v>
      </c>
      <c r="E60" s="73">
        <f>[2]AUC!E60</f>
        <v>1220.4481653514117</v>
      </c>
      <c r="F60" s="73">
        <f>[2]AUC!F60</f>
        <v>1634.3243862799457</v>
      </c>
      <c r="G60" s="73">
        <f>[2]AUC!G60</f>
        <v>2451.2908227844641</v>
      </c>
      <c r="H60" s="73">
        <f>[2]AUC!H60</f>
        <v>2278.7495906144618</v>
      </c>
      <c r="I60" s="73">
        <f>[2]AUC!I60</f>
        <v>2295.183177151881</v>
      </c>
      <c r="J60" s="73">
        <f>[2]AUC!J60</f>
        <v>1561.9008063000958</v>
      </c>
      <c r="K60" s="73">
        <f>[2]AUC!K60</f>
        <v>1581.8376530610594</v>
      </c>
      <c r="L60" s="73">
        <f>[2]AUC!L60</f>
        <v>1621.5976097375571</v>
      </c>
      <c r="N60" s="56" t="s">
        <v>171</v>
      </c>
      <c r="O60" s="56" t="b">
        <f>ROUND(B60,1)=ROUND(AUC!B61/1000,1)</f>
        <v>1</v>
      </c>
      <c r="P60" s="56" t="b">
        <f>ROUND(C60,1)=ROUND(AUC!C61/1000,1)</f>
        <v>1</v>
      </c>
      <c r="Q60" s="56" t="b">
        <f>ROUND(D60,1)=ROUND(AUC!D61/1000,1)</f>
        <v>1</v>
      </c>
      <c r="R60" s="56" t="b">
        <f>ROUND(E60,1)=ROUND(AUC!E61/1000,1)</f>
        <v>1</v>
      </c>
      <c r="S60" s="56" t="b">
        <f>ROUND(F60,1)=ROUND(AUC!F61/1000,1)</f>
        <v>1</v>
      </c>
      <c r="T60" s="56" t="b">
        <f>ROUND(G60,1)=ROUND(AUC!G61/1000,1)</f>
        <v>1</v>
      </c>
      <c r="U60" s="56" t="b">
        <f>ROUND(H60,1)=ROUND(AUC!H61/1000,1)</f>
        <v>1</v>
      </c>
      <c r="V60" s="56" t="b">
        <f>ROUND(I60,1)=ROUND(AUC!I61/1000,1)</f>
        <v>1</v>
      </c>
      <c r="W60" s="109" t="b">
        <f>ROUND(J60,0)=ROUND(AUC!J61/1000,1)</f>
        <v>0</v>
      </c>
      <c r="X60" s="109" t="b">
        <f>ROUND(K60,1)=ROUND(AUC!K61/1000,1)</f>
        <v>0</v>
      </c>
      <c r="Y60" s="109" t="b">
        <f>ROUND(L60,1)=ROUND(AUC!L61/1000,1)</f>
        <v>0</v>
      </c>
    </row>
    <row r="61" spans="1:25" x14ac:dyDescent="0.25">
      <c r="A61" s="57" t="s">
        <v>172</v>
      </c>
      <c r="B61" s="73">
        <f>[2]AUC!B61</f>
        <v>145.42571290330639</v>
      </c>
      <c r="C61" s="73">
        <f>[2]AUC!C61</f>
        <v>146.85062357475363</v>
      </c>
      <c r="D61" s="73">
        <f>[2]AUC!D61</f>
        <v>230.11160365902379</v>
      </c>
      <c r="E61" s="73">
        <f>[2]AUC!E61</f>
        <v>181.03013435849297</v>
      </c>
      <c r="F61" s="73">
        <f>[2]AUC!F61</f>
        <v>307.47138224642316</v>
      </c>
      <c r="G61" s="73">
        <f>[2]AUC!G61</f>
        <v>273.13414699730845</v>
      </c>
      <c r="H61" s="73">
        <f>[2]AUC!H61</f>
        <v>269.26033562652049</v>
      </c>
      <c r="I61" s="73">
        <f>[2]AUC!I61</f>
        <v>300.02482906300514</v>
      </c>
      <c r="J61" s="73">
        <f>[2]AUC!J61</f>
        <v>325.15649146608507</v>
      </c>
      <c r="K61" s="73">
        <f>[2]AUC!K61</f>
        <v>329.77789316682487</v>
      </c>
      <c r="L61" s="73">
        <f>[2]AUC!L61</f>
        <v>371.26336816933366</v>
      </c>
      <c r="N61" s="56" t="s">
        <v>172</v>
      </c>
      <c r="O61" s="56" t="b">
        <f>ROUND(B61,1)=ROUND(AUC!B62/1000,1)</f>
        <v>1</v>
      </c>
      <c r="P61" s="56" t="b">
        <f>ROUND(C61,1)=ROUND(AUC!C62/1000,1)</f>
        <v>1</v>
      </c>
      <c r="Q61" s="56" t="b">
        <f>ROUND(D61,1)=ROUND(AUC!D62/1000,1)</f>
        <v>1</v>
      </c>
      <c r="R61" s="56" t="b">
        <f>ROUND(E61,1)=ROUND(AUC!E62/1000,1)</f>
        <v>1</v>
      </c>
      <c r="S61" s="56" t="b">
        <f>ROUND(F61,1)=ROUND(AUC!F62/1000,1)</f>
        <v>1</v>
      </c>
      <c r="T61" s="56" t="b">
        <f>ROUND(G61,1)=ROUND(AUC!G62/1000,1)</f>
        <v>1</v>
      </c>
      <c r="U61" s="56" t="b">
        <f>ROUND(H61,1)=ROUND(AUC!H62/1000,1)</f>
        <v>1</v>
      </c>
      <c r="V61" s="56" t="b">
        <f>ROUND(I61,1)=ROUND(AUC!I62/1000,1)</f>
        <v>1</v>
      </c>
      <c r="W61" s="56" t="b">
        <f>ROUND(J61,1)=ROUND(AUC!J62/1000,1)</f>
        <v>1</v>
      </c>
      <c r="X61" s="56" t="b">
        <f>ROUND(K61,1)=ROUND(AUC!K62/1000,1)</f>
        <v>1</v>
      </c>
      <c r="Y61" s="56" t="b">
        <f>ROUND(L61,1)=ROUND(AUC!L62/1000,1)</f>
        <v>1</v>
      </c>
    </row>
    <row r="62" spans="1:25" x14ac:dyDescent="0.25">
      <c r="A62" s="57" t="s">
        <v>173</v>
      </c>
      <c r="B62" s="73">
        <f>[2]AUC!B62</f>
        <v>263.06698577144113</v>
      </c>
      <c r="C62" s="73">
        <f>[2]AUC!C62</f>
        <v>253.840244046804</v>
      </c>
      <c r="D62" s="73">
        <f>[2]AUC!D62</f>
        <v>360.23529149602354</v>
      </c>
      <c r="E62" s="73">
        <f>[2]AUC!E62</f>
        <v>286.69208585642502</v>
      </c>
      <c r="F62" s="73">
        <f>[2]AUC!F62</f>
        <v>436.27878147958603</v>
      </c>
      <c r="G62" s="73">
        <f>[2]AUC!G62</f>
        <v>393.85144893585243</v>
      </c>
      <c r="H62" s="73">
        <f>[2]AUC!H62</f>
        <v>368.99324914409567</v>
      </c>
      <c r="I62" s="73">
        <f>[2]AUC!I62</f>
        <v>404.87157262381595</v>
      </c>
      <c r="J62" s="73">
        <f>[2]AUC!J62</f>
        <v>420.13483515450599</v>
      </c>
      <c r="K62" s="73">
        <f>[2]AUC!K62</f>
        <v>421.6520898835908</v>
      </c>
      <c r="L62" s="73">
        <f>[2]AUC!L62</f>
        <v>471.05156813594374</v>
      </c>
      <c r="N62" s="56" t="s">
        <v>173</v>
      </c>
      <c r="O62" s="56" t="b">
        <f>ROUND(B62,1)=ROUND(AUC!B63/1000,1)</f>
        <v>1</v>
      </c>
      <c r="P62" s="56" t="b">
        <f>ROUND(C62,1)=ROUND(AUC!C63/1000,1)</f>
        <v>1</v>
      </c>
      <c r="Q62" s="56" t="b">
        <f>ROUND(D62,1)=ROUND(AUC!D63/1000,1)</f>
        <v>1</v>
      </c>
      <c r="R62" s="56" t="b">
        <f>ROUND(E62,1)=ROUND(AUC!E63/1000,1)</f>
        <v>1</v>
      </c>
      <c r="S62" s="56" t="b">
        <f>ROUND(F62,1)=ROUND(AUC!F63/1000,1)</f>
        <v>1</v>
      </c>
      <c r="T62" s="56" t="b">
        <f>ROUND(G62,1)=ROUND(AUC!G63/1000,1)</f>
        <v>1</v>
      </c>
      <c r="U62" s="56" t="b">
        <f>ROUND(H62,1)=ROUND(AUC!H63/1000,1)</f>
        <v>1</v>
      </c>
      <c r="V62" s="56" t="b">
        <f>ROUND(I62,1)=ROUND(AUC!I63/1000,1)</f>
        <v>1</v>
      </c>
      <c r="W62" s="56" t="b">
        <f>ROUND(J62,1)=ROUND(AUC!J63/1000,1)</f>
        <v>1</v>
      </c>
      <c r="X62" s="56" t="b">
        <f>ROUND(K62,1)=ROUND(AUC!K63/1000,1)</f>
        <v>1</v>
      </c>
      <c r="Y62" s="56" t="b">
        <f>ROUND(L62,1)=ROUND(AUC!L63/1000,1)</f>
        <v>1</v>
      </c>
    </row>
    <row r="63" spans="1:25" x14ac:dyDescent="0.25">
      <c r="A63" s="57" t="s">
        <v>174</v>
      </c>
      <c r="B63" s="73">
        <f>[2]AUC!B63</f>
        <v>1505.4938164507682</v>
      </c>
      <c r="C63" s="73">
        <f>[2]AUC!C63</f>
        <v>1652.1804488415414</v>
      </c>
      <c r="D63" s="73">
        <f>[2]AUC!D63</f>
        <v>1418.8108331253347</v>
      </c>
      <c r="E63" s="73">
        <f>[2]AUC!E63</f>
        <v>2082.8201381454742</v>
      </c>
      <c r="F63" s="73">
        <f>[2]AUC!F63</f>
        <v>1965.0739772762197</v>
      </c>
      <c r="G63" s="73">
        <f>[2]AUC!G63</f>
        <v>2209.5100022461866</v>
      </c>
      <c r="H63" s="73">
        <f>[2]AUC!H63</f>
        <v>2831.2645202175399</v>
      </c>
      <c r="I63" s="73">
        <f>[2]AUC!I63</f>
        <v>2301.0065972429225</v>
      </c>
      <c r="J63" s="73">
        <f>[2]AUC!J63</f>
        <v>1974.3421682079593</v>
      </c>
      <c r="K63" s="73">
        <f>[2]AUC!K63</f>
        <v>2589.9687779260403</v>
      </c>
      <c r="L63" s="73">
        <f>[2]AUC!L63</f>
        <v>1544.799253464631</v>
      </c>
      <c r="N63" s="56" t="s">
        <v>174</v>
      </c>
      <c r="O63" s="56" t="b">
        <f>ROUND(B63,1)=ROUND(AUC!B64/1000,1)</f>
        <v>1</v>
      </c>
      <c r="P63" s="56" t="b">
        <f>ROUND(C63,1)=ROUND(AUC!C64/1000,1)</f>
        <v>1</v>
      </c>
      <c r="Q63" s="56" t="b">
        <f>ROUND(D63,1)=ROUND(AUC!D64/1000,1)</f>
        <v>1</v>
      </c>
      <c r="R63" s="56" t="b">
        <f>ROUND(E63,1)=ROUND(AUC!E64/1000,1)</f>
        <v>1</v>
      </c>
      <c r="S63" s="56" t="b">
        <f>ROUND(F63,1)=ROUND(AUC!F64/1000,1)</f>
        <v>1</v>
      </c>
      <c r="T63" s="56" t="b">
        <f>ROUND(G63,1)=ROUND(AUC!G64/1000,1)</f>
        <v>1</v>
      </c>
      <c r="U63" s="56" t="b">
        <f>ROUND(H63,1)=ROUND(AUC!H64/1000,1)</f>
        <v>1</v>
      </c>
      <c r="V63" s="56" t="b">
        <f>ROUND(I63,1)=ROUND(AUC!I64/1000,1)</f>
        <v>1</v>
      </c>
      <c r="W63" s="56" t="b">
        <f>ROUND(J63,1)=ROUND(AUC!J64/1000,1)</f>
        <v>1</v>
      </c>
      <c r="X63" s="56" t="b">
        <f>ROUND(K63,1)=ROUND(AUC!K64/1000,1)</f>
        <v>1</v>
      </c>
      <c r="Y63" s="56" t="b">
        <f>ROUND(L63,1)=ROUND(AUC!L64/1000,1)</f>
        <v>1</v>
      </c>
    </row>
    <row r="64" spans="1:25" x14ac:dyDescent="0.25">
      <c r="A64" s="57" t="s">
        <v>175</v>
      </c>
      <c r="B64" s="73">
        <f>[2]AUC!B64</f>
        <v>0</v>
      </c>
      <c r="C64" s="73">
        <f>[2]AUC!C64</f>
        <v>0</v>
      </c>
      <c r="D64" s="73">
        <f>[2]AUC!D64</f>
        <v>0</v>
      </c>
      <c r="E64" s="73">
        <f>[2]AUC!E64</f>
        <v>0</v>
      </c>
      <c r="F64" s="73">
        <f>[2]AUC!F64</f>
        <v>0</v>
      </c>
      <c r="G64" s="73">
        <f>[2]AUC!G64</f>
        <v>0</v>
      </c>
      <c r="H64" s="73">
        <f>[2]AUC!H64</f>
        <v>0</v>
      </c>
      <c r="I64" s="73">
        <f>[2]AUC!I64</f>
        <v>0</v>
      </c>
      <c r="J64" s="73">
        <f>[2]AUC!J64</f>
        <v>0</v>
      </c>
      <c r="K64" s="73">
        <f>[2]AUC!K64</f>
        <v>0</v>
      </c>
      <c r="L64" s="73">
        <f>[2]AUC!L64</f>
        <v>0</v>
      </c>
      <c r="N64" s="56" t="s">
        <v>175</v>
      </c>
      <c r="O64" s="56" t="b">
        <f>ROUND(B64,1)=ROUND(AUC!B65/1000,1)</f>
        <v>1</v>
      </c>
      <c r="P64" s="56" t="b">
        <f>ROUND(C64,1)=ROUND(AUC!C65/1000,1)</f>
        <v>1</v>
      </c>
      <c r="Q64" s="56" t="b">
        <f>ROUND(D64,1)=ROUND(AUC!D65/1000,1)</f>
        <v>1</v>
      </c>
      <c r="R64" s="56" t="b">
        <f>ROUND(E64,1)=ROUND(AUC!E65/1000,1)</f>
        <v>1</v>
      </c>
      <c r="S64" s="56" t="b">
        <f>ROUND(F64,1)=ROUND(AUC!F65/1000,1)</f>
        <v>1</v>
      </c>
      <c r="T64" s="56" t="b">
        <f>ROUND(G64,1)=ROUND(AUC!G65/1000,1)</f>
        <v>1</v>
      </c>
      <c r="U64" s="56" t="b">
        <f>ROUND(H64,1)=ROUND(AUC!H65/1000,1)</f>
        <v>1</v>
      </c>
      <c r="V64" s="56" t="b">
        <f>ROUND(I64,1)=ROUND(AUC!I65/1000,1)</f>
        <v>1</v>
      </c>
      <c r="W64" s="56" t="b">
        <f>ROUND(J64,1)=ROUND(AUC!J65/1000,1)</f>
        <v>1</v>
      </c>
      <c r="X64" s="56" t="b">
        <f>ROUND(K64,1)=ROUND(AUC!K65/1000,1)</f>
        <v>1</v>
      </c>
      <c r="Y64" s="56" t="b">
        <f>ROUND(L64,1)=ROUND(AUC!L65/1000,1)</f>
        <v>1</v>
      </c>
    </row>
    <row r="65" spans="1:25" x14ac:dyDescent="0.25">
      <c r="A65" s="57" t="s">
        <v>176</v>
      </c>
      <c r="B65" s="73">
        <f>[2]AUC!B65</f>
        <v>522.1656891867076</v>
      </c>
      <c r="C65" s="73">
        <f>[2]AUC!C65</f>
        <v>625.61268450706029</v>
      </c>
      <c r="D65" s="73">
        <f>[2]AUC!D65</f>
        <v>632.51759468479929</v>
      </c>
      <c r="E65" s="73">
        <f>[2]AUC!E65</f>
        <v>684.03754451408338</v>
      </c>
      <c r="F65" s="73">
        <f>[2]AUC!F65</f>
        <v>815.25448059251596</v>
      </c>
      <c r="G65" s="73">
        <f>[2]AUC!G65</f>
        <v>873.89061204173061</v>
      </c>
      <c r="H65" s="73">
        <f>[2]AUC!H65</f>
        <v>813.24827068014054</v>
      </c>
      <c r="I65" s="73">
        <f>[2]AUC!I65</f>
        <v>927.36396445140861</v>
      </c>
      <c r="J65" s="73">
        <f>[2]AUC!J65</f>
        <v>702.21806341859235</v>
      </c>
      <c r="K65" s="73">
        <f>[2]AUC!K65</f>
        <v>689.90817352543195</v>
      </c>
      <c r="L65" s="73">
        <f>[2]AUC!L65</f>
        <v>775.15707081542394</v>
      </c>
      <c r="N65" s="56" t="s">
        <v>176</v>
      </c>
      <c r="O65" s="56" t="b">
        <f>ROUND(B65,1)=ROUND(AUC!B66/1000,1)</f>
        <v>1</v>
      </c>
      <c r="P65" s="56" t="b">
        <f>ROUND(C65,1)=ROUND(AUC!C66/1000,1)</f>
        <v>1</v>
      </c>
      <c r="Q65" s="56" t="b">
        <f>ROUND(D65,1)=ROUND(AUC!D66/1000,1)</f>
        <v>1</v>
      </c>
      <c r="R65" s="56" t="b">
        <f>ROUND(E65,1)=ROUND(AUC!E66/1000,1)</f>
        <v>1</v>
      </c>
      <c r="S65" s="56" t="b">
        <f>ROUND(F65,1)=ROUND(AUC!F66/1000,1)</f>
        <v>1</v>
      </c>
      <c r="T65" s="56" t="b">
        <f>ROUND(G65,1)=ROUND(AUC!G66/1000,1)</f>
        <v>1</v>
      </c>
      <c r="U65" s="56" t="b">
        <f>ROUND(H65,1)=ROUND(AUC!H66/1000,1)</f>
        <v>1</v>
      </c>
      <c r="V65" s="56" t="b">
        <f>ROUND(I65,1)=ROUND(AUC!I66/1000,1)</f>
        <v>1</v>
      </c>
      <c r="W65" s="56" t="b">
        <f>ROUND(J65,1)=ROUND(AUC!J66/1000,1)</f>
        <v>1</v>
      </c>
      <c r="X65" s="56" t="b">
        <f>ROUND(K65,1)=ROUND(AUC!K66/1000,1)</f>
        <v>1</v>
      </c>
      <c r="Y65" s="56" t="b">
        <f>ROUND(L65,1)=ROUND(AUC!L66/1000,1)</f>
        <v>1</v>
      </c>
    </row>
    <row r="66" spans="1:25" x14ac:dyDescent="0.25">
      <c r="A66" s="57" t="s">
        <v>177</v>
      </c>
      <c r="B66" s="73">
        <f>[2]AUC!B66</f>
        <v>2510.3128615438709</v>
      </c>
      <c r="C66" s="73">
        <f>[2]AUC!C66</f>
        <v>2471.9506114792935</v>
      </c>
      <c r="D66" s="73">
        <f>[2]AUC!D66</f>
        <v>4153.119793249276</v>
      </c>
      <c r="E66" s="73">
        <f>[2]AUC!E66</f>
        <v>3044.6927918921206</v>
      </c>
      <c r="F66" s="73">
        <f>[2]AUC!F66</f>
        <v>5398.1133367948878</v>
      </c>
      <c r="G66" s="73">
        <f>[2]AUC!G66</f>
        <v>6559.3114649017662</v>
      </c>
      <c r="H66" s="73">
        <f>[2]AUC!H66</f>
        <v>5954.6931193812361</v>
      </c>
      <c r="I66" s="73">
        <f>[2]AUC!I66</f>
        <v>6606.4270950225591</v>
      </c>
      <c r="J66" s="73">
        <f>[2]AUC!J66</f>
        <v>6663.6896082515041</v>
      </c>
      <c r="K66" s="73">
        <f>[2]AUC!K66</f>
        <v>6580.0026483016791</v>
      </c>
      <c r="L66" s="73">
        <f>[2]AUC!L66</f>
        <v>6893.9444153556178</v>
      </c>
      <c r="N66" s="56" t="s">
        <v>177</v>
      </c>
      <c r="O66" s="56" t="b">
        <f>ROUND(B66,1)=ROUND(AUC!B67/1000,1)</f>
        <v>1</v>
      </c>
      <c r="P66" s="56" t="b">
        <f>ROUND(C66,1)=ROUND(AUC!C67/1000,1)</f>
        <v>1</v>
      </c>
      <c r="Q66" s="56" t="b">
        <f>ROUND(D66,1)=ROUND(AUC!D67/1000,1)</f>
        <v>1</v>
      </c>
      <c r="R66" s="56" t="b">
        <f>ROUND(E66,1)=ROUND(AUC!E67/1000,1)</f>
        <v>1</v>
      </c>
      <c r="S66" s="56" t="b">
        <f>ROUND(F66,1)=ROUND(AUC!F67/1000,1)</f>
        <v>1</v>
      </c>
      <c r="T66" s="109" t="b">
        <f>ROUND(G66,1)=ROUND(AUC!G67/1000,1)</f>
        <v>0</v>
      </c>
      <c r="U66" s="109" t="b">
        <f>ROUND(H66,1)=ROUND(AUC!H67/1000,1)</f>
        <v>0</v>
      </c>
      <c r="V66" s="109" t="b">
        <f>ROUND(I66,1)=ROUND(AUC!I67/1000,1)</f>
        <v>0</v>
      </c>
      <c r="W66" s="56" t="b">
        <f>ROUND(J66,1)=ROUND(AUC!J67/1000,1)</f>
        <v>1</v>
      </c>
      <c r="X66" s="56" t="b">
        <f>ROUND(K66,1)=ROUND(AUC!K67/1000,1)</f>
        <v>1</v>
      </c>
      <c r="Y66" s="56" t="b">
        <f>ROUND(L66,1)=ROUND(AUC!L67/1000,1)</f>
        <v>1</v>
      </c>
    </row>
    <row r="67" spans="1:25" x14ac:dyDescent="0.25">
      <c r="I67" s="68"/>
      <c r="J67" s="68"/>
      <c r="K67" s="68"/>
    </row>
    <row r="68" spans="1:25" x14ac:dyDescent="0.25">
      <c r="B68" s="56" t="s">
        <v>52</v>
      </c>
      <c r="O68" s="56" t="s">
        <v>52</v>
      </c>
    </row>
    <row r="69" spans="1:25" x14ac:dyDescent="0.25">
      <c r="B69" s="58">
        <v>2006</v>
      </c>
      <c r="C69" s="58">
        <v>2007</v>
      </c>
      <c r="D69" s="58">
        <v>2008</v>
      </c>
      <c r="E69" s="58">
        <v>2009</v>
      </c>
      <c r="F69" s="58">
        <v>2010</v>
      </c>
      <c r="G69" s="58">
        <v>2011</v>
      </c>
      <c r="H69" s="58">
        <v>2012</v>
      </c>
      <c r="I69" s="58">
        <v>2013</v>
      </c>
      <c r="J69" s="58">
        <v>2014</v>
      </c>
      <c r="K69" s="58">
        <v>2015</v>
      </c>
      <c r="L69" s="58">
        <v>2016</v>
      </c>
      <c r="O69" s="56">
        <v>2006</v>
      </c>
      <c r="P69" s="56">
        <v>2007</v>
      </c>
      <c r="Q69" s="56">
        <v>2008</v>
      </c>
      <c r="R69" s="56">
        <v>2009</v>
      </c>
      <c r="S69" s="56">
        <v>2010</v>
      </c>
      <c r="T69" s="56">
        <v>2011</v>
      </c>
      <c r="U69" s="56">
        <v>2012</v>
      </c>
      <c r="V69" s="56">
        <v>2013</v>
      </c>
      <c r="W69" s="56">
        <v>2014</v>
      </c>
      <c r="X69" s="56">
        <v>2015</v>
      </c>
      <c r="Y69" s="56">
        <v>2016</v>
      </c>
    </row>
    <row r="70" spans="1:25" x14ac:dyDescent="0.25">
      <c r="A70" s="57" t="s">
        <v>165</v>
      </c>
      <c r="B70" s="73">
        <f>[2]AUC!B70</f>
        <v>16137.155386725641</v>
      </c>
      <c r="C70" s="73">
        <f>[2]AUC!C70</f>
        <v>14749.005536739131</v>
      </c>
      <c r="D70" s="73">
        <f>[2]AUC!D70</f>
        <v>18530.088183234686</v>
      </c>
      <c r="E70" s="73">
        <f>[2]AUC!E70</f>
        <v>17051.359633477783</v>
      </c>
      <c r="F70" s="73">
        <f>[2]AUC!F70</f>
        <v>22388.145620470692</v>
      </c>
      <c r="G70" s="73">
        <f>[2]AUC!G70</f>
        <v>23005.340571650413</v>
      </c>
      <c r="H70" s="73">
        <f>[2]AUC!H70</f>
        <v>23538.550625094002</v>
      </c>
      <c r="I70" s="73">
        <f>[2]AUC!I70</f>
        <v>26975.560581278223</v>
      </c>
      <c r="J70" s="73">
        <f>[2]AUC!J70</f>
        <v>23722.204264490214</v>
      </c>
      <c r="K70" s="73">
        <f>[2]AUC!K70</f>
        <v>25170.459779224686</v>
      </c>
      <c r="L70" s="73">
        <f>[2]AUC!L70</f>
        <v>26187.007313482773</v>
      </c>
      <c r="N70" s="56" t="s">
        <v>165</v>
      </c>
      <c r="O70" s="56" t="b">
        <f>ROUND(B70,1)=ROUND(AUC!B71/1000,1)</f>
        <v>1</v>
      </c>
      <c r="P70" s="56" t="b">
        <f>ROUND(C70,1)=ROUND(AUC!C71/1000,1)</f>
        <v>1</v>
      </c>
      <c r="Q70" s="56" t="b">
        <f>ROUND(D70,1)=ROUND(AUC!D71/1000,1)</f>
        <v>1</v>
      </c>
      <c r="R70" s="56" t="b">
        <f>ROUND(E70,1)=ROUND(AUC!E71/1000,1)</f>
        <v>1</v>
      </c>
      <c r="S70" s="56" t="b">
        <f>ROUND(F70,1)=ROUND(AUC!F71/1000,1)</f>
        <v>1</v>
      </c>
      <c r="T70" s="56" t="b">
        <f>ROUND(G70,1)=ROUND(AUC!G71/1000,1)</f>
        <v>1</v>
      </c>
      <c r="U70" s="56" t="b">
        <f>ROUND(H70,1)=ROUND(AUC!H71/1000,1)</f>
        <v>1</v>
      </c>
      <c r="V70" s="56" t="b">
        <f>ROUND(I70,1)=ROUND(AUC!I71/1000,1)</f>
        <v>1</v>
      </c>
      <c r="W70" s="56" t="b">
        <f>ROUND(J70,1)=ROUND(AUC!J71/1000,1)</f>
        <v>1</v>
      </c>
      <c r="X70" s="56" t="b">
        <f>ROUND(K70,1)=ROUND(AUC!K71/1000,1)</f>
        <v>1</v>
      </c>
      <c r="Y70" s="56" t="b">
        <f>ROUND(L70,1)=ROUND(AUC!L71/1000,1)</f>
        <v>1</v>
      </c>
    </row>
    <row r="71" spans="1:25" x14ac:dyDescent="0.25">
      <c r="A71" s="57" t="s">
        <v>166</v>
      </c>
      <c r="B71" s="73">
        <f>[2]AUC!B71</f>
        <v>193571.56269400989</v>
      </c>
      <c r="C71" s="73">
        <f>[2]AUC!C71</f>
        <v>191251.01250521815</v>
      </c>
      <c r="D71" s="73">
        <f>[2]AUC!D71</f>
        <v>250005.31446864206</v>
      </c>
      <c r="E71" s="73">
        <f>[2]AUC!E71</f>
        <v>262363.39230590378</v>
      </c>
      <c r="F71" s="73">
        <f>[2]AUC!F71</f>
        <v>354120.14508566278</v>
      </c>
      <c r="G71" s="73">
        <f>[2]AUC!G71</f>
        <v>392569.78766761767</v>
      </c>
      <c r="H71" s="73">
        <f>[2]AUC!H71</f>
        <v>441265.05046674336</v>
      </c>
      <c r="I71" s="73">
        <f>[2]AUC!I71</f>
        <v>490918.07743968209</v>
      </c>
      <c r="J71" s="73">
        <f>[2]AUC!J71</f>
        <v>411973.86406686081</v>
      </c>
      <c r="K71" s="73">
        <f>[2]AUC!K71</f>
        <v>451977.07726715266</v>
      </c>
      <c r="L71" s="73">
        <f>[2]AUC!L71</f>
        <v>451303.86798009975</v>
      </c>
      <c r="N71" s="56" t="s">
        <v>166</v>
      </c>
      <c r="O71" s="56" t="b">
        <f>ROUND(B71,1)=ROUND(AUC!B72/1000,1)</f>
        <v>1</v>
      </c>
      <c r="P71" s="56" t="b">
        <f>ROUND(C71,1)=ROUND(AUC!C72/1000,1)</f>
        <v>1</v>
      </c>
      <c r="Q71" s="56" t="b">
        <f>ROUND(D71,1)=ROUND(AUC!D72/1000,1)</f>
        <v>1</v>
      </c>
      <c r="R71" s="56" t="b">
        <f>ROUND(E71,1)=ROUND(AUC!E72/1000,1)</f>
        <v>1</v>
      </c>
      <c r="S71" s="56" t="b">
        <f>ROUND(F71,1)=ROUND(AUC!F72/1000,1)</f>
        <v>1</v>
      </c>
      <c r="T71" s="56" t="b">
        <f>ROUND(G71,1)=ROUND(AUC!G72/1000,1)</f>
        <v>1</v>
      </c>
      <c r="U71" s="56" t="b">
        <f>ROUND(H71,1)=ROUND(AUC!H72/1000,1)</f>
        <v>1</v>
      </c>
      <c r="V71" s="56" t="b">
        <f>ROUND(I71,1)=ROUND(AUC!I72/1000,1)</f>
        <v>1</v>
      </c>
      <c r="W71" s="56" t="b">
        <f>ROUND(J71,1)=ROUND(AUC!J72/1000,1)</f>
        <v>1</v>
      </c>
      <c r="X71" s="56" t="b">
        <f>ROUND(K71,1)=ROUND(AUC!K72/1000,1)</f>
        <v>1</v>
      </c>
      <c r="Y71" s="56" t="b">
        <f>ROUND(L71,1)=ROUND(AUC!L72/1000,1)</f>
        <v>1</v>
      </c>
    </row>
    <row r="72" spans="1:25" x14ac:dyDescent="0.25">
      <c r="A72" s="57" t="s">
        <v>167</v>
      </c>
      <c r="B72" s="73">
        <f>[2]AUC!B72</f>
        <v>16151.712487273755</v>
      </c>
      <c r="C72" s="73">
        <f>[2]AUC!C72</f>
        <v>15716.679908473054</v>
      </c>
      <c r="D72" s="73">
        <f>[2]AUC!D72</f>
        <v>22761.896296617073</v>
      </c>
      <c r="E72" s="73">
        <f>[2]AUC!E72</f>
        <v>18075.764371957797</v>
      </c>
      <c r="F72" s="73">
        <f>[2]AUC!F72</f>
        <v>28311.160944680047</v>
      </c>
      <c r="G72" s="73">
        <f>[2]AUC!G72</f>
        <v>27244.665827210752</v>
      </c>
      <c r="H72" s="73">
        <f>[2]AUC!H72</f>
        <v>25657.700798472277</v>
      </c>
      <c r="I72" s="73">
        <f>[2]AUC!I72</f>
        <v>27251.228226985557</v>
      </c>
      <c r="J72" s="73">
        <f>[2]AUC!J72</f>
        <v>27642.404648216088</v>
      </c>
      <c r="K72" s="73">
        <f>[2]AUC!K72</f>
        <v>27218.675828698142</v>
      </c>
      <c r="L72" s="73">
        <f>[2]AUC!L72</f>
        <v>29490.833978476319</v>
      </c>
      <c r="N72" s="56" t="s">
        <v>167</v>
      </c>
      <c r="O72" s="56" t="b">
        <f>ROUND(B72,1)=ROUND(AUC!B73/1000,1)</f>
        <v>1</v>
      </c>
      <c r="P72" s="56" t="b">
        <f>ROUND(C72,1)=ROUND(AUC!C73/1000,1)</f>
        <v>1</v>
      </c>
      <c r="Q72" s="56" t="b">
        <f>ROUND(D72,1)=ROUND(AUC!D73/1000,1)</f>
        <v>1</v>
      </c>
      <c r="R72" s="56" t="b">
        <f>ROUND(E72,1)=ROUND(AUC!E73/1000,1)</f>
        <v>1</v>
      </c>
      <c r="S72" s="56" t="b">
        <f>ROUND(F72,1)=ROUND(AUC!F73/1000,1)</f>
        <v>1</v>
      </c>
      <c r="T72" s="56" t="b">
        <f>ROUND(G72,1)=ROUND(AUC!G73/1000,1)</f>
        <v>1</v>
      </c>
      <c r="U72" s="56" t="b">
        <f>ROUND(H72,1)=ROUND(AUC!H73/1000,1)</f>
        <v>1</v>
      </c>
      <c r="V72" s="56" t="b">
        <f>ROUND(I72,1)=ROUND(AUC!I73/1000,1)</f>
        <v>1</v>
      </c>
      <c r="W72" s="56" t="b">
        <f>ROUND(J72,1)=ROUND(AUC!J73/1000,1)</f>
        <v>1</v>
      </c>
      <c r="X72" s="56" t="b">
        <f>ROUND(K72,1)=ROUND(AUC!K73/1000,1)</f>
        <v>1</v>
      </c>
      <c r="Y72" s="56" t="b">
        <f>ROUND(L72,1)=ROUND(AUC!L73/1000,1)</f>
        <v>1</v>
      </c>
    </row>
    <row r="73" spans="1:25" x14ac:dyDescent="0.25">
      <c r="A73" s="57" t="s">
        <v>168</v>
      </c>
      <c r="B73" s="73">
        <f>[2]AUC!B73</f>
        <v>88153.821960345085</v>
      </c>
      <c r="C73" s="73">
        <f>[2]AUC!C73</f>
        <v>88636.616084007124</v>
      </c>
      <c r="D73" s="73">
        <f>[2]AUC!D73</f>
        <v>127850.3870212655</v>
      </c>
      <c r="E73" s="73">
        <f>[2]AUC!E73</f>
        <v>125763.51420812885</v>
      </c>
      <c r="F73" s="73">
        <f>[2]AUC!F73</f>
        <v>198374.24329049466</v>
      </c>
      <c r="G73" s="73">
        <f>[2]AUC!G73</f>
        <v>203792.45419937122</v>
      </c>
      <c r="H73" s="73">
        <f>[2]AUC!H73</f>
        <v>214671.30613865351</v>
      </c>
      <c r="I73" s="73">
        <f>[2]AUC!I73</f>
        <v>253529.64689574926</v>
      </c>
      <c r="J73" s="73">
        <f>[2]AUC!J73</f>
        <v>215577.10938922083</v>
      </c>
      <c r="K73" s="73">
        <f>[2]AUC!K73</f>
        <v>216514.18156245194</v>
      </c>
      <c r="L73" s="73">
        <f>[2]AUC!L73</f>
        <v>230706.33671158736</v>
      </c>
      <c r="N73" s="56" t="s">
        <v>168</v>
      </c>
      <c r="O73" s="56" t="b">
        <f>ROUND(B73,1)=ROUND(AUC!B74/1000,1)</f>
        <v>1</v>
      </c>
      <c r="P73" s="56" t="b">
        <f>ROUND(C73,1)=ROUND(AUC!C74/1000,1)</f>
        <v>1</v>
      </c>
      <c r="Q73" s="56" t="b">
        <f>ROUND(D73,1)=ROUND(AUC!D74/1000,1)</f>
        <v>1</v>
      </c>
      <c r="R73" s="56" t="b">
        <f>ROUND(E73,1)=ROUND(AUC!E74/1000,1)</f>
        <v>1</v>
      </c>
      <c r="S73" s="56" t="b">
        <f>ROUND(F73,1)=ROUND(AUC!F74/1000,1)</f>
        <v>1</v>
      </c>
      <c r="T73" s="56" t="b">
        <f>ROUND(G73,1)=ROUND(AUC!G74/1000,1)</f>
        <v>1</v>
      </c>
      <c r="U73" s="56" t="b">
        <f>ROUND(H73,1)=ROUND(AUC!H74/1000,1)</f>
        <v>1</v>
      </c>
      <c r="V73" s="56" t="b">
        <f>ROUND(I73,1)=ROUND(AUC!I74/1000,1)</f>
        <v>1</v>
      </c>
      <c r="W73" s="56" t="b">
        <f>ROUND(J73,1)=ROUND(AUC!J74/1000,1)</f>
        <v>1</v>
      </c>
      <c r="X73" s="56" t="b">
        <f>ROUND(K73,1)=ROUND(AUC!K74/1000,1)</f>
        <v>1</v>
      </c>
      <c r="Y73" s="56" t="b">
        <f>ROUND(L73,1)=ROUND(AUC!L74/1000,1)</f>
        <v>1</v>
      </c>
    </row>
    <row r="74" spans="1:25" x14ac:dyDescent="0.25">
      <c r="A74" s="57" t="s">
        <v>169</v>
      </c>
      <c r="B74" s="73">
        <f>[2]AUC!B74</f>
        <v>126761.76252025148</v>
      </c>
      <c r="C74" s="73">
        <f>[2]AUC!C74</f>
        <v>150016.3589078534</v>
      </c>
      <c r="D74" s="73">
        <f>[2]AUC!D74</f>
        <v>136257.251722766</v>
      </c>
      <c r="E74" s="73">
        <f>[2]AUC!E74</f>
        <v>214891.18791339465</v>
      </c>
      <c r="F74" s="73">
        <f>[2]AUC!F74</f>
        <v>214883.1933877785</v>
      </c>
      <c r="G74" s="73">
        <f>[2]AUC!G74</f>
        <v>249629.49623542561</v>
      </c>
      <c r="H74" s="73">
        <f>[2]AUC!H74</f>
        <v>336620.08469082578</v>
      </c>
      <c r="I74" s="73">
        <f>[2]AUC!I74</f>
        <v>281313.06557276502</v>
      </c>
      <c r="J74" s="73">
        <f>[2]AUC!J74</f>
        <v>238490.14130196851</v>
      </c>
      <c r="K74" s="73">
        <f>[2]AUC!K74</f>
        <v>342867.91497713933</v>
      </c>
      <c r="L74" s="73">
        <f>[2]AUC!L74</f>
        <v>276329.46608166595</v>
      </c>
      <c r="N74" s="56" t="s">
        <v>169</v>
      </c>
      <c r="O74" s="56" t="b">
        <f>ROUND(B74,1)=ROUND(AUC!B75/1000,1)</f>
        <v>1</v>
      </c>
      <c r="P74" s="56" t="b">
        <f>ROUND(C74,1)=ROUND(AUC!C75/1000,1)</f>
        <v>1</v>
      </c>
      <c r="Q74" s="56" t="b">
        <f>ROUND(D74,1)=ROUND(AUC!D75/1000,1)</f>
        <v>1</v>
      </c>
      <c r="R74" s="56" t="b">
        <f>ROUND(E74,1)=ROUND(AUC!E75/1000,1)</f>
        <v>1</v>
      </c>
      <c r="S74" s="56" t="b">
        <f>ROUND(F74,1)=ROUND(AUC!F75/1000,1)</f>
        <v>1</v>
      </c>
      <c r="T74" s="56" t="b">
        <f>ROUND(G74,1)=ROUND(AUC!G75/1000,1)</f>
        <v>1</v>
      </c>
      <c r="U74" s="56" t="b">
        <f>ROUND(H74,1)=ROUND(AUC!H75/1000,1)</f>
        <v>1</v>
      </c>
      <c r="V74" s="56" t="b">
        <f>ROUND(I74,1)=ROUND(AUC!I75/1000,1)</f>
        <v>1</v>
      </c>
      <c r="W74" s="56" t="b">
        <f>ROUND(J74,1)=ROUND(AUC!J75/1000,1)</f>
        <v>1</v>
      </c>
      <c r="X74" s="56" t="b">
        <f>ROUND(K74,1)=ROUND(AUC!K75/1000,1)</f>
        <v>1</v>
      </c>
      <c r="Y74" s="56" t="b">
        <f>ROUND(L74,1)=ROUND(AUC!L75/1000,1)</f>
        <v>1</v>
      </c>
    </row>
    <row r="75" spans="1:25" x14ac:dyDescent="0.25">
      <c r="A75" s="57" t="s">
        <v>170</v>
      </c>
      <c r="B75" s="73">
        <f>[2]AUC!B75</f>
        <v>98455.022839957615</v>
      </c>
      <c r="C75" s="73">
        <f>[2]AUC!C75</f>
        <v>111906.90107666119</v>
      </c>
      <c r="D75" s="73">
        <f>[2]AUC!D75</f>
        <v>101688.65549632895</v>
      </c>
      <c r="E75" s="73">
        <f>[2]AUC!E75</f>
        <v>162717.47101697931</v>
      </c>
      <c r="F75" s="73">
        <f>[2]AUC!F75</f>
        <v>164755.77899730377</v>
      </c>
      <c r="G75" s="73">
        <f>[2]AUC!G75</f>
        <v>184938.52357516313</v>
      </c>
      <c r="H75" s="73">
        <f>[2]AUC!H75</f>
        <v>243034.27046119288</v>
      </c>
      <c r="I75" s="73">
        <f>[2]AUC!I75</f>
        <v>199580.51394790123</v>
      </c>
      <c r="J75" s="73">
        <f>[2]AUC!J75</f>
        <v>173839.51371829348</v>
      </c>
      <c r="K75" s="73">
        <f>[2]AUC!K75</f>
        <v>212994.22141933587</v>
      </c>
      <c r="L75" s="73">
        <f>[2]AUC!L75</f>
        <v>207160.34677254723</v>
      </c>
      <c r="N75" s="56" t="s">
        <v>170</v>
      </c>
      <c r="O75" s="56" t="b">
        <f>ROUND(B75,1)=ROUND(AUC!B76/1000,1)</f>
        <v>1</v>
      </c>
      <c r="P75" s="56" t="b">
        <f>ROUND(C75,1)=ROUND(AUC!C76/1000,1)</f>
        <v>1</v>
      </c>
      <c r="Q75" s="56" t="b">
        <f>ROUND(D75,1)=ROUND(AUC!D76/1000,1)</f>
        <v>1</v>
      </c>
      <c r="R75" s="56" t="b">
        <f>ROUND(E75,1)=ROUND(AUC!E76/1000,1)</f>
        <v>1</v>
      </c>
      <c r="S75" s="56" t="b">
        <f>ROUND(F75,1)=ROUND(AUC!F76/1000,1)</f>
        <v>1</v>
      </c>
      <c r="T75" s="56" t="b">
        <f>ROUND(G75,1)=ROUND(AUC!G76/1000,1)</f>
        <v>1</v>
      </c>
      <c r="U75" s="56" t="b">
        <f>ROUND(H75,1)=ROUND(AUC!H76/1000,1)</f>
        <v>1</v>
      </c>
      <c r="V75" s="56" t="b">
        <f>ROUND(I75,1)=ROUND(AUC!I76/1000,1)</f>
        <v>1</v>
      </c>
      <c r="W75" s="56" t="b">
        <f>ROUND(J75,1)=ROUND(AUC!J76/1000,1)</f>
        <v>1</v>
      </c>
      <c r="X75" s="56" t="b">
        <f>ROUND(K75,1)=ROUND(AUC!K76/1000,1)</f>
        <v>1</v>
      </c>
      <c r="Y75" s="56" t="b">
        <f>ROUND(L75,1)=ROUND(AUC!L76/1000,1)</f>
        <v>1</v>
      </c>
    </row>
    <row r="76" spans="1:25" x14ac:dyDescent="0.25">
      <c r="A76" s="57" t="s">
        <v>171</v>
      </c>
      <c r="B76" s="73">
        <f>[2]AUC!B76</f>
        <v>85952.558797306294</v>
      </c>
      <c r="C76" s="73">
        <f>[2]AUC!C76</f>
        <v>80732.011929576343</v>
      </c>
      <c r="D76" s="73">
        <f>[2]AUC!D76</f>
        <v>110546.43392044006</v>
      </c>
      <c r="E76" s="73">
        <f>[2]AUC!E76</f>
        <v>108793.60654323097</v>
      </c>
      <c r="F76" s="73">
        <f>[2]AUC!F76</f>
        <v>157368.57516466305</v>
      </c>
      <c r="G76" s="73">
        <f>[2]AUC!G76</f>
        <v>167259.71762896134</v>
      </c>
      <c r="H76" s="73">
        <f>[2]AUC!H76</f>
        <v>169086.43965092232</v>
      </c>
      <c r="I76" s="73">
        <f>[2]AUC!I76</f>
        <v>188753.61580344976</v>
      </c>
      <c r="J76" s="73">
        <f>[2]AUC!J76</f>
        <v>161060.34948682235</v>
      </c>
      <c r="K76" s="73">
        <f>[2]AUC!K76</f>
        <v>159768.52449733962</v>
      </c>
      <c r="L76" s="73">
        <f>[2]AUC!L76</f>
        <v>166809.40643665841</v>
      </c>
      <c r="N76" s="56" t="s">
        <v>171</v>
      </c>
      <c r="O76" s="56" t="b">
        <f>ROUND(B76,1)=ROUND(AUC!B77/1000,1)</f>
        <v>1</v>
      </c>
      <c r="P76" s="56" t="b">
        <f>ROUND(C76,1)=ROUND(AUC!C77/1000,1)</f>
        <v>1</v>
      </c>
      <c r="Q76" s="56" t="b">
        <f>ROUND(D76,1)=ROUND(AUC!D77/1000,1)</f>
        <v>1</v>
      </c>
      <c r="R76" s="56" t="b">
        <f>ROUND(E76,1)=ROUND(AUC!E77/1000,1)</f>
        <v>1</v>
      </c>
      <c r="S76" s="56" t="b">
        <f>ROUND(F76,1)=ROUND(AUC!F77/1000,1)</f>
        <v>1</v>
      </c>
      <c r="T76" s="56" t="b">
        <f>ROUND(G76,1)=ROUND(AUC!G77/1000,1)</f>
        <v>1</v>
      </c>
      <c r="U76" s="56" t="b">
        <f>ROUND(H76,1)=ROUND(AUC!H77/1000,1)</f>
        <v>1</v>
      </c>
      <c r="V76" s="56" t="b">
        <f>ROUND(I76,1)=ROUND(AUC!I77/1000,1)</f>
        <v>1</v>
      </c>
      <c r="W76" s="56" t="b">
        <f>ROUND(J76,1)=ROUND(AUC!J77/1000,1)</f>
        <v>1</v>
      </c>
      <c r="X76" s="109" t="b">
        <f>ROUND(K76,0)=ROUND(AUC!K77/1000,1)</f>
        <v>0</v>
      </c>
      <c r="Y76" s="109" t="b">
        <f>ROUND(L76,1)=ROUND(AUC!L77/1000,1)</f>
        <v>0</v>
      </c>
    </row>
    <row r="77" spans="1:25" x14ac:dyDescent="0.25">
      <c r="A77" s="57" t="s">
        <v>172</v>
      </c>
      <c r="B77" s="73">
        <f>[2]AUC!B77</f>
        <v>5230.5101073414316</v>
      </c>
      <c r="C77" s="73">
        <f>[2]AUC!C77</f>
        <v>5182.3310985564822</v>
      </c>
      <c r="D77" s="73">
        <f>[2]AUC!D77</f>
        <v>7871.1750790628885</v>
      </c>
      <c r="E77" s="73">
        <f>[2]AUC!E77</f>
        <v>6175.6524855310681</v>
      </c>
      <c r="F77" s="73">
        <f>[2]AUC!F77</f>
        <v>10131.738860307325</v>
      </c>
      <c r="G77" s="73">
        <f>[2]AUC!G77</f>
        <v>9111.2091704469494</v>
      </c>
      <c r="H77" s="73">
        <f>[2]AUC!H77</f>
        <v>8954.4511652290093</v>
      </c>
      <c r="I77" s="73">
        <f>[2]AUC!I77</f>
        <v>9884.8946700307297</v>
      </c>
      <c r="J77" s="73">
        <f>[2]AUC!J77</f>
        <v>10616.890213909668</v>
      </c>
      <c r="K77" s="73">
        <f>[2]AUC!K77</f>
        <v>10704.607676981546</v>
      </c>
      <c r="L77" s="73">
        <f>[2]AUC!L77</f>
        <v>11894.102455896496</v>
      </c>
      <c r="N77" s="56" t="s">
        <v>172</v>
      </c>
      <c r="O77" s="56" t="b">
        <f>ROUND(B77,1)=ROUND(AUC!B78/1000,1)</f>
        <v>1</v>
      </c>
      <c r="P77" s="56" t="b">
        <f>ROUND(C77,1)=ROUND(AUC!C78/1000,1)</f>
        <v>1</v>
      </c>
      <c r="Q77" s="56" t="b">
        <f>ROUND(D77,1)=ROUND(AUC!D78/1000,1)</f>
        <v>1</v>
      </c>
      <c r="R77" s="56" t="b">
        <f>ROUND(E77,1)=ROUND(AUC!E78/1000,1)</f>
        <v>1</v>
      </c>
      <c r="S77" s="56" t="b">
        <f>ROUND(F77,1)=ROUND(AUC!F78/1000,1)</f>
        <v>1</v>
      </c>
      <c r="T77" s="56" t="b">
        <f>ROUND(G77,1)=ROUND(AUC!G78/1000,1)</f>
        <v>1</v>
      </c>
      <c r="U77" s="56" t="b">
        <f>ROUND(H77,1)=ROUND(AUC!H78/1000,1)</f>
        <v>1</v>
      </c>
      <c r="V77" s="56" t="b">
        <f>ROUND(I77,1)=ROUND(AUC!I78/1000,1)</f>
        <v>1</v>
      </c>
      <c r="W77" s="56" t="b">
        <f>ROUND(J77,1)=ROUND(AUC!J78/1000,1)</f>
        <v>1</v>
      </c>
      <c r="X77" s="56" t="b">
        <f>ROUND(K77,1)=ROUND(AUC!K78/1000,1)</f>
        <v>1</v>
      </c>
      <c r="Y77" s="56" t="b">
        <f>ROUND(L77,1)=ROUND(AUC!L78/1000,1)</f>
        <v>1</v>
      </c>
    </row>
    <row r="78" spans="1:25" x14ac:dyDescent="0.25">
      <c r="A78" s="57" t="s">
        <v>173</v>
      </c>
      <c r="B78" s="73">
        <f>[2]AUC!B78</f>
        <v>21503.629730385939</v>
      </c>
      <c r="C78" s="73">
        <f>[2]AUC!C78</f>
        <v>20749.417121446553</v>
      </c>
      <c r="D78" s="73">
        <f>[2]AUC!D78</f>
        <v>29446.3643981475</v>
      </c>
      <c r="E78" s="73">
        <f>[2]AUC!E78</f>
        <v>23434.793396100307</v>
      </c>
      <c r="F78" s="73">
        <f>[2]AUC!F78</f>
        <v>35662.313720779537</v>
      </c>
      <c r="G78" s="73">
        <f>[2]AUC!G78</f>
        <v>32194.217384810308</v>
      </c>
      <c r="H78" s="73">
        <f>[2]AUC!H78</f>
        <v>30162.257644524558</v>
      </c>
      <c r="I78" s="73">
        <f>[2]AUC!I78</f>
        <v>33095.024677956979</v>
      </c>
      <c r="J78" s="73">
        <f>[2]AUC!J78</f>
        <v>34342.674758316331</v>
      </c>
      <c r="K78" s="73">
        <f>[2]AUC!K78</f>
        <v>34466.698241556653</v>
      </c>
      <c r="L78" s="73">
        <f>[2]AUC!L78</f>
        <v>38504.7255100693</v>
      </c>
      <c r="N78" s="56" t="s">
        <v>173</v>
      </c>
      <c r="O78" s="56" t="b">
        <f>ROUND(B78,1)=ROUND(AUC!B79/1000,1)</f>
        <v>1</v>
      </c>
      <c r="P78" s="56" t="b">
        <f>ROUND(C78,1)=ROUND(AUC!C79/1000,1)</f>
        <v>1</v>
      </c>
      <c r="Q78" s="56" t="b">
        <f>ROUND(D78,1)=ROUND(AUC!D79/1000,1)</f>
        <v>1</v>
      </c>
      <c r="R78" s="56" t="b">
        <f>ROUND(E78,1)=ROUND(AUC!E79/1000,1)</f>
        <v>1</v>
      </c>
      <c r="S78" s="56" t="b">
        <f>ROUND(F78,1)=ROUND(AUC!F79/1000,1)</f>
        <v>1</v>
      </c>
      <c r="T78" s="56" t="b">
        <f>ROUND(G78,1)=ROUND(AUC!G79/1000,1)</f>
        <v>1</v>
      </c>
      <c r="U78" s="56" t="b">
        <f>ROUND(H78,1)=ROUND(AUC!H79/1000,1)</f>
        <v>1</v>
      </c>
      <c r="V78" s="56" t="b">
        <f>ROUND(I78,1)=ROUND(AUC!I79/1000,1)</f>
        <v>1</v>
      </c>
      <c r="W78" s="56" t="b">
        <f>ROUND(J78,1)=ROUND(AUC!J79/1000,1)</f>
        <v>1</v>
      </c>
      <c r="X78" s="56" t="b">
        <f>ROUND(K78,1)=ROUND(AUC!K79/1000,1)</f>
        <v>1</v>
      </c>
      <c r="Y78" s="56" t="b">
        <f>ROUND(L78,1)=ROUND(AUC!L79/1000,1)</f>
        <v>1</v>
      </c>
    </row>
    <row r="79" spans="1:25" x14ac:dyDescent="0.25">
      <c r="A79" s="57" t="s">
        <v>174</v>
      </c>
      <c r="B79" s="73">
        <f>[2]AUC!B79</f>
        <v>74602.261088274216</v>
      </c>
      <c r="C79" s="73">
        <f>[2]AUC!C79</f>
        <v>81925.899415224878</v>
      </c>
      <c r="D79" s="73">
        <f>[2]AUC!D79</f>
        <v>71615.037842221544</v>
      </c>
      <c r="E79" s="73">
        <f>[2]AUC!E79</f>
        <v>103615.2297419134</v>
      </c>
      <c r="F79" s="73">
        <f>[2]AUC!F79</f>
        <v>98175.022431557634</v>
      </c>
      <c r="G79" s="73">
        <f>[2]AUC!G79</f>
        <v>111470.02508252839</v>
      </c>
      <c r="H79" s="73">
        <f>[2]AUC!H79</f>
        <v>144295.09904344252</v>
      </c>
      <c r="I79" s="73">
        <f>[2]AUC!I79</f>
        <v>126391.13901024735</v>
      </c>
      <c r="J79" s="73">
        <f>[2]AUC!J79</f>
        <v>112102.27363427688</v>
      </c>
      <c r="K79" s="73">
        <f>[2]AUC!K79</f>
        <v>151284.21112560038</v>
      </c>
      <c r="L79" s="73">
        <f>[2]AUC!L79</f>
        <v>136730.80955139504</v>
      </c>
      <c r="N79" s="56" t="s">
        <v>174</v>
      </c>
      <c r="O79" s="56" t="b">
        <f>ROUND(B79,1)=ROUND(AUC!B80/1000,1)</f>
        <v>1</v>
      </c>
      <c r="P79" s="56" t="b">
        <f>ROUND(C79,1)=ROUND(AUC!C80/1000,1)</f>
        <v>1</v>
      </c>
      <c r="Q79" s="56" t="b">
        <f>ROUND(D79,1)=ROUND(AUC!D80/1000,1)</f>
        <v>1</v>
      </c>
      <c r="R79" s="56" t="b">
        <f>ROUND(E79,1)=ROUND(AUC!E80/1000,1)</f>
        <v>1</v>
      </c>
      <c r="S79" s="56" t="b">
        <f>ROUND(F79,1)=ROUND(AUC!F80/1000,1)</f>
        <v>1</v>
      </c>
      <c r="T79" s="56" t="b">
        <f>ROUND(G79,1)=ROUND(AUC!G80/1000,1)</f>
        <v>1</v>
      </c>
      <c r="U79" s="56" t="b">
        <f>ROUND(H79,1)=ROUND(AUC!H80/1000,1)</f>
        <v>1</v>
      </c>
      <c r="V79" s="56" t="b">
        <f>ROUND(I79,1)=ROUND(AUC!I80/1000,1)</f>
        <v>1</v>
      </c>
      <c r="W79" s="56" t="b">
        <f>ROUND(J79,1)=ROUND(AUC!J80/1000,1)</f>
        <v>1</v>
      </c>
      <c r="X79" s="56" t="b">
        <f>ROUND(K79,1)=ROUND(AUC!K80/1000,1)</f>
        <v>1</v>
      </c>
      <c r="Y79" s="56" t="b">
        <f>ROUND(L79,1)=ROUND(AUC!L80/1000,1)</f>
        <v>1</v>
      </c>
    </row>
    <row r="80" spans="1:25" x14ac:dyDescent="0.25">
      <c r="A80" s="57" t="s">
        <v>175</v>
      </c>
      <c r="B80" s="73">
        <f>[2]AUC!B80</f>
        <v>22233.694483027273</v>
      </c>
      <c r="C80" s="73">
        <f>[2]AUC!C80</f>
        <v>21944.240825085988</v>
      </c>
      <c r="D80" s="73">
        <f>[2]AUC!D80</f>
        <v>34235.57430335239</v>
      </c>
      <c r="E80" s="73">
        <f>[2]AUC!E80</f>
        <v>27739.247637551456</v>
      </c>
      <c r="F80" s="73">
        <f>[2]AUC!F80</f>
        <v>47386.320491523227</v>
      </c>
      <c r="G80" s="73">
        <f>[2]AUC!G80</f>
        <v>44039.786709840992</v>
      </c>
      <c r="H80" s="73">
        <f>[2]AUC!H80</f>
        <v>42473.243931474171</v>
      </c>
      <c r="I80" s="73">
        <f>[2]AUC!I80</f>
        <v>47773.422669549625</v>
      </c>
      <c r="J80" s="73">
        <f>[2]AUC!J80</f>
        <v>49673.395370142214</v>
      </c>
      <c r="K80" s="73">
        <f>[2]AUC!K80</f>
        <v>34926.041590503439</v>
      </c>
      <c r="L80" s="73">
        <f>[2]AUC!L80</f>
        <v>43477.634804988891</v>
      </c>
      <c r="N80" s="56" t="s">
        <v>175</v>
      </c>
      <c r="O80" s="56" t="b">
        <f>ROUND(B80,1)=ROUND(AUC!B81/1000,1)</f>
        <v>1</v>
      </c>
      <c r="P80" s="56" t="b">
        <f>ROUND(C80,1)=ROUND(AUC!C81/1000,1)</f>
        <v>1</v>
      </c>
      <c r="Q80" s="56" t="b">
        <f>ROUND(D80,1)=ROUND(AUC!D81/1000,1)</f>
        <v>1</v>
      </c>
      <c r="R80" s="56" t="b">
        <f>ROUND(E80,1)=ROUND(AUC!E81/1000,1)</f>
        <v>1</v>
      </c>
      <c r="S80" s="56" t="b">
        <f>ROUND(F80,1)=ROUND(AUC!F81/1000,1)</f>
        <v>1</v>
      </c>
      <c r="T80" s="56" t="b">
        <f>ROUND(G80,1)=ROUND(AUC!G81/1000,1)</f>
        <v>1</v>
      </c>
      <c r="U80" s="56" t="b">
        <f>ROUND(H80,1)=ROUND(AUC!H81/1000,1)</f>
        <v>1</v>
      </c>
      <c r="V80" s="56" t="b">
        <f>ROUND(I80,1)=ROUND(AUC!I81/1000,1)</f>
        <v>1</v>
      </c>
      <c r="W80" s="56" t="b">
        <f>ROUND(J80,1)=ROUND(AUC!J81/1000,1)</f>
        <v>1</v>
      </c>
      <c r="X80" s="56" t="b">
        <f>ROUND(K80,1)=ROUND(AUC!K81/1000,1)</f>
        <v>1</v>
      </c>
      <c r="Y80" s="56" t="b">
        <f>ROUND(L80,1)=ROUND(AUC!L81/1000,1)</f>
        <v>1</v>
      </c>
    </row>
    <row r="81" spans="1:25" x14ac:dyDescent="0.25">
      <c r="A81" s="57" t="s">
        <v>176</v>
      </c>
      <c r="B81" s="73">
        <f>[2]AUC!B81</f>
        <v>15270.864983566185</v>
      </c>
      <c r="C81" s="73">
        <f>[2]AUC!C81</f>
        <v>17074.062969129449</v>
      </c>
      <c r="D81" s="73">
        <f>[2]AUC!D81</f>
        <v>16985.740060893739</v>
      </c>
      <c r="E81" s="73">
        <f>[2]AUC!E81</f>
        <v>18213.059854424966</v>
      </c>
      <c r="F81" s="73">
        <f>[2]AUC!F81</f>
        <v>22320.596301114852</v>
      </c>
      <c r="G81" s="73">
        <f>[2]AUC!G81</f>
        <v>24802.480003473131</v>
      </c>
      <c r="H81" s="73">
        <f>[2]AUC!H81</f>
        <v>24361.969371370753</v>
      </c>
      <c r="I81" s="73">
        <f>[2]AUC!I81</f>
        <v>28283.129627497383</v>
      </c>
      <c r="J81" s="73">
        <f>[2]AUC!J81</f>
        <v>23094.871042541705</v>
      </c>
      <c r="K81" s="73">
        <f>[2]AUC!K81</f>
        <v>23613.780640337241</v>
      </c>
      <c r="L81" s="73">
        <f>[2]AUC!L81</f>
        <v>26804.875342141851</v>
      </c>
      <c r="N81" s="56" t="s">
        <v>176</v>
      </c>
      <c r="O81" s="56" t="b">
        <f>ROUND(B81,1)=ROUND(AUC!B82/1000,1)</f>
        <v>1</v>
      </c>
      <c r="P81" s="56" t="b">
        <f>ROUND(C81,1)=ROUND(AUC!C82/1000,1)</f>
        <v>1</v>
      </c>
      <c r="Q81" s="56" t="b">
        <f>ROUND(D81,1)=ROUND(AUC!D82/1000,1)</f>
        <v>1</v>
      </c>
      <c r="R81" s="56" t="b">
        <f>ROUND(E81,1)=ROUND(AUC!E82/1000,1)</f>
        <v>1</v>
      </c>
      <c r="S81" s="56" t="b">
        <f>ROUND(F81,1)=ROUND(AUC!F82/1000,1)</f>
        <v>1</v>
      </c>
      <c r="T81" s="56" t="b">
        <f>ROUND(G81,1)=ROUND(AUC!G82/1000,1)</f>
        <v>1</v>
      </c>
      <c r="U81" s="56" t="b">
        <f>ROUND(H81,1)=ROUND(AUC!H82/1000,1)</f>
        <v>1</v>
      </c>
      <c r="V81" s="56" t="b">
        <f>ROUND(I81,1)=ROUND(AUC!I82/1000,1)</f>
        <v>1</v>
      </c>
      <c r="W81" s="56" t="b">
        <f>ROUND(J81,1)=ROUND(AUC!J82/1000,1)</f>
        <v>1</v>
      </c>
      <c r="X81" s="56" t="b">
        <f>ROUND(K81,1)=ROUND(AUC!K82/1000,1)</f>
        <v>1</v>
      </c>
      <c r="Y81" s="56" t="b">
        <f>ROUND(L81,1)=ROUND(AUC!L82/1000,1)</f>
        <v>1</v>
      </c>
    </row>
    <row r="82" spans="1:25" x14ac:dyDescent="0.25">
      <c r="A82" s="57" t="s">
        <v>177</v>
      </c>
      <c r="B82" s="73">
        <f>[2]AUC!B82</f>
        <v>13009.342675400836</v>
      </c>
      <c r="C82" s="73">
        <f>[2]AUC!C82</f>
        <v>12561.872021412299</v>
      </c>
      <c r="D82" s="73">
        <f>[2]AUC!D82</f>
        <v>19559.385336655108</v>
      </c>
      <c r="E82" s="73">
        <f>[2]AUC!E82</f>
        <v>14718.819860349158</v>
      </c>
      <c r="F82" s="73">
        <f>[2]AUC!F82</f>
        <v>24835.965614888373</v>
      </c>
      <c r="G82" s="73">
        <f>[2]AUC!G82</f>
        <v>26075.325251957096</v>
      </c>
      <c r="H82" s="73">
        <f>[2]AUC!H82</f>
        <v>24213.821151063898</v>
      </c>
      <c r="I82" s="73">
        <f>[2]AUC!I82</f>
        <v>26574.948229922717</v>
      </c>
      <c r="J82" s="73">
        <f>[2]AUC!J82</f>
        <v>27277.532511346031</v>
      </c>
      <c r="K82" s="73">
        <f>[2]AUC!K82</f>
        <v>27454.060273129668</v>
      </c>
      <c r="L82" s="73">
        <f>[2]AUC!L82</f>
        <v>29069.090512780458</v>
      </c>
      <c r="N82" s="56" t="s">
        <v>177</v>
      </c>
      <c r="O82" s="56" t="b">
        <f>ROUND(B82,1)=ROUND(AUC!B83/1000,1)</f>
        <v>1</v>
      </c>
      <c r="P82" s="56" t="b">
        <f>ROUND(C82,1)=ROUND(AUC!C83/1000,1)</f>
        <v>1</v>
      </c>
      <c r="Q82" s="56" t="b">
        <f>ROUND(D82,1)=ROUND(AUC!D83/1000,1)</f>
        <v>1</v>
      </c>
      <c r="R82" s="56" t="b">
        <f>ROUND(E82,1)=ROUND(AUC!E83/1000,1)</f>
        <v>1</v>
      </c>
      <c r="S82" s="56" t="b">
        <f>ROUND(F82,1)=ROUND(AUC!F83/1000,1)</f>
        <v>1</v>
      </c>
      <c r="T82" s="109" t="b">
        <f>ROUND(G82,1)=ROUND(AUC!G83/1000,1)</f>
        <v>0</v>
      </c>
      <c r="U82" s="109" t="b">
        <f>ROUND(H82,1)=ROUND(AUC!H83/1000,1)</f>
        <v>0</v>
      </c>
      <c r="V82" s="109" t="b">
        <f>ROUND(I82,1)=ROUND(AUC!I83/1000,1)</f>
        <v>0</v>
      </c>
      <c r="W82" s="56" t="b">
        <f>ROUND(J82,1)=ROUND(AUC!J83/1000,1)</f>
        <v>1</v>
      </c>
      <c r="X82" s="56" t="b">
        <f>ROUND(K82,1)=ROUND(AUC!K83/1000,1)</f>
        <v>1</v>
      </c>
      <c r="Y82" s="56" t="b">
        <f>ROUND(L82,1)=ROUND(AUC!L83/1000,1)</f>
        <v>1</v>
      </c>
    </row>
    <row r="83" spans="1:25" x14ac:dyDescent="0.25">
      <c r="L83" s="68"/>
      <c r="M83" s="68"/>
    </row>
    <row r="84" spans="1:25" x14ac:dyDescent="0.25">
      <c r="B84" s="56" t="s">
        <v>53</v>
      </c>
      <c r="L84" s="68"/>
      <c r="M84" s="68"/>
      <c r="O84" s="56" t="s">
        <v>53</v>
      </c>
    </row>
    <row r="85" spans="1:25" x14ac:dyDescent="0.25">
      <c r="B85" s="58">
        <v>2006</v>
      </c>
      <c r="C85" s="58">
        <v>2007</v>
      </c>
      <c r="D85" s="58">
        <v>2008</v>
      </c>
      <c r="E85" s="58">
        <v>2009</v>
      </c>
      <c r="F85" s="58">
        <v>2010</v>
      </c>
      <c r="G85" s="58">
        <v>2011</v>
      </c>
      <c r="H85" s="58">
        <v>2012</v>
      </c>
      <c r="I85" s="58">
        <v>2013</v>
      </c>
      <c r="J85" s="58">
        <v>2014</v>
      </c>
      <c r="K85" s="58">
        <v>2015</v>
      </c>
      <c r="L85" s="58">
        <v>2016</v>
      </c>
      <c r="M85" s="68"/>
      <c r="O85" s="56">
        <v>2006</v>
      </c>
      <c r="P85" s="56">
        <v>2007</v>
      </c>
      <c r="Q85" s="56">
        <v>2008</v>
      </c>
      <c r="R85" s="56">
        <v>2009</v>
      </c>
      <c r="S85" s="56">
        <v>2010</v>
      </c>
      <c r="T85" s="56">
        <v>2011</v>
      </c>
      <c r="U85" s="56">
        <v>2012</v>
      </c>
      <c r="V85" s="56">
        <v>2013</v>
      </c>
      <c r="W85" s="56">
        <v>2014</v>
      </c>
      <c r="X85" s="56">
        <v>2015</v>
      </c>
      <c r="Y85" s="56">
        <v>2016</v>
      </c>
    </row>
    <row r="86" spans="1:25" x14ac:dyDescent="0.25">
      <c r="A86" s="57" t="s">
        <v>165</v>
      </c>
      <c r="B86" s="73">
        <f>[2]AUC!B86</f>
        <v>4117.8998967739526</v>
      </c>
      <c r="C86" s="73">
        <f>[2]AUC!C86</f>
        <v>3957.5495667443656</v>
      </c>
      <c r="D86" s="73">
        <f>[2]AUC!D86</f>
        <v>4937.311728445562</v>
      </c>
      <c r="E86" s="73">
        <f>[2]AUC!E86</f>
        <v>5203.3024060912367</v>
      </c>
      <c r="F86" s="73">
        <f>[2]AUC!F86</f>
        <v>5279.9880880685023</v>
      </c>
      <c r="G86" s="73">
        <f>[2]AUC!G86</f>
        <v>7856.1771109594119</v>
      </c>
      <c r="H86" s="73">
        <f>[2]AUC!H86</f>
        <v>9993.0047842736167</v>
      </c>
      <c r="I86" s="73">
        <f>[2]AUC!I86</f>
        <v>11637.944820848656</v>
      </c>
      <c r="J86" s="73">
        <f>[2]AUC!J86</f>
        <v>13371.561352471421</v>
      </c>
      <c r="K86" s="73">
        <f>[2]AUC!K86</f>
        <v>19602.372002675897</v>
      </c>
      <c r="L86" s="73">
        <f>[2]AUC!L86</f>
        <v>21469.323106746182</v>
      </c>
      <c r="M86" s="68"/>
      <c r="N86" s="56" t="s">
        <v>165</v>
      </c>
      <c r="O86" s="56" t="b">
        <f>ROUND(B86,1)=ROUND(AUC!B87/1000,1)</f>
        <v>1</v>
      </c>
      <c r="P86" s="56" t="b">
        <f>ROUND(C86,1)=ROUND(AUC!C87/1000,1)</f>
        <v>1</v>
      </c>
      <c r="Q86" s="56" t="b">
        <f>ROUND(D86,1)=ROUND(AUC!D87/1000,1)</f>
        <v>1</v>
      </c>
      <c r="R86" s="56" t="b">
        <f>ROUND(E86,1)=ROUND(AUC!E87/1000,1)</f>
        <v>1</v>
      </c>
      <c r="S86" s="56" t="b">
        <f>ROUND(F86,1)=ROUND(AUC!F87/1000,1)</f>
        <v>1</v>
      </c>
      <c r="T86" s="56" t="b">
        <f>ROUND(G86,1)=ROUND(AUC!G87/1000,1)</f>
        <v>1</v>
      </c>
      <c r="U86" s="56" t="b">
        <f>ROUND(H86,1)=ROUND(AUC!H87/1000,1)</f>
        <v>1</v>
      </c>
      <c r="V86" s="56" t="b">
        <f>ROUND(I86,1)=ROUND(AUC!I87/1000,1)</f>
        <v>1</v>
      </c>
      <c r="W86" s="56" t="b">
        <f>ROUND(J86,1)=ROUND(AUC!J87/1000,1)</f>
        <v>1</v>
      </c>
      <c r="X86" s="56" t="b">
        <f>ROUND(K86,1)=ROUND(AUC!K87/1000,1)</f>
        <v>1</v>
      </c>
      <c r="Y86" s="56" t="b">
        <f>ROUND(L86,1)=ROUND(AUC!L87/1000,1)</f>
        <v>1</v>
      </c>
    </row>
    <row r="87" spans="1:25" x14ac:dyDescent="0.25">
      <c r="A87" s="57" t="s">
        <v>166</v>
      </c>
      <c r="B87" s="73">
        <f>[2]AUC!B87</f>
        <v>71534.675455772813</v>
      </c>
      <c r="C87" s="73">
        <f>[2]AUC!C87</f>
        <v>78678.783379946981</v>
      </c>
      <c r="D87" s="73">
        <f>[2]AUC!D87</f>
        <v>102965.00184206651</v>
      </c>
      <c r="E87" s="73">
        <f>[2]AUC!E87</f>
        <v>121923.99140743214</v>
      </c>
      <c r="F87" s="73">
        <f>[2]AUC!F87</f>
        <v>137310.96931197631</v>
      </c>
      <c r="G87" s="73">
        <f>[2]AUC!G87</f>
        <v>172883.87093305468</v>
      </c>
      <c r="H87" s="73">
        <f>[2]AUC!H87</f>
        <v>216262.00497697783</v>
      </c>
      <c r="I87" s="73">
        <f>[2]AUC!I87</f>
        <v>254872.24211842337</v>
      </c>
      <c r="J87" s="73">
        <f>[2]AUC!J87</f>
        <v>218878.65379148757</v>
      </c>
      <c r="K87" s="73">
        <f>[2]AUC!K87</f>
        <v>227865.72560321185</v>
      </c>
      <c r="L87" s="73">
        <f>[2]AUC!L87</f>
        <v>233208.30246173491</v>
      </c>
      <c r="M87" s="68"/>
      <c r="N87" s="56" t="s">
        <v>166</v>
      </c>
      <c r="O87" s="56" t="b">
        <f>ROUND(B87,1)=ROUND(AUC!B88/1000,1)</f>
        <v>1</v>
      </c>
      <c r="P87" s="56" t="b">
        <f>ROUND(C87,1)=ROUND(AUC!C88/1000,1)</f>
        <v>1</v>
      </c>
      <c r="Q87" s="56" t="b">
        <f>ROUND(D87,1)=ROUND(AUC!D88/1000,1)</f>
        <v>1</v>
      </c>
      <c r="R87" s="56" t="b">
        <f>ROUND(E87,1)=ROUND(AUC!E88/1000,1)</f>
        <v>1</v>
      </c>
      <c r="S87" s="56" t="b">
        <f>ROUND(F87,1)=ROUND(AUC!F88/1000,1)</f>
        <v>1</v>
      </c>
      <c r="T87" s="56" t="b">
        <f>ROUND(G87,1)=ROUND(AUC!G88/1000,1)</f>
        <v>1</v>
      </c>
      <c r="U87" s="56" t="b">
        <f>ROUND(H87,1)=ROUND(AUC!H88/1000,1)</f>
        <v>1</v>
      </c>
      <c r="V87" s="56" t="b">
        <f>ROUND(I87,1)=ROUND(AUC!I88/1000,1)</f>
        <v>1</v>
      </c>
      <c r="W87" s="56" t="b">
        <f>ROUND(J87,1)=ROUND(AUC!J88/1000,1)</f>
        <v>1</v>
      </c>
      <c r="X87" s="56" t="b">
        <f>ROUND(K87,1)=ROUND(AUC!K88/1000,1)</f>
        <v>1</v>
      </c>
      <c r="Y87" s="56" t="b">
        <f>ROUND(L87,1)=ROUND(AUC!L88/1000,1)</f>
        <v>1</v>
      </c>
    </row>
    <row r="88" spans="1:25" x14ac:dyDescent="0.25">
      <c r="A88" s="57" t="s">
        <v>167</v>
      </c>
      <c r="B88" s="73">
        <f>[2]AUC!B88</f>
        <v>19570.386712932657</v>
      </c>
      <c r="C88" s="73">
        <f>[2]AUC!C88</f>
        <v>16863.626233134877</v>
      </c>
      <c r="D88" s="73">
        <f>[2]AUC!D88</f>
        <v>16257.896079117321</v>
      </c>
      <c r="E88" s="73">
        <f>[2]AUC!E88</f>
        <v>15063.249663388398</v>
      </c>
      <c r="F88" s="73">
        <f>[2]AUC!F88</f>
        <v>17305.393625161443</v>
      </c>
      <c r="G88" s="73">
        <f>[2]AUC!G88</f>
        <v>5979.8027820506304</v>
      </c>
      <c r="H88" s="73">
        <f>[2]AUC!H88</f>
        <v>6862.428562341157</v>
      </c>
      <c r="I88" s="73">
        <f>[2]AUC!I88</f>
        <v>8718.4174038449582</v>
      </c>
      <c r="J88" s="73">
        <f>[2]AUC!J88</f>
        <v>10314.541884284221</v>
      </c>
      <c r="K88" s="73">
        <f>[2]AUC!K88</f>
        <v>12829.189429562504</v>
      </c>
      <c r="L88" s="73">
        <f>[2]AUC!L88</f>
        <v>16820.522559919256</v>
      </c>
      <c r="M88" s="68"/>
      <c r="N88" s="56" t="s">
        <v>167</v>
      </c>
      <c r="O88" s="56" t="b">
        <f>ROUND(B88,1)=ROUND(AUC!B89/1000,1)</f>
        <v>1</v>
      </c>
      <c r="P88" s="56" t="b">
        <f>ROUND(C88,1)=ROUND(AUC!C89/1000,1)</f>
        <v>1</v>
      </c>
      <c r="Q88" s="56" t="b">
        <f>ROUND(D88,1)=ROUND(AUC!D89/1000,1)</f>
        <v>1</v>
      </c>
      <c r="R88" s="56" t="b">
        <f>ROUND(E88,1)=ROUND(AUC!E89/1000,1)</f>
        <v>1</v>
      </c>
      <c r="S88" s="56" t="b">
        <f>ROUND(F88,1)=ROUND(AUC!F89/1000,1)</f>
        <v>1</v>
      </c>
      <c r="T88" s="109" t="b">
        <f>ROUND(G88,1)=ROUND(AUC!G89/1000,1)</f>
        <v>0</v>
      </c>
      <c r="U88" s="109" t="b">
        <f>ROUND(H88,1)=ROUND(AUC!H89/1000,1)</f>
        <v>0</v>
      </c>
      <c r="V88" s="109" t="b">
        <f>ROUND(I88,1)=ROUND(AUC!I89/1000,1)</f>
        <v>0</v>
      </c>
      <c r="W88" s="56" t="b">
        <f>ROUND(J88,1)=ROUND(AUC!J89/1000,1)</f>
        <v>1</v>
      </c>
      <c r="X88" s="56" t="b">
        <f>ROUND(K88,1)=ROUND(AUC!K89/1000,1)</f>
        <v>1</v>
      </c>
      <c r="Y88" s="56" t="b">
        <f>ROUND(L88,1)=ROUND(AUC!L89/1000,1)</f>
        <v>1</v>
      </c>
    </row>
    <row r="89" spans="1:25" x14ac:dyDescent="0.25">
      <c r="A89" s="57" t="s">
        <v>168</v>
      </c>
      <c r="B89" s="73">
        <f>[2]AUC!B89</f>
        <v>59851.55376694358</v>
      </c>
      <c r="C89" s="73">
        <f>[2]AUC!C89</f>
        <v>63049.681264779341</v>
      </c>
      <c r="D89" s="73">
        <f>[2]AUC!D89</f>
        <v>74422.729096983894</v>
      </c>
      <c r="E89" s="73">
        <f>[2]AUC!E89</f>
        <v>74279.303955460433</v>
      </c>
      <c r="F89" s="73">
        <f>[2]AUC!F89</f>
        <v>96532.45111305773</v>
      </c>
      <c r="G89" s="73">
        <f>[2]AUC!G89</f>
        <v>80710.021670859889</v>
      </c>
      <c r="H89" s="73">
        <f>[2]AUC!H89</f>
        <v>82273.253160820721</v>
      </c>
      <c r="I89" s="73">
        <f>[2]AUC!I89</f>
        <v>79227.712809122517</v>
      </c>
      <c r="J89" s="73">
        <f>[2]AUC!J89</f>
        <v>64599.282160517512</v>
      </c>
      <c r="K89" s="73">
        <f>[2]AUC!K89</f>
        <v>46755.298470443253</v>
      </c>
      <c r="L89" s="73">
        <f>[2]AUC!L89</f>
        <v>45627.191781095673</v>
      </c>
      <c r="M89" s="68"/>
      <c r="N89" s="56" t="s">
        <v>168</v>
      </c>
      <c r="O89" s="56" t="b">
        <f>ROUND(B89,1)=ROUND(AUC!B90/1000,1)</f>
        <v>1</v>
      </c>
      <c r="P89" s="56" t="b">
        <f>ROUND(C89,1)=ROUND(AUC!C90/1000,1)</f>
        <v>1</v>
      </c>
      <c r="Q89" s="56" t="b">
        <f>ROUND(D89,1)=ROUND(AUC!D90/1000,1)</f>
        <v>1</v>
      </c>
      <c r="R89" s="56" t="b">
        <f>ROUND(E89,1)=ROUND(AUC!E90/1000,1)</f>
        <v>1</v>
      </c>
      <c r="S89" s="56" t="b">
        <f>ROUND(F89,1)=ROUND(AUC!F90/1000,1)</f>
        <v>1</v>
      </c>
      <c r="T89" s="56" t="b">
        <f>ROUND(G89,1)=ROUND(AUC!G90/1000,1)</f>
        <v>1</v>
      </c>
      <c r="U89" s="56" t="b">
        <f>ROUND(H89,1)=ROUND(AUC!H90/1000,1)</f>
        <v>1</v>
      </c>
      <c r="V89" s="56" t="b">
        <f>ROUND(I89,1)=ROUND(AUC!I90/1000,1)</f>
        <v>1</v>
      </c>
      <c r="W89" s="56" t="b">
        <f>ROUND(J89,1)=ROUND(AUC!J90/1000,1)</f>
        <v>1</v>
      </c>
      <c r="X89" s="56" t="b">
        <f>ROUND(K89,1)=ROUND(AUC!K90/1000,1)</f>
        <v>1</v>
      </c>
      <c r="Y89" s="56" t="b">
        <f>ROUND(L89,1)=ROUND(AUC!L90/1000,1)</f>
        <v>1</v>
      </c>
    </row>
    <row r="90" spans="1:25" x14ac:dyDescent="0.25">
      <c r="A90" s="57" t="s">
        <v>169</v>
      </c>
      <c r="B90" s="73">
        <f>[2]AUC!B90</f>
        <v>89825.728573825036</v>
      </c>
      <c r="C90" s="73">
        <f>[2]AUC!C90</f>
        <v>113400.27349462318</v>
      </c>
      <c r="D90" s="73">
        <f>[2]AUC!D90</f>
        <v>111188.25876893346</v>
      </c>
      <c r="E90" s="73">
        <f>[2]AUC!E90</f>
        <v>120247.44329713748</v>
      </c>
      <c r="F90" s="73">
        <f>[2]AUC!F90</f>
        <v>116717.87379073817</v>
      </c>
      <c r="G90" s="73">
        <f>[2]AUC!G90</f>
        <v>133442.13241528341</v>
      </c>
      <c r="H90" s="73">
        <f>[2]AUC!H90</f>
        <v>145140.94322505876</v>
      </c>
      <c r="I90" s="73">
        <f>[2]AUC!I90</f>
        <v>130170.20420253077</v>
      </c>
      <c r="J90" s="73">
        <f>[2]AUC!J90</f>
        <v>121173.89783607963</v>
      </c>
      <c r="K90" s="73">
        <f>[2]AUC!K90</f>
        <v>132512.1601155712</v>
      </c>
      <c r="L90" s="73">
        <f>[2]AUC!L90</f>
        <v>93451.496773911131</v>
      </c>
      <c r="M90" s="68"/>
      <c r="N90" s="56" t="s">
        <v>169</v>
      </c>
      <c r="O90" s="56" t="b">
        <f>ROUND(B90,1)=ROUND(AUC!B91/1000,1)</f>
        <v>1</v>
      </c>
      <c r="P90" s="56" t="b">
        <f>ROUND(C90,1)=ROUND(AUC!C91/1000,1)</f>
        <v>1</v>
      </c>
      <c r="Q90" s="56" t="b">
        <f>ROUND(D90,1)=ROUND(AUC!D91/1000,1)</f>
        <v>1</v>
      </c>
      <c r="R90" s="56" t="b">
        <f>ROUND(E90,1)=ROUND(AUC!E91/1000,1)</f>
        <v>1</v>
      </c>
      <c r="S90" s="56" t="b">
        <f>ROUND(F90,1)=ROUND(AUC!F91/1000,1)</f>
        <v>1</v>
      </c>
      <c r="T90" s="56" t="b">
        <f>ROUND(G90,1)=ROUND(AUC!G91/1000,1)</f>
        <v>1</v>
      </c>
      <c r="U90" s="56" t="b">
        <f>ROUND(H90,1)=ROUND(AUC!H91/1000,1)</f>
        <v>1</v>
      </c>
      <c r="V90" s="56" t="b">
        <f>ROUND(I90,1)=ROUND(AUC!I91/1000,1)</f>
        <v>1</v>
      </c>
      <c r="W90" s="56" t="b">
        <f>ROUND(J90,1)=ROUND(AUC!J91/1000,1)</f>
        <v>1</v>
      </c>
      <c r="X90" s="56" t="b">
        <f>ROUND(K90,1)=ROUND(AUC!K91/1000,1)</f>
        <v>1</v>
      </c>
      <c r="Y90" s="56" t="b">
        <f>ROUND(L90,1)=ROUND(AUC!L91/1000,1)</f>
        <v>1</v>
      </c>
    </row>
    <row r="91" spans="1:25" x14ac:dyDescent="0.25">
      <c r="A91" s="57" t="s">
        <v>170</v>
      </c>
      <c r="B91" s="73">
        <f>[2]AUC!B91</f>
        <v>102267.60230728614</v>
      </c>
      <c r="C91" s="73">
        <f>[2]AUC!C91</f>
        <v>117953.45104982599</v>
      </c>
      <c r="D91" s="73">
        <f>[2]AUC!D91</f>
        <v>107010.34366097132</v>
      </c>
      <c r="E91" s="73">
        <f>[2]AUC!E91</f>
        <v>129016.32715052716</v>
      </c>
      <c r="F91" s="73">
        <f>[2]AUC!F91</f>
        <v>127782.50821930058</v>
      </c>
      <c r="G91" s="73">
        <f>[2]AUC!G91</f>
        <v>145987.93320215782</v>
      </c>
      <c r="H91" s="73">
        <f>[2]AUC!H91</f>
        <v>187293.90839511869</v>
      </c>
      <c r="I91" s="73">
        <f>[2]AUC!I91</f>
        <v>163698.85366635447</v>
      </c>
      <c r="J91" s="73">
        <f>[2]AUC!J91</f>
        <v>150975.34824308485</v>
      </c>
      <c r="K91" s="73">
        <f>[2]AUC!K91</f>
        <v>151001.47880867196</v>
      </c>
      <c r="L91" s="73">
        <f>[2]AUC!L91</f>
        <v>147978.47020280437</v>
      </c>
      <c r="N91" s="56" t="s">
        <v>170</v>
      </c>
      <c r="O91" s="56" t="b">
        <f>ROUND(B91,1)=ROUND(AUC!B92/1000,1)</f>
        <v>1</v>
      </c>
      <c r="P91" s="56" t="b">
        <f>ROUND(C91,1)=ROUND(AUC!C92/1000,1)</f>
        <v>1</v>
      </c>
      <c r="Q91" s="56" t="b">
        <f>ROUND(D91,1)=ROUND(AUC!D92/1000,1)</f>
        <v>1</v>
      </c>
      <c r="R91" s="56" t="b">
        <f>ROUND(E91,1)=ROUND(AUC!E92/1000,1)</f>
        <v>1</v>
      </c>
      <c r="S91" s="56" t="b">
        <f>ROUND(F91,1)=ROUND(AUC!F92/1000,1)</f>
        <v>1</v>
      </c>
      <c r="T91" s="56" t="b">
        <f>ROUND(G91,1)=ROUND(AUC!G92/1000,1)</f>
        <v>1</v>
      </c>
      <c r="U91" s="56" t="b">
        <f>ROUND(H91,1)=ROUND(AUC!H92/1000,1)</f>
        <v>1</v>
      </c>
      <c r="V91" s="56" t="b">
        <f>ROUND(I91,1)=ROUND(AUC!I92/1000,1)</f>
        <v>1</v>
      </c>
      <c r="W91" s="56" t="b">
        <f>ROUND(J91,1)=ROUND(AUC!J92/1000,1)</f>
        <v>1</v>
      </c>
      <c r="X91" s="56" t="b">
        <f>ROUND(K91,1)=ROUND(AUC!K92/1000,1)</f>
        <v>1</v>
      </c>
      <c r="Y91" s="56" t="b">
        <f>ROUND(L91,1)=ROUND(AUC!L92/1000,1)</f>
        <v>1</v>
      </c>
    </row>
    <row r="92" spans="1:25" x14ac:dyDescent="0.25">
      <c r="A92" s="57" t="s">
        <v>171</v>
      </c>
      <c r="B92" s="73">
        <f>[2]AUC!B92</f>
        <v>67596.638512056699</v>
      </c>
      <c r="C92" s="73">
        <f>[2]AUC!C92</f>
        <v>78805.987702046914</v>
      </c>
      <c r="D92" s="73">
        <f>[2]AUC!D92</f>
        <v>106982.19108199053</v>
      </c>
      <c r="E92" s="73">
        <f>[2]AUC!E92</f>
        <v>119471.714059469</v>
      </c>
      <c r="F92" s="73">
        <f>[2]AUC!F92</f>
        <v>159386.47578871553</v>
      </c>
      <c r="G92" s="73">
        <f>[2]AUC!G92</f>
        <v>177749.84334536135</v>
      </c>
      <c r="H92" s="73">
        <f>[2]AUC!H92</f>
        <v>131298.74425717583</v>
      </c>
      <c r="I92" s="73">
        <f>[2]AUC!I92</f>
        <v>155284.55705830784</v>
      </c>
      <c r="J92" s="73">
        <f>[2]AUC!J92</f>
        <v>146728.4675770094</v>
      </c>
      <c r="K92" s="73">
        <f>[2]AUC!K92</f>
        <v>106697.11588865584</v>
      </c>
      <c r="L92" s="73">
        <f>[2]AUC!L92</f>
        <v>121447.53601614641</v>
      </c>
      <c r="N92" s="56" t="s">
        <v>171</v>
      </c>
      <c r="O92" s="56" t="b">
        <f>ROUND(B92,1)=ROUND(AUC!B93/1000,1)</f>
        <v>1</v>
      </c>
      <c r="P92" s="56" t="b">
        <f>ROUND(C92,1)=ROUND(AUC!C93/1000,1)</f>
        <v>1</v>
      </c>
      <c r="Q92" s="56" t="b">
        <f>ROUND(D92,1)=ROUND(AUC!D93/1000,1)</f>
        <v>1</v>
      </c>
      <c r="R92" s="56" t="b">
        <f>ROUND(E92,1)=ROUND(AUC!E93/1000,1)</f>
        <v>1</v>
      </c>
      <c r="S92" s="56" t="b">
        <f>ROUND(F92,1)=ROUND(AUC!F93/1000,1)</f>
        <v>1</v>
      </c>
      <c r="T92" s="56" t="b">
        <f>ROUND(G92,1)=ROUND(AUC!G93/1000,1)</f>
        <v>1</v>
      </c>
      <c r="U92" s="56" t="b">
        <f>ROUND(H92,1)=ROUND(AUC!H93/1000,1)</f>
        <v>1</v>
      </c>
      <c r="V92" s="56" t="b">
        <f>ROUND(I92,1)=ROUND(AUC!I93/1000,1)</f>
        <v>1</v>
      </c>
      <c r="W92" s="109" t="b">
        <f>ROUND(J92,0)=ROUND(AUC!J93/1000,1)</f>
        <v>0</v>
      </c>
      <c r="X92" s="109" t="b">
        <f>ROUND(K92,1)=ROUND(AUC!K93/1000,1)</f>
        <v>0</v>
      </c>
      <c r="Y92" s="109" t="b">
        <f>ROUND(L92,1)=ROUND(AUC!L93/1000,1)</f>
        <v>0</v>
      </c>
    </row>
    <row r="93" spans="1:25" x14ac:dyDescent="0.25">
      <c r="A93" s="57" t="s">
        <v>172</v>
      </c>
      <c r="B93" s="73">
        <f>[2]AUC!B93</f>
        <v>10693.692139371342</v>
      </c>
      <c r="C93" s="73">
        <f>[2]AUC!C93</f>
        <v>11948.388156695766</v>
      </c>
      <c r="D93" s="73">
        <f>[2]AUC!D93</f>
        <v>14408.805722080822</v>
      </c>
      <c r="E93" s="73">
        <f>[2]AUC!E93</f>
        <v>12245.053051596347</v>
      </c>
      <c r="F93" s="73">
        <f>[2]AUC!F93</f>
        <v>16152.501190698822</v>
      </c>
      <c r="G93" s="73">
        <f>[2]AUC!G93</f>
        <v>15778.221768443495</v>
      </c>
      <c r="H93" s="73">
        <f>[2]AUC!H93</f>
        <v>20111.063323467693</v>
      </c>
      <c r="I93" s="73">
        <f>[2]AUC!I93</f>
        <v>27795.994947921568</v>
      </c>
      <c r="J93" s="73">
        <f>[2]AUC!J93</f>
        <v>30786.400600188863</v>
      </c>
      <c r="K93" s="73">
        <f>[2]AUC!K93</f>
        <v>31951.969956170469</v>
      </c>
      <c r="L93" s="73">
        <f>[2]AUC!L93</f>
        <v>43779.2107767282</v>
      </c>
      <c r="N93" s="56" t="s">
        <v>172</v>
      </c>
      <c r="O93" s="56" t="b">
        <f>ROUND(B93,1)=ROUND(AUC!B94/1000,1)</f>
        <v>1</v>
      </c>
      <c r="P93" s="56" t="b">
        <f>ROUND(C93,1)=ROUND(AUC!C94/1000,1)</f>
        <v>1</v>
      </c>
      <c r="Q93" s="56" t="b">
        <f>ROUND(D93,1)=ROUND(AUC!D94/1000,1)</f>
        <v>1</v>
      </c>
      <c r="R93" s="56" t="b">
        <f>ROUND(E93,1)=ROUND(AUC!E94/1000,1)</f>
        <v>1</v>
      </c>
      <c r="S93" s="56" t="b">
        <f>ROUND(F93,1)=ROUND(AUC!F94/1000,1)</f>
        <v>1</v>
      </c>
      <c r="T93" s="56" t="b">
        <f>ROUND(G93,1)=ROUND(AUC!G94/1000,1)</f>
        <v>1</v>
      </c>
      <c r="U93" s="56" t="b">
        <f>ROUND(H93,1)=ROUND(AUC!H94/1000,1)</f>
        <v>1</v>
      </c>
      <c r="V93" s="56" t="b">
        <f>ROUND(I93,1)=ROUND(AUC!I94/1000,1)</f>
        <v>1</v>
      </c>
      <c r="W93" s="56" t="b">
        <f>ROUND(J93,1)=ROUND(AUC!J94/1000,1)</f>
        <v>1</v>
      </c>
      <c r="X93" s="56" t="b">
        <f>ROUND(K93,1)=ROUND(AUC!K94/1000,1)</f>
        <v>1</v>
      </c>
      <c r="Y93" s="56" t="b">
        <f>ROUND(L93,1)=ROUND(AUC!L94/1000,1)</f>
        <v>1</v>
      </c>
    </row>
    <row r="94" spans="1:25" x14ac:dyDescent="0.25">
      <c r="A94" s="57" t="s">
        <v>173</v>
      </c>
      <c r="B94" s="73">
        <f>[2]AUC!B94</f>
        <v>25057.219151905225</v>
      </c>
      <c r="C94" s="73">
        <f>[2]AUC!C94</f>
        <v>25600.822950993592</v>
      </c>
      <c r="D94" s="73">
        <f>[2]AUC!D94</f>
        <v>33323.062392745596</v>
      </c>
      <c r="E94" s="73">
        <f>[2]AUC!E94</f>
        <v>31546.383925759685</v>
      </c>
      <c r="F94" s="73">
        <f>[2]AUC!F94</f>
        <v>44524.398541523682</v>
      </c>
      <c r="G94" s="73">
        <f>[2]AUC!G94</f>
        <v>43676.902033570121</v>
      </c>
      <c r="H94" s="73">
        <f>[2]AUC!H94</f>
        <v>46902.677162554239</v>
      </c>
      <c r="I94" s="73">
        <f>[2]AUC!I94</f>
        <v>50922.080628210024</v>
      </c>
      <c r="J94" s="73">
        <f>[2]AUC!J94</f>
        <v>53574.717069160717</v>
      </c>
      <c r="K94" s="73">
        <f>[2]AUC!K94</f>
        <v>58957.079251986375</v>
      </c>
      <c r="L94" s="73">
        <f>[2]AUC!L94</f>
        <v>62236.490804762128</v>
      </c>
      <c r="N94" s="56" t="s">
        <v>173</v>
      </c>
      <c r="O94" s="56" t="b">
        <f>ROUND(B94,1)=ROUND(AUC!B95/1000,1)</f>
        <v>1</v>
      </c>
      <c r="P94" s="56" t="b">
        <f>ROUND(C94,1)=ROUND(AUC!C95/1000,1)</f>
        <v>1</v>
      </c>
      <c r="Q94" s="56" t="b">
        <f>ROUND(D94,1)=ROUND(AUC!D95/1000,1)</f>
        <v>1</v>
      </c>
      <c r="R94" s="56" t="b">
        <f>ROUND(E94,1)=ROUND(AUC!E95/1000,1)</f>
        <v>1</v>
      </c>
      <c r="S94" s="56" t="b">
        <f>ROUND(F94,1)=ROUND(AUC!F95/1000,1)</f>
        <v>1</v>
      </c>
      <c r="T94" s="109" t="b">
        <f>ROUND(G94,1)=ROUND(AUC!G95/1000,1)</f>
        <v>0</v>
      </c>
      <c r="U94" s="109" t="b">
        <f>ROUND(H94,1)=ROUND(AUC!H95/1000,1)</f>
        <v>0</v>
      </c>
      <c r="V94" s="109" t="b">
        <f>ROUND(I94,1)=ROUND(AUC!I95/1000,1)</f>
        <v>0</v>
      </c>
      <c r="W94" s="56" t="b">
        <f>ROUND(J94,1)=ROUND(AUC!J95/1000,1)</f>
        <v>1</v>
      </c>
      <c r="X94" s="56" t="b">
        <f>ROUND(K94,1)=ROUND(AUC!K95/1000,1)</f>
        <v>1</v>
      </c>
      <c r="Y94" s="56" t="b">
        <f>ROUND(L94,1)=ROUND(AUC!L95/1000,1)</f>
        <v>1</v>
      </c>
    </row>
    <row r="95" spans="1:25" x14ac:dyDescent="0.25">
      <c r="A95" s="57" t="s">
        <v>174</v>
      </c>
      <c r="B95" s="73">
        <f>[2]AUC!B95</f>
        <v>38728.871610442911</v>
      </c>
      <c r="C95" s="73">
        <f>[2]AUC!C95</f>
        <v>52005.036730792221</v>
      </c>
      <c r="D95" s="73">
        <f>[2]AUC!D95</f>
        <v>49155.268479681195</v>
      </c>
      <c r="E95" s="73">
        <f>[2]AUC!E95</f>
        <v>64388.573168306808</v>
      </c>
      <c r="F95" s="73">
        <f>[2]AUC!F95</f>
        <v>71779.450598015319</v>
      </c>
      <c r="G95" s="73">
        <f>[2]AUC!G95</f>
        <v>49474.654167363522</v>
      </c>
      <c r="H95" s="73">
        <f>[2]AUC!H95</f>
        <v>66270.312908922861</v>
      </c>
      <c r="I95" s="73">
        <f>[2]AUC!I95</f>
        <v>69014.255798333674</v>
      </c>
      <c r="J95" s="73">
        <f>[2]AUC!J95</f>
        <v>73230.708621920785</v>
      </c>
      <c r="K95" s="73">
        <f>[2]AUC!K95</f>
        <v>97343.20820599515</v>
      </c>
      <c r="L95" s="73">
        <f>[2]AUC!L95</f>
        <v>52099.518987382224</v>
      </c>
      <c r="N95" s="56" t="s">
        <v>174</v>
      </c>
      <c r="O95" s="56" t="b">
        <f>ROUND(B95,1)=ROUND(AUC!B96/1000,1)</f>
        <v>1</v>
      </c>
      <c r="P95" s="56" t="b">
        <f>ROUND(C95,1)=ROUND(AUC!C96/1000,1)</f>
        <v>1</v>
      </c>
      <c r="Q95" s="56" t="b">
        <f>ROUND(D95,1)=ROUND(AUC!D96/1000,1)</f>
        <v>1</v>
      </c>
      <c r="R95" s="56" t="b">
        <f>ROUND(E95,1)=ROUND(AUC!E96/1000,1)</f>
        <v>1</v>
      </c>
      <c r="S95" s="56" t="b">
        <f>ROUND(F95,1)=ROUND(AUC!F96/1000,1)</f>
        <v>1</v>
      </c>
      <c r="T95" s="56" t="b">
        <f>ROUND(G95,1)=ROUND(AUC!G96/1000,1)</f>
        <v>1</v>
      </c>
      <c r="U95" s="56" t="b">
        <f>ROUND(H95,1)=ROUND(AUC!H96/1000,1)</f>
        <v>1</v>
      </c>
      <c r="V95" s="56" t="b">
        <f>ROUND(I95,1)=ROUND(AUC!I96/1000,1)</f>
        <v>1</v>
      </c>
      <c r="W95" s="56" t="b">
        <f>ROUND(J95,1)=ROUND(AUC!J96/1000,1)</f>
        <v>1</v>
      </c>
      <c r="X95" s="56" t="b">
        <f>ROUND(K95,1)=ROUND(AUC!K96/1000,1)</f>
        <v>1</v>
      </c>
      <c r="Y95" s="56" t="b">
        <f>ROUND(L95,1)=ROUND(AUC!L96/1000,1)</f>
        <v>1</v>
      </c>
    </row>
    <row r="96" spans="1:25" x14ac:dyDescent="0.25">
      <c r="A96" s="57" t="s">
        <v>175</v>
      </c>
      <c r="B96" s="73">
        <f>[2]AUC!B96</f>
        <v>22139.824978449389</v>
      </c>
      <c r="C96" s="73">
        <f>[2]AUC!C96</f>
        <v>26543.028835995312</v>
      </c>
      <c r="D96" s="73">
        <f>[2]AUC!D96</f>
        <v>30877.141107476684</v>
      </c>
      <c r="E96" s="73">
        <f>[2]AUC!E96</f>
        <v>31108.010259205905</v>
      </c>
      <c r="F96" s="73">
        <f>[2]AUC!F96</f>
        <v>35720.638731804334</v>
      </c>
      <c r="G96" s="73">
        <f>[2]AUC!G96</f>
        <v>70555.544618536223</v>
      </c>
      <c r="H96" s="73">
        <f>[2]AUC!H96</f>
        <v>42099.704941409189</v>
      </c>
      <c r="I96" s="73">
        <f>[2]AUC!I96</f>
        <v>53534.059395099059</v>
      </c>
      <c r="J96" s="73">
        <f>[2]AUC!J96</f>
        <v>46690.934844354248</v>
      </c>
      <c r="K96" s="73">
        <f>[2]AUC!K96</f>
        <v>41801.438960580752</v>
      </c>
      <c r="L96" s="73">
        <f>[2]AUC!L96</f>
        <v>28459.773077359041</v>
      </c>
      <c r="N96" s="56" t="s">
        <v>175</v>
      </c>
      <c r="O96" s="56" t="b">
        <f>ROUND(B96,1)=ROUND(AUC!B97/1000,1)</f>
        <v>1</v>
      </c>
      <c r="P96" s="56" t="b">
        <f>ROUND(C96,1)=ROUND(AUC!C97/1000,1)</f>
        <v>1</v>
      </c>
      <c r="Q96" s="56" t="b">
        <f>ROUND(D96,1)=ROUND(AUC!D97/1000,1)</f>
        <v>1</v>
      </c>
      <c r="R96" s="56" t="b">
        <f>ROUND(E96,1)=ROUND(AUC!E97/1000,1)</f>
        <v>1</v>
      </c>
      <c r="S96" s="56" t="b">
        <f>ROUND(F96,1)=ROUND(AUC!F97/1000,1)</f>
        <v>1</v>
      </c>
      <c r="T96" s="56" t="b">
        <f>ROUND(G96,1)=ROUND(AUC!G97/1000,1)</f>
        <v>1</v>
      </c>
      <c r="U96" s="56" t="b">
        <f>ROUND(H96,1)=ROUND(AUC!H97/1000,1)</f>
        <v>1</v>
      </c>
      <c r="V96" s="56" t="b">
        <f>ROUND(I96,1)=ROUND(AUC!I97/1000,1)</f>
        <v>1</v>
      </c>
      <c r="W96" s="56" t="b">
        <f>ROUND(J96,1)=ROUND(AUC!J97/1000,1)</f>
        <v>1</v>
      </c>
      <c r="X96" s="56" t="b">
        <f>ROUND(K96,1)=ROUND(AUC!K97/1000,1)</f>
        <v>1</v>
      </c>
      <c r="Y96" s="56" t="b">
        <f>ROUND(L96,1)=ROUND(AUC!L97/1000,1)</f>
        <v>1</v>
      </c>
    </row>
    <row r="97" spans="1:25" x14ac:dyDescent="0.25">
      <c r="A97" s="57" t="s">
        <v>176</v>
      </c>
      <c r="B97" s="73">
        <f>[2]AUC!B97</f>
        <v>21541.046046499345</v>
      </c>
      <c r="C97" s="73">
        <f>[2]AUC!C97</f>
        <v>27672.179601925156</v>
      </c>
      <c r="D97" s="73">
        <f>[2]AUC!D97</f>
        <v>26039.26397390381</v>
      </c>
      <c r="E97" s="73">
        <f>[2]AUC!E97</f>
        <v>17567.225630785975</v>
      </c>
      <c r="F97" s="73">
        <f>[2]AUC!F97</f>
        <v>23937.413426905317</v>
      </c>
      <c r="G97" s="73">
        <f>[2]AUC!G97</f>
        <v>29005.119693130917</v>
      </c>
      <c r="H97" s="73">
        <f>[2]AUC!H97</f>
        <v>30370.150215950172</v>
      </c>
      <c r="I97" s="73">
        <f>[2]AUC!I97</f>
        <v>30480.162204932079</v>
      </c>
      <c r="J97" s="73">
        <f>[2]AUC!J97</f>
        <v>28289.585494804371</v>
      </c>
      <c r="K97" s="73">
        <f>[2]AUC!K97</f>
        <v>30432.355730091789</v>
      </c>
      <c r="L97" s="73">
        <f>[2]AUC!L97</f>
        <v>30645.475414321554</v>
      </c>
      <c r="N97" s="56" t="s">
        <v>176</v>
      </c>
      <c r="O97" s="56" t="b">
        <f>ROUND(B97,1)=ROUND(AUC!B98/1000,1)</f>
        <v>1</v>
      </c>
      <c r="P97" s="56" t="b">
        <f>ROUND(C97,1)=ROUND(AUC!C98/1000,1)</f>
        <v>1</v>
      </c>
      <c r="Q97" s="56" t="b">
        <f>ROUND(D97,1)=ROUND(AUC!D98/1000,1)</f>
        <v>1</v>
      </c>
      <c r="R97" s="56" t="b">
        <f>ROUND(E97,1)=ROUND(AUC!E98/1000,1)</f>
        <v>1</v>
      </c>
      <c r="S97" s="56" t="b">
        <f>ROUND(F97,1)=ROUND(AUC!F98/1000,1)</f>
        <v>1</v>
      </c>
      <c r="T97" s="56" t="b">
        <f>ROUND(G97,1)=ROUND(AUC!G98/1000,1)</f>
        <v>1</v>
      </c>
      <c r="U97" s="56" t="b">
        <f>ROUND(H97,1)=ROUND(AUC!H98/1000,1)</f>
        <v>1</v>
      </c>
      <c r="V97" s="56" t="b">
        <f>ROUND(I97,1)=ROUND(AUC!I98/1000,1)</f>
        <v>1</v>
      </c>
      <c r="W97" s="56" t="b">
        <f>ROUND(J97,1)=ROUND(AUC!J98/1000,1)</f>
        <v>1</v>
      </c>
      <c r="X97" s="56" t="b">
        <f>ROUND(K97,1)=ROUND(AUC!K98/1000,1)</f>
        <v>1</v>
      </c>
      <c r="Y97" s="56" t="b">
        <f>ROUND(L97,1)=ROUND(AUC!L98/1000,1)</f>
        <v>1</v>
      </c>
    </row>
    <row r="98" spans="1:25" x14ac:dyDescent="0.25">
      <c r="A98" s="57" t="s">
        <v>177</v>
      </c>
      <c r="B98" s="73">
        <f>[2]AUC!B98</f>
        <v>43477.967315159702</v>
      </c>
      <c r="C98" s="73">
        <f>[2]AUC!C98</f>
        <v>41679.764799753546</v>
      </c>
      <c r="D98" s="73">
        <f>[2]AUC!D98</f>
        <v>45230.992220769003</v>
      </c>
      <c r="E98" s="73">
        <f>[2]AUC!E98</f>
        <v>33989.516490898015</v>
      </c>
      <c r="F98" s="73">
        <f>[2]AUC!F98</f>
        <v>31296.363876792184</v>
      </c>
      <c r="G98" s="73">
        <f>[2]AUC!G98</f>
        <v>7009.9279735685504</v>
      </c>
      <c r="H98" s="73">
        <f>[2]AUC!H98</f>
        <v>22598.971621045126</v>
      </c>
      <c r="I98" s="73">
        <f>[2]AUC!I98</f>
        <v>29062.873077466589</v>
      </c>
      <c r="J98" s="73">
        <f>[2]AUC!J98</f>
        <v>32323.034370879268</v>
      </c>
      <c r="K98" s="73">
        <f>[2]AUC!K98</f>
        <v>38282.439433909763</v>
      </c>
      <c r="L98" s="73">
        <f>[2]AUC!L98</f>
        <v>60398.833432633633</v>
      </c>
      <c r="N98" s="56" t="s">
        <v>177</v>
      </c>
      <c r="O98" s="56" t="b">
        <f>ROUND(B98,1)=ROUND(AUC!B99/1000,1)</f>
        <v>1</v>
      </c>
      <c r="P98" s="56" t="b">
        <f>ROUND(C98,1)=ROUND(AUC!C99/1000,1)</f>
        <v>1</v>
      </c>
      <c r="Q98" s="56" t="b">
        <f>ROUND(D98,1)=ROUND(AUC!D99/1000,1)</f>
        <v>1</v>
      </c>
      <c r="R98" s="56" t="b">
        <f>ROUND(E98,1)=ROUND(AUC!E99/1000,1)</f>
        <v>1</v>
      </c>
      <c r="S98" s="56" t="b">
        <f>ROUND(F98,1)=ROUND(AUC!F99/1000,1)</f>
        <v>1</v>
      </c>
      <c r="T98" s="109" t="b">
        <f>ROUND(G98,1)=ROUND(AUC!G99/1000,1)</f>
        <v>0</v>
      </c>
      <c r="U98" s="109" t="b">
        <f>ROUND(H98,1)=ROUND(AUC!H99/1000,1)</f>
        <v>0</v>
      </c>
      <c r="V98" s="109" t="b">
        <f>ROUND(I98,1)=ROUND(AUC!I99/1000,1)</f>
        <v>0</v>
      </c>
      <c r="W98" s="56" t="b">
        <f>ROUND(J98,1)=ROUND(AUC!J99/1000,1)</f>
        <v>1</v>
      </c>
      <c r="X98" s="56" t="b">
        <f>ROUND(K98,1)=ROUND(AUC!K99/1000,1)</f>
        <v>1</v>
      </c>
      <c r="Y98" s="56" t="b">
        <f>ROUND(L98,1)=ROUND(AUC!L99/1000,1)</f>
        <v>1</v>
      </c>
    </row>
    <row r="100" spans="1:25" x14ac:dyDescent="0.25">
      <c r="B100" s="56" t="s">
        <v>178</v>
      </c>
      <c r="O100" s="56" t="s">
        <v>178</v>
      </c>
    </row>
    <row r="101" spans="1:25" x14ac:dyDescent="0.25">
      <c r="B101" s="58">
        <v>2006</v>
      </c>
      <c r="C101" s="58">
        <v>2007</v>
      </c>
      <c r="D101" s="58">
        <v>2008</v>
      </c>
      <c r="E101" s="58">
        <v>2009</v>
      </c>
      <c r="F101" s="58">
        <v>2010</v>
      </c>
      <c r="G101" s="58">
        <v>2011</v>
      </c>
      <c r="H101" s="58">
        <v>2012</v>
      </c>
      <c r="I101" s="58">
        <v>2013</v>
      </c>
      <c r="J101" s="58">
        <v>2014</v>
      </c>
      <c r="K101" s="58">
        <v>2015</v>
      </c>
      <c r="L101" s="58">
        <v>2016</v>
      </c>
      <c r="O101" s="56">
        <v>2006</v>
      </c>
      <c r="P101" s="56">
        <v>2007</v>
      </c>
      <c r="Q101" s="56">
        <v>2008</v>
      </c>
      <c r="R101" s="56">
        <v>2009</v>
      </c>
      <c r="S101" s="56">
        <v>2010</v>
      </c>
      <c r="T101" s="56">
        <v>2011</v>
      </c>
      <c r="U101" s="56">
        <v>2012</v>
      </c>
      <c r="V101" s="56">
        <v>2013</v>
      </c>
      <c r="W101" s="56">
        <v>2014</v>
      </c>
      <c r="X101" s="56">
        <v>2015</v>
      </c>
      <c r="Y101" s="56">
        <v>2016</v>
      </c>
    </row>
    <row r="102" spans="1:25" x14ac:dyDescent="0.25">
      <c r="A102" s="57" t="s">
        <v>165</v>
      </c>
      <c r="B102" s="73">
        <f>B6+B54+B70+B86+B22+B38</f>
        <v>52190.532504306037</v>
      </c>
      <c r="C102" s="73">
        <f t="shared" ref="C102:K114" si="0">C6+C54+C70+C86+C22+C38</f>
        <v>47638.860266645141</v>
      </c>
      <c r="D102" s="73">
        <f t="shared" si="0"/>
        <v>61082.688600796093</v>
      </c>
      <c r="E102" s="73">
        <f t="shared" si="0"/>
        <v>56513.995241316086</v>
      </c>
      <c r="F102" s="73">
        <f t="shared" si="0"/>
        <v>74154.15691777294</v>
      </c>
      <c r="G102" s="73">
        <f t="shared" si="0"/>
        <v>77962.528843505046</v>
      </c>
      <c r="H102" s="73">
        <f t="shared" si="0"/>
        <v>80497.585465369411</v>
      </c>
      <c r="I102" s="73">
        <f t="shared" si="0"/>
        <v>90454.843669646463</v>
      </c>
      <c r="J102" s="73">
        <f t="shared" si="0"/>
        <v>80322.005397124347</v>
      </c>
      <c r="K102" s="73">
        <f t="shared" si="0"/>
        <v>91412.191940845805</v>
      </c>
      <c r="L102" s="73">
        <f t="shared" ref="L102" si="1">L6+L54+L70+L86+L22+L38</f>
        <v>99039.479428555554</v>
      </c>
      <c r="N102" s="56" t="s">
        <v>165</v>
      </c>
      <c r="O102" s="56" t="b">
        <f>ROUND(B102,1)=ROUND(AUC!B103/1000,1)</f>
        <v>1</v>
      </c>
      <c r="P102" s="56" t="b">
        <f>ROUND(C102,1)=ROUND(AUC!C103/1000,1)</f>
        <v>1</v>
      </c>
      <c r="Q102" s="56" t="b">
        <f>ROUND(D102,1)=ROUND(AUC!D103/1000,1)</f>
        <v>1</v>
      </c>
      <c r="R102" s="56" t="b">
        <f>ROUND(E102,1)=ROUND(AUC!E103/1000,1)</f>
        <v>1</v>
      </c>
      <c r="S102" s="56" t="b">
        <f>ROUND(F102,1)=ROUND(AUC!F103/1000,1)</f>
        <v>1</v>
      </c>
      <c r="T102" s="56" t="b">
        <f>ROUND(G102,1)=ROUND(AUC!G103/1000,1)</f>
        <v>1</v>
      </c>
      <c r="U102" s="56" t="b">
        <f>ROUND(H102,1)=ROUND(AUC!H103/1000,1)</f>
        <v>1</v>
      </c>
      <c r="V102" s="56" t="b">
        <f>ROUND(I102,1)=ROUND(AUC!I103/1000,1)</f>
        <v>1</v>
      </c>
      <c r="W102" s="56" t="b">
        <f>ROUND(J102,1)=ROUND(AUC!J103/1000,1)</f>
        <v>1</v>
      </c>
      <c r="X102" s="56" t="b">
        <f>ROUND(K102,1)=ROUND(AUC!K103/1000,1)</f>
        <v>1</v>
      </c>
      <c r="Y102" s="56" t="b">
        <f>ROUND(L102,1)=ROUND(AUC!L103/1000,1)</f>
        <v>1</v>
      </c>
    </row>
    <row r="103" spans="1:25" x14ac:dyDescent="0.25">
      <c r="A103" s="57" t="s">
        <v>166</v>
      </c>
      <c r="B103" s="73">
        <f>B7+B55+B71+B87+B23+B39</f>
        <v>484959.8098762302</v>
      </c>
      <c r="C103" s="73">
        <f t="shared" si="0"/>
        <v>479982.81247838488</v>
      </c>
      <c r="D103" s="73">
        <f t="shared" si="0"/>
        <v>635983.21984554443</v>
      </c>
      <c r="E103" s="73">
        <f t="shared" si="0"/>
        <v>664889.66428837785</v>
      </c>
      <c r="F103" s="73">
        <f t="shared" si="0"/>
        <v>865074.41951103427</v>
      </c>
      <c r="G103" s="73">
        <f t="shared" si="0"/>
        <v>974561.27868843474</v>
      </c>
      <c r="H103" s="73">
        <f t="shared" si="0"/>
        <v>1111965.2689822137</v>
      </c>
      <c r="I103" s="73">
        <f t="shared" si="0"/>
        <v>1272646.712237251</v>
      </c>
      <c r="J103" s="73">
        <f t="shared" si="0"/>
        <v>1077770.3516377383</v>
      </c>
      <c r="K103" s="73">
        <f t="shared" si="0"/>
        <v>1201858.5085353102</v>
      </c>
      <c r="L103" s="73">
        <f t="shared" ref="L103" si="2">L7+L55+L71+L87+L23+L39</f>
        <v>1214210.7748521981</v>
      </c>
      <c r="N103" s="56" t="s">
        <v>166</v>
      </c>
      <c r="O103" s="56" t="b">
        <f>ROUND(B103,1)=ROUND(AUC!B104/1000,1)</f>
        <v>1</v>
      </c>
      <c r="P103" s="56" t="b">
        <f>ROUND(C103,1)=ROUND(AUC!C104/1000,1)</f>
        <v>1</v>
      </c>
      <c r="Q103" s="56" t="b">
        <f>ROUND(D103,1)=ROUND(AUC!D104/1000,1)</f>
        <v>1</v>
      </c>
      <c r="R103" s="56" t="b">
        <f>ROUND(E103,1)=ROUND(AUC!E104/1000,1)</f>
        <v>1</v>
      </c>
      <c r="S103" s="56" t="b">
        <f>ROUND(F103,1)=ROUND(AUC!F104/1000,1)</f>
        <v>1</v>
      </c>
      <c r="T103" s="56" t="b">
        <f>ROUND(G103,1)=ROUND(AUC!G104/1000,1)</f>
        <v>1</v>
      </c>
      <c r="U103" s="56" t="b">
        <f>ROUND(H103,1)=ROUND(AUC!H104/1000,1)</f>
        <v>1</v>
      </c>
      <c r="V103" s="56" t="b">
        <f>ROUND(I103,1)=ROUND(AUC!I104/1000,1)</f>
        <v>1</v>
      </c>
      <c r="W103" s="56" t="b">
        <f>ROUND(J103,1)=ROUND(AUC!J104/1000,1)</f>
        <v>1</v>
      </c>
      <c r="X103" s="56" t="b">
        <f>ROUND(K103,1)=ROUND(AUC!K104/1000,1)</f>
        <v>1</v>
      </c>
      <c r="Y103" s="109" t="b">
        <f>ROUND(L103,1)=ROUND(AUC!L104/1000,1)</f>
        <v>0</v>
      </c>
    </row>
    <row r="104" spans="1:25" x14ac:dyDescent="0.25">
      <c r="A104" s="57" t="s">
        <v>167</v>
      </c>
      <c r="B104" s="73">
        <f>B8+B56+B72+B88+B24+B40</f>
        <v>89283.39408130126</v>
      </c>
      <c r="C104" s="73">
        <f t="shared" si="0"/>
        <v>84698.973297971621</v>
      </c>
      <c r="D104" s="73">
        <f t="shared" si="0"/>
        <v>114501.36379155824</v>
      </c>
      <c r="E104" s="73">
        <f t="shared" si="0"/>
        <v>93080.728976746555</v>
      </c>
      <c r="F104" s="73">
        <f t="shared" si="0"/>
        <v>139500.24900651071</v>
      </c>
      <c r="G104" s="73">
        <f t="shared" si="0"/>
        <v>123571.51889621404</v>
      </c>
      <c r="H104" s="73">
        <f t="shared" si="0"/>
        <v>117604.58585548434</v>
      </c>
      <c r="I104" s="73">
        <f t="shared" si="0"/>
        <v>126338.45773590266</v>
      </c>
      <c r="J104" s="73">
        <f t="shared" si="0"/>
        <v>129622.95332603458</v>
      </c>
      <c r="K104" s="73">
        <f t="shared" si="0"/>
        <v>130308.72914390205</v>
      </c>
      <c r="L104" s="73">
        <f t="shared" ref="L104" si="3">L8+L56+L72+L88+L24+L40</f>
        <v>144107.00953836791</v>
      </c>
      <c r="N104" s="56" t="s">
        <v>167</v>
      </c>
      <c r="O104" s="56" t="b">
        <f>ROUND(B104,1)=ROUND(AUC!B105/1000,1)</f>
        <v>1</v>
      </c>
      <c r="P104" s="56" t="b">
        <f>ROUND(C104,1)=ROUND(AUC!C105/1000,1)</f>
        <v>1</v>
      </c>
      <c r="Q104" s="56" t="b">
        <f>ROUND(D104,1)=ROUND(AUC!D105/1000,1)</f>
        <v>1</v>
      </c>
      <c r="R104" s="56" t="b">
        <f>ROUND(E104,1)=ROUND(AUC!E105/1000,1)</f>
        <v>1</v>
      </c>
      <c r="S104" s="56" t="b">
        <f>ROUND(F104,1)=ROUND(AUC!F105/1000,1)</f>
        <v>1</v>
      </c>
      <c r="T104" s="109" t="b">
        <f>ROUND(G104,1)=ROUND(AUC!G105/1000,1)</f>
        <v>0</v>
      </c>
      <c r="U104" s="109" t="b">
        <f>ROUND(H104,1)=ROUND(AUC!H105/1000,1)</f>
        <v>0</v>
      </c>
      <c r="V104" s="109" t="b">
        <f>ROUND(I104,1)=ROUND(AUC!I105/1000,1)</f>
        <v>0</v>
      </c>
      <c r="W104" s="56" t="b">
        <f>ROUND(J104,1)=ROUND(AUC!J105/1000,1)</f>
        <v>1</v>
      </c>
      <c r="X104" s="56" t="b">
        <f>ROUND(K104,1)=ROUND(AUC!K105/1000,1)</f>
        <v>1</v>
      </c>
      <c r="Y104" s="56" t="b">
        <f>ROUND(L104,1)=ROUND(AUC!L105/1000,1)</f>
        <v>1</v>
      </c>
    </row>
    <row r="105" spans="1:25" x14ac:dyDescent="0.25">
      <c r="A105" s="57" t="s">
        <v>168</v>
      </c>
      <c r="B105" s="73">
        <f t="shared" ref="B105:I114" si="4">B9+B57+B73+B89+B25+B41</f>
        <v>270564.6393995058</v>
      </c>
      <c r="C105" s="73">
        <f t="shared" si="4"/>
        <v>268193.81781629374</v>
      </c>
      <c r="D105" s="73">
        <f t="shared" si="4"/>
        <v>357567.16812399402</v>
      </c>
      <c r="E105" s="73">
        <f t="shared" si="4"/>
        <v>346948.86398315354</v>
      </c>
      <c r="F105" s="73">
        <f t="shared" si="4"/>
        <v>498591.55415658053</v>
      </c>
      <c r="G105" s="73">
        <f t="shared" si="4"/>
        <v>483154.93379932363</v>
      </c>
      <c r="H105" s="73">
        <f t="shared" si="4"/>
        <v>494195.57717306784</v>
      </c>
      <c r="I105" s="73">
        <f t="shared" si="4"/>
        <v>549350.30977592978</v>
      </c>
      <c r="J105" s="73">
        <f t="shared" si="0"/>
        <v>464000.49650712404</v>
      </c>
      <c r="K105" s="73">
        <f t="shared" si="0"/>
        <v>463744.43144612014</v>
      </c>
      <c r="L105" s="73">
        <f t="shared" ref="L105" si="5">L9+L57+L73+L89+L25+L41</f>
        <v>491729.86609926238</v>
      </c>
      <c r="N105" s="56" t="s">
        <v>168</v>
      </c>
      <c r="O105" s="56" t="b">
        <f>ROUND(B105,1)=ROUND(AUC!B106/1000,1)</f>
        <v>1</v>
      </c>
      <c r="P105" s="56" t="b">
        <f>ROUND(C105,1)=ROUND(AUC!C106/1000,1)</f>
        <v>1</v>
      </c>
      <c r="Q105" s="56" t="b">
        <f>ROUND(D105,1)=ROUND(AUC!D106/1000,1)</f>
        <v>1</v>
      </c>
      <c r="R105" s="56" t="b">
        <f>ROUND(E105,1)=ROUND(AUC!E106/1000,1)</f>
        <v>1</v>
      </c>
      <c r="S105" s="56" t="b">
        <f>ROUND(F105,1)=ROUND(AUC!F106/1000,1)</f>
        <v>1</v>
      </c>
      <c r="T105" s="56" t="b">
        <f>ROUND(G105,1)=ROUND(AUC!G106/1000,1)</f>
        <v>1</v>
      </c>
      <c r="U105" s="56" t="b">
        <f>ROUND(H105,1)=ROUND(AUC!H106/1000,1)</f>
        <v>1</v>
      </c>
      <c r="V105" s="56" t="b">
        <f>ROUND(I105,1)=ROUND(AUC!I106/1000,1)</f>
        <v>1</v>
      </c>
      <c r="W105" s="56" t="b">
        <f>ROUND(J105,1)=ROUND(AUC!J106/1000,1)</f>
        <v>1</v>
      </c>
      <c r="X105" s="56" t="b">
        <f>ROUND(K105,1)=ROUND(AUC!K106/1000,1)</f>
        <v>1</v>
      </c>
      <c r="Y105" s="109" t="b">
        <f>ROUND(L105,1)=ROUND(AUC!L106/1000,1)</f>
        <v>0</v>
      </c>
    </row>
    <row r="106" spans="1:25" x14ac:dyDescent="0.25">
      <c r="A106" s="57" t="s">
        <v>169</v>
      </c>
      <c r="B106" s="73">
        <f t="shared" si="4"/>
        <v>382718.67145385343</v>
      </c>
      <c r="C106" s="73">
        <f t="shared" si="4"/>
        <v>455990.56126355869</v>
      </c>
      <c r="D106" s="73">
        <f t="shared" si="4"/>
        <v>419316.5687920716</v>
      </c>
      <c r="E106" s="73">
        <f t="shared" si="4"/>
        <v>597806.97535967478</v>
      </c>
      <c r="F106" s="73">
        <f t="shared" si="4"/>
        <v>586018.34660373349</v>
      </c>
      <c r="G106" s="73">
        <f t="shared" si="4"/>
        <v>682430.25673885865</v>
      </c>
      <c r="H106" s="73">
        <f t="shared" si="4"/>
        <v>878107.95765511319</v>
      </c>
      <c r="I106" s="73">
        <f t="shared" si="4"/>
        <v>736828.85873169184</v>
      </c>
      <c r="J106" s="73">
        <f t="shared" si="0"/>
        <v>648881.68658568792</v>
      </c>
      <c r="K106" s="73">
        <f t="shared" si="0"/>
        <v>848883.32983304223</v>
      </c>
      <c r="L106" s="73">
        <f t="shared" ref="L106" si="6">L10+L58+L74+L90+L26+L42</f>
        <v>686220.23167042725</v>
      </c>
      <c r="N106" s="56" t="s">
        <v>169</v>
      </c>
      <c r="O106" s="56" t="b">
        <f>ROUND(B106,1)=ROUND(AUC!B107/1000,1)</f>
        <v>1</v>
      </c>
      <c r="P106" s="56" t="b">
        <f>ROUND(C106,1)=ROUND(AUC!C107/1000,1)</f>
        <v>1</v>
      </c>
      <c r="Q106" s="56" t="b">
        <f>ROUND(D106,1)=ROUND(AUC!D107/1000,1)</f>
        <v>1</v>
      </c>
      <c r="R106" s="56" t="b">
        <f>ROUND(E106,1)=ROUND(AUC!E107/1000,1)</f>
        <v>1</v>
      </c>
      <c r="S106" s="56" t="b">
        <f>ROUND(F106,1)=ROUND(AUC!F107/1000,1)</f>
        <v>1</v>
      </c>
      <c r="T106" s="56" t="b">
        <f>ROUND(G106,1)=ROUND(AUC!G107/1000,1)</f>
        <v>1</v>
      </c>
      <c r="U106" s="56" t="b">
        <f>ROUND(H106,1)=ROUND(AUC!H107/1000,1)</f>
        <v>1</v>
      </c>
      <c r="V106" s="56" t="b">
        <f>ROUND(I106,1)=ROUND(AUC!I107/1000,1)</f>
        <v>1</v>
      </c>
      <c r="W106" s="56" t="b">
        <f>ROUND(J106,1)=ROUND(AUC!J107/1000,1)</f>
        <v>1</v>
      </c>
      <c r="X106" s="56" t="b">
        <f>ROUND(K106,1)=ROUND(AUC!K107/1000,1)</f>
        <v>1</v>
      </c>
      <c r="Y106" s="56" t="b">
        <f>ROUND(L106,1)=ROUND(AUC!L107/1000,1)</f>
        <v>1</v>
      </c>
    </row>
    <row r="107" spans="1:25" x14ac:dyDescent="0.25">
      <c r="A107" s="57" t="s">
        <v>170</v>
      </c>
      <c r="B107" s="73">
        <f t="shared" si="4"/>
        <v>416214.31557461619</v>
      </c>
      <c r="C107" s="73">
        <f t="shared" si="4"/>
        <v>475526.83971206768</v>
      </c>
      <c r="D107" s="73">
        <f t="shared" si="4"/>
        <v>421009.02400880645</v>
      </c>
      <c r="E107" s="73">
        <f t="shared" si="4"/>
        <v>619638.95984305348</v>
      </c>
      <c r="F107" s="73">
        <f t="shared" si="4"/>
        <v>598141.0856180652</v>
      </c>
      <c r="G107" s="73">
        <f t="shared" si="4"/>
        <v>654919.63601302693</v>
      </c>
      <c r="H107" s="73">
        <f t="shared" si="4"/>
        <v>856386.60965061374</v>
      </c>
      <c r="I107" s="73">
        <f t="shared" si="4"/>
        <v>703997.36900945986</v>
      </c>
      <c r="J107" s="73">
        <f t="shared" si="0"/>
        <v>615293.47605217271</v>
      </c>
      <c r="K107" s="73">
        <f t="shared" si="0"/>
        <v>713153.74436764501</v>
      </c>
      <c r="L107" s="73">
        <f t="shared" ref="L107" si="7">L11+L59+L75+L91+L27+L43</f>
        <v>679640.51529496897</v>
      </c>
      <c r="N107" s="56" t="s">
        <v>170</v>
      </c>
      <c r="O107" s="56" t="b">
        <f>ROUND(B107,1)=ROUND(AUC!B108/1000,1)</f>
        <v>1</v>
      </c>
      <c r="P107" s="56" t="b">
        <f>ROUND(C107,1)=ROUND(AUC!C108/1000,1)</f>
        <v>1</v>
      </c>
      <c r="Q107" s="56" t="b">
        <f>ROUND(D107,1)=ROUND(AUC!D108/1000,1)</f>
        <v>1</v>
      </c>
      <c r="R107" s="56" t="b">
        <f>ROUND(E107,1)=ROUND(AUC!E108/1000,1)</f>
        <v>1</v>
      </c>
      <c r="S107" s="56" t="b">
        <f>ROUND(F107,1)=ROUND(AUC!F108/1000,1)</f>
        <v>1</v>
      </c>
      <c r="T107" s="56" t="b">
        <f>ROUND(G107,1)=ROUND(AUC!G108/1000,1)</f>
        <v>1</v>
      </c>
      <c r="U107" s="56" t="b">
        <f>ROUND(H107,1)=ROUND(AUC!H108/1000,1)</f>
        <v>1</v>
      </c>
      <c r="V107" s="56" t="b">
        <f>ROUND(I107,1)=ROUND(AUC!I108/1000,1)</f>
        <v>1</v>
      </c>
      <c r="W107" s="56" t="b">
        <f>ROUND(J107,1)=ROUND(AUC!J108/1000,1)</f>
        <v>1</v>
      </c>
      <c r="X107" s="56" t="b">
        <f>ROUND(K107,1)=ROUND(AUC!K108/1000,1)</f>
        <v>1</v>
      </c>
      <c r="Y107" s="109" t="b">
        <f>ROUND(L107,1)=ROUND(AUC!L108/1000,1)</f>
        <v>0</v>
      </c>
    </row>
    <row r="108" spans="1:25" x14ac:dyDescent="0.25">
      <c r="A108" s="57" t="s">
        <v>171</v>
      </c>
      <c r="B108" s="73">
        <f t="shared" si="4"/>
        <v>288604.50460952549</v>
      </c>
      <c r="C108" s="73">
        <f t="shared" si="4"/>
        <v>286521.38538251672</v>
      </c>
      <c r="D108" s="73">
        <f t="shared" si="4"/>
        <v>391854.47217861086</v>
      </c>
      <c r="E108" s="73">
        <f t="shared" si="4"/>
        <v>395005.11718723434</v>
      </c>
      <c r="F108" s="73">
        <f t="shared" si="4"/>
        <v>563048.17239267379</v>
      </c>
      <c r="G108" s="73">
        <f t="shared" si="4"/>
        <v>611019.24441887322</v>
      </c>
      <c r="H108" s="73">
        <f t="shared" si="4"/>
        <v>587661.50969338149</v>
      </c>
      <c r="I108" s="73">
        <f t="shared" si="4"/>
        <v>684514.08094444289</v>
      </c>
      <c r="J108" s="73">
        <f t="shared" si="0"/>
        <v>600247.37168469396</v>
      </c>
      <c r="K108" s="73">
        <f t="shared" si="0"/>
        <v>580982.61715829547</v>
      </c>
      <c r="L108" s="73">
        <f t="shared" ref="L108" si="8">L12+L60+L76+L92+L28+L44</f>
        <v>620813.53566704667</v>
      </c>
      <c r="N108" s="56" t="s">
        <v>171</v>
      </c>
      <c r="O108" s="56" t="b">
        <f>ROUND(B108,1)=ROUND(AUC!B109/1000,1)</f>
        <v>1</v>
      </c>
      <c r="P108" s="56" t="b">
        <f>ROUND(C108,1)=ROUND(AUC!C109/1000,1)</f>
        <v>1</v>
      </c>
      <c r="Q108" s="56" t="b">
        <f>ROUND(D108,1)=ROUND(AUC!D109/1000,1)</f>
        <v>1</v>
      </c>
      <c r="R108" s="56" t="b">
        <f>ROUND(E108,1)=ROUND(AUC!E109/1000,1)</f>
        <v>1</v>
      </c>
      <c r="S108" s="56" t="b">
        <f>ROUND(F108,1)=ROUND(AUC!F109/1000,1)</f>
        <v>1</v>
      </c>
      <c r="T108" s="56" t="b">
        <f>ROUND(G108,1)=ROUND(AUC!G109/1000,1)</f>
        <v>1</v>
      </c>
      <c r="U108" s="56" t="b">
        <f>ROUND(H108,1)=ROUND(AUC!H109/1000,1)</f>
        <v>1</v>
      </c>
      <c r="V108" s="56" t="b">
        <f>ROUND(I108,1)=ROUND(AUC!I109/1000,1)</f>
        <v>1</v>
      </c>
      <c r="W108" s="109" t="b">
        <f>ROUND(J108,1)=ROUND(AUC!J109/1000,1)</f>
        <v>0</v>
      </c>
      <c r="X108" s="109" t="b">
        <f>ROUND(K108,1)=ROUND(AUC!K109/1000,1)</f>
        <v>0</v>
      </c>
      <c r="Y108" s="109" t="b">
        <f>ROUND(L108,1)=ROUND(AUC!L109/1000,1)</f>
        <v>0</v>
      </c>
    </row>
    <row r="109" spans="1:25" x14ac:dyDescent="0.25">
      <c r="A109" s="57" t="s">
        <v>172</v>
      </c>
      <c r="B109" s="73">
        <f t="shared" si="4"/>
        <v>52950.586130253432</v>
      </c>
      <c r="C109" s="73">
        <f t="shared" si="4"/>
        <v>52548.603393678699</v>
      </c>
      <c r="D109" s="73">
        <f t="shared" si="4"/>
        <v>72833.942897595436</v>
      </c>
      <c r="E109" s="73">
        <f t="shared" si="4"/>
        <v>57861.761313501665</v>
      </c>
      <c r="F109" s="73">
        <f t="shared" si="4"/>
        <v>86188.692439994542</v>
      </c>
      <c r="G109" s="73">
        <f t="shared" si="4"/>
        <v>80303.587859281019</v>
      </c>
      <c r="H109" s="73">
        <f t="shared" si="4"/>
        <v>83147.82016107961</v>
      </c>
      <c r="I109" s="73">
        <f t="shared" si="4"/>
        <v>96105.454192432575</v>
      </c>
      <c r="J109" s="73">
        <f t="shared" si="0"/>
        <v>102818.18473402956</v>
      </c>
      <c r="K109" s="73">
        <f t="shared" si="0"/>
        <v>107393.05361998413</v>
      </c>
      <c r="L109" s="73">
        <f t="shared" ref="L109" si="9">L13+L61+L77+L93+L29+L45</f>
        <v>123578.5262248748</v>
      </c>
      <c r="N109" s="56" t="s">
        <v>172</v>
      </c>
      <c r="O109" s="56" t="b">
        <f>ROUND(B109,1)=ROUND(AUC!B110/1000,1)</f>
        <v>1</v>
      </c>
      <c r="P109" s="56" t="b">
        <f>ROUND(C109,1)=ROUND(AUC!C110/1000,1)</f>
        <v>1</v>
      </c>
      <c r="Q109" s="56" t="b">
        <f>ROUND(D109,1)=ROUND(AUC!D110/1000,1)</f>
        <v>1</v>
      </c>
      <c r="R109" s="56" t="b">
        <f>ROUND(E109,1)=ROUND(AUC!E110/1000,1)</f>
        <v>1</v>
      </c>
      <c r="S109" s="56" t="b">
        <f>ROUND(F109,1)=ROUND(AUC!F110/1000,1)</f>
        <v>1</v>
      </c>
      <c r="T109" s="56" t="b">
        <f>ROUND(G109,1)=ROUND(AUC!G110/1000,1)</f>
        <v>1</v>
      </c>
      <c r="U109" s="56" t="b">
        <f>ROUND(H109,1)=ROUND(AUC!H110/1000,1)</f>
        <v>1</v>
      </c>
      <c r="V109" s="56" t="b">
        <f>ROUND(I109,1)=ROUND(AUC!I110/1000,1)</f>
        <v>1</v>
      </c>
      <c r="W109" s="56" t="b">
        <f>ROUND(J109,1)=ROUND(AUC!J110/1000,1)</f>
        <v>1</v>
      </c>
      <c r="X109" s="109" t="b">
        <f>ROUND(K109,1)=ROUND(AUC!K110/1000,1)</f>
        <v>0</v>
      </c>
      <c r="Y109" s="109" t="b">
        <f>ROUND(L109,1)=ROUND(AUC!L110/1000,1)</f>
        <v>0</v>
      </c>
    </row>
    <row r="110" spans="1:25" x14ac:dyDescent="0.25">
      <c r="A110" s="57" t="s">
        <v>173</v>
      </c>
      <c r="B110" s="73">
        <f t="shared" si="4"/>
        <v>142937.96836610686</v>
      </c>
      <c r="C110" s="73">
        <f t="shared" si="4"/>
        <v>139347.05401531555</v>
      </c>
      <c r="D110" s="73">
        <f t="shared" si="4"/>
        <v>194745.08929749002</v>
      </c>
      <c r="E110" s="73">
        <f t="shared" si="4"/>
        <v>160013.57936433872</v>
      </c>
      <c r="F110" s="73">
        <f t="shared" si="4"/>
        <v>240021.63844130794</v>
      </c>
      <c r="G110" s="73">
        <f t="shared" si="4"/>
        <v>220162.38440418761</v>
      </c>
      <c r="H110" s="73">
        <f t="shared" si="4"/>
        <v>212249.15930106159</v>
      </c>
      <c r="I110" s="73">
        <f t="shared" si="4"/>
        <v>232345.69855757442</v>
      </c>
      <c r="J110" s="73">
        <f t="shared" si="0"/>
        <v>241837.82805499702</v>
      </c>
      <c r="K110" s="73">
        <f t="shared" si="0"/>
        <v>247900.07457864517</v>
      </c>
      <c r="L110" s="73">
        <f t="shared" ref="L110" si="10">L14+L62+L78+L94+L30+L46</f>
        <v>273315.55390206294</v>
      </c>
      <c r="N110" s="56" t="s">
        <v>173</v>
      </c>
      <c r="O110" s="56" t="b">
        <f>ROUND(B110,1)=ROUND(AUC!B111/1000,1)</f>
        <v>1</v>
      </c>
      <c r="P110" s="56" t="b">
        <f>ROUND(C110,1)=ROUND(AUC!C111/1000,1)</f>
        <v>1</v>
      </c>
      <c r="Q110" s="56" t="b">
        <f>ROUND(D110,1)=ROUND(AUC!D111/1000,1)</f>
        <v>1</v>
      </c>
      <c r="R110" s="56" t="b">
        <f>ROUND(E110,1)=ROUND(AUC!E111/1000,1)</f>
        <v>1</v>
      </c>
      <c r="S110" s="56" t="b">
        <f>ROUND(F110,1)=ROUND(AUC!F111/1000,1)</f>
        <v>1</v>
      </c>
      <c r="T110" s="109" t="b">
        <f>ROUND(G110,1)=ROUND(AUC!G111/1000,1)</f>
        <v>0</v>
      </c>
      <c r="U110" s="109" t="b">
        <f>ROUND(H110,1)=ROUND(AUC!H111/1000,1)</f>
        <v>0</v>
      </c>
      <c r="V110" s="109" t="b">
        <f>ROUND(I110,1)=ROUND(AUC!I111/1000,1)</f>
        <v>0</v>
      </c>
      <c r="W110" s="56" t="b">
        <f>ROUND(J110,1)=ROUND(AUC!J111/1000,1)</f>
        <v>1</v>
      </c>
      <c r="X110" s="56" t="b">
        <f>ROUND(K110,1)=ROUND(AUC!K111/1000,1)</f>
        <v>1</v>
      </c>
      <c r="Y110" s="56" t="b">
        <f>ROUND(L110,1)=ROUND(AUC!L111/1000,1)</f>
        <v>1</v>
      </c>
    </row>
    <row r="111" spans="1:25" x14ac:dyDescent="0.25">
      <c r="A111" s="57" t="s">
        <v>174</v>
      </c>
      <c r="B111" s="73">
        <f t="shared" si="4"/>
        <v>264206.41972148529</v>
      </c>
      <c r="C111" s="73">
        <f t="shared" si="4"/>
        <v>294176.53860847745</v>
      </c>
      <c r="D111" s="73">
        <f t="shared" si="4"/>
        <v>258469.7864101716</v>
      </c>
      <c r="E111" s="73">
        <f t="shared" si="4"/>
        <v>359153.79787650908</v>
      </c>
      <c r="F111" s="73">
        <f t="shared" si="4"/>
        <v>344195.91994772863</v>
      </c>
      <c r="G111" s="73">
        <f t="shared" si="4"/>
        <v>338783.56447575352</v>
      </c>
      <c r="H111" s="73">
        <f t="shared" si="4"/>
        <v>424099.53920147126</v>
      </c>
      <c r="I111" s="73">
        <f t="shared" si="4"/>
        <v>372205.28771321283</v>
      </c>
      <c r="J111" s="73">
        <f t="shared" si="0"/>
        <v>300389.76356458903</v>
      </c>
      <c r="K111" s="73">
        <f t="shared" si="0"/>
        <v>444011.71050426748</v>
      </c>
      <c r="L111" s="73">
        <f t="shared" ref="L111" si="11">L15+L63+L79+L95+L31+L47</f>
        <v>355897.54627688957</v>
      </c>
      <c r="N111" s="56" t="s">
        <v>174</v>
      </c>
      <c r="O111" s="56" t="b">
        <f>ROUND(B111,1)=ROUND(AUC!B112/1000,1)</f>
        <v>1</v>
      </c>
      <c r="P111" s="56" t="b">
        <f>ROUND(C111,1)=ROUND(AUC!C112/1000,1)</f>
        <v>1</v>
      </c>
      <c r="Q111" s="56" t="b">
        <f>ROUND(D111,1)=ROUND(AUC!D112/1000,1)</f>
        <v>1</v>
      </c>
      <c r="R111" s="56" t="b">
        <f>ROUND(E111,1)=ROUND(AUC!E112/1000,1)</f>
        <v>1</v>
      </c>
      <c r="S111" s="56" t="b">
        <f>ROUND(F111,1)=ROUND(AUC!F112/1000,1)</f>
        <v>1</v>
      </c>
      <c r="T111" s="56" t="b">
        <f>ROUND(G111,1)=ROUND(AUC!G112/1000,1)</f>
        <v>1</v>
      </c>
      <c r="U111" s="56" t="b">
        <f>ROUND(H111,1)=ROUND(AUC!H112/1000,1)</f>
        <v>1</v>
      </c>
      <c r="V111" s="56" t="b">
        <f>ROUND(I111,1)=ROUND(AUC!I112/1000,1)</f>
        <v>1</v>
      </c>
      <c r="W111" s="109" t="b">
        <f>ROUND(J111,1)=ROUND(AUC!J112/1000,1)</f>
        <v>0</v>
      </c>
      <c r="X111" s="56" t="b">
        <f>ROUND(K111,1)=ROUND(AUC!K112/1000,1)</f>
        <v>1</v>
      </c>
      <c r="Y111" s="109" t="b">
        <f>ROUND(L111,1)=ROUND(AUC!L112/1000,1)</f>
        <v>0</v>
      </c>
    </row>
    <row r="112" spans="1:25" x14ac:dyDescent="0.25">
      <c r="A112" s="57" t="s">
        <v>175</v>
      </c>
      <c r="B112" s="73">
        <f t="shared" si="4"/>
        <v>121794.64084706982</v>
      </c>
      <c r="C112" s="73">
        <f t="shared" si="4"/>
        <v>124101.74786568955</v>
      </c>
      <c r="D112" s="73">
        <f t="shared" si="4"/>
        <v>183406.17142398961</v>
      </c>
      <c r="E112" s="73">
        <f t="shared" si="4"/>
        <v>152484.58063767859</v>
      </c>
      <c r="F112" s="73">
        <f t="shared" si="4"/>
        <v>244071.34443683084</v>
      </c>
      <c r="G112" s="73">
        <f t="shared" si="4"/>
        <v>278345.77521938458</v>
      </c>
      <c r="H112" s="73">
        <f t="shared" si="4"/>
        <v>239243.22632717807</v>
      </c>
      <c r="I112" s="73">
        <f t="shared" si="4"/>
        <v>270282.98613774293</v>
      </c>
      <c r="J112" s="73">
        <f t="shared" si="0"/>
        <v>274471.00451992813</v>
      </c>
      <c r="K112" s="73">
        <f t="shared" si="0"/>
        <v>274706.9244456013</v>
      </c>
      <c r="L112" s="73">
        <f t="shared" ref="L112" si="12">L16+L64+L80+L96+L32+L48</f>
        <v>338774.77335013053</v>
      </c>
      <c r="N112" s="56" t="s">
        <v>175</v>
      </c>
      <c r="O112" s="56" t="b">
        <f>ROUND(B112,1)=ROUND(AUC!B113/1000,1)</f>
        <v>1</v>
      </c>
      <c r="P112" s="56" t="b">
        <f>ROUND(C112,1)=ROUND(AUC!C113/1000,1)</f>
        <v>1</v>
      </c>
      <c r="Q112" s="56" t="b">
        <f>ROUND(D112,1)=ROUND(AUC!D113/1000,1)</f>
        <v>1</v>
      </c>
      <c r="R112" s="56" t="b">
        <f>ROUND(E112,1)=ROUND(AUC!E113/1000,1)</f>
        <v>1</v>
      </c>
      <c r="S112" s="56" t="b">
        <f>ROUND(F112,1)=ROUND(AUC!F113/1000,1)</f>
        <v>1</v>
      </c>
      <c r="T112" s="56" t="b">
        <f>ROUND(G112,1)=ROUND(AUC!G113/1000,1)</f>
        <v>1</v>
      </c>
      <c r="U112" s="56" t="b">
        <f>ROUND(H112,1)=ROUND(AUC!H113/1000,1)</f>
        <v>1</v>
      </c>
      <c r="V112" s="56" t="b">
        <f>ROUND(I112,1)=ROUND(AUC!I113/1000,1)</f>
        <v>1</v>
      </c>
      <c r="W112" s="56" t="b">
        <f>ROUND(J112,1)=ROUND(AUC!J113/1000,1)</f>
        <v>1</v>
      </c>
      <c r="X112" s="56" t="b">
        <f>ROUND(K112,1)=ROUND(AUC!K113/1000,1)</f>
        <v>1</v>
      </c>
      <c r="Y112" s="56" t="b">
        <f>ROUND(L112,1)=ROUND(AUC!L113/1000,1)</f>
        <v>1</v>
      </c>
    </row>
    <row r="113" spans="1:25" x14ac:dyDescent="0.25">
      <c r="A113" s="57" t="s">
        <v>176</v>
      </c>
      <c r="B113" s="73">
        <f t="shared" si="4"/>
        <v>87278.041709921235</v>
      </c>
      <c r="C113" s="73">
        <f t="shared" si="4"/>
        <v>102237.52251130469</v>
      </c>
      <c r="D113" s="73">
        <f t="shared" si="4"/>
        <v>101090.54114708811</v>
      </c>
      <c r="E113" s="73">
        <f t="shared" si="4"/>
        <v>101364.61370951957</v>
      </c>
      <c r="F113" s="73">
        <f t="shared" si="4"/>
        <v>128041.49704185591</v>
      </c>
      <c r="G113" s="73">
        <f t="shared" si="4"/>
        <v>145134.50633976929</v>
      </c>
      <c r="H113" s="73">
        <f t="shared" si="4"/>
        <v>143247.23293546241</v>
      </c>
      <c r="I113" s="73">
        <f t="shared" si="4"/>
        <v>160414.22984359029</v>
      </c>
      <c r="J113" s="73">
        <f t="shared" si="0"/>
        <v>133748.8479412591</v>
      </c>
      <c r="K113" s="73">
        <f t="shared" si="0"/>
        <v>137607.18990423277</v>
      </c>
      <c r="L113" s="73">
        <f t="shared" ref="L113" si="13">L17+L65+L81+L97+L33+L49</f>
        <v>153229.60008718038</v>
      </c>
      <c r="N113" s="56" t="s">
        <v>176</v>
      </c>
      <c r="O113" s="56" t="b">
        <f>ROUND(B113,1)=ROUND(AUC!B114/1000,1)</f>
        <v>1</v>
      </c>
      <c r="P113" s="56" t="b">
        <f>ROUND(C113,1)=ROUND(AUC!C114/1000,1)</f>
        <v>1</v>
      </c>
      <c r="Q113" s="56" t="b">
        <f>ROUND(D113,1)=ROUND(AUC!D114/1000,1)</f>
        <v>1</v>
      </c>
      <c r="R113" s="56" t="b">
        <f>ROUND(E113,1)=ROUND(AUC!E114/1000,1)</f>
        <v>1</v>
      </c>
      <c r="S113" s="56" t="b">
        <f>ROUND(F113,1)=ROUND(AUC!F114/1000,1)</f>
        <v>1</v>
      </c>
      <c r="T113" s="56" t="b">
        <f>ROUND(G113,1)=ROUND(AUC!G114/1000,1)</f>
        <v>1</v>
      </c>
      <c r="U113" s="56" t="b">
        <f>ROUND(H113,1)=ROUND(AUC!H114/1000,1)</f>
        <v>1</v>
      </c>
      <c r="V113" s="56" t="b">
        <f>ROUND(I113,1)=ROUND(AUC!I114/1000,1)</f>
        <v>1</v>
      </c>
      <c r="W113" s="56" t="b">
        <f>ROUND(J113,1)=ROUND(AUC!J114/1000,1)</f>
        <v>1</v>
      </c>
      <c r="X113" s="56" t="b">
        <f>ROUND(K113,1)=ROUND(AUC!K114/1000,1)</f>
        <v>1</v>
      </c>
      <c r="Y113" s="56" t="b">
        <f>ROUND(L113,1)=ROUND(AUC!L114/1000,1)</f>
        <v>1</v>
      </c>
    </row>
    <row r="114" spans="1:25" x14ac:dyDescent="0.25">
      <c r="A114" s="57" t="s">
        <v>177</v>
      </c>
      <c r="B114" s="73">
        <f t="shared" si="4"/>
        <v>123065.68190457455</v>
      </c>
      <c r="C114" s="73">
        <f t="shared" si="4"/>
        <v>118224.31118090972</v>
      </c>
      <c r="D114" s="73">
        <f t="shared" si="4"/>
        <v>162480.71811066306</v>
      </c>
      <c r="E114" s="73">
        <f t="shared" si="4"/>
        <v>122733.31353437569</v>
      </c>
      <c r="F114" s="73">
        <f t="shared" si="4"/>
        <v>179381.02620513935</v>
      </c>
      <c r="G114" s="73">
        <f t="shared" si="4"/>
        <v>157033.34639564133</v>
      </c>
      <c r="H114" s="73">
        <f t="shared" si="4"/>
        <v>162770.28682148457</v>
      </c>
      <c r="I114" s="73">
        <f t="shared" si="4"/>
        <v>182449.11721067614</v>
      </c>
      <c r="J114" s="73">
        <f t="shared" si="0"/>
        <v>190491.22327872526</v>
      </c>
      <c r="K114" s="73">
        <f t="shared" si="0"/>
        <v>198977.591771348</v>
      </c>
      <c r="L114" s="73">
        <f t="shared" ref="L114" si="14">L18+L66+L82+L98+L34+L50</f>
        <v>229988.35725562254</v>
      </c>
      <c r="N114" s="56" t="s">
        <v>177</v>
      </c>
      <c r="O114" s="56" t="b">
        <f>ROUND(B114,1)=ROUND(AUC!B115/1000,1)</f>
        <v>1</v>
      </c>
      <c r="P114" s="56" t="b">
        <f>ROUND(C114,1)=ROUND(AUC!C115/1000,1)</f>
        <v>1</v>
      </c>
      <c r="Q114" s="56" t="b">
        <f>ROUND(D114,1)=ROUND(AUC!D115/1000,1)</f>
        <v>1</v>
      </c>
      <c r="R114" s="56" t="b">
        <f>ROUND(E114,1)=ROUND(AUC!E115/1000,1)</f>
        <v>1</v>
      </c>
      <c r="S114" s="56" t="b">
        <f>ROUND(F114,1)=ROUND(AUC!F115/1000,1)</f>
        <v>1</v>
      </c>
      <c r="T114" s="109" t="b">
        <f>ROUND(G114,1)=ROUND(AUC!G115/1000,1)</f>
        <v>0</v>
      </c>
      <c r="U114" s="109" t="b">
        <f>ROUND(H114,1)=ROUND(AUC!H115/1000,1)</f>
        <v>0</v>
      </c>
      <c r="V114" s="109" t="b">
        <f>ROUND(I114,1)=ROUND(AUC!I115/1000,1)</f>
        <v>0</v>
      </c>
      <c r="W114" s="56" t="b">
        <f>ROUND(J114,1)=ROUND(AUC!J115/1000,1)</f>
        <v>1</v>
      </c>
      <c r="X114" s="56" t="b">
        <f>ROUND(K114,1)=ROUND(AUC!K115/1000,1)</f>
        <v>1</v>
      </c>
      <c r="Y114" s="56" t="b">
        <f>ROUND(L114,1)=ROUND(AUC!L115/1000,1)</f>
        <v>1</v>
      </c>
    </row>
    <row r="116" spans="1:25" x14ac:dyDescent="0.25">
      <c r="B116" s="56" t="s">
        <v>49</v>
      </c>
      <c r="O116" s="56" t="s">
        <v>50</v>
      </c>
    </row>
    <row r="117" spans="1:25" x14ac:dyDescent="0.25">
      <c r="B117" s="58">
        <v>2006</v>
      </c>
      <c r="C117" s="58">
        <v>2007</v>
      </c>
      <c r="D117" s="58">
        <v>2008</v>
      </c>
      <c r="E117" s="58">
        <v>2009</v>
      </c>
      <c r="F117" s="58">
        <v>2010</v>
      </c>
      <c r="G117" s="58">
        <v>2011</v>
      </c>
      <c r="H117" s="58">
        <v>2012</v>
      </c>
      <c r="I117" s="58">
        <v>2013</v>
      </c>
      <c r="J117" s="58">
        <v>2014</v>
      </c>
      <c r="K117" s="58">
        <v>2015</v>
      </c>
      <c r="L117" s="58">
        <v>2016</v>
      </c>
      <c r="O117" s="56">
        <v>2006</v>
      </c>
      <c r="P117" s="56">
        <v>2007</v>
      </c>
      <c r="Q117" s="56">
        <v>2008</v>
      </c>
      <c r="R117" s="56">
        <v>2009</v>
      </c>
      <c r="S117" s="56">
        <v>2010</v>
      </c>
      <c r="T117" s="56">
        <v>2011</v>
      </c>
      <c r="U117" s="56">
        <v>2012</v>
      </c>
      <c r="V117" s="56">
        <v>2013</v>
      </c>
      <c r="W117" s="56">
        <v>2014</v>
      </c>
      <c r="X117" s="56">
        <v>2015</v>
      </c>
    </row>
    <row r="118" spans="1:25" x14ac:dyDescent="0.25">
      <c r="A118" s="57" t="s">
        <v>165</v>
      </c>
      <c r="B118" s="73">
        <f>[2]AUC!B118</f>
        <v>505234.72765536292</v>
      </c>
      <c r="C118" s="73">
        <f>[2]AUC!C118</f>
        <v>518879.19912906014</v>
      </c>
      <c r="D118" s="73">
        <f>[2]AUC!D118</f>
        <v>542290.90434767236</v>
      </c>
      <c r="E118" s="73">
        <f>[2]AUC!E118</f>
        <v>564270.37511732092</v>
      </c>
      <c r="F118" s="73">
        <f>[2]AUC!F118</f>
        <v>587973.52291738684</v>
      </c>
      <c r="G118" s="73">
        <f>[2]AUC!G118</f>
        <v>634842.75888573332</v>
      </c>
      <c r="H118" s="73">
        <f>[2]AUC!H118</f>
        <v>692174.53406190907</v>
      </c>
      <c r="I118" s="73">
        <f>[2]AUC!I118</f>
        <v>747939.45700115326</v>
      </c>
      <c r="J118" s="73">
        <f>[2]AUC!J118</f>
        <v>787964.78274074337</v>
      </c>
      <c r="K118" s="73">
        <f>[2]AUC!K118</f>
        <v>846577.353</v>
      </c>
      <c r="L118" s="73">
        <f>[2]AUC!L118</f>
        <v>890339.59600000002</v>
      </c>
      <c r="N118" s="56" t="s">
        <v>165</v>
      </c>
      <c r="O118" s="56" t="b">
        <f>ROUND(B118,1)=ROUND(AUC!B119/1000,1)</f>
        <v>1</v>
      </c>
      <c r="P118" s="56" t="b">
        <f>ROUND(C118,1)=ROUND(AUC!C119/1000,1)</f>
        <v>1</v>
      </c>
      <c r="Q118" s="56" t="b">
        <f>ROUND(D118,1)=ROUND(AUC!D119/1000,1)</f>
        <v>1</v>
      </c>
      <c r="R118" s="56" t="b">
        <f>ROUND(E118,1)=ROUND(AUC!E119/1000,1)</f>
        <v>1</v>
      </c>
      <c r="S118" s="56" t="b">
        <f>ROUND(F118,1)=ROUND(AUC!F119/1000,1)</f>
        <v>1</v>
      </c>
      <c r="T118" s="56" t="b">
        <f>ROUND(G118,1)=ROUND(AUC!G119/1000,1)</f>
        <v>1</v>
      </c>
      <c r="U118" s="56" t="b">
        <f>ROUND(H118,1)=ROUND(AUC!H119/1000,1)</f>
        <v>1</v>
      </c>
      <c r="V118" s="56" t="b">
        <f>ROUND(I118,1)=ROUND(AUC!I119/1000,1)</f>
        <v>1</v>
      </c>
      <c r="W118" s="56" t="b">
        <f>ROUND(J118,1)=ROUND(AUC!J119/1000,1)</f>
        <v>1</v>
      </c>
      <c r="X118" s="56" t="b">
        <f>ROUND(K118,1)=ROUND(AUC!K119/1000,1)</f>
        <v>1</v>
      </c>
      <c r="Y118" s="56" t="b">
        <f>ROUND(L118,1)=ROUND(AUC!L119/1000,1)</f>
        <v>1</v>
      </c>
    </row>
    <row r="119" spans="1:25" x14ac:dyDescent="0.25">
      <c r="A119" s="57" t="s">
        <v>166</v>
      </c>
      <c r="B119" s="73">
        <f>[2]AUC!B119</f>
        <v>4984720.0329999998</v>
      </c>
      <c r="C119" s="73">
        <f>[2]AUC!C119</f>
        <v>5487544.8959999997</v>
      </c>
      <c r="D119" s="73">
        <f>[2]AUC!D119</f>
        <v>6202092.1339999996</v>
      </c>
      <c r="E119" s="73">
        <f>[2]AUC!E119</f>
        <v>7017219.9289999995</v>
      </c>
      <c r="F119" s="73">
        <f>[2]AUC!F119</f>
        <v>8111639.989000001</v>
      </c>
      <c r="G119" s="73">
        <f>[2]AUC!G119</f>
        <v>9324089.8819999993</v>
      </c>
      <c r="H119" s="73">
        <f>[2]AUC!H119</f>
        <v>10807963.050000001</v>
      </c>
      <c r="I119" s="73">
        <f>[2]AUC!I119</f>
        <v>12453705.396</v>
      </c>
      <c r="J119" s="73">
        <f>[2]AUC!J119</f>
        <v>13466103.355</v>
      </c>
      <c r="K119" s="73">
        <f>[2]AUC!K119</f>
        <v>14287405.305000002</v>
      </c>
      <c r="L119" s="73">
        <f>[2]AUC!L119</f>
        <v>14565368.149074547</v>
      </c>
      <c r="N119" s="56" t="s">
        <v>166</v>
      </c>
      <c r="O119" s="56" t="b">
        <f>ROUND(B119,1)=ROUND(AUC!B120/1000,1)</f>
        <v>1</v>
      </c>
      <c r="P119" s="56" t="b">
        <f>ROUND(C119,1)=ROUND(AUC!C120/1000,1)</f>
        <v>1</v>
      </c>
      <c r="Q119" s="56" t="b">
        <f>ROUND(D119,1)=ROUND(AUC!D120/1000,1)</f>
        <v>1</v>
      </c>
      <c r="R119" s="56" t="b">
        <f>ROUND(E119,1)=ROUND(AUC!E120/1000,1)</f>
        <v>1</v>
      </c>
      <c r="S119" s="56" t="b">
        <f>ROUND(F119,1)=ROUND(AUC!F120/1000,1)</f>
        <v>1</v>
      </c>
      <c r="T119" s="56" t="b">
        <f>ROUND(G119,1)=ROUND(AUC!G120/1000,1)</f>
        <v>1</v>
      </c>
      <c r="U119" s="56" t="b">
        <f>ROUND(H119,1)=ROUND(AUC!H120/1000,1)</f>
        <v>1</v>
      </c>
      <c r="V119" s="56" t="b">
        <f>ROUND(I119,1)=ROUND(AUC!I120/1000,1)</f>
        <v>1</v>
      </c>
      <c r="W119" s="56" t="b">
        <f>ROUND(J119,1)=ROUND(AUC!J120/1000,1)</f>
        <v>1</v>
      </c>
      <c r="X119" s="56" t="b">
        <f>ROUND(K119,1)=ROUND(AUC!K120/1000,1)</f>
        <v>1</v>
      </c>
      <c r="Y119" s="109" t="b">
        <f>ROUND(L119,1)=ROUND(AUC!L120/1000,1)</f>
        <v>0</v>
      </c>
    </row>
    <row r="120" spans="1:25" x14ac:dyDescent="0.25">
      <c r="A120" s="57" t="s">
        <v>167</v>
      </c>
      <c r="B120" s="73">
        <f>[2]AUC!B120</f>
        <v>770764.42469223472</v>
      </c>
      <c r="C120" s="73">
        <f>[2]AUC!C120</f>
        <v>813083.31184425694</v>
      </c>
      <c r="D120" s="73">
        <f>[2]AUC!D120</f>
        <v>855130.33671700559</v>
      </c>
      <c r="E120" s="73">
        <f>[2]AUC!E120</f>
        <v>885822.76735373924</v>
      </c>
      <c r="F120" s="73">
        <f>[2]AUC!F120</f>
        <v>969037.21559044649</v>
      </c>
      <c r="G120" s="73">
        <f>[2]AUC!G120</f>
        <v>1028094.4815907683</v>
      </c>
      <c r="H120" s="73">
        <f>[2]AUC!H120</f>
        <v>1122298.9254462596</v>
      </c>
      <c r="I120" s="73">
        <f>[2]AUC!I120</f>
        <v>1204378.4030298064</v>
      </c>
      <c r="J120" s="73">
        <f>[2]AUC!J120</f>
        <v>1284239.0542126468</v>
      </c>
      <c r="K120" s="73">
        <f>[2]AUC!K120</f>
        <v>1357566.1282688447</v>
      </c>
      <c r="L120" s="73">
        <f>[2]AUC!L120</f>
        <v>1432454.3849999998</v>
      </c>
      <c r="N120" s="56" t="s">
        <v>167</v>
      </c>
      <c r="O120" s="56" t="b">
        <f>ROUND(B120,1)=ROUND(AUC!B121/1000,1)</f>
        <v>1</v>
      </c>
      <c r="P120" s="56" t="b">
        <f>ROUND(C120,1)=ROUND(AUC!C121/1000,1)</f>
        <v>1</v>
      </c>
      <c r="Q120" s="56" t="b">
        <f>ROUND(D120,1)=ROUND(AUC!D121/1000,1)</f>
        <v>1</v>
      </c>
      <c r="R120" s="56" t="b">
        <f>ROUND(E120,1)=ROUND(AUC!E121/1000,1)</f>
        <v>1</v>
      </c>
      <c r="S120" s="56" t="b">
        <f>ROUND(F120,1)=ROUND(AUC!F121/1000,1)</f>
        <v>1</v>
      </c>
      <c r="T120" s="109" t="b">
        <f>ROUND(G120,1)=ROUND(AUC!G121/1000,1)</f>
        <v>0</v>
      </c>
      <c r="U120" s="109" t="b">
        <f>ROUND(H120,1)=ROUND(AUC!H121/1000,1)</f>
        <v>0</v>
      </c>
      <c r="V120" s="109" t="b">
        <f>ROUND(I120,1)=ROUND(AUC!I121/1000,1)</f>
        <v>0</v>
      </c>
      <c r="W120" s="56" t="b">
        <f>ROUND(J120,1)=ROUND(AUC!J121/1000,1)</f>
        <v>1</v>
      </c>
      <c r="X120" s="56" t="b">
        <f>ROUND(K120,1)=ROUND(AUC!K121/1000,1)</f>
        <v>1</v>
      </c>
      <c r="Y120" s="56" t="b">
        <f>ROUND(L120,1)=ROUND(AUC!L121/1000,1)</f>
        <v>1</v>
      </c>
    </row>
    <row r="121" spans="1:25" x14ac:dyDescent="0.25">
      <c r="A121" s="57" t="s">
        <v>168</v>
      </c>
      <c r="B121" s="73">
        <f>[2]AUC!B121</f>
        <v>2381569.6982534616</v>
      </c>
      <c r="C121" s="73">
        <f>[2]AUC!C121</f>
        <v>2637303.8957380373</v>
      </c>
      <c r="D121" s="73">
        <f>[2]AUC!D121</f>
        <v>2951003.0509034586</v>
      </c>
      <c r="E121" s="73">
        <f>[2]AUC!E121</f>
        <v>3213419.9839681732</v>
      </c>
      <c r="F121" s="73">
        <f>[2]AUC!F121</f>
        <v>3625771.2169666267</v>
      </c>
      <c r="G121" s="73">
        <f>[2]AUC!G121</f>
        <v>3879437.5861201184</v>
      </c>
      <c r="H121" s="73">
        <f>[2]AUC!H121</f>
        <v>4281112.8898665626</v>
      </c>
      <c r="I121" s="73">
        <f>[2]AUC!I121</f>
        <v>4844340.2269305978</v>
      </c>
      <c r="J121" s="73">
        <f>[2]AUC!J121</f>
        <v>5279166.3087162254</v>
      </c>
      <c r="K121" s="73">
        <f>[2]AUC!K121</f>
        <v>5559483.4968109252</v>
      </c>
      <c r="L121" s="73">
        <f>[2]AUC!L121</f>
        <v>5851882.9197540553</v>
      </c>
      <c r="N121" s="56" t="s">
        <v>168</v>
      </c>
      <c r="O121" s="56" t="b">
        <f>ROUND(B121,1)=ROUND(AUC!B122/1000,1)</f>
        <v>1</v>
      </c>
      <c r="P121" s="56" t="b">
        <f>ROUND(C121,1)=ROUND(AUC!C122/1000,1)</f>
        <v>1</v>
      </c>
      <c r="Q121" s="56" t="b">
        <f>ROUND(D121,1)=ROUND(AUC!D122/1000,1)</f>
        <v>1</v>
      </c>
      <c r="R121" s="56" t="b">
        <f>ROUND(E121,1)=ROUND(AUC!E122/1000,1)</f>
        <v>1</v>
      </c>
      <c r="S121" s="56" t="b">
        <f>ROUND(F121,1)=ROUND(AUC!F122/1000,1)</f>
        <v>1</v>
      </c>
      <c r="T121" s="56" t="b">
        <f>ROUND(G121,1)=ROUND(AUC!G122/1000,1)</f>
        <v>1</v>
      </c>
      <c r="U121" s="56" t="b">
        <f>ROUND(H121,1)=ROUND(AUC!H122/1000,1)</f>
        <v>1</v>
      </c>
      <c r="V121" s="56" t="b">
        <f>ROUND(I121,1)=ROUND(AUC!I122/1000,1)</f>
        <v>1</v>
      </c>
      <c r="W121" s="56" t="b">
        <f>ROUND(J121,1)=ROUND(AUC!J122/1000,1)</f>
        <v>1</v>
      </c>
      <c r="X121" s="56" t="b">
        <f>ROUND(K121,1)=ROUND(AUC!K122/1000,1)</f>
        <v>1</v>
      </c>
      <c r="Y121" s="109" t="b">
        <f>ROUND(L121,1)=ROUND(AUC!L122/1000,1)</f>
        <v>0</v>
      </c>
    </row>
    <row r="122" spans="1:25" x14ac:dyDescent="0.25">
      <c r="A122" s="57" t="s">
        <v>169</v>
      </c>
      <c r="B122" s="73">
        <f>[2]AUC!B122</f>
        <v>3602153.1389212674</v>
      </c>
      <c r="C122" s="73">
        <f>[2]AUC!C122</f>
        <v>4077824.543622674</v>
      </c>
      <c r="D122" s="73">
        <f>[2]AUC!D122</f>
        <v>4478653.8022167441</v>
      </c>
      <c r="E122" s="73">
        <f>[2]AUC!E122</f>
        <v>4881562.0917269969</v>
      </c>
      <c r="F122" s="73">
        <f>[2]AUC!F122</f>
        <v>5369487.5426334003</v>
      </c>
      <c r="G122" s="73">
        <f>[2]AUC!G122</f>
        <v>6151983.9738174453</v>
      </c>
      <c r="H122" s="73">
        <f>[2]AUC!H122</f>
        <v>6789381.7689463487</v>
      </c>
      <c r="I122" s="73">
        <f>[2]AUC!I122</f>
        <v>7346771.6551985685</v>
      </c>
      <c r="J122" s="73">
        <f>[2]AUC!J122</f>
        <v>7988755.4365374753</v>
      </c>
      <c r="K122" s="73">
        <f>[2]AUC!K122</f>
        <v>8800381.6314246934</v>
      </c>
      <c r="L122" s="73">
        <f>[2]AUC!L122</f>
        <v>9071370.3373349272</v>
      </c>
      <c r="N122" s="56" t="s">
        <v>169</v>
      </c>
      <c r="O122" s="56" t="b">
        <f>ROUND(B122,1)=ROUND(AUC!B123/1000,1)</f>
        <v>1</v>
      </c>
      <c r="P122" s="56" t="b">
        <f>ROUND(C122,1)=ROUND(AUC!C123/1000,1)</f>
        <v>1</v>
      </c>
      <c r="Q122" s="56" t="b">
        <f>ROUND(D122,1)=ROUND(AUC!D123/1000,1)</f>
        <v>1</v>
      </c>
      <c r="R122" s="56" t="b">
        <f>ROUND(E122,1)=ROUND(AUC!E123/1000,1)</f>
        <v>1</v>
      </c>
      <c r="S122" s="56" t="b">
        <f>ROUND(F122,1)=ROUND(AUC!F123/1000,1)</f>
        <v>1</v>
      </c>
      <c r="T122" s="56" t="b">
        <f>ROUND(G122,1)=ROUND(AUC!G123/1000,1)</f>
        <v>1</v>
      </c>
      <c r="U122" s="56" t="b">
        <f>ROUND(H122,1)=ROUND(AUC!H123/1000,1)</f>
        <v>1</v>
      </c>
      <c r="V122" s="56" t="b">
        <f>ROUND(I122,1)=ROUND(AUC!I123/1000,1)</f>
        <v>1</v>
      </c>
      <c r="W122" s="56" t="b">
        <f>ROUND(J122,1)=ROUND(AUC!J123/1000,1)</f>
        <v>1</v>
      </c>
      <c r="X122" s="56" t="b">
        <f>ROUND(K122,1)=ROUND(AUC!K123/1000,1)</f>
        <v>1</v>
      </c>
      <c r="Y122" s="56" t="b">
        <f>ROUND(L122,1)=ROUND(AUC!L123/1000,1)</f>
        <v>1</v>
      </c>
    </row>
    <row r="123" spans="1:25" x14ac:dyDescent="0.25">
      <c r="A123" s="57" t="s">
        <v>170</v>
      </c>
      <c r="B123" s="73">
        <f>[2]AUC!B123</f>
        <v>3855310.0482531702</v>
      </c>
      <c r="C123" s="73">
        <f>[2]AUC!C123</f>
        <v>4227180.0335840927</v>
      </c>
      <c r="D123" s="73">
        <f>[2]AUC!D123</f>
        <v>4594244.1377890585</v>
      </c>
      <c r="E123" s="73">
        <f>[2]AUC!E123</f>
        <v>4996177.1037090281</v>
      </c>
      <c r="F123" s="73">
        <f>[2]AUC!F123</f>
        <v>5376217.8210471105</v>
      </c>
      <c r="G123" s="73">
        <f>[2]AUC!G123</f>
        <v>5883735.0347184082</v>
      </c>
      <c r="H123" s="73">
        <f>[2]AUC!H123</f>
        <v>6444037.4973969413</v>
      </c>
      <c r="I123" s="73">
        <f>[2]AUC!I123</f>
        <v>6840111.2870210754</v>
      </c>
      <c r="J123" s="73">
        <f>[2]AUC!J123</f>
        <v>7362075.0924236486</v>
      </c>
      <c r="K123" s="73">
        <f>[2]AUC!K123</f>
        <v>7870541.8196606971</v>
      </c>
      <c r="L123" s="73">
        <f>[2]AUC!L123</f>
        <v>7944463.388244722</v>
      </c>
      <c r="N123" s="56" t="s">
        <v>170</v>
      </c>
      <c r="O123" s="56" t="b">
        <f>ROUND(B123,1)=ROUND(AUC!B124/1000,1)</f>
        <v>1</v>
      </c>
      <c r="P123" s="56" t="b">
        <f>ROUND(C123,1)=ROUND(AUC!C124/1000,1)</f>
        <v>1</v>
      </c>
      <c r="Q123" s="56" t="b">
        <f>ROUND(D123,1)=ROUND(AUC!D124/1000,1)</f>
        <v>1</v>
      </c>
      <c r="R123" s="56" t="b">
        <f>ROUND(E123,1)=ROUND(AUC!E124/1000,1)</f>
        <v>1</v>
      </c>
      <c r="S123" s="56" t="b">
        <f>ROUND(F123,1)=ROUND(AUC!F124/1000,1)</f>
        <v>1</v>
      </c>
      <c r="T123" s="56" t="b">
        <f>ROUND(G123,1)=ROUND(AUC!G124/1000,1)</f>
        <v>1</v>
      </c>
      <c r="U123" s="56" t="b">
        <f>ROUND(H123,1)=ROUND(AUC!H124/1000,1)</f>
        <v>1</v>
      </c>
      <c r="V123" s="56" t="b">
        <f>ROUND(I123,1)=ROUND(AUC!I124/1000,1)</f>
        <v>1</v>
      </c>
      <c r="W123" s="56" t="b">
        <f>ROUND(J123,1)=ROUND(AUC!J124/1000,1)</f>
        <v>1</v>
      </c>
      <c r="X123" s="56" t="b">
        <f>ROUND(K123,1)=ROUND(AUC!K124/1000,1)</f>
        <v>1</v>
      </c>
      <c r="Y123" s="109" t="b">
        <f>ROUND(L123,1)=ROUND(AUC!L124/1000,1)</f>
        <v>0</v>
      </c>
    </row>
    <row r="124" spans="1:25" x14ac:dyDescent="0.25">
      <c r="A124" s="57" t="s">
        <v>171</v>
      </c>
      <c r="B124" s="73">
        <f>[2]AUC!B124</f>
        <v>2535889.5913759377</v>
      </c>
      <c r="C124" s="73">
        <f>[2]AUC!C124</f>
        <v>2824817.5885981065</v>
      </c>
      <c r="D124" s="73">
        <f>[2]AUC!D124</f>
        <v>3220261.1942854002</v>
      </c>
      <c r="E124" s="73">
        <f>[2]AUC!E124</f>
        <v>3627377.5522520137</v>
      </c>
      <c r="F124" s="73">
        <f>[2]AUC!F124</f>
        <v>4220949.2048883643</v>
      </c>
      <c r="G124" s="73">
        <f>[2]AUC!G124</f>
        <v>4709348.7344573289</v>
      </c>
      <c r="H124" s="73">
        <f>[2]AUC!H124</f>
        <v>5276526.852814992</v>
      </c>
      <c r="I124" s="73">
        <f>[2]AUC!I124</f>
        <v>5963190.0775635373</v>
      </c>
      <c r="J124" s="73">
        <f>[2]AUC!J124</f>
        <v>6409106.1012880718</v>
      </c>
      <c r="K124" s="73">
        <f>[2]AUC!K124</f>
        <v>6753945.5749111483</v>
      </c>
      <c r="L124" s="73">
        <f>[2]AUC!L124</f>
        <v>7024584.8223667592</v>
      </c>
      <c r="N124" s="56" t="s">
        <v>171</v>
      </c>
      <c r="O124" s="56" t="b">
        <f>ROUND(B124,1)=ROUND(AUC!B125/1000,1)</f>
        <v>1</v>
      </c>
      <c r="P124" s="56" t="b">
        <f>ROUND(C124,1)=ROUND(AUC!C125/1000,1)</f>
        <v>1</v>
      </c>
      <c r="Q124" s="56" t="b">
        <f>ROUND(D124,1)=ROUND(AUC!D125/1000,1)</f>
        <v>1</v>
      </c>
      <c r="R124" s="56" t="b">
        <f>ROUND(E124,1)=ROUND(AUC!E125/1000,1)</f>
        <v>1</v>
      </c>
      <c r="S124" s="56" t="b">
        <f>ROUND(F124,1)=ROUND(AUC!F125/1000,1)</f>
        <v>1</v>
      </c>
      <c r="T124" s="56" t="b">
        <f>ROUND(G124,1)=ROUND(AUC!G125/1000,1)</f>
        <v>1</v>
      </c>
      <c r="U124" s="56" t="b">
        <f>ROUND(H124,1)=ROUND(AUC!H125/1000,1)</f>
        <v>1</v>
      </c>
      <c r="V124" s="56" t="b">
        <f>ROUND(I124,1)=ROUND(AUC!I125/1000,1)</f>
        <v>1</v>
      </c>
      <c r="W124" s="109" t="b">
        <f>ROUND(J124,1)=ROUND(AUC!J125/1000,1)</f>
        <v>0</v>
      </c>
      <c r="X124" s="109" t="b">
        <f>ROUND(K124,1)=ROUND(AUC!K125/1000,1)</f>
        <v>0</v>
      </c>
      <c r="Y124" s="109" t="b">
        <f>ROUND(L124,1)=ROUND(AUC!L125/1000,1)</f>
        <v>0</v>
      </c>
    </row>
    <row r="125" spans="1:25" x14ac:dyDescent="0.25">
      <c r="A125" s="57" t="s">
        <v>172</v>
      </c>
      <c r="B125" s="73">
        <f>[2]AUC!B125</f>
        <v>460096.29984329996</v>
      </c>
      <c r="C125" s="73">
        <f>[2]AUC!C125</f>
        <v>495664.2687008715</v>
      </c>
      <c r="D125" s="73">
        <f>[2]AUC!D125</f>
        <v>537963.71778262034</v>
      </c>
      <c r="E125" s="73">
        <f>[2]AUC!E125</f>
        <v>549503.93308706931</v>
      </c>
      <c r="F125" s="73">
        <f>[2]AUC!F125</f>
        <v>608125.80768634891</v>
      </c>
      <c r="G125" s="73">
        <f>[2]AUC!G125</f>
        <v>626852.63889194198</v>
      </c>
      <c r="H125" s="73">
        <f>[2]AUC!H125</f>
        <v>722141.08401789272</v>
      </c>
      <c r="I125" s="73">
        <f>[2]AUC!I125</f>
        <v>809008.67921884859</v>
      </c>
      <c r="J125" s="73">
        <f>[2]AUC!J125</f>
        <v>882164.26626825356</v>
      </c>
      <c r="K125" s="73">
        <f>[2]AUC!K125</f>
        <v>963670.8399760708</v>
      </c>
      <c r="L125" s="73">
        <f>[2]AUC!L125</f>
        <v>1031155.145671586</v>
      </c>
      <c r="N125" s="56" t="s">
        <v>172</v>
      </c>
      <c r="O125" s="56" t="b">
        <f>ROUND(B125,1)=ROUND(AUC!B126/1000,1)</f>
        <v>1</v>
      </c>
      <c r="P125" s="56" t="b">
        <f>ROUND(C125,1)=ROUND(AUC!C126/1000,1)</f>
        <v>1</v>
      </c>
      <c r="Q125" s="56" t="b">
        <f>ROUND(D125,1)=ROUND(AUC!D126/1000,1)</f>
        <v>1</v>
      </c>
      <c r="R125" s="56" t="b">
        <f>ROUND(E125,1)=ROUND(AUC!E126/1000,1)</f>
        <v>1</v>
      </c>
      <c r="S125" s="56" t="b">
        <f>ROUND(F125,1)=ROUND(AUC!F126/1000,1)</f>
        <v>1</v>
      </c>
      <c r="T125" s="56" t="b">
        <f>ROUND(G125,1)=ROUND(AUC!G126/1000,1)</f>
        <v>1</v>
      </c>
      <c r="U125" s="56" t="b">
        <f>ROUND(H125,1)=ROUND(AUC!H126/1000,1)</f>
        <v>1</v>
      </c>
      <c r="V125" s="56" t="b">
        <f>ROUND(I125,1)=ROUND(AUC!I126/1000,1)</f>
        <v>1</v>
      </c>
      <c r="W125" s="56" t="b">
        <f>ROUND(J125,1)=ROUND(AUC!J126/1000,1)</f>
        <v>1</v>
      </c>
      <c r="X125" s="56" t="b">
        <f>ROUND(K125,1)=ROUND(AUC!K126/1000,1)</f>
        <v>1</v>
      </c>
      <c r="Y125" s="56" t="b">
        <f>ROUND(L125,1)=ROUND(AUC!L126/1000,1)</f>
        <v>1</v>
      </c>
    </row>
    <row r="126" spans="1:25" x14ac:dyDescent="0.25">
      <c r="A126" s="57" t="s">
        <v>173</v>
      </c>
      <c r="B126" s="73">
        <f>[2]AUC!B126</f>
        <v>1265631.5610493703</v>
      </c>
      <c r="C126" s="73">
        <f>[2]AUC!C126</f>
        <v>1364449.9405211932</v>
      </c>
      <c r="D126" s="73">
        <f>[2]AUC!D126</f>
        <v>1474133.5956784717</v>
      </c>
      <c r="E126" s="73">
        <f>[2]AUC!E126</f>
        <v>1559843.4718780913</v>
      </c>
      <c r="F126" s="73">
        <f>[2]AUC!F126</f>
        <v>1707776.019788391</v>
      </c>
      <c r="G126" s="73">
        <f>[2]AUC!G126</f>
        <v>1809478.2372764214</v>
      </c>
      <c r="H126" s="73">
        <f>[2]AUC!H126</f>
        <v>1976102.0182559707</v>
      </c>
      <c r="I126" s="73">
        <f>[2]AUC!I126</f>
        <v>2170960.205174949</v>
      </c>
      <c r="J126" s="73">
        <f>[2]AUC!J126</f>
        <v>2350575.2354074484</v>
      </c>
      <c r="K126" s="73">
        <f>[2]AUC!K126</f>
        <v>2533681.7094512349</v>
      </c>
      <c r="L126" s="73">
        <f>[2]AUC!L126</f>
        <v>2736151.76</v>
      </c>
      <c r="N126" s="56" t="s">
        <v>173</v>
      </c>
      <c r="O126" s="56" t="b">
        <f>ROUND(B126,1)=ROUND(AUC!B127/1000,1)</f>
        <v>1</v>
      </c>
      <c r="P126" s="56" t="b">
        <f>ROUND(C126,1)=ROUND(AUC!C127/1000,1)</f>
        <v>1</v>
      </c>
      <c r="Q126" s="56" t="b">
        <f>ROUND(D126,1)=ROUND(AUC!D127/1000,1)</f>
        <v>1</v>
      </c>
      <c r="R126" s="56" t="b">
        <f>ROUND(E126,1)=ROUND(AUC!E127/1000,1)</f>
        <v>1</v>
      </c>
      <c r="S126" s="56" t="b">
        <f>ROUND(F126,1)=ROUND(AUC!F127/1000,1)</f>
        <v>1</v>
      </c>
      <c r="T126" s="109" t="b">
        <f>ROUND(G126,1)=ROUND(AUC!G127/1000,1)</f>
        <v>0</v>
      </c>
      <c r="U126" s="109" t="b">
        <f>ROUND(H126,1)=ROUND(AUC!H127/1000,1)</f>
        <v>0</v>
      </c>
      <c r="V126" s="109" t="b">
        <f>ROUND(I126,1)=ROUND(AUC!I127/1000,1)</f>
        <v>0</v>
      </c>
      <c r="W126" s="56" t="b">
        <f>ROUND(J126,1)=ROUND(AUC!J127/1000,1)</f>
        <v>1</v>
      </c>
      <c r="X126" s="56" t="b">
        <f>ROUND(K126,1)=ROUND(AUC!K127/1000,1)</f>
        <v>1</v>
      </c>
      <c r="Y126" s="56" t="b">
        <f>ROUND(L126,1)=ROUND(AUC!L127/1000,1)</f>
        <v>1</v>
      </c>
    </row>
    <row r="127" spans="1:25" x14ac:dyDescent="0.25">
      <c r="A127" s="57" t="s">
        <v>174</v>
      </c>
      <c r="B127" s="73">
        <f>[2]AUC!B127</f>
        <v>2497680.9018860045</v>
      </c>
      <c r="C127" s="73">
        <f>[2]AUC!C127</f>
        <v>2574172.2582963649</v>
      </c>
      <c r="D127" s="73">
        <f>[2]AUC!D127</f>
        <v>2597655.3215982122</v>
      </c>
      <c r="E127" s="73">
        <f>[2]AUC!E127</f>
        <v>2655385.0031922744</v>
      </c>
      <c r="F127" s="73">
        <f>[2]AUC!F127</f>
        <v>2706169.3553336705</v>
      </c>
      <c r="G127" s="73">
        <f>[2]AUC!G127</f>
        <v>2723122.6196551505</v>
      </c>
      <c r="H127" s="73">
        <f>[2]AUC!H127</f>
        <v>2909040.1003326168</v>
      </c>
      <c r="I127" s="73">
        <f>[2]AUC!I127</f>
        <v>3092390.2859548749</v>
      </c>
      <c r="J127" s="73">
        <f>[2]AUC!J127</f>
        <v>2746299.9418892306</v>
      </c>
      <c r="K127" s="73">
        <f>[2]AUC!K127</f>
        <v>3456377.6979511771</v>
      </c>
      <c r="L127" s="73">
        <f>[2]AUC!L127</f>
        <v>3566298.2426140825</v>
      </c>
      <c r="N127" s="56" t="s">
        <v>174</v>
      </c>
      <c r="O127" s="56" t="b">
        <f>ROUND(B127,1)=ROUND(AUC!B128/1000,1)</f>
        <v>1</v>
      </c>
      <c r="P127" s="56" t="b">
        <f>ROUND(C127,1)=ROUND(AUC!C128/1000,1)</f>
        <v>1</v>
      </c>
      <c r="Q127" s="56" t="b">
        <f>ROUND(D127,1)=ROUND(AUC!D128/1000,1)</f>
        <v>1</v>
      </c>
      <c r="R127" s="56" t="b">
        <f>ROUND(E127,1)=ROUND(AUC!E128/1000,1)</f>
        <v>1</v>
      </c>
      <c r="S127" s="56" t="b">
        <f>ROUND(F127,1)=ROUND(AUC!F128/1000,1)</f>
        <v>1</v>
      </c>
      <c r="T127" s="56" t="b">
        <f>ROUND(G127,1)=ROUND(AUC!G128/1000,1)</f>
        <v>1</v>
      </c>
      <c r="U127" s="56" t="b">
        <f>ROUND(H127,1)=ROUND(AUC!H128/1000,1)</f>
        <v>1</v>
      </c>
      <c r="V127" s="56" t="b">
        <f>ROUND(I127,1)=ROUND(AUC!I128/1000,1)</f>
        <v>1</v>
      </c>
      <c r="W127" s="109" t="b">
        <f>ROUND(J127,1)=ROUND(AUC!J128/1000,1)</f>
        <v>0</v>
      </c>
      <c r="X127" s="56" t="b">
        <f>ROUND(K127,1)=ROUND(AUC!K128/1000,1)</f>
        <v>1</v>
      </c>
      <c r="Y127" s="109" t="b">
        <f>ROUND(L127,1)=ROUND(AUC!L128/1000,1)</f>
        <v>0</v>
      </c>
    </row>
    <row r="128" spans="1:25" x14ac:dyDescent="0.25">
      <c r="A128" s="57" t="s">
        <v>175</v>
      </c>
      <c r="B128" s="73">
        <f>[2]AUC!B128</f>
        <v>1264717.1873971471</v>
      </c>
      <c r="C128" s="73">
        <f>[2]AUC!C128</f>
        <v>1365589.4550493823</v>
      </c>
      <c r="D128" s="73">
        <f>[2]AUC!D128</f>
        <v>1481845.5596482118</v>
      </c>
      <c r="E128" s="73">
        <f>[2]AUC!E128</f>
        <v>1624751.2993556559</v>
      </c>
      <c r="F128" s="73">
        <f>[2]AUC!F128</f>
        <v>1858761.6668045539</v>
      </c>
      <c r="G128" s="73">
        <f>[2]AUC!G128</f>
        <v>2077259.1923929197</v>
      </c>
      <c r="H128" s="73">
        <f>[2]AUC!H128</f>
        <v>2276705.5632902901</v>
      </c>
      <c r="I128" s="73">
        <f>[2]AUC!I128</f>
        <v>2562318.0069176252</v>
      </c>
      <c r="J128" s="73">
        <f>[2]AUC!J128</f>
        <v>2857947.8644268541</v>
      </c>
      <c r="K128" s="73">
        <f>[2]AUC!K128</f>
        <v>3196930.3363886834</v>
      </c>
      <c r="L128" s="73">
        <f>[2]AUC!L128</f>
        <v>3440511.5108184339</v>
      </c>
      <c r="N128" s="56" t="s">
        <v>175</v>
      </c>
      <c r="O128" s="56" t="b">
        <f>ROUND(B128,1)=ROUND(AUC!B129/1000,1)</f>
        <v>1</v>
      </c>
      <c r="P128" s="56" t="b">
        <f>ROUND(C128,1)=ROUND(AUC!C129/1000,1)</f>
        <v>1</v>
      </c>
      <c r="Q128" s="56" t="b">
        <f>ROUND(D128,1)=ROUND(AUC!D129/1000,1)</f>
        <v>1</v>
      </c>
      <c r="R128" s="56" t="b">
        <f>ROUND(E128,1)=ROUND(AUC!E129/1000,1)</f>
        <v>1</v>
      </c>
      <c r="S128" s="56" t="b">
        <f>ROUND(F128,1)=ROUND(AUC!F129/1000,1)</f>
        <v>1</v>
      </c>
      <c r="T128" s="56" t="b">
        <f>ROUND(G128,1)=ROUND(AUC!G129/1000,1)</f>
        <v>1</v>
      </c>
      <c r="U128" s="56" t="b">
        <f>ROUND(H128,1)=ROUND(AUC!H129/1000,1)</f>
        <v>1</v>
      </c>
      <c r="V128" s="56" t="b">
        <f>ROUND(I128,1)=ROUND(AUC!I129/1000,1)</f>
        <v>1</v>
      </c>
      <c r="W128" s="56" t="b">
        <f>ROUND(J128,1)=ROUND(AUC!J129/1000,1)</f>
        <v>1</v>
      </c>
      <c r="X128" s="56" t="b">
        <f>ROUND(K128,1)=ROUND(AUC!K129/1000,1)</f>
        <v>1</v>
      </c>
      <c r="Y128" s="56" t="b">
        <f>ROUND(L128,1)=ROUND(AUC!L129/1000,1)</f>
        <v>1</v>
      </c>
    </row>
    <row r="129" spans="1:25" x14ac:dyDescent="0.25">
      <c r="A129" s="57" t="s">
        <v>176</v>
      </c>
      <c r="B129" s="73">
        <f>[2]AUC!B129</f>
        <v>744355.86750215373</v>
      </c>
      <c r="C129" s="73">
        <f>[2]AUC!C129</f>
        <v>821591.92470156192</v>
      </c>
      <c r="D129" s="73">
        <f>[2]AUC!D129</f>
        <v>873953.15944513434</v>
      </c>
      <c r="E129" s="73">
        <f>[2]AUC!E129</f>
        <v>946076.77746461332</v>
      </c>
      <c r="F129" s="73">
        <f>[2]AUC!F129</f>
        <v>1050237.7285714087</v>
      </c>
      <c r="G129" s="73">
        <f>[2]AUC!G129</f>
        <v>1152146.6045872956</v>
      </c>
      <c r="H129" s="73">
        <f>[2]AUC!H129</f>
        <v>1251526.1611447823</v>
      </c>
      <c r="I129" s="73">
        <f>[2]AUC!I129</f>
        <v>1334192.2607127011</v>
      </c>
      <c r="J129" s="73">
        <f>[2]AUC!J129</f>
        <v>1370445.2900181604</v>
      </c>
      <c r="K129" s="73">
        <f>[2]AUC!K129</f>
        <v>1429838.8308700735</v>
      </c>
      <c r="L129" s="73">
        <f>[2]AUC!L129</f>
        <v>1477502.2738718668</v>
      </c>
      <c r="N129" s="56" t="s">
        <v>176</v>
      </c>
      <c r="O129" s="56" t="b">
        <f>ROUND(B129,1)=ROUND(AUC!B130/1000,1)</f>
        <v>1</v>
      </c>
      <c r="P129" s="56" t="b">
        <f>ROUND(C129,1)=ROUND(AUC!C130/1000,1)</f>
        <v>1</v>
      </c>
      <c r="Q129" s="56" t="b">
        <f>ROUND(D129,1)=ROUND(AUC!D130/1000,1)</f>
        <v>1</v>
      </c>
      <c r="R129" s="56" t="b">
        <f>ROUND(E129,1)=ROUND(AUC!E130/1000,1)</f>
        <v>1</v>
      </c>
      <c r="S129" s="56" t="b">
        <f>ROUND(F129,1)=ROUND(AUC!F130/1000,1)</f>
        <v>1</v>
      </c>
      <c r="T129" s="56" t="b">
        <f>ROUND(G129,1)=ROUND(AUC!G130/1000,1)</f>
        <v>1</v>
      </c>
      <c r="U129" s="56" t="b">
        <f>ROUND(H129,1)=ROUND(AUC!H130/1000,1)</f>
        <v>1</v>
      </c>
      <c r="V129" s="56" t="b">
        <f>ROUND(I129,1)=ROUND(AUC!I130/1000,1)</f>
        <v>1</v>
      </c>
      <c r="W129" s="56" t="b">
        <f>ROUND(J129,1)=ROUND(AUC!J130/1000,1)</f>
        <v>1</v>
      </c>
      <c r="X129" s="56" t="b">
        <f>ROUND(K129,1)=ROUND(AUC!K130/1000,1)</f>
        <v>1</v>
      </c>
      <c r="Y129" s="56" t="b">
        <f>ROUND(L129,1)=ROUND(AUC!L130/1000,1)</f>
        <v>1</v>
      </c>
    </row>
    <row r="130" spans="1:25" x14ac:dyDescent="0.25">
      <c r="A130" s="57" t="s">
        <v>177</v>
      </c>
      <c r="B130" s="73">
        <f>[2]AUC!B130</f>
        <v>1052819.0597203688</v>
      </c>
      <c r="C130" s="73">
        <f>[2]AUC!C130</f>
        <v>1096071.7854103455</v>
      </c>
      <c r="D130" s="73">
        <f>[2]AUC!D130</f>
        <v>1137404.432618212</v>
      </c>
      <c r="E130" s="73">
        <f>[2]AUC!E130</f>
        <v>1153687.6225641361</v>
      </c>
      <c r="F130" s="73">
        <f>[2]AUC!F130</f>
        <v>1243024.6996479162</v>
      </c>
      <c r="G130" s="73">
        <f>[2]AUC!G130</f>
        <v>1299933.8380532605</v>
      </c>
      <c r="H130" s="73">
        <f>[2]AUC!H130</f>
        <v>1451113.4117864484</v>
      </c>
      <c r="I130" s="73">
        <f>[2]AUC!I130</f>
        <v>1612838.9923467715</v>
      </c>
      <c r="J130" s="73">
        <f>[2]AUC!J130</f>
        <v>1731497.8960526614</v>
      </c>
      <c r="K130" s="73">
        <f>[2]AUC!K130</f>
        <v>1866881.1583275595</v>
      </c>
      <c r="L130" s="73">
        <f>[2]AUC!L130</f>
        <v>2028283.7887637499</v>
      </c>
      <c r="N130" s="56" t="s">
        <v>177</v>
      </c>
      <c r="O130" s="56" t="b">
        <f>ROUND(B130,1)=ROUND(AUC!B131/1000,1)</f>
        <v>1</v>
      </c>
      <c r="P130" s="56" t="b">
        <f>ROUND(C130,1)=ROUND(AUC!C131/1000,1)</f>
        <v>1</v>
      </c>
      <c r="Q130" s="56" t="b">
        <f>ROUND(D130,1)=ROUND(AUC!D131/1000,1)</f>
        <v>1</v>
      </c>
      <c r="R130" s="56" t="b">
        <f>ROUND(E130,1)=ROUND(AUC!E131/1000,1)</f>
        <v>1</v>
      </c>
      <c r="S130" s="56" t="b">
        <f>ROUND(F130,1)=ROUND(AUC!F131/1000,1)</f>
        <v>1</v>
      </c>
      <c r="T130" s="56" t="b">
        <f>ROUND(G130,1)=ROUND(AUC!G131/1000,1)</f>
        <v>1</v>
      </c>
      <c r="U130" s="109" t="b">
        <f>ROUND(H130,1)=ROUND(AUC!H131/1000,1)</f>
        <v>0</v>
      </c>
      <c r="V130" s="109" t="b">
        <f>ROUND(I130,1)=ROUND(AUC!I131/1000,1)</f>
        <v>0</v>
      </c>
      <c r="W130" s="56" t="b">
        <f>ROUND(J130,1)=ROUND(AUC!J131/1000,1)</f>
        <v>1</v>
      </c>
      <c r="X130" s="56" t="b">
        <f>ROUND(K130,1)=ROUND(AUC!K131/1000,1)</f>
        <v>1</v>
      </c>
      <c r="Y130" s="56" t="b">
        <f>ROUND(L130,1)=ROUND(AUC!L131/1000,1)</f>
        <v>1</v>
      </c>
    </row>
    <row r="131" spans="1:25" x14ac:dyDescent="0.25">
      <c r="A131" s="69"/>
      <c r="B131" s="60"/>
      <c r="C131" s="60"/>
      <c r="D131" s="60"/>
      <c r="E131" s="60"/>
      <c r="F131" s="60"/>
      <c r="G131" s="60"/>
      <c r="H131" s="60"/>
      <c r="I131" s="60"/>
      <c r="J131" s="60"/>
      <c r="K131" s="60"/>
      <c r="L131" s="60"/>
    </row>
    <row r="132" spans="1:25" x14ac:dyDescent="0.25">
      <c r="B132" s="56" t="s">
        <v>179</v>
      </c>
      <c r="O132" s="56" t="s">
        <v>179</v>
      </c>
    </row>
    <row r="133" spans="1:25" x14ac:dyDescent="0.25">
      <c r="A133" s="57" t="s">
        <v>165</v>
      </c>
      <c r="B133" s="61">
        <f>B102/B118</f>
        <v>0.10329957472738671</v>
      </c>
      <c r="C133" s="61">
        <f t="shared" ref="C133:K145" si="15">C102/C118</f>
        <v>9.1811081166111627E-2</v>
      </c>
      <c r="D133" s="61">
        <f t="shared" si="15"/>
        <v>0.11263823182554228</v>
      </c>
      <c r="E133" s="61">
        <f t="shared" si="15"/>
        <v>0.10015410649472058</v>
      </c>
      <c r="F133" s="61">
        <f t="shared" si="15"/>
        <v>0.12611819074749725</v>
      </c>
      <c r="G133" s="61">
        <f t="shared" si="15"/>
        <v>0.12280604567396143</v>
      </c>
      <c r="H133" s="61">
        <f t="shared" si="15"/>
        <v>0.11629665857971248</v>
      </c>
      <c r="I133" s="61">
        <f t="shared" si="15"/>
        <v>0.12093872414797203</v>
      </c>
      <c r="J133" s="61">
        <f t="shared" si="15"/>
        <v>0.10193603465086833</v>
      </c>
      <c r="K133" s="61">
        <f t="shared" si="15"/>
        <v>0.10797854633945754</v>
      </c>
      <c r="L133" s="61">
        <f t="shared" ref="L133" si="16">L102/L118</f>
        <v>0.11123786909344145</v>
      </c>
      <c r="N133" s="56" t="s">
        <v>165</v>
      </c>
      <c r="O133" s="56" t="b">
        <f>ROUND(B134,0)=ROUND(AUC!B135/1000,2)</f>
        <v>1</v>
      </c>
      <c r="P133" s="56" t="b">
        <f>ROUND(C134,0)=ROUND(AUC!C135/1000,2)</f>
        <v>1</v>
      </c>
      <c r="Q133" s="56" t="b">
        <f>ROUND(D134,0)=ROUND(AUC!D135/1000,2)</f>
        <v>1</v>
      </c>
      <c r="R133" s="56" t="b">
        <f>ROUND(E134,0)=ROUND(AUC!E135/1000,2)</f>
        <v>1</v>
      </c>
      <c r="S133" s="56" t="b">
        <f>ROUND(F134,0)=ROUND(AUC!F135/1000,2)</f>
        <v>1</v>
      </c>
      <c r="T133" s="56" t="b">
        <f>ROUND(G134,0)=ROUND(AUC!G135/1000,2)</f>
        <v>1</v>
      </c>
      <c r="U133" s="56" t="b">
        <f>ROUND(H134,0)=ROUND(AUC!H135/1000,2)</f>
        <v>1</v>
      </c>
      <c r="V133" s="56" t="b">
        <f>ROUND(I134,0)=ROUND(AUC!I135/1000,2)</f>
        <v>1</v>
      </c>
      <c r="W133" s="56" t="b">
        <f>ROUND(J134,0)=ROUND(AUC!J135/1000,2)</f>
        <v>1</v>
      </c>
      <c r="X133" s="56" t="b">
        <f>ROUND(K134,0)=ROUND(AUC!K135/1000,2)</f>
        <v>1</v>
      </c>
      <c r="Y133" s="56" t="b">
        <f>ROUND(L134,0)=ROUND(AUC!L135/1000,2)</f>
        <v>1</v>
      </c>
    </row>
    <row r="134" spans="1:25" x14ac:dyDescent="0.25">
      <c r="A134" s="57" t="s">
        <v>166</v>
      </c>
      <c r="B134" s="61">
        <f t="shared" ref="B134:I145" si="17">B103/B119</f>
        <v>9.7289277364763532E-2</v>
      </c>
      <c r="C134" s="61">
        <f t="shared" si="17"/>
        <v>8.746767845639962E-2</v>
      </c>
      <c r="D134" s="61">
        <f t="shared" si="17"/>
        <v>0.10254333636210772</v>
      </c>
      <c r="E134" s="61">
        <f t="shared" si="17"/>
        <v>9.4751150885351978E-2</v>
      </c>
      <c r="F134" s="61">
        <f t="shared" si="17"/>
        <v>0.10664605686200827</v>
      </c>
      <c r="G134" s="61">
        <f t="shared" si="17"/>
        <v>0.10452079409592663</v>
      </c>
      <c r="H134" s="61">
        <f t="shared" si="17"/>
        <v>0.10288388883622374</v>
      </c>
      <c r="I134" s="61">
        <f t="shared" si="17"/>
        <v>0.10219020538626294</v>
      </c>
      <c r="J134" s="61">
        <f t="shared" si="15"/>
        <v>8.0035799757734616E-2</v>
      </c>
      <c r="K134" s="61">
        <f t="shared" si="15"/>
        <v>8.4120138183152782E-2</v>
      </c>
      <c r="L134" s="61">
        <f t="shared" ref="L134" si="18">L103/L119</f>
        <v>8.3362861990504952E-2</v>
      </c>
      <c r="N134" s="56" t="s">
        <v>166</v>
      </c>
      <c r="O134" s="56" t="b">
        <f>ROUND(B135,0)=ROUND(AUC!B136/1000,2)</f>
        <v>1</v>
      </c>
      <c r="P134" s="56" t="b">
        <f>ROUND(C135,0)=ROUND(AUC!C136/1000,2)</f>
        <v>1</v>
      </c>
      <c r="Q134" s="56" t="b">
        <f>ROUND(D135,0)=ROUND(AUC!D136/1000,2)</f>
        <v>1</v>
      </c>
      <c r="R134" s="56" t="b">
        <f>ROUND(E135,0)=ROUND(AUC!E136/1000,2)</f>
        <v>1</v>
      </c>
      <c r="S134" s="56" t="b">
        <f>ROUND(F135,0)=ROUND(AUC!F136/1000,2)</f>
        <v>1</v>
      </c>
      <c r="T134" s="56" t="b">
        <f>ROUND(G135,0)=ROUND(AUC!G136/1000,2)</f>
        <v>1</v>
      </c>
      <c r="U134" s="56" t="b">
        <f>ROUND(H135,0)=ROUND(AUC!H136/1000,2)</f>
        <v>1</v>
      </c>
      <c r="V134" s="56" t="b">
        <f>ROUND(I135,0)=ROUND(AUC!I136/1000,2)</f>
        <v>1</v>
      </c>
      <c r="W134" s="56" t="b">
        <f>ROUND(J135,0)=ROUND(AUC!J136/1000,2)</f>
        <v>1</v>
      </c>
      <c r="X134" s="56" t="b">
        <f>ROUND(K135,0)=ROUND(AUC!K136/1000,2)</f>
        <v>1</v>
      </c>
      <c r="Y134" s="56" t="b">
        <f>ROUND(L135,0)=ROUND(AUC!L136/1000,2)</f>
        <v>1</v>
      </c>
    </row>
    <row r="135" spans="1:25" x14ac:dyDescent="0.25">
      <c r="A135" s="57" t="s">
        <v>167</v>
      </c>
      <c r="B135" s="61">
        <f t="shared" si="17"/>
        <v>0.11583746112432733</v>
      </c>
      <c r="C135" s="61">
        <f t="shared" si="17"/>
        <v>0.10417010417524765</v>
      </c>
      <c r="D135" s="61">
        <f t="shared" si="17"/>
        <v>0.13389931204072228</v>
      </c>
      <c r="E135" s="61">
        <f t="shared" si="17"/>
        <v>0.10507827570836893</v>
      </c>
      <c r="F135" s="61">
        <f t="shared" si="17"/>
        <v>0.14395757640898391</v>
      </c>
      <c r="G135" s="61">
        <f t="shared" si="17"/>
        <v>0.12019471080616258</v>
      </c>
      <c r="H135" s="61">
        <f t="shared" si="17"/>
        <v>0.10478900334750053</v>
      </c>
      <c r="I135" s="61">
        <f t="shared" si="17"/>
        <v>0.10489930524997632</v>
      </c>
      <c r="J135" s="61">
        <f t="shared" si="15"/>
        <v>0.10093366410314085</v>
      </c>
      <c r="K135" s="61">
        <f t="shared" si="15"/>
        <v>9.5987021501538553E-2</v>
      </c>
      <c r="L135" s="61">
        <f t="shared" ref="L135" si="19">L104/L120</f>
        <v>0.10060146490344818</v>
      </c>
      <c r="N135" s="56" t="s">
        <v>167</v>
      </c>
      <c r="O135" s="56" t="b">
        <f>ROUND(B136,0)=ROUND(AUC!B137/1000,2)</f>
        <v>1</v>
      </c>
      <c r="P135" s="56" t="b">
        <f>ROUND(C136,0)=ROUND(AUC!C137/1000,2)</f>
        <v>1</v>
      </c>
      <c r="Q135" s="56" t="b">
        <f>ROUND(D136,0)=ROUND(AUC!D137/1000,2)</f>
        <v>1</v>
      </c>
      <c r="R135" s="56" t="b">
        <f>ROUND(E136,0)=ROUND(AUC!E137/1000,2)</f>
        <v>1</v>
      </c>
      <c r="S135" s="56" t="b">
        <f>ROUND(F136,0)=ROUND(AUC!F137/1000,2)</f>
        <v>1</v>
      </c>
      <c r="T135" s="56" t="b">
        <f>ROUND(G136,0)=ROUND(AUC!G137/1000,2)</f>
        <v>1</v>
      </c>
      <c r="U135" s="56" t="b">
        <f>ROUND(H136,0)=ROUND(AUC!H137/1000,2)</f>
        <v>1</v>
      </c>
      <c r="V135" s="56" t="b">
        <f>ROUND(I136,0)=ROUND(AUC!I137/1000,2)</f>
        <v>1</v>
      </c>
      <c r="W135" s="56" t="b">
        <f>ROUND(J136,0)=ROUND(AUC!J137/1000,2)</f>
        <v>1</v>
      </c>
      <c r="X135" s="56" t="b">
        <f>ROUND(K136,0)=ROUND(AUC!K137/1000,2)</f>
        <v>1</v>
      </c>
      <c r="Y135" s="56" t="b">
        <f>ROUND(L136,0)=ROUND(AUC!L137/1000,2)</f>
        <v>1</v>
      </c>
    </row>
    <row r="136" spans="1:25" x14ac:dyDescent="0.25">
      <c r="A136" s="57" t="s">
        <v>168</v>
      </c>
      <c r="B136" s="61">
        <f t="shared" si="17"/>
        <v>0.11360769311010549</v>
      </c>
      <c r="C136" s="61">
        <f t="shared" si="17"/>
        <v>0.10169242090367479</v>
      </c>
      <c r="D136" s="61">
        <f t="shared" si="17"/>
        <v>0.1211680103192451</v>
      </c>
      <c r="E136" s="61">
        <f t="shared" si="17"/>
        <v>0.10796872668810473</v>
      </c>
      <c r="F136" s="61">
        <f t="shared" si="17"/>
        <v>0.13751324182382074</v>
      </c>
      <c r="G136" s="61">
        <f t="shared" si="17"/>
        <v>0.12454252016528351</v>
      </c>
      <c r="H136" s="61">
        <f t="shared" si="17"/>
        <v>0.11543624050251834</v>
      </c>
      <c r="I136" s="72">
        <f t="shared" si="17"/>
        <v>0.11340043928417499</v>
      </c>
      <c r="J136" s="61">
        <f t="shared" si="15"/>
        <v>8.7892759836156506E-2</v>
      </c>
      <c r="K136" s="72">
        <f t="shared" si="15"/>
        <v>8.3415020786038283E-2</v>
      </c>
      <c r="L136" s="72">
        <f t="shared" ref="L136" si="20">L105/L121</f>
        <v>8.4029341126997281E-2</v>
      </c>
      <c r="N136" s="56" t="s">
        <v>168</v>
      </c>
      <c r="O136" s="56" t="b">
        <f>ROUND(B137,0)=ROUND(AUC!B138/1000,2)</f>
        <v>1</v>
      </c>
      <c r="P136" s="56" t="b">
        <f>ROUND(C137,0)=ROUND(AUC!C138/1000,2)</f>
        <v>1</v>
      </c>
      <c r="Q136" s="56" t="b">
        <f>ROUND(D137,0)=ROUND(AUC!D138/1000,2)</f>
        <v>1</v>
      </c>
      <c r="R136" s="56" t="b">
        <f>ROUND(E137,0)=ROUND(AUC!E138/1000,2)</f>
        <v>1</v>
      </c>
      <c r="S136" s="56" t="b">
        <f>ROUND(F137,0)=ROUND(AUC!F138/1000,2)</f>
        <v>1</v>
      </c>
      <c r="T136" s="56" t="b">
        <f>ROUND(G137,0)=ROUND(AUC!G138/1000,2)</f>
        <v>1</v>
      </c>
      <c r="U136" s="56" t="b">
        <f>ROUND(H137,0)=ROUND(AUC!H138/1000,2)</f>
        <v>1</v>
      </c>
      <c r="V136" s="56" t="b">
        <f>ROUND(I137,0)=ROUND(AUC!I138/1000,2)</f>
        <v>1</v>
      </c>
      <c r="W136" s="56" t="b">
        <f>ROUND(J137,0)=ROUND(AUC!J138/1000,2)</f>
        <v>1</v>
      </c>
      <c r="X136" s="56" t="b">
        <f>ROUND(K137,0)=ROUND(AUC!K138/1000,2)</f>
        <v>1</v>
      </c>
      <c r="Y136" s="56" t="b">
        <f>ROUND(L137,0)=ROUND(AUC!L138/1000,2)</f>
        <v>1</v>
      </c>
    </row>
    <row r="137" spans="1:25" x14ac:dyDescent="0.25">
      <c r="A137" s="57" t="s">
        <v>169</v>
      </c>
      <c r="B137" s="61">
        <f t="shared" si="17"/>
        <v>0.10624719624453993</v>
      </c>
      <c r="C137" s="61">
        <f t="shared" si="17"/>
        <v>0.11182201597581831</v>
      </c>
      <c r="D137" s="61">
        <f t="shared" si="17"/>
        <v>9.3625581996207796E-2</v>
      </c>
      <c r="E137" s="61">
        <f t="shared" si="17"/>
        <v>0.12246222912391203</v>
      </c>
      <c r="F137" s="61">
        <f t="shared" si="17"/>
        <v>0.10913859878634301</v>
      </c>
      <c r="G137" s="61">
        <f t="shared" si="17"/>
        <v>0.11092848415133227</v>
      </c>
      <c r="H137" s="61">
        <f t="shared" si="17"/>
        <v>0.12933548112899648</v>
      </c>
      <c r="I137" s="61">
        <f t="shared" si="17"/>
        <v>0.10029287601586372</v>
      </c>
      <c r="J137" s="61">
        <f t="shared" si="15"/>
        <v>8.1224377406517445E-2</v>
      </c>
      <c r="K137" s="61">
        <f t="shared" si="15"/>
        <v>9.6459831560238435E-2</v>
      </c>
      <c r="L137" s="61">
        <f t="shared" ref="L137" si="21">L106/L122</f>
        <v>7.564681036625294E-2</v>
      </c>
      <c r="N137" s="56" t="s">
        <v>169</v>
      </c>
      <c r="O137" s="56" t="b">
        <f>ROUND(B138,0)=ROUND(AUC!B139/1000,2)</f>
        <v>1</v>
      </c>
      <c r="P137" s="56" t="b">
        <f>ROUND(C138,0)=ROUND(AUC!C139/1000,2)</f>
        <v>1</v>
      </c>
      <c r="Q137" s="56" t="b">
        <f>ROUND(D138,0)=ROUND(AUC!D139/1000,2)</f>
        <v>1</v>
      </c>
      <c r="R137" s="56" t="b">
        <f>ROUND(E138,0)=ROUND(AUC!E139/1000,2)</f>
        <v>1</v>
      </c>
      <c r="S137" s="56" t="b">
        <f>ROUND(F138,0)=ROUND(AUC!F139/1000,2)</f>
        <v>1</v>
      </c>
      <c r="T137" s="56" t="b">
        <f>ROUND(G138,0)=ROUND(AUC!G139/1000,2)</f>
        <v>1</v>
      </c>
      <c r="U137" s="56" t="b">
        <f>ROUND(H138,0)=ROUND(AUC!H139/1000,2)</f>
        <v>1</v>
      </c>
      <c r="V137" s="56" t="b">
        <f>ROUND(I138,0)=ROUND(AUC!I139/1000,2)</f>
        <v>1</v>
      </c>
      <c r="W137" s="56" t="b">
        <f>ROUND(J138,0)=ROUND(AUC!J139/1000,2)</f>
        <v>1</v>
      </c>
      <c r="X137" s="56" t="b">
        <f>ROUND(K138,0)=ROUND(AUC!K139/1000,2)</f>
        <v>1</v>
      </c>
      <c r="Y137" s="56" t="b">
        <f>ROUND(L138,0)=ROUND(AUC!L139/1000,2)</f>
        <v>1</v>
      </c>
    </row>
    <row r="138" spans="1:25" x14ac:dyDescent="0.25">
      <c r="A138" s="57" t="s">
        <v>170</v>
      </c>
      <c r="B138" s="61">
        <f t="shared" si="17"/>
        <v>0.10795871417999227</v>
      </c>
      <c r="C138" s="61">
        <f t="shared" si="17"/>
        <v>0.11249268683474629</v>
      </c>
      <c r="D138" s="61">
        <f t="shared" si="17"/>
        <v>9.1638365611848724E-2</v>
      </c>
      <c r="E138" s="61">
        <f t="shared" si="17"/>
        <v>0.12402261708918406</v>
      </c>
      <c r="F138" s="61">
        <f t="shared" si="17"/>
        <v>0.11125685482393029</v>
      </c>
      <c r="G138" s="61">
        <f t="shared" si="17"/>
        <v>0.11131018513724947</v>
      </c>
      <c r="H138" s="61">
        <f t="shared" si="17"/>
        <v>0.1328959693354593</v>
      </c>
      <c r="I138" s="61">
        <f t="shared" si="17"/>
        <v>0.10292191741752443</v>
      </c>
      <c r="J138" s="61">
        <f t="shared" si="15"/>
        <v>8.3576093469268545E-2</v>
      </c>
      <c r="K138" s="61">
        <f t="shared" si="15"/>
        <v>9.061050188262508E-2</v>
      </c>
      <c r="L138" s="61">
        <f t="shared" ref="L138" si="22">L107/L123</f>
        <v>8.5548951776984794E-2</v>
      </c>
      <c r="N138" s="56" t="s">
        <v>170</v>
      </c>
      <c r="O138" s="56" t="b">
        <f>ROUND(B139,0)=ROUND(AUC!B140/1000,2)</f>
        <v>1</v>
      </c>
      <c r="P138" s="56" t="b">
        <f>ROUND(C139,0)=ROUND(AUC!C140/1000,2)</f>
        <v>1</v>
      </c>
      <c r="Q138" s="56" t="b">
        <f>ROUND(D139,0)=ROUND(AUC!D140/1000,2)</f>
        <v>1</v>
      </c>
      <c r="R138" s="56" t="b">
        <f>ROUND(E139,0)=ROUND(AUC!E140/1000,2)</f>
        <v>1</v>
      </c>
      <c r="S138" s="56" t="b">
        <f>ROUND(F139,0)=ROUND(AUC!F140/1000,2)</f>
        <v>1</v>
      </c>
      <c r="T138" s="56" t="b">
        <f>ROUND(G139,0)=ROUND(AUC!G140/1000,2)</f>
        <v>1</v>
      </c>
      <c r="U138" s="56" t="b">
        <f>ROUND(H139,0)=ROUND(AUC!H140/1000,2)</f>
        <v>1</v>
      </c>
      <c r="V138" s="56" t="b">
        <f>ROUND(I139,0)=ROUND(AUC!I140/1000,2)</f>
        <v>1</v>
      </c>
      <c r="W138" s="56" t="b">
        <f>ROUND(J139,0)=ROUND(AUC!J140/1000,2)</f>
        <v>1</v>
      </c>
      <c r="X138" s="56" t="b">
        <f>ROUND(K139,0)=ROUND(AUC!K140/1000,2)</f>
        <v>1</v>
      </c>
      <c r="Y138" s="56" t="b">
        <f>ROUND(L139,0)=ROUND(AUC!L140/1000,2)</f>
        <v>1</v>
      </c>
    </row>
    <row r="139" spans="1:25" x14ac:dyDescent="0.25">
      <c r="A139" s="57" t="s">
        <v>171</v>
      </c>
      <c r="B139" s="61">
        <f t="shared" si="17"/>
        <v>0.11380799289961704</v>
      </c>
      <c r="C139" s="61">
        <f t="shared" si="17"/>
        <v>0.10143004863004652</v>
      </c>
      <c r="D139" s="61">
        <f t="shared" si="17"/>
        <v>0.1216840649056625</v>
      </c>
      <c r="E139" s="61">
        <f t="shared" si="17"/>
        <v>0.10889550687713777</v>
      </c>
      <c r="F139" s="61">
        <f t="shared" si="17"/>
        <v>0.13339373327226886</v>
      </c>
      <c r="G139" s="61">
        <f t="shared" si="17"/>
        <v>0.12974601773450584</v>
      </c>
      <c r="H139" s="61">
        <f t="shared" si="17"/>
        <v>0.11137278859480607</v>
      </c>
      <c r="I139" s="61">
        <f t="shared" si="17"/>
        <v>0.11478991480079137</v>
      </c>
      <c r="J139" s="61">
        <f t="shared" si="15"/>
        <v>9.3655396275006131E-2</v>
      </c>
      <c r="K139" s="61">
        <f t="shared" si="15"/>
        <v>8.6021216889349689E-2</v>
      </c>
      <c r="L139" s="61">
        <f t="shared" ref="L139" si="23">L108/L124</f>
        <v>8.8377256644454463E-2</v>
      </c>
      <c r="N139" s="56" t="s">
        <v>171</v>
      </c>
      <c r="O139" s="56" t="b">
        <f>ROUND(B140,0)=ROUND(AUC!B141/1000,2)</f>
        <v>1</v>
      </c>
      <c r="P139" s="56" t="b">
        <f>ROUND(C140,0)=ROUND(AUC!C141/1000,2)</f>
        <v>1</v>
      </c>
      <c r="Q139" s="56" t="b">
        <f>ROUND(D140,0)=ROUND(AUC!D141/1000,2)</f>
        <v>1</v>
      </c>
      <c r="R139" s="56" t="b">
        <f>ROUND(E140,0)=ROUND(AUC!E141/1000,2)</f>
        <v>1</v>
      </c>
      <c r="S139" s="56" t="b">
        <f>ROUND(F140,0)=ROUND(AUC!F141/1000,2)</f>
        <v>1</v>
      </c>
      <c r="T139" s="56" t="b">
        <f>ROUND(G140,0)=ROUND(AUC!G141/1000,2)</f>
        <v>1</v>
      </c>
      <c r="U139" s="56" t="b">
        <f>ROUND(H140,0)=ROUND(AUC!H141/1000,2)</f>
        <v>1</v>
      </c>
      <c r="V139" s="56" t="b">
        <f>ROUND(I140,0)=ROUND(AUC!I141/1000,2)</f>
        <v>1</v>
      </c>
      <c r="W139" s="56" t="b">
        <f>ROUND(J140,0)=ROUND(AUC!J141/1000,2)</f>
        <v>1</v>
      </c>
      <c r="X139" s="56" t="b">
        <f>ROUND(K140,0)=ROUND(AUC!K141/1000,2)</f>
        <v>1</v>
      </c>
      <c r="Y139" s="56" t="b">
        <f>ROUND(L140,0)=ROUND(AUC!L141/1000,2)</f>
        <v>1</v>
      </c>
    </row>
    <row r="140" spans="1:25" x14ac:dyDescent="0.25">
      <c r="A140" s="57" t="s">
        <v>172</v>
      </c>
      <c r="B140" s="61">
        <f t="shared" si="17"/>
        <v>0.11508587690943699</v>
      </c>
      <c r="C140" s="61">
        <f t="shared" si="17"/>
        <v>0.10601652511973031</v>
      </c>
      <c r="D140" s="61">
        <f t="shared" si="17"/>
        <v>0.13538820647199498</v>
      </c>
      <c r="E140" s="61">
        <f t="shared" si="17"/>
        <v>0.10529817500748156</v>
      </c>
      <c r="F140" s="61">
        <f t="shared" si="17"/>
        <v>0.14172839131413381</v>
      </c>
      <c r="G140" s="61">
        <f t="shared" si="17"/>
        <v>0.12810600590472093</v>
      </c>
      <c r="H140" s="61">
        <f t="shared" si="17"/>
        <v>0.11514068649640688</v>
      </c>
      <c r="I140" s="61">
        <f t="shared" si="17"/>
        <v>0.11879409536771442</v>
      </c>
      <c r="J140" s="61">
        <f t="shared" si="15"/>
        <v>0.11655219857065036</v>
      </c>
      <c r="K140" s="61">
        <f t="shared" si="15"/>
        <v>0.11144163459657121</v>
      </c>
      <c r="L140" s="61">
        <f t="shared" ref="L140" si="24">L109/L125</f>
        <v>0.11984474571417549</v>
      </c>
      <c r="N140" s="56" t="s">
        <v>172</v>
      </c>
      <c r="O140" s="56" t="b">
        <f>ROUND(B141,0)=ROUND(AUC!B142/1000,2)</f>
        <v>1</v>
      </c>
      <c r="P140" s="56" t="b">
        <f>ROUND(C141,0)=ROUND(AUC!C142/1000,2)</f>
        <v>1</v>
      </c>
      <c r="Q140" s="56" t="b">
        <f>ROUND(D141,0)=ROUND(AUC!D142/1000,2)</f>
        <v>1</v>
      </c>
      <c r="R140" s="56" t="b">
        <f>ROUND(E141,0)=ROUND(AUC!E142/1000,2)</f>
        <v>1</v>
      </c>
      <c r="S140" s="56" t="b">
        <f>ROUND(F141,0)=ROUND(AUC!F142/1000,2)</f>
        <v>1</v>
      </c>
      <c r="T140" s="56" t="b">
        <f>ROUND(G141,0)=ROUND(AUC!G142/1000,2)</f>
        <v>1</v>
      </c>
      <c r="U140" s="56" t="b">
        <f>ROUND(H141,0)=ROUND(AUC!H142/1000,2)</f>
        <v>1</v>
      </c>
      <c r="V140" s="56" t="b">
        <f>ROUND(I141,0)=ROUND(AUC!I142/1000,2)</f>
        <v>1</v>
      </c>
      <c r="W140" s="56" t="b">
        <f>ROUND(J141,0)=ROUND(AUC!J142/1000,2)</f>
        <v>1</v>
      </c>
      <c r="X140" s="56" t="b">
        <f>ROUND(K141,0)=ROUND(AUC!K142/1000,2)</f>
        <v>1</v>
      </c>
      <c r="Y140" s="56" t="b">
        <f>ROUND(L141,0)=ROUND(AUC!L142/1000,2)</f>
        <v>1</v>
      </c>
    </row>
    <row r="141" spans="1:25" x14ac:dyDescent="0.25">
      <c r="A141" s="57" t="s">
        <v>173</v>
      </c>
      <c r="B141" s="61">
        <f t="shared" si="17"/>
        <v>0.11293805619669678</v>
      </c>
      <c r="C141" s="61">
        <f t="shared" si="17"/>
        <v>0.10212690834380314</v>
      </c>
      <c r="D141" s="61">
        <f t="shared" si="17"/>
        <v>0.132108168396948</v>
      </c>
      <c r="E141" s="61">
        <f t="shared" si="17"/>
        <v>0.10258310032331532</v>
      </c>
      <c r="F141" s="61">
        <f t="shared" si="17"/>
        <v>0.14054632203528003</v>
      </c>
      <c r="G141" s="61">
        <f t="shared" si="17"/>
        <v>0.12167175038013731</v>
      </c>
      <c r="H141" s="61">
        <f t="shared" si="17"/>
        <v>0.10740799682416412</v>
      </c>
      <c r="I141" s="61">
        <f t="shared" si="17"/>
        <v>0.1070243931711547</v>
      </c>
      <c r="J141" s="61">
        <f t="shared" si="15"/>
        <v>0.10288452988533119</v>
      </c>
      <c r="K141" s="61">
        <f t="shared" si="15"/>
        <v>9.7841837691734906E-2</v>
      </c>
      <c r="L141" s="61">
        <f t="shared" ref="L141" si="25">L110/L126</f>
        <v>9.9890495073293367E-2</v>
      </c>
      <c r="N141" s="56" t="s">
        <v>173</v>
      </c>
      <c r="O141" s="56" t="b">
        <f>ROUND(B142,0)=ROUND(AUC!B143/1000,2)</f>
        <v>1</v>
      </c>
      <c r="P141" s="56" t="b">
        <f>ROUND(C142,0)=ROUND(AUC!C143/1000,2)</f>
        <v>1</v>
      </c>
      <c r="Q141" s="56" t="b">
        <f>ROUND(D142,0)=ROUND(AUC!D143/1000,2)</f>
        <v>1</v>
      </c>
      <c r="R141" s="56" t="b">
        <f>ROUND(E142,0)=ROUND(AUC!E143/1000,2)</f>
        <v>1</v>
      </c>
      <c r="S141" s="56" t="b">
        <f>ROUND(F142,0)=ROUND(AUC!F143/1000,2)</f>
        <v>1</v>
      </c>
      <c r="T141" s="56" t="b">
        <f>ROUND(G142,0)=ROUND(AUC!G143/1000,2)</f>
        <v>1</v>
      </c>
      <c r="U141" s="56" t="b">
        <f>ROUND(H142,0)=ROUND(AUC!H143/1000,2)</f>
        <v>1</v>
      </c>
      <c r="V141" s="56" t="b">
        <f>ROUND(I142,0)=ROUND(AUC!I143/1000,2)</f>
        <v>1</v>
      </c>
      <c r="W141" s="56" t="b">
        <f>ROUND(J142,0)=ROUND(AUC!J143/1000,2)</f>
        <v>1</v>
      </c>
      <c r="X141" s="56" t="b">
        <f>ROUND(K142,0)=ROUND(AUC!K143/1000,2)</f>
        <v>1</v>
      </c>
      <c r="Y141" s="56" t="b">
        <f>ROUND(L142,0)=ROUND(AUC!L143/1000,2)</f>
        <v>1</v>
      </c>
    </row>
    <row r="142" spans="1:25" x14ac:dyDescent="0.25">
      <c r="A142" s="57" t="s">
        <v>174</v>
      </c>
      <c r="B142" s="61">
        <f t="shared" si="17"/>
        <v>0.10578069421197177</v>
      </c>
      <c r="C142" s="61">
        <f t="shared" si="17"/>
        <v>0.11428005164004407</v>
      </c>
      <c r="D142" s="61">
        <f t="shared" si="17"/>
        <v>9.9501186420355256E-2</v>
      </c>
      <c r="E142" s="61">
        <f t="shared" si="17"/>
        <v>0.13525488674702102</v>
      </c>
      <c r="F142" s="61">
        <f t="shared" si="17"/>
        <v>0.12718934950221891</v>
      </c>
      <c r="G142" s="61">
        <f t="shared" si="17"/>
        <v>0.12440995569955503</v>
      </c>
      <c r="H142" s="61">
        <f t="shared" si="17"/>
        <v>0.14578676284076666</v>
      </c>
      <c r="I142" s="61">
        <f t="shared" si="17"/>
        <v>0.12036167924977247</v>
      </c>
      <c r="J142" s="61">
        <f t="shared" si="15"/>
        <v>0.10937980916896693</v>
      </c>
      <c r="K142" s="61">
        <f t="shared" si="15"/>
        <v>0.12846157142127798</v>
      </c>
      <c r="L142" s="61">
        <f t="shared" ref="L142" si="26">L111/L127</f>
        <v>9.9794667205404017E-2</v>
      </c>
      <c r="N142" s="56" t="s">
        <v>174</v>
      </c>
      <c r="O142" s="56" t="b">
        <f>ROUND(B143,0)=ROUND(AUC!B144/1000,2)</f>
        <v>1</v>
      </c>
      <c r="P142" s="56" t="b">
        <f>ROUND(C143,0)=ROUND(AUC!C144/1000,2)</f>
        <v>1</v>
      </c>
      <c r="Q142" s="56" t="b">
        <f>ROUND(D143,0)=ROUND(AUC!D144/1000,2)</f>
        <v>1</v>
      </c>
      <c r="R142" s="56" t="b">
        <f>ROUND(E143,0)=ROUND(AUC!E144/1000,2)</f>
        <v>1</v>
      </c>
      <c r="S142" s="56" t="b">
        <f>ROUND(F143,0)=ROUND(AUC!F144/1000,2)</f>
        <v>1</v>
      </c>
      <c r="T142" s="56" t="b">
        <f>ROUND(G143,0)=ROUND(AUC!G144/1000,2)</f>
        <v>1</v>
      </c>
      <c r="U142" s="56" t="b">
        <f>ROUND(H143,0)=ROUND(AUC!H144/1000,2)</f>
        <v>1</v>
      </c>
      <c r="V142" s="56" t="b">
        <f>ROUND(I143,0)=ROUND(AUC!I144/1000,2)</f>
        <v>1</v>
      </c>
      <c r="W142" s="56" t="b">
        <f>ROUND(J143,0)=ROUND(AUC!J144/1000,2)</f>
        <v>1</v>
      </c>
      <c r="X142" s="56" t="b">
        <f>ROUND(K143,0)=ROUND(AUC!K144/1000,2)</f>
        <v>1</v>
      </c>
      <c r="Y142" s="56" t="b">
        <f>ROUND(L143,0)=ROUND(AUC!L144/1000,2)</f>
        <v>1</v>
      </c>
    </row>
    <row r="143" spans="1:25" x14ac:dyDescent="0.25">
      <c r="A143" s="57" t="s">
        <v>175</v>
      </c>
      <c r="B143" s="61">
        <f t="shared" si="17"/>
        <v>9.6301878444246855E-2</v>
      </c>
      <c r="C143" s="61">
        <f t="shared" si="17"/>
        <v>9.0877787175942859E-2</v>
      </c>
      <c r="D143" s="61">
        <f t="shared" si="17"/>
        <v>0.12376874919916081</v>
      </c>
      <c r="E143" s="61">
        <f t="shared" si="17"/>
        <v>9.3851028583975246E-2</v>
      </c>
      <c r="F143" s="61">
        <f t="shared" si="17"/>
        <v>0.13130857430281545</v>
      </c>
      <c r="G143" s="61">
        <f t="shared" si="17"/>
        <v>0.13399665108654127</v>
      </c>
      <c r="H143" s="61">
        <f t="shared" si="17"/>
        <v>0.10508307713774998</v>
      </c>
      <c r="I143" s="61">
        <f t="shared" si="17"/>
        <v>0.10548377890958331</v>
      </c>
      <c r="J143" s="61">
        <f t="shared" si="15"/>
        <v>9.6037792689046067E-2</v>
      </c>
      <c r="K143" s="61">
        <f t="shared" si="15"/>
        <v>8.5928342359788717E-2</v>
      </c>
      <c r="L143" s="61">
        <f t="shared" ref="L143" si="27">L112/L128</f>
        <v>9.8466397303098196E-2</v>
      </c>
      <c r="N143" s="56" t="s">
        <v>175</v>
      </c>
      <c r="O143" s="56" t="b">
        <f>ROUND(B144,0)=ROUND(AUC!B145/1000,2)</f>
        <v>1</v>
      </c>
      <c r="P143" s="56" t="b">
        <f>ROUND(C144,0)=ROUND(AUC!C145/1000,2)</f>
        <v>1</v>
      </c>
      <c r="Q143" s="56" t="b">
        <f>ROUND(D144,0)=ROUND(AUC!D145/1000,2)</f>
        <v>1</v>
      </c>
      <c r="R143" s="56" t="b">
        <f>ROUND(E144,0)=ROUND(AUC!E145/1000,2)</f>
        <v>1</v>
      </c>
      <c r="S143" s="56" t="b">
        <f>ROUND(F144,0)=ROUND(AUC!F145/1000,2)</f>
        <v>1</v>
      </c>
      <c r="T143" s="56" t="b">
        <f>ROUND(G144,0)=ROUND(AUC!G145/1000,2)</f>
        <v>1</v>
      </c>
      <c r="U143" s="56" t="b">
        <f>ROUND(H144,0)=ROUND(AUC!H145/1000,2)</f>
        <v>1</v>
      </c>
      <c r="V143" s="56" t="b">
        <f>ROUND(I144,0)=ROUND(AUC!I145/1000,2)</f>
        <v>1</v>
      </c>
      <c r="W143" s="56" t="b">
        <f>ROUND(J144,0)=ROUND(AUC!J145/1000,2)</f>
        <v>1</v>
      </c>
      <c r="X143" s="56" t="b">
        <f>ROUND(K144,0)=ROUND(AUC!K145/1000,2)</f>
        <v>1</v>
      </c>
      <c r="Y143" s="56" t="b">
        <f>ROUND(L144,0)=ROUND(AUC!L145/1000,2)</f>
        <v>1</v>
      </c>
    </row>
    <row r="144" spans="1:25" x14ac:dyDescent="0.25">
      <c r="A144" s="57" t="s">
        <v>176</v>
      </c>
      <c r="B144" s="61">
        <f t="shared" si="17"/>
        <v>0.1172531117445228</v>
      </c>
      <c r="C144" s="61">
        <f t="shared" si="17"/>
        <v>0.12443832447408952</v>
      </c>
      <c r="D144" s="61">
        <f t="shared" si="17"/>
        <v>0.11567043388374459</v>
      </c>
      <c r="E144" s="61">
        <f t="shared" si="17"/>
        <v>0.1071420587884697</v>
      </c>
      <c r="F144" s="61">
        <f t="shared" si="17"/>
        <v>0.12191667996542556</v>
      </c>
      <c r="G144" s="61">
        <f t="shared" si="17"/>
        <v>0.12596878362693884</v>
      </c>
      <c r="H144" s="61">
        <f t="shared" si="17"/>
        <v>0.11445804121620028</v>
      </c>
      <c r="I144" s="61">
        <f t="shared" si="17"/>
        <v>0.12023321868011731</v>
      </c>
      <c r="J144" s="61">
        <f t="shared" si="15"/>
        <v>9.7595175024817474E-2</v>
      </c>
      <c r="K144" s="61">
        <f t="shared" si="15"/>
        <v>9.6239650884636554E-2</v>
      </c>
      <c r="L144" s="61">
        <f t="shared" ref="L144" si="28">L113/L129</f>
        <v>0.10370853757512992</v>
      </c>
      <c r="N144" s="56" t="s">
        <v>176</v>
      </c>
      <c r="O144" s="56" t="b">
        <f>ROUND(B145,0)=ROUND(AUC!B146/1000,2)</f>
        <v>1</v>
      </c>
      <c r="P144" s="56" t="b">
        <f>ROUND(C145,0)=ROUND(AUC!C146/1000,2)</f>
        <v>1</v>
      </c>
      <c r="Q144" s="56" t="b">
        <f>ROUND(D145,0)=ROUND(AUC!D146/1000,2)</f>
        <v>1</v>
      </c>
      <c r="R144" s="56" t="b">
        <f>ROUND(E145,0)=ROUND(AUC!E146/1000,2)</f>
        <v>1</v>
      </c>
      <c r="S144" s="56" t="b">
        <f>ROUND(F145,0)=ROUND(AUC!F146/1000,2)</f>
        <v>1</v>
      </c>
      <c r="T144" s="56" t="b">
        <f>ROUND(G145,0)=ROUND(AUC!G146/1000,2)</f>
        <v>1</v>
      </c>
      <c r="U144" s="56" t="b">
        <f>ROUND(H145,0)=ROUND(AUC!H146/1000,2)</f>
        <v>1</v>
      </c>
      <c r="V144" s="56" t="b">
        <f>ROUND(I145,0)=ROUND(AUC!I146/1000,2)</f>
        <v>1</v>
      </c>
      <c r="W144" s="56" t="b">
        <f>ROUND(J145,0)=ROUND(AUC!J146/1000,2)</f>
        <v>1</v>
      </c>
      <c r="X144" s="56" t="b">
        <f>ROUND(K145,0)=ROUND(AUC!K146/1000,2)</f>
        <v>1</v>
      </c>
      <c r="Y144" s="56" t="b">
        <f>ROUND(L145,0)=ROUND(AUC!L146/1000,2)</f>
        <v>1</v>
      </c>
    </row>
    <row r="145" spans="1:25" x14ac:dyDescent="0.25">
      <c r="A145" s="57" t="s">
        <v>177</v>
      </c>
      <c r="B145" s="61">
        <f t="shared" si="17"/>
        <v>0.11689157863200261</v>
      </c>
      <c r="C145" s="61">
        <f t="shared" si="17"/>
        <v>0.10786183236771221</v>
      </c>
      <c r="D145" s="61">
        <f t="shared" si="17"/>
        <v>0.14285219351277342</v>
      </c>
      <c r="E145" s="61">
        <f t="shared" si="17"/>
        <v>0.10638348815912053</v>
      </c>
      <c r="F145" s="61">
        <f t="shared" si="17"/>
        <v>0.14431010603083638</v>
      </c>
      <c r="G145" s="61">
        <f t="shared" si="17"/>
        <v>0.12080102986688113</v>
      </c>
      <c r="H145" s="61">
        <f t="shared" si="17"/>
        <v>0.1121692388061523</v>
      </c>
      <c r="I145" s="61">
        <f t="shared" si="17"/>
        <v>0.11312295776356597</v>
      </c>
      <c r="J145" s="61">
        <f t="shared" si="15"/>
        <v>0.110015278512895</v>
      </c>
      <c r="K145" s="61">
        <f t="shared" si="15"/>
        <v>0.10658289140890015</v>
      </c>
      <c r="L145" s="61">
        <f t="shared" ref="L145" si="29">L114/L130</f>
        <v>0.11339062044951891</v>
      </c>
      <c r="N145" s="56" t="s">
        <v>177</v>
      </c>
      <c r="O145" s="56" t="b">
        <f>ROUND(B146,0)=ROUND(AUC!B147/1000,2)</f>
        <v>1</v>
      </c>
      <c r="P145" s="56" t="b">
        <f>ROUND(C146,0)=ROUND(AUC!C147/1000,2)</f>
        <v>1</v>
      </c>
      <c r="Q145" s="56" t="b">
        <f>ROUND(D146,0)=ROUND(AUC!D147/1000,2)</f>
        <v>1</v>
      </c>
      <c r="R145" s="56" t="b">
        <f>ROUND(E146,0)=ROUND(AUC!E147/1000,2)</f>
        <v>1</v>
      </c>
      <c r="S145" s="56" t="b">
        <f>ROUND(F146,0)=ROUND(AUC!F147/1000,2)</f>
        <v>1</v>
      </c>
      <c r="T145" s="56" t="b">
        <f>ROUND(G146,0)=ROUND(AUC!G147/1000,2)</f>
        <v>1</v>
      </c>
      <c r="U145" s="56" t="b">
        <f>ROUND(H146,0)=ROUND(AUC!H147/1000,2)</f>
        <v>1</v>
      </c>
      <c r="V145" s="56" t="b">
        <f>ROUND(I146,0)=ROUND(AUC!I147/1000,2)</f>
        <v>1</v>
      </c>
      <c r="W145" s="56" t="b">
        <f>ROUND(J146,0)=ROUND(AUC!J147/1000,2)</f>
        <v>1</v>
      </c>
      <c r="X145" s="56" t="b">
        <f>ROUND(K146,0)=ROUND(AUC!K147/1000,2)</f>
        <v>1</v>
      </c>
      <c r="Y145" s="56" t="b">
        <f>ROUND(L146,0)=ROUND(AUC!L147/1000,2)</f>
        <v>1</v>
      </c>
    </row>
  </sheetData>
  <conditionalFormatting sqref="O6:Y18">
    <cfRule type="containsText" dxfId="119" priority="175" operator="containsText" text="FALSE">
      <formula>NOT(ISERROR(SEARCH("FALSE",O6)))</formula>
    </cfRule>
    <cfRule type="containsText" dxfId="118" priority="176" operator="containsText" text="TRUE">
      <formula>NOT(ISERROR(SEARCH("TRUE",O6)))</formula>
    </cfRule>
    <cfRule type="colorScale" priority="177">
      <colorScale>
        <cfvo type="min"/>
        <cfvo type="percentile" val="50"/>
        <cfvo type="max"/>
        <color rgb="FFF8696B"/>
        <color rgb="FFFFEB84"/>
        <color rgb="FF63BE7B"/>
      </colorScale>
    </cfRule>
  </conditionalFormatting>
  <conditionalFormatting sqref="O22:X27 O30:X33 O28:V28 O29:W29 O34:S34 W34:X34">
    <cfRule type="containsText" dxfId="117" priority="172" operator="containsText" text="FALSE">
      <formula>NOT(ISERROR(SEARCH("FALSE",O22)))</formula>
    </cfRule>
    <cfRule type="containsText" dxfId="116" priority="173" operator="containsText" text="TRUE">
      <formula>NOT(ISERROR(SEARCH("TRUE",O22)))</formula>
    </cfRule>
    <cfRule type="colorScale" priority="174">
      <colorScale>
        <cfvo type="min"/>
        <cfvo type="percentile" val="50"/>
        <cfvo type="max"/>
        <color rgb="FFF8696B"/>
        <color rgb="FFFFEB84"/>
        <color rgb="FF63BE7B"/>
      </colorScale>
    </cfRule>
  </conditionalFormatting>
  <conditionalFormatting sqref="O38:X43 O45:X49 O44:V44 O50:S50 W50:X50">
    <cfRule type="containsText" dxfId="115" priority="169" operator="containsText" text="FALSE">
      <formula>NOT(ISERROR(SEARCH("FALSE",O38)))</formula>
    </cfRule>
    <cfRule type="containsText" dxfId="114" priority="170" operator="containsText" text="TRUE">
      <formula>NOT(ISERROR(SEARCH("TRUE",O38)))</formula>
    </cfRule>
    <cfRule type="colorScale" priority="171">
      <colorScale>
        <cfvo type="min"/>
        <cfvo type="percentile" val="50"/>
        <cfvo type="max"/>
        <color rgb="FFF8696B"/>
        <color rgb="FFFFEB84"/>
        <color rgb="FF63BE7B"/>
      </colorScale>
    </cfRule>
  </conditionalFormatting>
  <conditionalFormatting sqref="O54:X59 O61:X65 O60:V60 O66:S66 W66:X66">
    <cfRule type="containsText" dxfId="113" priority="166" operator="containsText" text="FALSE">
      <formula>NOT(ISERROR(SEARCH("FALSE",O54)))</formula>
    </cfRule>
    <cfRule type="containsText" dxfId="112" priority="167" operator="containsText" text="TRUE">
      <formula>NOT(ISERROR(SEARCH("TRUE",O54)))</formula>
    </cfRule>
    <cfRule type="colorScale" priority="168">
      <colorScale>
        <cfvo type="min"/>
        <cfvo type="percentile" val="50"/>
        <cfvo type="max"/>
        <color rgb="FFF8696B"/>
        <color rgb="FFFFEB84"/>
        <color rgb="FF63BE7B"/>
      </colorScale>
    </cfRule>
  </conditionalFormatting>
  <conditionalFormatting sqref="O70:X75 O77:X81 O76:W76 O82:S82 W82:X82">
    <cfRule type="containsText" dxfId="111" priority="163" operator="containsText" text="FALSE">
      <formula>NOT(ISERROR(SEARCH("FALSE",O70)))</formula>
    </cfRule>
    <cfRule type="containsText" dxfId="110" priority="164" operator="containsText" text="TRUE">
      <formula>NOT(ISERROR(SEARCH("TRUE",O70)))</formula>
    </cfRule>
    <cfRule type="colorScale" priority="165">
      <colorScale>
        <cfvo type="min"/>
        <cfvo type="percentile" val="50"/>
        <cfvo type="max"/>
        <color rgb="FFF8696B"/>
        <color rgb="FFFFEB84"/>
        <color rgb="FF63BE7B"/>
      </colorScale>
    </cfRule>
  </conditionalFormatting>
  <conditionalFormatting sqref="O86:X87 O93:X93 O92:V92 O89:X91 O88:S88 W88:X88 O95:X97 O94:S94 W94:X94 O98:S98 W98:X98">
    <cfRule type="containsText" dxfId="109" priority="160" operator="containsText" text="FALSE">
      <formula>NOT(ISERROR(SEARCH("FALSE",O86)))</formula>
    </cfRule>
    <cfRule type="containsText" dxfId="108" priority="161" operator="containsText" text="TRUE">
      <formula>NOT(ISERROR(SEARCH("TRUE",O86)))</formula>
    </cfRule>
    <cfRule type="colorScale" priority="162">
      <colorScale>
        <cfvo type="min"/>
        <cfvo type="percentile" val="50"/>
        <cfvo type="max"/>
        <color rgb="FFF8696B"/>
        <color rgb="FFFFEB84"/>
        <color rgb="FF63BE7B"/>
      </colorScale>
    </cfRule>
  </conditionalFormatting>
  <conditionalFormatting sqref="O102:Y102 O103:X103 O104:S110 O112:Y113 O111:V111 X111 W109 W107:X107 W105:X105 W106:Y106 W104:Y104 W110:Y110 O114:S114 W114:Y114">
    <cfRule type="containsText" dxfId="107" priority="157" operator="containsText" text="FALSE">
      <formula>NOT(ISERROR(SEARCH("FALSE",O102)))</formula>
    </cfRule>
    <cfRule type="containsText" dxfId="106" priority="158" operator="containsText" text="TRUE">
      <formula>NOT(ISERROR(SEARCH("TRUE",O102)))</formula>
    </cfRule>
    <cfRule type="colorScale" priority="159">
      <colorScale>
        <cfvo type="min"/>
        <cfvo type="percentile" val="50"/>
        <cfvo type="max"/>
        <color rgb="FFF8696B"/>
        <color rgb="FFFFEB84"/>
        <color rgb="FF63BE7B"/>
      </colorScale>
    </cfRule>
  </conditionalFormatting>
  <conditionalFormatting sqref="O118:X119 O128:X129 W125:X126 O120:S126 W120:X123 O130:S130 W130:X130 O127:V127 X127">
    <cfRule type="containsText" dxfId="105" priority="154" operator="containsText" text="FALSE">
      <formula>NOT(ISERROR(SEARCH("FALSE",O118)))</formula>
    </cfRule>
    <cfRule type="containsText" dxfId="104" priority="155" operator="containsText" text="TRUE">
      <formula>NOT(ISERROR(SEARCH("TRUE",O118)))</formula>
    </cfRule>
    <cfRule type="colorScale" priority="156">
      <colorScale>
        <cfvo type="min"/>
        <cfvo type="percentile" val="50"/>
        <cfvo type="max"/>
        <color rgb="FFF8696B"/>
        <color rgb="FFFFEB84"/>
        <color rgb="FF63BE7B"/>
      </colorScale>
    </cfRule>
  </conditionalFormatting>
  <conditionalFormatting sqref="O133:Y145">
    <cfRule type="containsText" dxfId="103" priority="151" operator="containsText" text="FALSE">
      <formula>NOT(ISERROR(SEARCH("FALSE",O133)))</formula>
    </cfRule>
    <cfRule type="containsText" dxfId="102" priority="152" operator="containsText" text="TRUE">
      <formula>NOT(ISERROR(SEARCH("TRUE",O133)))</formula>
    </cfRule>
    <cfRule type="colorScale" priority="153">
      <colorScale>
        <cfvo type="min"/>
        <cfvo type="percentile" val="50"/>
        <cfvo type="max"/>
        <color rgb="FFF8696B"/>
        <color rgb="FFFFEB84"/>
        <color rgb="FF63BE7B"/>
      </colorScale>
    </cfRule>
  </conditionalFormatting>
  <conditionalFormatting sqref="Y86:Y91 Y93:Y98">
    <cfRule type="containsText" dxfId="101" priority="148" operator="containsText" text="FALSE">
      <formula>NOT(ISERROR(SEARCH("FALSE",Y86)))</formula>
    </cfRule>
    <cfRule type="containsText" dxfId="100" priority="149" operator="containsText" text="TRUE">
      <formula>NOT(ISERROR(SEARCH("TRUE",Y86)))</formula>
    </cfRule>
    <cfRule type="colorScale" priority="150">
      <colorScale>
        <cfvo type="min"/>
        <cfvo type="percentile" val="50"/>
        <cfvo type="max"/>
        <color rgb="FFF8696B"/>
        <color rgb="FFFFEB84"/>
        <color rgb="FF63BE7B"/>
      </colorScale>
    </cfRule>
  </conditionalFormatting>
  <conditionalFormatting sqref="Y70:Y75 Y77:Y82">
    <cfRule type="containsText" dxfId="99" priority="145" operator="containsText" text="FALSE">
      <formula>NOT(ISERROR(SEARCH("FALSE",Y70)))</formula>
    </cfRule>
    <cfRule type="containsText" dxfId="98" priority="146" operator="containsText" text="TRUE">
      <formula>NOT(ISERROR(SEARCH("TRUE",Y70)))</formula>
    </cfRule>
    <cfRule type="colorScale" priority="147">
      <colorScale>
        <cfvo type="min"/>
        <cfvo type="percentile" val="50"/>
        <cfvo type="max"/>
        <color rgb="FFF8696B"/>
        <color rgb="FFFFEB84"/>
        <color rgb="FF63BE7B"/>
      </colorScale>
    </cfRule>
  </conditionalFormatting>
  <conditionalFormatting sqref="Y38:Y43 Y22 Y54:Y59 Y30 Y45:Y52 Y61:Y66 Y24 Y26 Y32:Y36">
    <cfRule type="containsText" dxfId="97" priority="142" operator="containsText" text="FALSE">
      <formula>NOT(ISERROR(SEARCH("FALSE",Y22)))</formula>
    </cfRule>
    <cfRule type="containsText" dxfId="96" priority="143" operator="containsText" text="TRUE">
      <formula>NOT(ISERROR(SEARCH("TRUE",Y22)))</formula>
    </cfRule>
    <cfRule type="colorScale" priority="144">
      <colorScale>
        <cfvo type="min"/>
        <cfvo type="percentile" val="50"/>
        <cfvo type="max"/>
        <color rgb="FFF8696B"/>
        <color rgb="FFFFEB84"/>
        <color rgb="FF63BE7B"/>
      </colorScale>
    </cfRule>
  </conditionalFormatting>
  <conditionalFormatting sqref="Y125:Y126 Y118 Y128:Y130 Y122 Y120">
    <cfRule type="containsText" dxfId="95" priority="139" operator="containsText" text="FALSE">
      <formula>NOT(ISERROR(SEARCH("FALSE",Y118)))</formula>
    </cfRule>
    <cfRule type="containsText" dxfId="94" priority="140" operator="containsText" text="TRUE">
      <formula>NOT(ISERROR(SEARCH("TRUE",Y118)))</formula>
    </cfRule>
    <cfRule type="colorScale" priority="141">
      <colorScale>
        <cfvo type="min"/>
        <cfvo type="percentile" val="50"/>
        <cfvo type="max"/>
        <color rgb="FFF8696B"/>
        <color rgb="FFFFEB84"/>
        <color rgb="FF63BE7B"/>
      </colorScale>
    </cfRule>
  </conditionalFormatting>
  <conditionalFormatting sqref="X28:Y28">
    <cfRule type="containsText" dxfId="93" priority="133" operator="containsText" text="FALSE">
      <formula>NOT(ISERROR(SEARCH("FALSE",X28)))</formula>
    </cfRule>
    <cfRule type="containsText" dxfId="92" priority="134" operator="containsText" text="TRUE">
      <formula>NOT(ISERROR(SEARCH("TRUE",X28)))</formula>
    </cfRule>
    <cfRule type="colorScale" priority="135">
      <colorScale>
        <cfvo type="min"/>
        <cfvo type="percentile" val="50"/>
        <cfvo type="max"/>
        <color rgb="FFF8696B"/>
        <color rgb="FFFFEB84"/>
        <color rgb="FF63BE7B"/>
      </colorScale>
    </cfRule>
  </conditionalFormatting>
  <conditionalFormatting sqref="X44:Y44">
    <cfRule type="containsText" dxfId="91" priority="130" operator="containsText" text="FALSE">
      <formula>NOT(ISERROR(SEARCH("FALSE",X44)))</formula>
    </cfRule>
    <cfRule type="containsText" dxfId="90" priority="131" operator="containsText" text="TRUE">
      <formula>NOT(ISERROR(SEARCH("TRUE",X44)))</formula>
    </cfRule>
    <cfRule type="colorScale" priority="132">
      <colorScale>
        <cfvo type="min"/>
        <cfvo type="percentile" val="50"/>
        <cfvo type="max"/>
        <color rgb="FFF8696B"/>
        <color rgb="FFFFEB84"/>
        <color rgb="FF63BE7B"/>
      </colorScale>
    </cfRule>
  </conditionalFormatting>
  <conditionalFormatting sqref="X60:Y60">
    <cfRule type="containsText" dxfId="89" priority="127" operator="containsText" text="FALSE">
      <formula>NOT(ISERROR(SEARCH("FALSE",X60)))</formula>
    </cfRule>
    <cfRule type="containsText" dxfId="88" priority="128" operator="containsText" text="TRUE">
      <formula>NOT(ISERROR(SEARCH("TRUE",X60)))</formula>
    </cfRule>
    <cfRule type="colorScale" priority="129">
      <colorScale>
        <cfvo type="min"/>
        <cfvo type="percentile" val="50"/>
        <cfvo type="max"/>
        <color rgb="FFF8696B"/>
        <color rgb="FFFFEB84"/>
        <color rgb="FF63BE7B"/>
      </colorScale>
    </cfRule>
  </conditionalFormatting>
  <conditionalFormatting sqref="Y76">
    <cfRule type="containsText" dxfId="87" priority="124" operator="containsText" text="FALSE">
      <formula>NOT(ISERROR(SEARCH("FALSE",Y76)))</formula>
    </cfRule>
    <cfRule type="containsText" dxfId="86" priority="125" operator="containsText" text="TRUE">
      <formula>NOT(ISERROR(SEARCH("TRUE",Y76)))</formula>
    </cfRule>
    <cfRule type="colorScale" priority="126">
      <colorScale>
        <cfvo type="min"/>
        <cfvo type="percentile" val="50"/>
        <cfvo type="max"/>
        <color rgb="FFF8696B"/>
        <color rgb="FFFFEB84"/>
        <color rgb="FF63BE7B"/>
      </colorScale>
    </cfRule>
  </conditionalFormatting>
  <conditionalFormatting sqref="X92:Y92">
    <cfRule type="containsText" dxfId="85" priority="121" operator="containsText" text="FALSE">
      <formula>NOT(ISERROR(SEARCH("FALSE",X92)))</formula>
    </cfRule>
    <cfRule type="containsText" dxfId="84" priority="122" operator="containsText" text="TRUE">
      <formula>NOT(ISERROR(SEARCH("TRUE",X92)))</formula>
    </cfRule>
    <cfRule type="colorScale" priority="123">
      <colorScale>
        <cfvo type="min"/>
        <cfvo type="percentile" val="50"/>
        <cfvo type="max"/>
        <color rgb="FFF8696B"/>
        <color rgb="FFFFEB84"/>
        <color rgb="FF63BE7B"/>
      </colorScale>
    </cfRule>
  </conditionalFormatting>
  <conditionalFormatting sqref="W108:Y108">
    <cfRule type="containsText" dxfId="83" priority="118" operator="containsText" text="FALSE">
      <formula>NOT(ISERROR(SEARCH("FALSE",W108)))</formula>
    </cfRule>
    <cfRule type="containsText" dxfId="82" priority="119" operator="containsText" text="TRUE">
      <formula>NOT(ISERROR(SEARCH("TRUE",W108)))</formula>
    </cfRule>
    <cfRule type="colorScale" priority="120">
      <colorScale>
        <cfvo type="min"/>
        <cfvo type="percentile" val="50"/>
        <cfvo type="max"/>
        <color rgb="FFF8696B"/>
        <color rgb="FFFFEB84"/>
        <color rgb="FF63BE7B"/>
      </colorScale>
    </cfRule>
  </conditionalFormatting>
  <conditionalFormatting sqref="W124:Y124">
    <cfRule type="containsText" dxfId="81" priority="115" operator="containsText" text="FALSE">
      <formula>NOT(ISERROR(SEARCH("FALSE",W124)))</formula>
    </cfRule>
    <cfRule type="containsText" dxfId="80" priority="116" operator="containsText" text="TRUE">
      <formula>NOT(ISERROR(SEARCH("TRUE",W124)))</formula>
    </cfRule>
    <cfRule type="colorScale" priority="117">
      <colorScale>
        <cfvo type="min"/>
        <cfvo type="percentile" val="50"/>
        <cfvo type="max"/>
        <color rgb="FFF8696B"/>
        <color rgb="FFFFEB84"/>
        <color rgb="FF63BE7B"/>
      </colorScale>
    </cfRule>
  </conditionalFormatting>
  <conditionalFormatting sqref="Y23">
    <cfRule type="containsText" dxfId="79" priority="112" operator="containsText" text="FALSE">
      <formula>NOT(ISERROR(SEARCH("FALSE",Y23)))</formula>
    </cfRule>
    <cfRule type="containsText" dxfId="78" priority="113" operator="containsText" text="TRUE">
      <formula>NOT(ISERROR(SEARCH("TRUE",Y23)))</formula>
    </cfRule>
    <cfRule type="colorScale" priority="114">
      <colorScale>
        <cfvo type="min"/>
        <cfvo type="percentile" val="50"/>
        <cfvo type="max"/>
        <color rgb="FFF8696B"/>
        <color rgb="FFFFEB84"/>
        <color rgb="FF63BE7B"/>
      </colorScale>
    </cfRule>
  </conditionalFormatting>
  <conditionalFormatting sqref="Y25">
    <cfRule type="containsText" dxfId="77" priority="109" operator="containsText" text="FALSE">
      <formula>NOT(ISERROR(SEARCH("FALSE",Y25)))</formula>
    </cfRule>
    <cfRule type="containsText" dxfId="76" priority="110" operator="containsText" text="TRUE">
      <formula>NOT(ISERROR(SEARCH("TRUE",Y25)))</formula>
    </cfRule>
    <cfRule type="colorScale" priority="111">
      <colorScale>
        <cfvo type="min"/>
        <cfvo type="percentile" val="50"/>
        <cfvo type="max"/>
        <color rgb="FFF8696B"/>
        <color rgb="FFFFEB84"/>
        <color rgb="FF63BE7B"/>
      </colorScale>
    </cfRule>
  </conditionalFormatting>
  <conditionalFormatting sqref="Y27">
    <cfRule type="containsText" dxfId="75" priority="106" operator="containsText" text="FALSE">
      <formula>NOT(ISERROR(SEARCH("FALSE",Y27)))</formula>
    </cfRule>
    <cfRule type="containsText" dxfId="74" priority="107" operator="containsText" text="TRUE">
      <formula>NOT(ISERROR(SEARCH("TRUE",Y27)))</formula>
    </cfRule>
    <cfRule type="colorScale" priority="108">
      <colorScale>
        <cfvo type="min"/>
        <cfvo type="percentile" val="50"/>
        <cfvo type="max"/>
        <color rgb="FFF8696B"/>
        <color rgb="FFFFEB84"/>
        <color rgb="FF63BE7B"/>
      </colorScale>
    </cfRule>
  </conditionalFormatting>
  <conditionalFormatting sqref="Y31">
    <cfRule type="containsText" dxfId="73" priority="103" operator="containsText" text="FALSE">
      <formula>NOT(ISERROR(SEARCH("FALSE",Y31)))</formula>
    </cfRule>
    <cfRule type="containsText" dxfId="72" priority="104" operator="containsText" text="TRUE">
      <formula>NOT(ISERROR(SEARCH("TRUE",Y31)))</formula>
    </cfRule>
    <cfRule type="colorScale" priority="105">
      <colorScale>
        <cfvo type="min"/>
        <cfvo type="percentile" val="50"/>
        <cfvo type="max"/>
        <color rgb="FFF8696B"/>
        <color rgb="FFFFEB84"/>
        <color rgb="FF63BE7B"/>
      </colorScale>
    </cfRule>
  </conditionalFormatting>
  <conditionalFormatting sqref="Y29">
    <cfRule type="containsText" dxfId="71" priority="100" operator="containsText" text="FALSE">
      <formula>NOT(ISERROR(SEARCH("FALSE",Y29)))</formula>
    </cfRule>
    <cfRule type="containsText" dxfId="70" priority="101" operator="containsText" text="TRUE">
      <formula>NOT(ISERROR(SEARCH("TRUE",Y29)))</formula>
    </cfRule>
    <cfRule type="colorScale" priority="102">
      <colorScale>
        <cfvo type="min"/>
        <cfvo type="percentile" val="50"/>
        <cfvo type="max"/>
        <color rgb="FFF8696B"/>
        <color rgb="FFFFEB84"/>
        <color rgb="FF63BE7B"/>
      </colorScale>
    </cfRule>
  </conditionalFormatting>
  <conditionalFormatting sqref="Y103">
    <cfRule type="containsText" dxfId="69" priority="97" operator="containsText" text="FALSE">
      <formula>NOT(ISERROR(SEARCH("FALSE",Y103)))</formula>
    </cfRule>
    <cfRule type="containsText" dxfId="68" priority="98" operator="containsText" text="TRUE">
      <formula>NOT(ISERROR(SEARCH("TRUE",Y103)))</formula>
    </cfRule>
    <cfRule type="colorScale" priority="99">
      <colorScale>
        <cfvo type="min"/>
        <cfvo type="percentile" val="50"/>
        <cfvo type="max"/>
        <color rgb="FFF8696B"/>
        <color rgb="FFFFEB84"/>
        <color rgb="FF63BE7B"/>
      </colorScale>
    </cfRule>
  </conditionalFormatting>
  <conditionalFormatting sqref="Y105">
    <cfRule type="containsText" dxfId="67" priority="94" operator="containsText" text="FALSE">
      <formula>NOT(ISERROR(SEARCH("FALSE",Y105)))</formula>
    </cfRule>
    <cfRule type="containsText" dxfId="66" priority="95" operator="containsText" text="TRUE">
      <formula>NOT(ISERROR(SEARCH("TRUE",Y105)))</formula>
    </cfRule>
    <cfRule type="colorScale" priority="96">
      <colorScale>
        <cfvo type="min"/>
        <cfvo type="percentile" val="50"/>
        <cfvo type="max"/>
        <color rgb="FFF8696B"/>
        <color rgb="FFFFEB84"/>
        <color rgb="FF63BE7B"/>
      </colorScale>
    </cfRule>
  </conditionalFormatting>
  <conditionalFormatting sqref="Y107">
    <cfRule type="containsText" dxfId="65" priority="91" operator="containsText" text="FALSE">
      <formula>NOT(ISERROR(SEARCH("FALSE",Y107)))</formula>
    </cfRule>
    <cfRule type="containsText" dxfId="64" priority="92" operator="containsText" text="TRUE">
      <formula>NOT(ISERROR(SEARCH("TRUE",Y107)))</formula>
    </cfRule>
    <cfRule type="colorScale" priority="93">
      <colorScale>
        <cfvo type="min"/>
        <cfvo type="percentile" val="50"/>
        <cfvo type="max"/>
        <color rgb="FFF8696B"/>
        <color rgb="FFFFEB84"/>
        <color rgb="FF63BE7B"/>
      </colorScale>
    </cfRule>
  </conditionalFormatting>
  <conditionalFormatting sqref="X109:Y109">
    <cfRule type="containsText" dxfId="63" priority="88" operator="containsText" text="FALSE">
      <formula>NOT(ISERROR(SEARCH("FALSE",X109)))</formula>
    </cfRule>
    <cfRule type="containsText" dxfId="62" priority="89" operator="containsText" text="TRUE">
      <formula>NOT(ISERROR(SEARCH("TRUE",X109)))</formula>
    </cfRule>
    <cfRule type="colorScale" priority="90">
      <colorScale>
        <cfvo type="min"/>
        <cfvo type="percentile" val="50"/>
        <cfvo type="max"/>
        <color rgb="FFF8696B"/>
        <color rgb="FFFFEB84"/>
        <color rgb="FF63BE7B"/>
      </colorScale>
    </cfRule>
  </conditionalFormatting>
  <conditionalFormatting sqref="Y111">
    <cfRule type="containsText" dxfId="61" priority="85" operator="containsText" text="FALSE">
      <formula>NOT(ISERROR(SEARCH("FALSE",Y111)))</formula>
    </cfRule>
    <cfRule type="containsText" dxfId="60" priority="86" operator="containsText" text="TRUE">
      <formula>NOT(ISERROR(SEARCH("TRUE",Y111)))</formula>
    </cfRule>
    <cfRule type="colorScale" priority="87">
      <colorScale>
        <cfvo type="min"/>
        <cfvo type="percentile" val="50"/>
        <cfvo type="max"/>
        <color rgb="FFF8696B"/>
        <color rgb="FFFFEB84"/>
        <color rgb="FF63BE7B"/>
      </colorScale>
    </cfRule>
  </conditionalFormatting>
  <conditionalFormatting sqref="W111">
    <cfRule type="containsText" dxfId="59" priority="82" operator="containsText" text="FALSE">
      <formula>NOT(ISERROR(SEARCH("FALSE",W111)))</formula>
    </cfRule>
    <cfRule type="containsText" dxfId="58" priority="83" operator="containsText" text="TRUE">
      <formula>NOT(ISERROR(SEARCH("TRUE",W111)))</formula>
    </cfRule>
    <cfRule type="colorScale" priority="84">
      <colorScale>
        <cfvo type="min"/>
        <cfvo type="percentile" val="50"/>
        <cfvo type="max"/>
        <color rgb="FFF8696B"/>
        <color rgb="FFFFEB84"/>
        <color rgb="FF63BE7B"/>
      </colorScale>
    </cfRule>
  </conditionalFormatting>
  <conditionalFormatting sqref="T88:V88">
    <cfRule type="containsText" dxfId="57" priority="79" operator="containsText" text="FALSE">
      <formula>NOT(ISERROR(SEARCH("FALSE",T88)))</formula>
    </cfRule>
    <cfRule type="containsText" dxfId="56" priority="80" operator="containsText" text="TRUE">
      <formula>NOT(ISERROR(SEARCH("TRUE",T88)))</formula>
    </cfRule>
    <cfRule type="colorScale" priority="81">
      <colorScale>
        <cfvo type="min"/>
        <cfvo type="percentile" val="50"/>
        <cfvo type="max"/>
        <color rgb="FFF8696B"/>
        <color rgb="FFFFEB84"/>
        <color rgb="FF63BE7B"/>
      </colorScale>
    </cfRule>
  </conditionalFormatting>
  <conditionalFormatting sqref="T94:V94">
    <cfRule type="containsText" dxfId="55" priority="76" operator="containsText" text="FALSE">
      <formula>NOT(ISERROR(SEARCH("FALSE",T94)))</formula>
    </cfRule>
    <cfRule type="containsText" dxfId="54" priority="77" operator="containsText" text="TRUE">
      <formula>NOT(ISERROR(SEARCH("TRUE",T94)))</formula>
    </cfRule>
    <cfRule type="colorScale" priority="78">
      <colorScale>
        <cfvo type="min"/>
        <cfvo type="percentile" val="50"/>
        <cfvo type="max"/>
        <color rgb="FFF8696B"/>
        <color rgb="FFFFEB84"/>
        <color rgb="FF63BE7B"/>
      </colorScale>
    </cfRule>
  </conditionalFormatting>
  <conditionalFormatting sqref="T105:V109">
    <cfRule type="containsText" dxfId="53" priority="73" operator="containsText" text="FALSE">
      <formula>NOT(ISERROR(SEARCH("FALSE",T105)))</formula>
    </cfRule>
    <cfRule type="containsText" dxfId="52" priority="74" operator="containsText" text="TRUE">
      <formula>NOT(ISERROR(SEARCH("TRUE",T105)))</formula>
    </cfRule>
    <cfRule type="colorScale" priority="75">
      <colorScale>
        <cfvo type="min"/>
        <cfvo type="percentile" val="50"/>
        <cfvo type="max"/>
        <color rgb="FFF8696B"/>
        <color rgb="FFFFEB84"/>
        <color rgb="FF63BE7B"/>
      </colorScale>
    </cfRule>
  </conditionalFormatting>
  <conditionalFormatting sqref="T104:V104">
    <cfRule type="containsText" dxfId="51" priority="70" operator="containsText" text="FALSE">
      <formula>NOT(ISERROR(SEARCH("FALSE",T104)))</formula>
    </cfRule>
    <cfRule type="containsText" dxfId="50" priority="71" operator="containsText" text="TRUE">
      <formula>NOT(ISERROR(SEARCH("TRUE",T104)))</formula>
    </cfRule>
    <cfRule type="colorScale" priority="72">
      <colorScale>
        <cfvo type="min"/>
        <cfvo type="percentile" val="50"/>
        <cfvo type="max"/>
        <color rgb="FFF8696B"/>
        <color rgb="FFFFEB84"/>
        <color rgb="FF63BE7B"/>
      </colorScale>
    </cfRule>
  </conditionalFormatting>
  <conditionalFormatting sqref="T110:V110">
    <cfRule type="containsText" dxfId="49" priority="67" operator="containsText" text="FALSE">
      <formula>NOT(ISERROR(SEARCH("FALSE",T110)))</formula>
    </cfRule>
    <cfRule type="containsText" dxfId="48" priority="68" operator="containsText" text="TRUE">
      <formula>NOT(ISERROR(SEARCH("TRUE",T110)))</formula>
    </cfRule>
    <cfRule type="colorScale" priority="69">
      <colorScale>
        <cfvo type="min"/>
        <cfvo type="percentile" val="50"/>
        <cfvo type="max"/>
        <color rgb="FFF8696B"/>
        <color rgb="FFFFEB84"/>
        <color rgb="FF63BE7B"/>
      </colorScale>
    </cfRule>
  </conditionalFormatting>
  <conditionalFormatting sqref="T121:V125">
    <cfRule type="containsText" dxfId="47" priority="64" operator="containsText" text="FALSE">
      <formula>NOT(ISERROR(SEARCH("FALSE",T121)))</formula>
    </cfRule>
    <cfRule type="containsText" dxfId="46" priority="65" operator="containsText" text="TRUE">
      <formula>NOT(ISERROR(SEARCH("TRUE",T121)))</formula>
    </cfRule>
    <cfRule type="colorScale" priority="66">
      <colorScale>
        <cfvo type="min"/>
        <cfvo type="percentile" val="50"/>
        <cfvo type="max"/>
        <color rgb="FFF8696B"/>
        <color rgb="FFFFEB84"/>
        <color rgb="FF63BE7B"/>
      </colorScale>
    </cfRule>
  </conditionalFormatting>
  <conditionalFormatting sqref="T120:V120">
    <cfRule type="containsText" dxfId="45" priority="61" operator="containsText" text="FALSE">
      <formula>NOT(ISERROR(SEARCH("FALSE",T120)))</formula>
    </cfRule>
    <cfRule type="containsText" dxfId="44" priority="62" operator="containsText" text="TRUE">
      <formula>NOT(ISERROR(SEARCH("TRUE",T120)))</formula>
    </cfRule>
    <cfRule type="colorScale" priority="63">
      <colorScale>
        <cfvo type="min"/>
        <cfvo type="percentile" val="50"/>
        <cfvo type="max"/>
        <color rgb="FFF8696B"/>
        <color rgb="FFFFEB84"/>
        <color rgb="FF63BE7B"/>
      </colorScale>
    </cfRule>
  </conditionalFormatting>
  <conditionalFormatting sqref="T126:V126">
    <cfRule type="containsText" dxfId="43" priority="58" operator="containsText" text="FALSE">
      <formula>NOT(ISERROR(SEARCH("FALSE",T126)))</formula>
    </cfRule>
    <cfRule type="containsText" dxfId="42" priority="59" operator="containsText" text="TRUE">
      <formula>NOT(ISERROR(SEARCH("TRUE",T126)))</formula>
    </cfRule>
    <cfRule type="colorScale" priority="60">
      <colorScale>
        <cfvo type="min"/>
        <cfvo type="percentile" val="50"/>
        <cfvo type="max"/>
        <color rgb="FFF8696B"/>
        <color rgb="FFFFEB84"/>
        <color rgb="FF63BE7B"/>
      </colorScale>
    </cfRule>
  </conditionalFormatting>
  <conditionalFormatting sqref="T34:V34">
    <cfRule type="containsText" dxfId="41" priority="55" operator="containsText" text="FALSE">
      <formula>NOT(ISERROR(SEARCH("FALSE",T34)))</formula>
    </cfRule>
    <cfRule type="containsText" dxfId="40" priority="56" operator="containsText" text="TRUE">
      <formula>NOT(ISERROR(SEARCH("TRUE",T34)))</formula>
    </cfRule>
    <cfRule type="colorScale" priority="57">
      <colorScale>
        <cfvo type="min"/>
        <cfvo type="percentile" val="50"/>
        <cfvo type="max"/>
        <color rgb="FFF8696B"/>
        <color rgb="FFFFEB84"/>
        <color rgb="FF63BE7B"/>
      </colorScale>
    </cfRule>
  </conditionalFormatting>
  <conditionalFormatting sqref="T50:V50">
    <cfRule type="containsText" dxfId="39" priority="52" operator="containsText" text="FALSE">
      <formula>NOT(ISERROR(SEARCH("FALSE",T50)))</formula>
    </cfRule>
    <cfRule type="containsText" dxfId="38" priority="53" operator="containsText" text="TRUE">
      <formula>NOT(ISERROR(SEARCH("TRUE",T50)))</formula>
    </cfRule>
    <cfRule type="colorScale" priority="54">
      <colorScale>
        <cfvo type="min"/>
        <cfvo type="percentile" val="50"/>
        <cfvo type="max"/>
        <color rgb="FFF8696B"/>
        <color rgb="FFFFEB84"/>
        <color rgb="FF63BE7B"/>
      </colorScale>
    </cfRule>
  </conditionalFormatting>
  <conditionalFormatting sqref="T66:V66">
    <cfRule type="containsText" dxfId="37" priority="49" operator="containsText" text="FALSE">
      <formula>NOT(ISERROR(SEARCH("FALSE",T66)))</formula>
    </cfRule>
    <cfRule type="containsText" dxfId="36" priority="50" operator="containsText" text="TRUE">
      <formula>NOT(ISERROR(SEARCH("TRUE",T66)))</formula>
    </cfRule>
    <cfRule type="colorScale" priority="51">
      <colorScale>
        <cfvo type="min"/>
        <cfvo type="percentile" val="50"/>
        <cfvo type="max"/>
        <color rgb="FFF8696B"/>
        <color rgb="FFFFEB84"/>
        <color rgb="FF63BE7B"/>
      </colorScale>
    </cfRule>
  </conditionalFormatting>
  <conditionalFormatting sqref="T82:V82">
    <cfRule type="containsText" dxfId="35" priority="46" operator="containsText" text="FALSE">
      <formula>NOT(ISERROR(SEARCH("FALSE",T82)))</formula>
    </cfRule>
    <cfRule type="containsText" dxfId="34" priority="47" operator="containsText" text="TRUE">
      <formula>NOT(ISERROR(SEARCH("TRUE",T82)))</formula>
    </cfRule>
    <cfRule type="colorScale" priority="48">
      <colorScale>
        <cfvo type="min"/>
        <cfvo type="percentile" val="50"/>
        <cfvo type="max"/>
        <color rgb="FFF8696B"/>
        <color rgb="FFFFEB84"/>
        <color rgb="FF63BE7B"/>
      </colorScale>
    </cfRule>
  </conditionalFormatting>
  <conditionalFormatting sqref="T98:V98">
    <cfRule type="containsText" dxfId="33" priority="43" operator="containsText" text="FALSE">
      <formula>NOT(ISERROR(SEARCH("FALSE",T98)))</formula>
    </cfRule>
    <cfRule type="containsText" dxfId="32" priority="44" operator="containsText" text="TRUE">
      <formula>NOT(ISERROR(SEARCH("TRUE",T98)))</formula>
    </cfRule>
    <cfRule type="colorScale" priority="45">
      <colorScale>
        <cfvo type="min"/>
        <cfvo type="percentile" val="50"/>
        <cfvo type="max"/>
        <color rgb="FFF8696B"/>
        <color rgb="FFFFEB84"/>
        <color rgb="FF63BE7B"/>
      </colorScale>
    </cfRule>
  </conditionalFormatting>
  <conditionalFormatting sqref="T114:V114">
    <cfRule type="containsText" dxfId="31" priority="40" operator="containsText" text="FALSE">
      <formula>NOT(ISERROR(SEARCH("FALSE",T114)))</formula>
    </cfRule>
    <cfRule type="containsText" dxfId="30" priority="41" operator="containsText" text="TRUE">
      <formula>NOT(ISERROR(SEARCH("TRUE",T114)))</formula>
    </cfRule>
    <cfRule type="colorScale" priority="42">
      <colorScale>
        <cfvo type="min"/>
        <cfvo type="percentile" val="50"/>
        <cfvo type="max"/>
        <color rgb="FFF8696B"/>
        <color rgb="FFFFEB84"/>
        <color rgb="FF63BE7B"/>
      </colorScale>
    </cfRule>
  </conditionalFormatting>
  <conditionalFormatting sqref="U130:V130">
    <cfRule type="containsText" dxfId="29" priority="37" operator="containsText" text="FALSE">
      <formula>NOT(ISERROR(SEARCH("FALSE",U130)))</formula>
    </cfRule>
    <cfRule type="containsText" dxfId="28" priority="38" operator="containsText" text="TRUE">
      <formula>NOT(ISERROR(SEARCH("TRUE",U130)))</formula>
    </cfRule>
    <cfRule type="colorScale" priority="39">
      <colorScale>
        <cfvo type="min"/>
        <cfvo type="percentile" val="50"/>
        <cfvo type="max"/>
        <color rgb="FFF8696B"/>
        <color rgb="FFFFEB84"/>
        <color rgb="FF63BE7B"/>
      </colorScale>
    </cfRule>
  </conditionalFormatting>
  <conditionalFormatting sqref="T130">
    <cfRule type="containsText" dxfId="27" priority="34" operator="containsText" text="FALSE">
      <formula>NOT(ISERROR(SEARCH("FALSE",T130)))</formula>
    </cfRule>
    <cfRule type="containsText" dxfId="26" priority="35" operator="containsText" text="TRUE">
      <formula>NOT(ISERROR(SEARCH("TRUE",T130)))</formula>
    </cfRule>
    <cfRule type="colorScale" priority="36">
      <colorScale>
        <cfvo type="min"/>
        <cfvo type="percentile" val="50"/>
        <cfvo type="max"/>
        <color rgb="FFF8696B"/>
        <color rgb="FFFFEB84"/>
        <color rgb="FF63BE7B"/>
      </colorScale>
    </cfRule>
  </conditionalFormatting>
  <conditionalFormatting sqref="W28">
    <cfRule type="containsText" dxfId="25" priority="31" operator="containsText" text="FALSE">
      <formula>NOT(ISERROR(SEARCH("FALSE",W28)))</formula>
    </cfRule>
    <cfRule type="containsText" dxfId="24" priority="32" operator="containsText" text="TRUE">
      <formula>NOT(ISERROR(SEARCH("TRUE",W28)))</formula>
    </cfRule>
    <cfRule type="colorScale" priority="33">
      <colorScale>
        <cfvo type="min"/>
        <cfvo type="percentile" val="50"/>
        <cfvo type="max"/>
        <color rgb="FFF8696B"/>
        <color rgb="FFFFEB84"/>
        <color rgb="FF63BE7B"/>
      </colorScale>
    </cfRule>
  </conditionalFormatting>
  <conditionalFormatting sqref="X29">
    <cfRule type="containsText" dxfId="23" priority="28" operator="containsText" text="FALSE">
      <formula>NOT(ISERROR(SEARCH("FALSE",X29)))</formula>
    </cfRule>
    <cfRule type="containsText" dxfId="22" priority="29" operator="containsText" text="TRUE">
      <formula>NOT(ISERROR(SEARCH("TRUE",X29)))</formula>
    </cfRule>
    <cfRule type="colorScale" priority="30">
      <colorScale>
        <cfvo type="min"/>
        <cfvo type="percentile" val="50"/>
        <cfvo type="max"/>
        <color rgb="FFF8696B"/>
        <color rgb="FFFFEB84"/>
        <color rgb="FF63BE7B"/>
      </colorScale>
    </cfRule>
  </conditionalFormatting>
  <conditionalFormatting sqref="W44">
    <cfRule type="containsText" dxfId="21" priority="25" operator="containsText" text="FALSE">
      <formula>NOT(ISERROR(SEARCH("FALSE",W44)))</formula>
    </cfRule>
    <cfRule type="containsText" dxfId="20" priority="26" operator="containsText" text="TRUE">
      <formula>NOT(ISERROR(SEARCH("TRUE",W44)))</formula>
    </cfRule>
    <cfRule type="colorScale" priority="27">
      <colorScale>
        <cfvo type="min"/>
        <cfvo type="percentile" val="50"/>
        <cfvo type="max"/>
        <color rgb="FFF8696B"/>
        <color rgb="FFFFEB84"/>
        <color rgb="FF63BE7B"/>
      </colorScale>
    </cfRule>
  </conditionalFormatting>
  <conditionalFormatting sqref="W60">
    <cfRule type="containsText" dxfId="19" priority="22" operator="containsText" text="FALSE">
      <formula>NOT(ISERROR(SEARCH("FALSE",W60)))</formula>
    </cfRule>
    <cfRule type="containsText" dxfId="18" priority="23" operator="containsText" text="TRUE">
      <formula>NOT(ISERROR(SEARCH("TRUE",W60)))</formula>
    </cfRule>
    <cfRule type="colorScale" priority="24">
      <colorScale>
        <cfvo type="min"/>
        <cfvo type="percentile" val="50"/>
        <cfvo type="max"/>
        <color rgb="FFF8696B"/>
        <color rgb="FFFFEB84"/>
        <color rgb="FF63BE7B"/>
      </colorScale>
    </cfRule>
  </conditionalFormatting>
  <conditionalFormatting sqref="X76">
    <cfRule type="containsText" dxfId="17" priority="19" operator="containsText" text="FALSE">
      <formula>NOT(ISERROR(SEARCH("FALSE",X76)))</formula>
    </cfRule>
    <cfRule type="containsText" dxfId="16" priority="20" operator="containsText" text="TRUE">
      <formula>NOT(ISERROR(SEARCH("TRUE",X76)))</formula>
    </cfRule>
    <cfRule type="colorScale" priority="21">
      <colorScale>
        <cfvo type="min"/>
        <cfvo type="percentile" val="50"/>
        <cfvo type="max"/>
        <color rgb="FFF8696B"/>
        <color rgb="FFFFEB84"/>
        <color rgb="FF63BE7B"/>
      </colorScale>
    </cfRule>
  </conditionalFormatting>
  <conditionalFormatting sqref="W92">
    <cfRule type="containsText" dxfId="15" priority="16" operator="containsText" text="FALSE">
      <formula>NOT(ISERROR(SEARCH("FALSE",W92)))</formula>
    </cfRule>
    <cfRule type="containsText" dxfId="14" priority="17" operator="containsText" text="TRUE">
      <formula>NOT(ISERROR(SEARCH("TRUE",W92)))</formula>
    </cfRule>
    <cfRule type="colorScale" priority="18">
      <colorScale>
        <cfvo type="min"/>
        <cfvo type="percentile" val="50"/>
        <cfvo type="max"/>
        <color rgb="FFF8696B"/>
        <color rgb="FFFFEB84"/>
        <color rgb="FF63BE7B"/>
      </colorScale>
    </cfRule>
  </conditionalFormatting>
  <conditionalFormatting sqref="W127">
    <cfRule type="containsText" dxfId="13" priority="13" operator="containsText" text="FALSE">
      <formula>NOT(ISERROR(SEARCH("FALSE",W127)))</formula>
    </cfRule>
    <cfRule type="containsText" dxfId="12" priority="14" operator="containsText" text="TRUE">
      <formula>NOT(ISERROR(SEARCH("TRUE",W127)))</formula>
    </cfRule>
    <cfRule type="colorScale" priority="15">
      <colorScale>
        <cfvo type="min"/>
        <cfvo type="percentile" val="50"/>
        <cfvo type="max"/>
        <color rgb="FFF8696B"/>
        <color rgb="FFFFEB84"/>
        <color rgb="FF63BE7B"/>
      </colorScale>
    </cfRule>
  </conditionalFormatting>
  <conditionalFormatting sqref="Y127">
    <cfRule type="containsText" dxfId="11" priority="10" operator="containsText" text="FALSE">
      <formula>NOT(ISERROR(SEARCH("FALSE",Y127)))</formula>
    </cfRule>
    <cfRule type="containsText" dxfId="10" priority="11" operator="containsText" text="TRUE">
      <formula>NOT(ISERROR(SEARCH("TRUE",Y127)))</formula>
    </cfRule>
    <cfRule type="colorScale" priority="12">
      <colorScale>
        <cfvo type="min"/>
        <cfvo type="percentile" val="50"/>
        <cfvo type="max"/>
        <color rgb="FFF8696B"/>
        <color rgb="FFFFEB84"/>
        <color rgb="FF63BE7B"/>
      </colorScale>
    </cfRule>
  </conditionalFormatting>
  <conditionalFormatting sqref="Y123">
    <cfRule type="containsText" dxfId="9" priority="7" operator="containsText" text="FALSE">
      <formula>NOT(ISERROR(SEARCH("FALSE",Y123)))</formula>
    </cfRule>
    <cfRule type="containsText" dxfId="8" priority="8" operator="containsText" text="TRUE">
      <formula>NOT(ISERROR(SEARCH("TRUE",Y123)))</formula>
    </cfRule>
    <cfRule type="colorScale" priority="9">
      <colorScale>
        <cfvo type="min"/>
        <cfvo type="percentile" val="50"/>
        <cfvo type="max"/>
        <color rgb="FFF8696B"/>
        <color rgb="FFFFEB84"/>
        <color rgb="FF63BE7B"/>
      </colorScale>
    </cfRule>
  </conditionalFormatting>
  <conditionalFormatting sqref="Y121">
    <cfRule type="containsText" dxfId="7" priority="4" operator="containsText" text="FALSE">
      <formula>NOT(ISERROR(SEARCH("FALSE",Y121)))</formula>
    </cfRule>
    <cfRule type="containsText" dxfId="6" priority="5" operator="containsText" text="TRUE">
      <formula>NOT(ISERROR(SEARCH("TRUE",Y121)))</formula>
    </cfRule>
    <cfRule type="colorScale" priority="6">
      <colorScale>
        <cfvo type="min"/>
        <cfvo type="percentile" val="50"/>
        <cfvo type="max"/>
        <color rgb="FFF8696B"/>
        <color rgb="FFFFEB84"/>
        <color rgb="FF63BE7B"/>
      </colorScale>
    </cfRule>
  </conditionalFormatting>
  <conditionalFormatting sqref="Y119">
    <cfRule type="containsText" dxfId="5" priority="1" operator="containsText" text="FALSE">
      <formula>NOT(ISERROR(SEARCH("FALSE",Y119)))</formula>
    </cfRule>
    <cfRule type="containsText" dxfId="4" priority="2" operator="containsText" text="TRUE">
      <formula>NOT(ISERROR(SEARCH("TRUE",Y119)))</formula>
    </cfRule>
    <cfRule type="colorScale" priority="3">
      <colorScale>
        <cfvo type="min"/>
        <cfvo type="percentile" val="50"/>
        <cfvo type="max"/>
        <color rgb="FFF8696B"/>
        <color rgb="FFFFEB84"/>
        <color rgb="FF63BE7B"/>
      </colorScale>
    </cfRule>
  </conditionalFormatting>
  <pageMargins left="0.7" right="0.7" top="0.75" bottom="0.75" header="0.3" footer="0.3"/>
  <pageSetup paperSize="9" orientation="portrait"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1">
    <tabColor theme="5" tint="0.39997558519241921"/>
  </sheetPr>
  <dimension ref="A1:AB147"/>
  <sheetViews>
    <sheetView zoomScale="85" zoomScaleNormal="85" workbookViewId="0">
      <selection activeCell="O16" sqref="O16"/>
    </sheetView>
  </sheetViews>
  <sheetFormatPr defaultColWidth="9.140625" defaultRowHeight="15" x14ac:dyDescent="0.25"/>
  <cols>
    <col min="1" max="1" width="13" style="56" customWidth="1"/>
    <col min="2" max="2" width="21.42578125" style="56" customWidth="1"/>
    <col min="3" max="7" width="15.85546875" style="56" bestFit="1" customWidth="1"/>
    <col min="8" max="9" width="16.85546875" style="56" bestFit="1" customWidth="1"/>
    <col min="10" max="10" width="16.42578125" style="56" bestFit="1" customWidth="1"/>
    <col min="11" max="12" width="16.85546875" style="56" bestFit="1" customWidth="1"/>
    <col min="13" max="13" width="16.85546875" style="56" customWidth="1"/>
    <col min="14" max="14" width="8" style="56" customWidth="1"/>
    <col min="15" max="15" width="57.42578125" style="56" customWidth="1"/>
    <col min="16" max="36" width="12.7109375" style="56" customWidth="1"/>
    <col min="37" max="37" width="10.28515625" style="56" bestFit="1" customWidth="1"/>
    <col min="38" max="44" width="10.140625" style="56" bestFit="1" customWidth="1"/>
    <col min="45" max="45" width="10.28515625" style="56" bestFit="1" customWidth="1"/>
    <col min="46" max="52" width="10.140625" style="56" bestFit="1" customWidth="1"/>
    <col min="53" max="53" width="10.28515625" style="56" bestFit="1" customWidth="1"/>
    <col min="54" max="60" width="10.140625" style="56" bestFit="1" customWidth="1"/>
    <col min="61" max="61" width="10.28515625" style="56" bestFit="1" customWidth="1"/>
    <col min="62" max="68" width="10.140625" style="56" bestFit="1" customWidth="1"/>
    <col min="69" max="76" width="9.28515625" style="56" bestFit="1" customWidth="1"/>
    <col min="77" max="77" width="10.28515625" style="56" bestFit="1" customWidth="1"/>
    <col min="78" max="84" width="10.140625" style="56" bestFit="1" customWidth="1"/>
    <col min="85" max="85" width="10.28515625" style="56" bestFit="1" customWidth="1"/>
    <col min="86" max="92" width="10.140625" style="56" bestFit="1" customWidth="1"/>
    <col min="93" max="93" width="10.28515625" style="56" bestFit="1" customWidth="1"/>
    <col min="94" max="100" width="10.140625" style="56" bestFit="1" customWidth="1"/>
    <col min="101" max="101" width="9.28515625" style="56" bestFit="1" customWidth="1"/>
    <col min="102" max="108" width="10.140625" style="56" bestFit="1" customWidth="1"/>
    <col min="109" max="109" width="10.28515625" style="56" bestFit="1" customWidth="1"/>
    <col min="110" max="116" width="10.140625" style="56" bestFit="1" customWidth="1"/>
    <col min="117" max="16384" width="9.140625" style="56"/>
  </cols>
  <sheetData>
    <row r="1" spans="1:28" s="103" customFormat="1" ht="54" customHeight="1" x14ac:dyDescent="0.25">
      <c r="B1" s="113" t="s">
        <v>257</v>
      </c>
      <c r="C1" s="114"/>
      <c r="D1" s="114"/>
      <c r="E1" s="114"/>
      <c r="F1" s="114"/>
      <c r="G1" s="114"/>
      <c r="H1" s="114"/>
      <c r="I1" s="114"/>
      <c r="J1" s="114"/>
      <c r="K1" s="114"/>
      <c r="L1" s="114"/>
    </row>
    <row r="3" spans="1:28" x14ac:dyDescent="0.25">
      <c r="A3" s="56" t="s">
        <v>164</v>
      </c>
    </row>
    <row r="5" spans="1:28" x14ac:dyDescent="0.25">
      <c r="A5" s="69"/>
      <c r="B5" s="69" t="s">
        <v>46</v>
      </c>
      <c r="C5" s="69"/>
      <c r="D5" s="69"/>
      <c r="E5" s="69"/>
      <c r="F5" s="69"/>
      <c r="G5" s="69"/>
      <c r="H5" s="69"/>
      <c r="I5" s="69"/>
      <c r="J5" s="69"/>
      <c r="K5" s="69"/>
    </row>
    <row r="6" spans="1:28" ht="15.75" thickBot="1" x14ac:dyDescent="0.3">
      <c r="A6" s="86"/>
      <c r="B6" s="87">
        <v>2006</v>
      </c>
      <c r="C6" s="87">
        <v>2007</v>
      </c>
      <c r="D6" s="87">
        <v>2008</v>
      </c>
      <c r="E6" s="87">
        <v>2009</v>
      </c>
      <c r="F6" s="87">
        <v>2010</v>
      </c>
      <c r="G6" s="87">
        <v>2011</v>
      </c>
      <c r="H6" s="87">
        <v>2012</v>
      </c>
      <c r="I6" s="87">
        <v>2013</v>
      </c>
      <c r="J6" s="87">
        <v>2014</v>
      </c>
      <c r="K6" s="87">
        <v>2015</v>
      </c>
      <c r="L6" s="87">
        <v>2016</v>
      </c>
      <c r="M6" s="87">
        <v>2017</v>
      </c>
    </row>
    <row r="7" spans="1:28" x14ac:dyDescent="0.25">
      <c r="A7" s="80" t="s">
        <v>165</v>
      </c>
      <c r="B7" s="83">
        <f>'01ACT BB'!B55</f>
        <v>10545326.925516551</v>
      </c>
      <c r="C7" s="84">
        <f>'01ACT BB'!C55</f>
        <v>9750044.2797958255</v>
      </c>
      <c r="D7" s="84">
        <f>'01ACT BB'!D55</f>
        <v>12972026.478330512</v>
      </c>
      <c r="E7" s="84">
        <f>'01ACT BB'!E55</f>
        <v>12266448.869498655</v>
      </c>
      <c r="F7" s="84">
        <f>'01ACT BB'!F55</f>
        <v>16734001.329411551</v>
      </c>
      <c r="G7" s="84">
        <f>'01ACT BB'!G55</f>
        <v>16939391.515219212</v>
      </c>
      <c r="H7" s="84">
        <f>'01ACT BB'!H55</f>
        <v>16990335.917615652</v>
      </c>
      <c r="I7" s="84">
        <f>'01ACT BB'!I55</f>
        <v>18672079.228501026</v>
      </c>
      <c r="J7" s="84">
        <f>'01ACT BB'!J55</f>
        <v>15647248.964000361</v>
      </c>
      <c r="K7" s="84">
        <f>'01ACT BB'!K55</f>
        <v>17002151.496290322</v>
      </c>
      <c r="L7" s="85">
        <f>'01ACT BB'!L55</f>
        <v>18977480.769132148</v>
      </c>
      <c r="M7" s="85">
        <f>'01ACT BB'!M55</f>
        <v>20181523.169909485</v>
      </c>
      <c r="AB7" s="68"/>
    </row>
    <row r="8" spans="1:28" x14ac:dyDescent="0.25">
      <c r="A8" s="81" t="s">
        <v>166</v>
      </c>
      <c r="B8" s="74">
        <f>'02AGD BB'!B55</f>
        <v>46226716.496714763</v>
      </c>
      <c r="C8" s="75">
        <f>'02AGD BB'!C55</f>
        <v>42521633.631526671</v>
      </c>
      <c r="D8" s="75">
        <f>'02AGD BB'!D55</f>
        <v>59912097.654304132</v>
      </c>
      <c r="E8" s="75">
        <f>'02AGD BB'!E55</f>
        <v>55639432.420709245</v>
      </c>
      <c r="F8" s="75">
        <f>'02AGD BB'!F55</f>
        <v>87304988.774333656</v>
      </c>
      <c r="G8" s="75">
        <f>'02AGD BB'!G55</f>
        <v>95940448.072398037</v>
      </c>
      <c r="H8" s="75">
        <f>'02AGD BB'!H55</f>
        <v>99334859.063595071</v>
      </c>
      <c r="I8" s="75">
        <f>'02AGD BB'!I55</f>
        <v>119097035.49045353</v>
      </c>
      <c r="J8" s="75">
        <f>'02AGD BB'!J55</f>
        <v>101288840.09640452</v>
      </c>
      <c r="K8" s="75">
        <f>'02AGD BB'!K55</f>
        <v>113908043.52494146</v>
      </c>
      <c r="L8" s="76">
        <f>'02AGD BB'!L55</f>
        <v>120171831.55404302</v>
      </c>
      <c r="M8" s="76">
        <f>'02AGD BB'!M55</f>
        <v>122934988.66571221</v>
      </c>
      <c r="AB8" s="68"/>
    </row>
    <row r="9" spans="1:28" x14ac:dyDescent="0.25">
      <c r="A9" s="81" t="s">
        <v>167</v>
      </c>
      <c r="B9" s="74">
        <f>'03CIT BB'!B55</f>
        <v>7512229.7847550865</v>
      </c>
      <c r="C9" s="75">
        <f>'03CIT BB'!C55</f>
        <v>7309894.2925662212</v>
      </c>
      <c r="D9" s="75">
        <f>'03CIT BB'!D55</f>
        <v>10586654.229493095</v>
      </c>
      <c r="E9" s="75">
        <f>'03CIT BB'!E55</f>
        <v>8407114.4532957133</v>
      </c>
      <c r="F9" s="75">
        <f>'03CIT BB'!F55</f>
        <v>13167640.685605025</v>
      </c>
      <c r="G9" s="75">
        <f>'03CIT BB'!G55</f>
        <v>12671609.296174256</v>
      </c>
      <c r="H9" s="75">
        <f>'03CIT BB'!H55</f>
        <v>11933505.149902014</v>
      </c>
      <c r="I9" s="75">
        <f>'03CIT BB'!I55</f>
        <v>12674661.496062424</v>
      </c>
      <c r="J9" s="75">
        <f>'03CIT BB'!J55</f>
        <v>12856599.303894095</v>
      </c>
      <c r="K9" s="75">
        <f>'03CIT BB'!K55</f>
        <v>12659521.237952188</v>
      </c>
      <c r="L9" s="76">
        <f>'03CIT BB'!L55</f>
        <v>13716311.863740293</v>
      </c>
      <c r="M9" s="76">
        <f>'03CIT BB'!M55</f>
        <v>15628409.414755462</v>
      </c>
      <c r="AB9" s="68"/>
    </row>
    <row r="10" spans="1:28" x14ac:dyDescent="0.25">
      <c r="A10" s="81" t="s">
        <v>168</v>
      </c>
      <c r="B10" s="74">
        <f>'04END BB'!B55</f>
        <v>36642461.130220823</v>
      </c>
      <c r="C10" s="75">
        <f>'04END BB'!C55</f>
        <v>36086228.458172649</v>
      </c>
      <c r="D10" s="75">
        <f>'04END BB'!D55</f>
        <v>47557733.702559076</v>
      </c>
      <c r="E10" s="75">
        <f>'04END BB'!E55</f>
        <v>46668579.1393089</v>
      </c>
      <c r="F10" s="75">
        <f>'04END BB'!F55</f>
        <v>65573025.663101293</v>
      </c>
      <c r="G10" s="75">
        <f>'04END BB'!G55</f>
        <v>63868675.687869199</v>
      </c>
      <c r="H10" s="75">
        <f>'04END BB'!H55</f>
        <v>60032476.614345156</v>
      </c>
      <c r="I10" s="75">
        <f>'04END BB'!I55</f>
        <v>70722684.094806314</v>
      </c>
      <c r="J10" s="75">
        <f>'04END BB'!J55</f>
        <v>62527474.777865909</v>
      </c>
      <c r="K10" s="75">
        <f>'04END BB'!K55</f>
        <v>57407046.004852705</v>
      </c>
      <c r="L10" s="76">
        <f>'04END BB'!L55</f>
        <v>62292834.612267651</v>
      </c>
      <c r="M10" s="76">
        <f>'04END BB'!M55</f>
        <v>73825756.734246254</v>
      </c>
      <c r="AB10" s="68"/>
    </row>
    <row r="11" spans="1:28" x14ac:dyDescent="0.25">
      <c r="A11" s="81" t="s">
        <v>169</v>
      </c>
      <c r="B11" s="74">
        <f>'05ENX BB'!B55</f>
        <v>66065136.190472648</v>
      </c>
      <c r="C11" s="75">
        <f>'05ENX BB'!C55</f>
        <v>73537343.181634426</v>
      </c>
      <c r="D11" s="75">
        <f>'05ENX BB'!D55</f>
        <v>66171554.072827801</v>
      </c>
      <c r="E11" s="75">
        <f>'05ENX BB'!E55</f>
        <v>93450919.078254968</v>
      </c>
      <c r="F11" s="75">
        <f>'05ENX BB'!F55</f>
        <v>91248030.083292797</v>
      </c>
      <c r="G11" s="75">
        <f>'05ENX BB'!G55</f>
        <v>105080306.22876084</v>
      </c>
      <c r="H11" s="75">
        <f>'05ENX BB'!H55</f>
        <v>133893242.53703099</v>
      </c>
      <c r="I11" s="75">
        <f>'05ENX BB'!I55</f>
        <v>115786432.18510811</v>
      </c>
      <c r="J11" s="75">
        <f>'05ENX BB'!J55</f>
        <v>107291112.5461309</v>
      </c>
      <c r="K11" s="75">
        <f>'05ENX BB'!K55</f>
        <v>133962772.85264827</v>
      </c>
      <c r="L11" s="76">
        <f>'05ENX BB'!L55</f>
        <v>110244452.59088938</v>
      </c>
      <c r="M11" s="76">
        <f>'05ENX BB'!M55</f>
        <v>125049701.71768284</v>
      </c>
      <c r="AB11" s="68"/>
    </row>
    <row r="12" spans="1:28" x14ac:dyDescent="0.25">
      <c r="A12" s="81" t="s">
        <v>170</v>
      </c>
      <c r="B12" s="74">
        <f>'06ERG BB'!B55</f>
        <v>132134607.12050506</v>
      </c>
      <c r="C12" s="75">
        <f>'06ERG BB'!C55</f>
        <v>156479206.61112645</v>
      </c>
      <c r="D12" s="75">
        <f>'06ERG BB'!D55</f>
        <v>134493289.28505826</v>
      </c>
      <c r="E12" s="75">
        <f>'06ERG BB'!E55</f>
        <v>199605646.40877506</v>
      </c>
      <c r="F12" s="75">
        <f>'06ERG BB'!F55</f>
        <v>184545043.58272475</v>
      </c>
      <c r="G12" s="75">
        <f>'06ERG BB'!G55</f>
        <v>184309827.00310686</v>
      </c>
      <c r="H12" s="75">
        <f>'06ERG BB'!H55</f>
        <v>245120290.68527266</v>
      </c>
      <c r="I12" s="75">
        <f>'06ERG BB'!I55</f>
        <v>202020667.96184856</v>
      </c>
      <c r="J12" s="75">
        <f>'06ERG BB'!J55</f>
        <v>176393410.55173177</v>
      </c>
      <c r="K12" s="75">
        <f>'06ERG BB'!K55</f>
        <v>210230313.99950171</v>
      </c>
      <c r="L12" s="76">
        <f>'06ERG BB'!L55</f>
        <v>202701863.5186469</v>
      </c>
      <c r="M12" s="76">
        <f>'06ERG BB'!M55</f>
        <v>222664753.1777294</v>
      </c>
      <c r="AB12" s="68"/>
    </row>
    <row r="13" spans="1:28" x14ac:dyDescent="0.25">
      <c r="A13" s="81" t="s">
        <v>171</v>
      </c>
      <c r="B13" s="74">
        <f>'07ESS BB'!B55</f>
        <v>77166162.365548745</v>
      </c>
      <c r="C13" s="75">
        <f>'07ESS BB'!C55</f>
        <v>75230868.036647484</v>
      </c>
      <c r="D13" s="75">
        <f>'07ESS BB'!D55</f>
        <v>107457481.87082666</v>
      </c>
      <c r="E13" s="75">
        <f>'07ESS BB'!E55</f>
        <v>104008387.89225923</v>
      </c>
      <c r="F13" s="75">
        <f>'07ESS BB'!F55</f>
        <v>157759786.93387127</v>
      </c>
      <c r="G13" s="75">
        <f>'07ESS BB'!G55</f>
        <v>162947729.6762709</v>
      </c>
      <c r="H13" s="75">
        <f>'07ESS BB'!H55</f>
        <v>178145549.25992665</v>
      </c>
      <c r="I13" s="75">
        <f>'07ESS BB'!I55</f>
        <v>216667095.52489254</v>
      </c>
      <c r="J13" s="75">
        <f>'07ESS BB'!J55</f>
        <v>192829915.08326197</v>
      </c>
      <c r="K13" s="75">
        <f>'07ESS BB'!K55</f>
        <v>203883484.82003224</v>
      </c>
      <c r="L13" s="76">
        <f>'07ESS BB'!L55</f>
        <v>220078157.63051105</v>
      </c>
      <c r="M13" s="76">
        <f>'07ESS BB'!M55</f>
        <v>246810576.92168733</v>
      </c>
      <c r="AB13" s="68"/>
    </row>
    <row r="14" spans="1:28" x14ac:dyDescent="0.25">
      <c r="A14" s="81" t="s">
        <v>172</v>
      </c>
      <c r="B14" s="74">
        <f>'08JEN BB'!B55</f>
        <v>30868375.544872925</v>
      </c>
      <c r="C14" s="75">
        <f>'08JEN BB'!C55</f>
        <v>29331871.531620614</v>
      </c>
      <c r="D14" s="75">
        <f>'08JEN BB'!D55</f>
        <v>41349280.840196349</v>
      </c>
      <c r="E14" s="75">
        <f>'08JEN BB'!E55</f>
        <v>32221835.218444042</v>
      </c>
      <c r="F14" s="75">
        <f>'08JEN BB'!F55</f>
        <v>48118512.406414583</v>
      </c>
      <c r="G14" s="75">
        <f>'08JEN BB'!G55</f>
        <v>44796765.990361102</v>
      </c>
      <c r="H14" s="75">
        <f>'08JEN BB'!H55</f>
        <v>43652147.111136712</v>
      </c>
      <c r="I14" s="75">
        <f>'08JEN BB'!I55</f>
        <v>46926016.771461159</v>
      </c>
      <c r="J14" s="75">
        <f>'08JEN BB'!J55</f>
        <v>49080957.451525114</v>
      </c>
      <c r="K14" s="75">
        <f>'08JEN BB'!K55</f>
        <v>48610028.329246961</v>
      </c>
      <c r="L14" s="76">
        <f>'08JEN BB'!L55</f>
        <v>51818998.204494476</v>
      </c>
      <c r="M14" s="76">
        <f>'08JEN BB'!M55</f>
        <v>57787480.520037785</v>
      </c>
      <c r="AB14" s="68"/>
    </row>
    <row r="15" spans="1:28" x14ac:dyDescent="0.25">
      <c r="A15" s="81" t="s">
        <v>173</v>
      </c>
      <c r="B15" s="74">
        <f>'09PCR BB'!B55</f>
        <v>57202655.94433853</v>
      </c>
      <c r="C15" s="75">
        <f>'09PCR BB'!C55</f>
        <v>55196345.1531386</v>
      </c>
      <c r="D15" s="75">
        <f>'09PCR BB'!D55</f>
        <v>78331438.580282032</v>
      </c>
      <c r="E15" s="75">
        <f>'09PCR BB'!E55</f>
        <v>62339820.791720971</v>
      </c>
      <c r="F15" s="75">
        <f>'09PCR BB'!F55</f>
        <v>94866731.222878218</v>
      </c>
      <c r="G15" s="75">
        <f>'09PCR BB'!G55</f>
        <v>85641110.991520688</v>
      </c>
      <c r="H15" s="75">
        <f>'09PCR BB'!H55</f>
        <v>80235814.519545749</v>
      </c>
      <c r="I15" s="75">
        <f>'09PCR BB'!I55</f>
        <v>88037384.100204587</v>
      </c>
      <c r="J15" s="75">
        <f>'09PCR BB'!J55</f>
        <v>91356307.425268829</v>
      </c>
      <c r="K15" s="75">
        <f>'09PCR BB'!K55</f>
        <v>91686227.198338479</v>
      </c>
      <c r="L15" s="76">
        <f>'09PCR BB'!L55</f>
        <v>102427946.67964642</v>
      </c>
      <c r="M15" s="76">
        <f>'09PCR BB'!M55</f>
        <v>116032784.93498698</v>
      </c>
      <c r="AB15" s="68"/>
    </row>
    <row r="16" spans="1:28" x14ac:dyDescent="0.25">
      <c r="A16" s="81" t="s">
        <v>174</v>
      </c>
      <c r="B16" s="74">
        <f>'10SAP BB'!B55</f>
        <v>52185573.586990312</v>
      </c>
      <c r="C16" s="75">
        <f>'10SAP BB'!C55</f>
        <v>55572488.160651483</v>
      </c>
      <c r="D16" s="75">
        <f>'10SAP BB'!D55</f>
        <v>47077656.234095849</v>
      </c>
      <c r="E16" s="75">
        <f>'10SAP BB'!E55</f>
        <v>65607323.125072256</v>
      </c>
      <c r="F16" s="75">
        <f>'10SAP BB'!F55</f>
        <v>59426161.823027499</v>
      </c>
      <c r="G16" s="75">
        <f>'10SAP BB'!G55</f>
        <v>62299362.937156618</v>
      </c>
      <c r="H16" s="75">
        <f>'10SAP BB'!H55</f>
        <v>74955152.337285861</v>
      </c>
      <c r="I16" s="75">
        <f>'10SAP BB'!I55</f>
        <v>61395514.029348753</v>
      </c>
      <c r="J16" s="75">
        <f>'10SAP BB'!J55</f>
        <v>53149777.281317875</v>
      </c>
      <c r="K16" s="75">
        <f>'10SAP BB'!K55</f>
        <v>65702786.189820379</v>
      </c>
      <c r="L16" s="76">
        <f>'10SAP BB'!L55</f>
        <v>56883684.273943409</v>
      </c>
      <c r="M16" s="76">
        <f>'10SAP BB'!M55</f>
        <v>51399708.952987351</v>
      </c>
      <c r="AB16" s="68"/>
    </row>
    <row r="17" spans="1:28" x14ac:dyDescent="0.25">
      <c r="A17" s="81" t="s">
        <v>175</v>
      </c>
      <c r="B17" s="74">
        <f>'11SPD BB'!B55</f>
        <v>44659767.556178764</v>
      </c>
      <c r="C17" s="75">
        <f>'11SPD BB'!C55</f>
        <v>43536755.252479531</v>
      </c>
      <c r="D17" s="75">
        <f>'11SPD BB'!D55</f>
        <v>68143506.31145139</v>
      </c>
      <c r="E17" s="75">
        <f>'11SPD BB'!E55</f>
        <v>53714787.935686819</v>
      </c>
      <c r="F17" s="75">
        <f>'11SPD BB'!F55</f>
        <v>92441821.569843948</v>
      </c>
      <c r="G17" s="75">
        <f>'11SPD BB'!G55</f>
        <v>95510794.679751664</v>
      </c>
      <c r="H17" s="75">
        <f>'11SPD BB'!H55</f>
        <v>89905945.878179386</v>
      </c>
      <c r="I17" s="75">
        <f>'11SPD BB'!I55</f>
        <v>97737566.978252336</v>
      </c>
      <c r="J17" s="75">
        <f>'11SPD BB'!J55</f>
        <v>104277866.03665859</v>
      </c>
      <c r="K17" s="75">
        <f>'11SPD BB'!K55</f>
        <v>140954335.72673133</v>
      </c>
      <c r="L17" s="76">
        <f>'11SPD BB'!L55</f>
        <v>193988822.69335264</v>
      </c>
      <c r="M17" s="76">
        <f>'11SPD BB'!M55</f>
        <v>175508285.46698806</v>
      </c>
      <c r="AB17" s="68"/>
    </row>
    <row r="18" spans="1:28" x14ac:dyDescent="0.25">
      <c r="A18" s="81" t="s">
        <v>176</v>
      </c>
      <c r="B18" s="74">
        <f>'12TND BB'!B55</f>
        <v>33462180.441931996</v>
      </c>
      <c r="C18" s="75">
        <f>'12TND BB'!C55</f>
        <v>38353561.17108494</v>
      </c>
      <c r="D18" s="75">
        <f>'12TND BB'!D55</f>
        <v>39170048.809817381</v>
      </c>
      <c r="E18" s="75">
        <f>'12TND BB'!E55</f>
        <v>43790937.803814456</v>
      </c>
      <c r="F18" s="75">
        <f>'12TND BB'!F55</f>
        <v>54249121.228730321</v>
      </c>
      <c r="G18" s="75">
        <f>'12TND BB'!G55</f>
        <v>60601703.961751327</v>
      </c>
      <c r="H18" s="75">
        <f>'12TND BB'!H55</f>
        <v>59333989.955363065</v>
      </c>
      <c r="I18" s="75">
        <f>'12TND BB'!I55</f>
        <v>67665581.104219928</v>
      </c>
      <c r="J18" s="75">
        <f>'12TND BB'!J55</f>
        <v>56447629.102591097</v>
      </c>
      <c r="K18" s="75">
        <f>'12TND BB'!K55</f>
        <v>57869436.10806255</v>
      </c>
      <c r="L18" s="76">
        <f>'12TND BB'!L55</f>
        <v>66287164.709816143</v>
      </c>
      <c r="M18" s="76">
        <f>'12TND BB'!M55</f>
        <v>67669043.93435362</v>
      </c>
      <c r="AB18" s="68"/>
    </row>
    <row r="19" spans="1:28" ht="15.75" thickBot="1" x14ac:dyDescent="0.3">
      <c r="A19" s="82" t="s">
        <v>177</v>
      </c>
      <c r="B19" s="77">
        <f>'13UED BB'!B55</f>
        <v>37731437.44844389</v>
      </c>
      <c r="C19" s="78">
        <f>'13UED BB'!C55</f>
        <v>36064224.384784251</v>
      </c>
      <c r="D19" s="78">
        <f>'13UED BB'!D55</f>
        <v>53816912.511731625</v>
      </c>
      <c r="E19" s="78">
        <f>'13UED BB'!E55</f>
        <v>41115938.306715488</v>
      </c>
      <c r="F19" s="78">
        <f>'13UED BB'!F55</f>
        <v>67373492.073271498</v>
      </c>
      <c r="G19" s="78">
        <f>'13UED BB'!G55</f>
        <v>64434041.35083662</v>
      </c>
      <c r="H19" s="78">
        <f>'13UED BB'!H55</f>
        <v>61074978.459019683</v>
      </c>
      <c r="I19" s="78">
        <f>'13UED BB'!I55</f>
        <v>65956024.489682019</v>
      </c>
      <c r="J19" s="78">
        <f>'13UED BB'!J55</f>
        <v>68491697.424406111</v>
      </c>
      <c r="K19" s="78">
        <f>'13UED BB'!K55</f>
        <v>70386582.737462059</v>
      </c>
      <c r="L19" s="79">
        <f>'13UED BB'!L55</f>
        <v>74380523.600439876</v>
      </c>
      <c r="M19" s="79">
        <f>'13UED BB'!M55</f>
        <v>82429350.149671569</v>
      </c>
      <c r="AB19" s="68"/>
    </row>
    <row r="20" spans="1:28" x14ac:dyDescent="0.25">
      <c r="I20" s="68"/>
      <c r="K20" s="68"/>
    </row>
    <row r="21" spans="1:28" x14ac:dyDescent="0.25">
      <c r="A21" s="69"/>
      <c r="B21" s="69" t="s">
        <v>47</v>
      </c>
      <c r="C21" s="69"/>
      <c r="D21" s="69"/>
      <c r="E21" s="69"/>
      <c r="F21" s="69"/>
      <c r="G21" s="69"/>
      <c r="H21" s="69"/>
      <c r="I21" s="69"/>
      <c r="J21" s="69"/>
      <c r="K21" s="69"/>
    </row>
    <row r="22" spans="1:28" ht="15.75" thickBot="1" x14ac:dyDescent="0.3">
      <c r="A22" s="86"/>
      <c r="B22" s="87">
        <v>2006</v>
      </c>
      <c r="C22" s="87">
        <v>2007</v>
      </c>
      <c r="D22" s="87">
        <v>2008</v>
      </c>
      <c r="E22" s="87">
        <v>2009</v>
      </c>
      <c r="F22" s="87">
        <v>2010</v>
      </c>
      <c r="G22" s="87">
        <v>2011</v>
      </c>
      <c r="H22" s="87">
        <v>2012</v>
      </c>
      <c r="I22" s="87">
        <v>2013</v>
      </c>
      <c r="J22" s="87">
        <v>2014</v>
      </c>
      <c r="K22" s="87">
        <v>2015</v>
      </c>
      <c r="L22" s="87">
        <v>2016</v>
      </c>
      <c r="M22" s="87">
        <v>2017</v>
      </c>
    </row>
    <row r="23" spans="1:28" x14ac:dyDescent="0.25">
      <c r="A23" s="80" t="s">
        <v>165</v>
      </c>
      <c r="B23" s="83">
        <f>'01ACT BB'!P55</f>
        <v>3117030.142485505</v>
      </c>
      <c r="C23" s="84">
        <f>'01ACT BB'!Q55</f>
        <v>2778980.1987389871</v>
      </c>
      <c r="D23" s="84">
        <f>'01ACT BB'!R55</f>
        <v>3395817.6776093934</v>
      </c>
      <c r="E23" s="84">
        <f>'01ACT BB'!S55</f>
        <v>2970975.3001513723</v>
      </c>
      <c r="F23" s="84">
        <f>'01ACT BB'!T55</f>
        <v>3757561.2761725658</v>
      </c>
      <c r="G23" s="84">
        <f>'01ACT BB'!U55</f>
        <v>4363012.3476923537</v>
      </c>
      <c r="H23" s="84">
        <f>'01ACT BB'!V55</f>
        <v>4713061.1233626632</v>
      </c>
      <c r="I23" s="84">
        <f>'01ACT BB'!W55</f>
        <v>5522653.6951495688</v>
      </c>
      <c r="J23" s="84">
        <f>'01ACT BB'!X55</f>
        <v>4740099.2250431795</v>
      </c>
      <c r="K23" s="84">
        <f>'01ACT BB'!Y55</f>
        <v>5086203.794396013</v>
      </c>
      <c r="L23" s="85">
        <f>'01ACT BB'!Z55</f>
        <v>5235257.8650949458</v>
      </c>
      <c r="M23" s="85">
        <f>'01ACT BB'!AA55</f>
        <v>5508576.808050409</v>
      </c>
      <c r="S23" s="68"/>
      <c r="AB23" s="68"/>
    </row>
    <row r="24" spans="1:28" x14ac:dyDescent="0.25">
      <c r="A24" s="81" t="s">
        <v>166</v>
      </c>
      <c r="B24" s="100">
        <f>'02AGD BB'!P55</f>
        <v>33614272.181028843</v>
      </c>
      <c r="C24" s="75">
        <f>'02AGD BB'!Q55</f>
        <v>33862694.004369222</v>
      </c>
      <c r="D24" s="75">
        <f>'02AGD BB'!R55</f>
        <v>43476853.131766871</v>
      </c>
      <c r="E24" s="75">
        <f>'02AGD BB'!S55</f>
        <v>47060439.520563439</v>
      </c>
      <c r="F24" s="75">
        <f>'02AGD BB'!T55</f>
        <v>45270209.889884114</v>
      </c>
      <c r="G24" s="75">
        <f>'02AGD BB'!U55</f>
        <v>51468879.815592013</v>
      </c>
      <c r="H24" s="75">
        <f>'02AGD BB'!V55</f>
        <v>60156727.60148225</v>
      </c>
      <c r="I24" s="75">
        <f>'02AGD BB'!W55</f>
        <v>62892736.403460816</v>
      </c>
      <c r="J24" s="101">
        <f>'02AGD BB'!X55</f>
        <v>49711044.555481635</v>
      </c>
      <c r="K24" s="101">
        <f>'02AGD BB'!Y55</f>
        <v>66677227.563340887</v>
      </c>
      <c r="L24" s="76">
        <f>'02AGD BB'!Z55</f>
        <v>64754513.284861811</v>
      </c>
      <c r="M24" s="76">
        <f>'02AGD BB'!AA55</f>
        <v>68477409.606897205</v>
      </c>
      <c r="S24" s="68"/>
      <c r="AB24" s="68"/>
    </row>
    <row r="25" spans="1:28" x14ac:dyDescent="0.25">
      <c r="A25" s="81" t="s">
        <v>167</v>
      </c>
      <c r="B25" s="74">
        <f>'03CIT BB'!P55</f>
        <v>609247.03432917327</v>
      </c>
      <c r="C25" s="75">
        <f>'03CIT BB'!Q55</f>
        <v>592837.48588780535</v>
      </c>
      <c r="D25" s="75">
        <f>'03CIT BB'!R55</f>
        <v>858584.98443112872</v>
      </c>
      <c r="E25" s="75">
        <f>'03CIT BB'!S55</f>
        <v>681822.80024643091</v>
      </c>
      <c r="F25" s="75">
        <f>'03CIT BB'!T55</f>
        <v>1067904.772175245</v>
      </c>
      <c r="G25" s="75">
        <f>'03CIT BB'!U55</f>
        <v>1027676.2832173972</v>
      </c>
      <c r="H25" s="75">
        <f>'03CIT BB'!V55</f>
        <v>967815.52615495981</v>
      </c>
      <c r="I25" s="75">
        <f>'03CIT BB'!W55</f>
        <v>1027923.8187405892</v>
      </c>
      <c r="J25" s="75">
        <f>'03CIT BB'!X55</f>
        <v>1042679.1008645062</v>
      </c>
      <c r="K25" s="75">
        <f>'03CIT BB'!Y55</f>
        <v>1026695.933330133</v>
      </c>
      <c r="L25" s="76">
        <f>'03CIT BB'!Z55</f>
        <v>1112402.4019117486</v>
      </c>
      <c r="M25" s="76">
        <f>'03CIT BB'!AA55</f>
        <v>1284422.5514870454</v>
      </c>
      <c r="S25" s="68"/>
      <c r="AB25" s="68"/>
    </row>
    <row r="26" spans="1:28" x14ac:dyDescent="0.25">
      <c r="A26" s="81" t="s">
        <v>168</v>
      </c>
      <c r="B26" s="74">
        <f>'04END BB'!P55</f>
        <v>13275677.332634933</v>
      </c>
      <c r="C26" s="75">
        <f>'04END BB'!Q55</f>
        <v>13162953.923237242</v>
      </c>
      <c r="D26" s="75">
        <f>'04END BB'!R55</f>
        <v>17409631.744322538</v>
      </c>
      <c r="E26" s="75">
        <f>'04END BB'!S55</f>
        <v>17791649.064009327</v>
      </c>
      <c r="F26" s="75">
        <f>'04END BB'!T55</f>
        <v>24156262.051269338</v>
      </c>
      <c r="G26" s="75">
        <f>'04END BB'!U55</f>
        <v>22528705.07124513</v>
      </c>
      <c r="H26" s="75">
        <f>'04END BB'!V55</f>
        <v>18714283.838402275</v>
      </c>
      <c r="I26" s="75">
        <f>'04END BB'!W55</f>
        <v>20708153.95652125</v>
      </c>
      <c r="J26" s="75">
        <f>'04END BB'!X55</f>
        <v>19027348.72654561</v>
      </c>
      <c r="K26" s="75">
        <f>'04END BB'!Y55</f>
        <v>21298269.388236191</v>
      </c>
      <c r="L26" s="76">
        <f>'04END BB'!Z55</f>
        <v>24591836.475577179</v>
      </c>
      <c r="M26" s="76">
        <f>'04END BB'!AA55</f>
        <v>27617452.388329938</v>
      </c>
      <c r="S26" s="68"/>
      <c r="AB26" s="68"/>
    </row>
    <row r="27" spans="1:28" x14ac:dyDescent="0.25">
      <c r="A27" s="81" t="s">
        <v>169</v>
      </c>
      <c r="B27" s="74">
        <f>'05ENX BB'!P55</f>
        <v>16698642.451358724</v>
      </c>
      <c r="C27" s="75">
        <f>'05ENX BB'!Q55</f>
        <v>20227279.888032779</v>
      </c>
      <c r="D27" s="75">
        <f>'05ENX BB'!R55</f>
        <v>17403688.707651053</v>
      </c>
      <c r="E27" s="75">
        <f>'05ENX BB'!S55</f>
        <v>27090238.86166086</v>
      </c>
      <c r="F27" s="75">
        <f>'05ENX BB'!T55</f>
        <v>27065343.724756982</v>
      </c>
      <c r="G27" s="75">
        <f>'05ENX BB'!U55</f>
        <v>34225457.460550062</v>
      </c>
      <c r="H27" s="75">
        <f>'05ENX BB'!V55</f>
        <v>48057785.514645182</v>
      </c>
      <c r="I27" s="75">
        <f>'05ENX BB'!W55</f>
        <v>39397281.273646511</v>
      </c>
      <c r="J27" s="101">
        <f>'05ENX BB'!X55</f>
        <v>32581770.176253635</v>
      </c>
      <c r="K27" s="101">
        <f>'05ENX BB'!Y55</f>
        <v>39871663.913884975</v>
      </c>
      <c r="L27" s="76">
        <f>'05ENX BB'!Z55</f>
        <v>36461332.553847134</v>
      </c>
      <c r="M27" s="76">
        <f>'05ENX BB'!AA55</f>
        <v>39139803.134561859</v>
      </c>
      <c r="S27" s="68"/>
      <c r="AB27" s="68"/>
    </row>
    <row r="28" spans="1:28" x14ac:dyDescent="0.25">
      <c r="A28" s="81" t="s">
        <v>170</v>
      </c>
      <c r="B28" s="74">
        <f>'06ERG BB'!P55</f>
        <v>63780555.290206172</v>
      </c>
      <c r="C28" s="75">
        <f>'06ERG BB'!Q55</f>
        <v>69153824.201940402</v>
      </c>
      <c r="D28" s="75">
        <f>'06ERG BB'!R55</f>
        <v>59073123.36593803</v>
      </c>
      <c r="E28" s="75">
        <f>'06ERG BB'!S55</f>
        <v>94771982.852252632</v>
      </c>
      <c r="F28" s="75">
        <f>'06ERG BB'!T55</f>
        <v>89185968.429180577</v>
      </c>
      <c r="G28" s="75">
        <f>'06ERG BB'!U55</f>
        <v>99260071.947340772</v>
      </c>
      <c r="H28" s="75">
        <f>'06ERG BB'!V55</f>
        <v>126350548.41788165</v>
      </c>
      <c r="I28" s="75">
        <f>'06ERG BB'!W55</f>
        <v>95328990.659860358</v>
      </c>
      <c r="J28" s="101">
        <f>'06ERG BB'!X55</f>
        <v>77449822.405575559</v>
      </c>
      <c r="K28" s="101">
        <f>'06ERG BB'!Y55</f>
        <v>93292772.422040239</v>
      </c>
      <c r="L28" s="76">
        <f>'06ERG BB'!Z55</f>
        <v>86104561.378225446</v>
      </c>
      <c r="M28" s="76">
        <f>'06ERG BB'!AA55</f>
        <v>89092581.882556766</v>
      </c>
      <c r="S28" s="68"/>
      <c r="AB28" s="68"/>
    </row>
    <row r="29" spans="1:28" x14ac:dyDescent="0.25">
      <c r="A29" s="81" t="s">
        <v>171</v>
      </c>
      <c r="B29" s="74">
        <f>'07ESS BB'!P55</f>
        <v>38604993.292919226</v>
      </c>
      <c r="C29" s="75">
        <f>'07ESS BB'!Q55</f>
        <v>34010936.690995254</v>
      </c>
      <c r="D29" s="75">
        <f>'07ESS BB'!R55</f>
        <v>44183368.457644932</v>
      </c>
      <c r="E29" s="75">
        <f>'07ESS BB'!S55</f>
        <v>40677582.115522414</v>
      </c>
      <c r="F29" s="75">
        <f>'07ESS BB'!T55</f>
        <v>55298968.950348064</v>
      </c>
      <c r="G29" s="75">
        <f>'07ESS BB'!U55</f>
        <v>59248740.685482152</v>
      </c>
      <c r="H29" s="75">
        <f>'07ESS BB'!V55</f>
        <v>64808443.085885033</v>
      </c>
      <c r="I29" s="75">
        <f>'07ESS BB'!W55</f>
        <v>75744932.379819185</v>
      </c>
      <c r="J29" s="101">
        <f>'07ESS BB'!X55</f>
        <v>66496843.400042139</v>
      </c>
      <c r="K29" s="101">
        <f>'07ESS BB'!Y55</f>
        <v>69158842.685415953</v>
      </c>
      <c r="L29" s="76">
        <f>'07ESS BB'!Z55</f>
        <v>73660969.894017607</v>
      </c>
      <c r="M29" s="76">
        <f>'07ESS BB'!AA55</f>
        <v>78041541.411074489</v>
      </c>
      <c r="S29" s="68"/>
      <c r="AB29" s="68"/>
    </row>
    <row r="30" spans="1:28" x14ac:dyDescent="0.25">
      <c r="A30" s="81" t="s">
        <v>172</v>
      </c>
      <c r="B30" s="74">
        <f>'08JEN BB'!P55</f>
        <v>3791266.0286657419</v>
      </c>
      <c r="C30" s="75">
        <f>'08JEN BB'!Q55</f>
        <v>3828413.6232327009</v>
      </c>
      <c r="D30" s="75">
        <f>'08JEN BB'!R55</f>
        <v>5999037.5040095057</v>
      </c>
      <c r="E30" s="75">
        <f>'08JEN BB'!S55</f>
        <v>4719477.627828409</v>
      </c>
      <c r="F30" s="75">
        <f>'08JEN BB'!T55</f>
        <v>8015816.3437908888</v>
      </c>
      <c r="G30" s="75">
        <f>'08JEN BB'!U55</f>
        <v>7120640.4431932336</v>
      </c>
      <c r="H30" s="75">
        <f>'08JEN BB'!V55</f>
        <v>7019649.70944802</v>
      </c>
      <c r="I30" s="75">
        <f>'08JEN BB'!W55</f>
        <v>7821683.7963113636</v>
      </c>
      <c r="J30" s="75">
        <f>'08JEN BB'!X55</f>
        <v>8476869.2928132433</v>
      </c>
      <c r="K30" s="75">
        <f>'08JEN BB'!Y55</f>
        <v>8597349.7974162102</v>
      </c>
      <c r="L30" s="76">
        <f>'08JEN BB'!Z55</f>
        <v>9678881.1780782379</v>
      </c>
      <c r="M30" s="76">
        <f>'08JEN BB'!AA55</f>
        <v>10801737.009735219</v>
      </c>
      <c r="S30" s="68"/>
      <c r="AB30" s="68"/>
    </row>
    <row r="31" spans="1:28" x14ac:dyDescent="0.25">
      <c r="A31" s="81" t="s">
        <v>173</v>
      </c>
      <c r="B31" s="74">
        <f>'09PCR BB'!P55</f>
        <v>9777919.7144571207</v>
      </c>
      <c r="C31" s="75">
        <f>'09PCR BB'!Q55</f>
        <v>9434971.5503423177</v>
      </c>
      <c r="D31" s="75">
        <f>'09PCR BB'!R55</f>
        <v>13389562.161260609</v>
      </c>
      <c r="E31" s="75">
        <f>'09PCR BB'!S55</f>
        <v>10656039.525651112</v>
      </c>
      <c r="F31" s="75">
        <f>'09PCR BB'!T55</f>
        <v>16216017.703319401</v>
      </c>
      <c r="G31" s="75">
        <f>'09PCR BB'!U55</f>
        <v>14639038.93460523</v>
      </c>
      <c r="H31" s="75">
        <f>'09PCR BB'!V55</f>
        <v>13715086.120469509</v>
      </c>
      <c r="I31" s="75">
        <f>'09PCR BB'!W55</f>
        <v>15048645.19647924</v>
      </c>
      <c r="J31" s="75">
        <f>'09PCR BB'!X55</f>
        <v>15615964.410511822</v>
      </c>
      <c r="K31" s="75">
        <f>'09PCR BB'!Y55</f>
        <v>15672359.153029053</v>
      </c>
      <c r="L31" s="76">
        <f>'09PCR BB'!Z55</f>
        <v>17508491.350372002</v>
      </c>
      <c r="M31" s="76">
        <f>'09PCR BB'!AA55</f>
        <v>20127743.201443564</v>
      </c>
      <c r="S31" s="68"/>
      <c r="AB31" s="68"/>
    </row>
    <row r="32" spans="1:28" x14ac:dyDescent="0.25">
      <c r="A32" s="81" t="s">
        <v>174</v>
      </c>
      <c r="B32" s="74">
        <f>'10SAP BB'!P55</f>
        <v>8705497.0418293495</v>
      </c>
      <c r="C32" s="75">
        <f>'10SAP BB'!Q55</f>
        <v>9553710.4522067476</v>
      </c>
      <c r="D32" s="75">
        <f>'10SAP BB'!R55</f>
        <v>8204253.897107888</v>
      </c>
      <c r="E32" s="75">
        <f>'10SAP BB'!S55</f>
        <v>12043878.462439962</v>
      </c>
      <c r="F32" s="75">
        <f>'10SAP BB'!T55</f>
        <v>11363012.925874334</v>
      </c>
      <c r="G32" s="75">
        <f>'10SAP BB'!U55</f>
        <v>12828356.073681265</v>
      </c>
      <c r="H32" s="75">
        <f>'10SAP BB'!V55</f>
        <v>16464728.282336382</v>
      </c>
      <c r="I32" s="75">
        <f>'10SAP BB'!W55</f>
        <v>13480996.252321273</v>
      </c>
      <c r="J32" s="101">
        <f>'10SAP BB'!X55</f>
        <v>11577747.880252389</v>
      </c>
      <c r="K32" s="101">
        <f>'10SAP BB'!Y55</f>
        <v>15278630.992468432</v>
      </c>
      <c r="L32" s="76">
        <f>'10SAP BB'!Z55</f>
        <v>9711492.3748548906</v>
      </c>
      <c r="M32" s="76">
        <f>'10SAP BB'!AA55</f>
        <v>10485354.693688255</v>
      </c>
      <c r="S32" s="68"/>
      <c r="AB32" s="68"/>
    </row>
    <row r="33" spans="1:28" x14ac:dyDescent="0.25">
      <c r="A33" s="81" t="s">
        <v>175</v>
      </c>
      <c r="B33" s="74">
        <f>'11SPD BB'!P55</f>
        <v>4273550.6059658481</v>
      </c>
      <c r="C33" s="75">
        <f>'11SPD BB'!Q55</f>
        <v>4306272.6180012729</v>
      </c>
      <c r="D33" s="75">
        <f>'11SPD BB'!R55</f>
        <v>6682217.8933313973</v>
      </c>
      <c r="E33" s="75">
        <f>'11SPD BB'!S55</f>
        <v>5658668.4074476454</v>
      </c>
      <c r="F33" s="75">
        <f>'11SPD BB'!T55</f>
        <v>9555296.9827622958</v>
      </c>
      <c r="G33" s="75">
        <f>'11SPD BB'!U55</f>
        <v>7314730.12990792</v>
      </c>
      <c r="H33" s="75">
        <f>'11SPD BB'!V55</f>
        <v>7414662.400749038</v>
      </c>
      <c r="I33" s="75">
        <f>'11SPD BB'!W55</f>
        <v>8892592.9971009344</v>
      </c>
      <c r="J33" s="75">
        <f>'11SPD BB'!X55</f>
        <v>11432456.707830081</v>
      </c>
      <c r="K33" s="75">
        <f>'11SPD BB'!Y55</f>
        <v>18325593.321804028</v>
      </c>
      <c r="L33" s="76">
        <f>'11SPD BB'!Z55</f>
        <v>19588220.663230821</v>
      </c>
      <c r="M33" s="76">
        <f>'11SPD BB'!AA55</f>
        <v>21068887.245269466</v>
      </c>
      <c r="S33" s="68"/>
      <c r="AB33" s="68"/>
    </row>
    <row r="34" spans="1:28" x14ac:dyDescent="0.25">
      <c r="A34" s="81" t="s">
        <v>176</v>
      </c>
      <c r="B34" s="74">
        <f>'12TND BB'!P55</f>
        <v>514433.35700190184</v>
      </c>
      <c r="C34" s="75">
        <f>'12TND BB'!Q55</f>
        <v>693138.30559748306</v>
      </c>
      <c r="D34" s="75">
        <f>'12TND BB'!R55</f>
        <v>735695.38847283262</v>
      </c>
      <c r="E34" s="75">
        <f>'12TND BB'!S55</f>
        <v>787425.54882644955</v>
      </c>
      <c r="F34" s="75">
        <f>'12TND BB'!T55</f>
        <v>914080.67222416168</v>
      </c>
      <c r="G34" s="75">
        <f>'12TND BB'!U55</f>
        <v>938381.41266855213</v>
      </c>
      <c r="H34" s="75">
        <f>'12TND BB'!V55</f>
        <v>851450.18379432987</v>
      </c>
      <c r="I34" s="75">
        <f>'12TND BB'!W55</f>
        <v>1023940.2695058004</v>
      </c>
      <c r="J34" s="75">
        <f>'12TND BB'!X55</f>
        <v>875254.55239550711</v>
      </c>
      <c r="K34" s="75">
        <f>'12TND BB'!Y55</f>
        <v>902814.48081362003</v>
      </c>
      <c r="L34" s="76">
        <f>'12TND BB'!Z55</f>
        <v>1028091.839542478</v>
      </c>
      <c r="M34" s="76">
        <f>'12TND BB'!AA55</f>
        <v>1029847.0021380112</v>
      </c>
      <c r="S34" s="68"/>
      <c r="AB34" s="68"/>
    </row>
    <row r="35" spans="1:28" ht="15.75" thickBot="1" x14ac:dyDescent="0.3">
      <c r="A35" s="82" t="s">
        <v>177</v>
      </c>
      <c r="B35" s="77">
        <f>'13UED BB'!P55</f>
        <v>9400251.290992206</v>
      </c>
      <c r="C35" s="78">
        <f>'13UED BB'!Q55</f>
        <v>9258144.9035771191</v>
      </c>
      <c r="D35" s="78">
        <f>'13UED BB'!R55</f>
        <v>15561696.471322794</v>
      </c>
      <c r="E35" s="78">
        <f>'13UED BB'!S55</f>
        <v>11407459.481646616</v>
      </c>
      <c r="F35" s="78">
        <f>'13UED BB'!T55</f>
        <v>20231633.256641883</v>
      </c>
      <c r="G35" s="78">
        <f>'13UED BB'!U55</f>
        <v>24725090.80996988</v>
      </c>
      <c r="H35" s="78">
        <f>'13UED BB'!V55</f>
        <v>22520475.508028861</v>
      </c>
      <c r="I35" s="78">
        <f>'13UED BB'!W55</f>
        <v>24810914.507245325</v>
      </c>
      <c r="J35" s="78">
        <f>'13UED BB'!X55</f>
        <v>24985227.010518018</v>
      </c>
      <c r="K35" s="78">
        <f>'13UED BB'!Y55</f>
        <v>24673312.991702765</v>
      </c>
      <c r="L35" s="79">
        <f>'13UED BB'!Z55</f>
        <v>25851409.403105814</v>
      </c>
      <c r="M35" s="79">
        <f>'13UED BB'!AA55</f>
        <v>28163094.894932564</v>
      </c>
      <c r="S35" s="68"/>
      <c r="AB35" s="68"/>
    </row>
    <row r="36" spans="1:28" x14ac:dyDescent="0.25">
      <c r="I36" s="68"/>
      <c r="J36" s="68"/>
      <c r="K36" s="68"/>
    </row>
    <row r="37" spans="1:28" x14ac:dyDescent="0.25">
      <c r="A37" s="69"/>
      <c r="B37" s="69" t="s">
        <v>50</v>
      </c>
      <c r="C37" s="69"/>
      <c r="D37" s="69"/>
      <c r="E37" s="69"/>
      <c r="F37" s="69"/>
      <c r="G37" s="69"/>
      <c r="H37" s="69"/>
      <c r="I37" s="69"/>
      <c r="J37" s="69"/>
      <c r="K37" s="69"/>
    </row>
    <row r="38" spans="1:28" ht="15.75" thickBot="1" x14ac:dyDescent="0.3">
      <c r="A38" s="86"/>
      <c r="B38" s="87">
        <v>2006</v>
      </c>
      <c r="C38" s="87">
        <v>2007</v>
      </c>
      <c r="D38" s="87">
        <v>2008</v>
      </c>
      <c r="E38" s="87">
        <v>2009</v>
      </c>
      <c r="F38" s="87">
        <v>2010</v>
      </c>
      <c r="G38" s="87">
        <v>2011</v>
      </c>
      <c r="H38" s="87">
        <v>2012</v>
      </c>
      <c r="I38" s="87">
        <v>2013</v>
      </c>
      <c r="J38" s="87">
        <v>2014</v>
      </c>
      <c r="K38" s="87">
        <v>2015</v>
      </c>
      <c r="L38" s="87">
        <v>2016</v>
      </c>
      <c r="M38" s="87">
        <v>2017</v>
      </c>
    </row>
    <row r="39" spans="1:28" x14ac:dyDescent="0.25">
      <c r="A39" s="80" t="s">
        <v>165</v>
      </c>
      <c r="B39" s="83">
        <f>'01ACT BB'!AD55</f>
        <v>18206858.323511988</v>
      </c>
      <c r="C39" s="84">
        <f>'01ACT BB'!AE55</f>
        <v>16345787.90317633</v>
      </c>
      <c r="D39" s="84">
        <f>'01ACT BB'!AF55</f>
        <v>21175029.184301119</v>
      </c>
      <c r="E39" s="84">
        <f>'01ACT BB'!AG55</f>
        <v>18959618.728667572</v>
      </c>
      <c r="F39" s="84">
        <f>'01ACT BB'!AH55</f>
        <v>25912805.184809372</v>
      </c>
      <c r="G39" s="84">
        <f>'01ACT BB'!AI55</f>
        <v>25720779.71341661</v>
      </c>
      <c r="H39" s="84">
        <f>'01ACT BB'!AJ55</f>
        <v>25189708.775134061</v>
      </c>
      <c r="I39" s="84">
        <f>'01ACT BB'!AK55</f>
        <v>27570454.057407856</v>
      </c>
      <c r="J39" s="84">
        <f>'01ACT BB'!AL55</f>
        <v>22779562.918321095</v>
      </c>
      <c r="K39" s="84">
        <f>'01ACT BB'!AM55</f>
        <v>24488828.092498031</v>
      </c>
      <c r="L39" s="85">
        <f>'01ACT BB'!AN55</f>
        <v>27102920.156901013</v>
      </c>
      <c r="M39" s="85">
        <f>'01ACT BB'!AO55</f>
        <v>28377391.178703152</v>
      </c>
      <c r="S39" s="68"/>
      <c r="AB39" s="68"/>
    </row>
    <row r="40" spans="1:28" x14ac:dyDescent="0.25">
      <c r="A40" s="81" t="s">
        <v>166</v>
      </c>
      <c r="B40" s="74">
        <f>'02AGD BB'!AD55</f>
        <v>99978178.015089765</v>
      </c>
      <c r="C40" s="75">
        <f>'02AGD BB'!AE55</f>
        <v>92939520.966024444</v>
      </c>
      <c r="D40" s="75">
        <f>'02AGD BB'!AF55</f>
        <v>132925569.92568602</v>
      </c>
      <c r="E40" s="75">
        <f>'02AGD BB'!AG55</f>
        <v>126821923.93642661</v>
      </c>
      <c r="F40" s="75">
        <f>'02AGD BB'!AH55</f>
        <v>184359853.85138917</v>
      </c>
      <c r="G40" s="75">
        <f>'02AGD BB'!AI55</f>
        <v>192324148.73554832</v>
      </c>
      <c r="H40" s="75">
        <f>'02AGD BB'!AJ55</f>
        <v>206977250.07760113</v>
      </c>
      <c r="I40" s="75">
        <f>'02AGD BB'!AK55</f>
        <v>245478275.37370032</v>
      </c>
      <c r="J40" s="75">
        <f>'02AGD BB'!AL55</f>
        <v>207711234.02287704</v>
      </c>
      <c r="K40" s="75">
        <f>'02AGD BB'!AM55</f>
        <v>229417755.43407312</v>
      </c>
      <c r="L40" s="76">
        <f>'02AGD BB'!AN55</f>
        <v>240795463.18231016</v>
      </c>
      <c r="M40" s="76">
        <f>'02AGD BB'!AO55</f>
        <v>261048574.13314259</v>
      </c>
      <c r="S40" s="68"/>
      <c r="AB40" s="68"/>
    </row>
    <row r="41" spans="1:28" x14ac:dyDescent="0.25">
      <c r="A41" s="81" t="s">
        <v>167</v>
      </c>
      <c r="B41" s="74">
        <f>'03CIT BB'!AD55</f>
        <v>37974442.268080451</v>
      </c>
      <c r="C41" s="75">
        <f>'03CIT BB'!AE55</f>
        <v>36951633.103948951</v>
      </c>
      <c r="D41" s="75">
        <f>'03CIT BB'!AF55</f>
        <v>53515707.235934079</v>
      </c>
      <c r="E41" s="75">
        <f>'03CIT BB'!AG55</f>
        <v>42498098.646516882</v>
      </c>
      <c r="F41" s="75">
        <f>'03CIT BB'!AH55</f>
        <v>66562635.242744721</v>
      </c>
      <c r="G41" s="75">
        <f>'03CIT BB'!AI55</f>
        <v>64055188.598963931</v>
      </c>
      <c r="H41" s="75">
        <f>'03CIT BB'!AJ55</f>
        <v>60324060.279736266</v>
      </c>
      <c r="I41" s="75">
        <f>'03CIT BB'!AK55</f>
        <v>64070617.518441334</v>
      </c>
      <c r="J41" s="75">
        <f>'03CIT BB'!AL55</f>
        <v>64990316.060398325</v>
      </c>
      <c r="K41" s="75">
        <f>'03CIT BB'!AM55</f>
        <v>63994083.270421147</v>
      </c>
      <c r="L41" s="76">
        <f>'03CIT BB'!AN55</f>
        <v>69336176.300391585</v>
      </c>
      <c r="M41" s="76">
        <f>'03CIT BB'!AO55</f>
        <v>80058202.254709989</v>
      </c>
      <c r="S41" s="68"/>
      <c r="AB41" s="68"/>
    </row>
    <row r="42" spans="1:28" x14ac:dyDescent="0.25">
      <c r="A42" s="81" t="s">
        <v>168</v>
      </c>
      <c r="B42" s="74">
        <f>'04END BB'!AD55</f>
        <v>65652657.653763063</v>
      </c>
      <c r="C42" s="75">
        <f>'04END BB'!AE55</f>
        <v>60633852.417866498</v>
      </c>
      <c r="D42" s="75">
        <f>'04END BB'!AF55</f>
        <v>81707130.012463629</v>
      </c>
      <c r="E42" s="75">
        <f>'04END BB'!AG55</f>
        <v>74474409.003175423</v>
      </c>
      <c r="F42" s="75">
        <f>'04END BB'!AH55</f>
        <v>104062381.79438642</v>
      </c>
      <c r="G42" s="75">
        <f>'04END BB'!AI55</f>
        <v>103769848.8047526</v>
      </c>
      <c r="H42" s="75">
        <f>'04END BB'!AJ55</f>
        <v>111873466.23552074</v>
      </c>
      <c r="I42" s="75">
        <f>'04END BB'!AK55</f>
        <v>118546330.98147799</v>
      </c>
      <c r="J42" s="75">
        <f>'04END BB'!AL55</f>
        <v>96634025.185584143</v>
      </c>
      <c r="K42" s="75">
        <f>'04END BB'!AM55</f>
        <v>112135782.60966161</v>
      </c>
      <c r="L42" s="76">
        <f>'04END BB'!AN55</f>
        <v>119283405.24608953</v>
      </c>
      <c r="M42" s="76">
        <f>'04END BB'!AO55</f>
        <v>129197479.67076357</v>
      </c>
      <c r="S42" s="68"/>
      <c r="AB42" s="68"/>
    </row>
    <row r="43" spans="1:28" x14ac:dyDescent="0.25">
      <c r="A43" s="81" t="s">
        <v>169</v>
      </c>
      <c r="B43" s="74">
        <f>'05ENX BB'!AD55</f>
        <v>61546765.751121983</v>
      </c>
      <c r="C43" s="75">
        <f>'05ENX BB'!AE55</f>
        <v>72638489.805756629</v>
      </c>
      <c r="D43" s="75">
        <f>'05ENX BB'!AF55</f>
        <v>63022565.226275057</v>
      </c>
      <c r="E43" s="75">
        <f>'05ENX BB'!AG55</f>
        <v>103695181.55476348</v>
      </c>
      <c r="F43" s="75">
        <f>'05ENX BB'!AH55</f>
        <v>96592802.686825886</v>
      </c>
      <c r="G43" s="75">
        <f>'05ENX BB'!AI55</f>
        <v>112093740.60121347</v>
      </c>
      <c r="H43" s="75">
        <f>'05ENX BB'!AJ55</f>
        <v>150862553.00045311</v>
      </c>
      <c r="I43" s="75">
        <f>'05ENX BB'!AK55</f>
        <v>117387023.32274757</v>
      </c>
      <c r="J43" s="75">
        <f>'05ENX BB'!AL55</f>
        <v>102762648.08157937</v>
      </c>
      <c r="K43" s="75">
        <f>'05ENX BB'!AM55</f>
        <v>143623292.069805</v>
      </c>
      <c r="L43" s="76">
        <f>'05ENX BB'!AN55</f>
        <v>121870469.4189636</v>
      </c>
      <c r="M43" s="76">
        <f>'05ENX BB'!AO55</f>
        <v>127061175.17767267</v>
      </c>
      <c r="S43" s="68"/>
      <c r="AB43" s="68"/>
    </row>
    <row r="44" spans="1:28" x14ac:dyDescent="0.25">
      <c r="A44" s="81" t="s">
        <v>170</v>
      </c>
      <c r="B44" s="74">
        <f>'06ERG BB'!AD55</f>
        <v>17920451.299050372</v>
      </c>
      <c r="C44" s="75">
        <f>'06ERG BB'!AE55</f>
        <v>18314922.535651453</v>
      </c>
      <c r="D44" s="75">
        <f>'06ERG BB'!AF55</f>
        <v>17003400.20056555</v>
      </c>
      <c r="E44" s="75">
        <f>'06ERG BB'!AG55</f>
        <v>29430157.436183702</v>
      </c>
      <c r="F44" s="75">
        <f>'06ERG BB'!AH55</f>
        <v>27703769.421214994</v>
      </c>
      <c r="G44" s="75">
        <f>'06ERG BB'!AI55</f>
        <v>34430128.843602248</v>
      </c>
      <c r="H44" s="75">
        <f>'06ERG BB'!AJ55</f>
        <v>47077784.450692147</v>
      </c>
      <c r="I44" s="75">
        <f>'06ERG BB'!AK55</f>
        <v>37348592.7441765</v>
      </c>
      <c r="J44" s="75">
        <f>'06ERG BB'!AL55</f>
        <v>31539014.745681368</v>
      </c>
      <c r="K44" s="75">
        <f>'06ERG BB'!AM55</f>
        <v>39793949.564263381</v>
      </c>
      <c r="L44" s="76">
        <f>'06ERG BB'!AN55</f>
        <v>34572640.348546162</v>
      </c>
      <c r="M44" s="76">
        <f>'06ERG BB'!AO55</f>
        <v>36866282.308731131</v>
      </c>
      <c r="S44" s="68"/>
      <c r="AB44" s="68"/>
    </row>
    <row r="45" spans="1:28" x14ac:dyDescent="0.25">
      <c r="A45" s="81" t="s">
        <v>171</v>
      </c>
      <c r="B45" s="74">
        <f>'07ESS BB'!AD55</f>
        <v>18033735.701660376</v>
      </c>
      <c r="C45" s="75">
        <f>'07ESS BB'!AE55</f>
        <v>16642136.967935398</v>
      </c>
      <c r="D45" s="75">
        <f>'07ESS BB'!AF55</f>
        <v>21332323.514416333</v>
      </c>
      <c r="E45" s="75">
        <f>'07ESS BB'!AG55</f>
        <v>20833378.41140208</v>
      </c>
      <c r="F45" s="75">
        <f>'07ESS BB'!AH55</f>
        <v>31600041.168796144</v>
      </c>
      <c r="G45" s="75">
        <f>'07ESS BB'!AI55</f>
        <v>41361922.260012835</v>
      </c>
      <c r="H45" s="75">
        <f>'07ESS BB'!AJ55</f>
        <v>42043583.848857045</v>
      </c>
      <c r="I45" s="75">
        <f>'07ESS BB'!AK55</f>
        <v>45768697.000821806</v>
      </c>
      <c r="J45" s="75">
        <f>'07ESS BB'!AL55</f>
        <v>31886497.478650521</v>
      </c>
      <c r="K45" s="75">
        <f>'07ESS BB'!AM55</f>
        <v>40072778.757125378</v>
      </c>
      <c r="L45" s="76">
        <f>'07ESS BB'!AN55</f>
        <v>42083114.232718043</v>
      </c>
      <c r="M45" s="76">
        <f>'07ESS BB'!AO55</f>
        <v>43480267.466406353</v>
      </c>
      <c r="S45" s="68"/>
      <c r="AB45" s="68"/>
    </row>
    <row r="46" spans="1:28" x14ac:dyDescent="0.25">
      <c r="A46" s="81" t="s">
        <v>172</v>
      </c>
      <c r="B46" s="74">
        <f>'08JEN BB'!AD55</f>
        <v>2221316.5970986923</v>
      </c>
      <c r="C46" s="75">
        <f>'08JEN BB'!AE55</f>
        <v>2110748.3599984036</v>
      </c>
      <c r="D46" s="75">
        <f>'08JEN BB'!AF55</f>
        <v>2975532.1485868851</v>
      </c>
      <c r="E46" s="75">
        <f>'08JEN BB'!AG55</f>
        <v>2318712.7957433774</v>
      </c>
      <c r="F46" s="75">
        <f>'08JEN BB'!AH55</f>
        <v>3462652.2565364293</v>
      </c>
      <c r="G46" s="75">
        <f>'08JEN BB'!AI55</f>
        <v>3223616.3398388838</v>
      </c>
      <c r="H46" s="75">
        <f>'08JEN BB'!AJ55</f>
        <v>3141248.5161716547</v>
      </c>
      <c r="I46" s="75">
        <f>'08JEN BB'!AK55</f>
        <v>3376839.1776447562</v>
      </c>
      <c r="J46" s="75">
        <f>'08JEN BB'!AL55</f>
        <v>3531910.6841265587</v>
      </c>
      <c r="K46" s="75">
        <f>'08JEN BB'!AM55</f>
        <v>3498022.1928500161</v>
      </c>
      <c r="L46" s="76">
        <f>'08JEN BB'!AN55</f>
        <v>3728942.6063040709</v>
      </c>
      <c r="M46" s="76">
        <f>'08JEN BB'!AO55</f>
        <v>4217806.8196120281</v>
      </c>
      <c r="S46" s="68"/>
      <c r="AB46" s="68"/>
    </row>
    <row r="47" spans="1:28" x14ac:dyDescent="0.25">
      <c r="A47" s="81" t="s">
        <v>173</v>
      </c>
      <c r="B47" s="74">
        <f>'09PCR BB'!AD55</f>
        <v>29133476.839248508</v>
      </c>
      <c r="C47" s="75">
        <f>'09PCR BB'!AE55</f>
        <v>28111656.995347701</v>
      </c>
      <c r="D47" s="75">
        <f>'09PCR BB'!AF55</f>
        <v>39894426.47355821</v>
      </c>
      <c r="E47" s="75">
        <f>'09PCR BB'!AG55</f>
        <v>31749849.639250189</v>
      </c>
      <c r="F47" s="75">
        <f>'09PCR BB'!AH55</f>
        <v>48315898.471327454</v>
      </c>
      <c r="G47" s="75">
        <f>'09PCR BB'!AI55</f>
        <v>43617263.610745259</v>
      </c>
      <c r="H47" s="75">
        <f>'09PCR BB'!AJ55</f>
        <v>40864330.604823522</v>
      </c>
      <c r="I47" s="75">
        <f>'09PCR BB'!AK55</f>
        <v>44837692.382099673</v>
      </c>
      <c r="J47" s="75">
        <f>'09PCR BB'!AL55</f>
        <v>46528029.556584761</v>
      </c>
      <c r="K47" s="75">
        <f>'09PCR BB'!AM55</f>
        <v>46696058.643851019</v>
      </c>
      <c r="L47" s="76">
        <f>'09PCR BB'!AN55</f>
        <v>52166847.989077158</v>
      </c>
      <c r="M47" s="76">
        <f>'09PCR BB'!AO55</f>
        <v>59970950.622410119</v>
      </c>
      <c r="S47" s="68"/>
      <c r="AB47" s="68"/>
    </row>
    <row r="48" spans="1:28" x14ac:dyDescent="0.25">
      <c r="A48" s="81" t="s">
        <v>174</v>
      </c>
      <c r="B48" s="74">
        <f>'10SAP BB'!AD55</f>
        <v>88478722.57749778</v>
      </c>
      <c r="C48" s="75">
        <f>'10SAP BB'!AE55</f>
        <v>93467223.400760561</v>
      </c>
      <c r="D48" s="75">
        <f>'10SAP BB'!AF55</f>
        <v>80998759.123939812</v>
      </c>
      <c r="E48" s="75">
        <f>'10SAP BB'!AG55</f>
        <v>111415973.2406311</v>
      </c>
      <c r="F48" s="75">
        <f>'10SAP BB'!AH55</f>
        <v>101487198.19197765</v>
      </c>
      <c r="G48" s="75">
        <f>'10SAP BB'!AI55</f>
        <v>100501656.21277751</v>
      </c>
      <c r="H48" s="75">
        <f>'10SAP BB'!AJ55</f>
        <v>119282982.10926615</v>
      </c>
      <c r="I48" s="75">
        <f>'10SAP BB'!AK55</f>
        <v>99622376.025718719</v>
      </c>
      <c r="J48" s="75">
        <f>'10SAP BB'!AL55</f>
        <v>89470831.549183816</v>
      </c>
      <c r="K48" s="75">
        <f>'10SAP BB'!AM55</f>
        <v>111812905.21245714</v>
      </c>
      <c r="L48" s="76">
        <f>'10SAP BB'!AN55</f>
        <v>99196876.168333367</v>
      </c>
      <c r="M48" s="76">
        <f>'10SAP BB'!AO55</f>
        <v>100255975.80366698</v>
      </c>
      <c r="S48" s="68"/>
      <c r="AB48" s="68"/>
    </row>
    <row r="49" spans="1:28" x14ac:dyDescent="0.25">
      <c r="A49" s="81" t="s">
        <v>175</v>
      </c>
      <c r="B49" s="74">
        <f>'11SPD BB'!AD55</f>
        <v>28487803.223448753</v>
      </c>
      <c r="C49" s="75">
        <f>'11SPD BB'!AE55</f>
        <v>27771450.334127337</v>
      </c>
      <c r="D49" s="75">
        <f>'11SPD BB'!AF55</f>
        <v>43467731.808377668</v>
      </c>
      <c r="E49" s="75">
        <f>'11SPD BB'!AG55</f>
        <v>34263866.397786811</v>
      </c>
      <c r="F49" s="75">
        <f>'11SPD BB'!AH55</f>
        <v>58967266.660897128</v>
      </c>
      <c r="G49" s="75">
        <f>'11SPD BB'!AI55</f>
        <v>60924919.081347577</v>
      </c>
      <c r="H49" s="75">
        <f>'11SPD BB'!AJ55</f>
        <v>57349669.17536626</v>
      </c>
      <c r="I49" s="75">
        <f>'11SPD BB'!AK55</f>
        <v>62345344.097740941</v>
      </c>
      <c r="J49" s="75">
        <f>'11SPD BB'!AL55</f>
        <v>62396351.560943291</v>
      </c>
      <c r="K49" s="75">
        <f>'11SPD BB'!AM55</f>
        <v>38699514.845981352</v>
      </c>
      <c r="L49" s="76">
        <f>'11SPD BB'!AN55</f>
        <v>53260322.111199252</v>
      </c>
      <c r="M49" s="76">
        <f>'11SPD BB'!AO55</f>
        <v>56021343.726044051</v>
      </c>
      <c r="S49" s="68"/>
      <c r="AB49" s="68"/>
    </row>
    <row r="50" spans="1:28" x14ac:dyDescent="0.25">
      <c r="A50" s="81" t="s">
        <v>176</v>
      </c>
      <c r="B50" s="74">
        <f>'12TND BB'!AD55</f>
        <v>15967351.191735094</v>
      </c>
      <c r="C50" s="75">
        <f>'12TND BB'!AE55</f>
        <v>17818967.779060602</v>
      </c>
      <c r="D50" s="75">
        <f>'12TND BB'!AF55</f>
        <v>17527275.319315635</v>
      </c>
      <c r="E50" s="75">
        <f>'12TND BB'!AG55</f>
        <v>20321927.327153593</v>
      </c>
      <c r="F50" s="75">
        <f>'12TND BB'!AH55</f>
        <v>25805030.932288747</v>
      </c>
      <c r="G50" s="75">
        <f>'12TND BB'!AI55</f>
        <v>28912930.656703595</v>
      </c>
      <c r="H50" s="75">
        <f>'12TND BB'!AJ55</f>
        <v>27516424.938303996</v>
      </c>
      <c r="I50" s="75">
        <f>'12TND BB'!AK55</f>
        <v>32034052.672983751</v>
      </c>
      <c r="J50" s="75">
        <f>'12TND BB'!AL55</f>
        <v>24339289.685507867</v>
      </c>
      <c r="K50" s="75">
        <f>'12TND BB'!AM55</f>
        <v>24098894.771402065</v>
      </c>
      <c r="L50" s="76">
        <f>'12TND BB'!AN55</f>
        <v>27688835.71054294</v>
      </c>
      <c r="M50" s="76">
        <f>'12TND BB'!AO55</f>
        <v>27621622.591824085</v>
      </c>
      <c r="S50" s="68"/>
      <c r="AB50" s="68"/>
    </row>
    <row r="51" spans="1:28" ht="15.75" thickBot="1" x14ac:dyDescent="0.3">
      <c r="A51" s="82" t="s">
        <v>177</v>
      </c>
      <c r="B51" s="77">
        <f>'13UED BB'!AD55</f>
        <v>16936370.313033864</v>
      </c>
      <c r="C51" s="78">
        <f>'13UED BB'!AE55</f>
        <v>16188354.459903244</v>
      </c>
      <c r="D51" s="78">
        <f>'13UED BB'!AF55</f>
        <v>24158611.776935261</v>
      </c>
      <c r="E51" s="78">
        <f>'13UED BB'!AG55</f>
        <v>18456886.60287413</v>
      </c>
      <c r="F51" s="78">
        <f>'13UED BB'!AH55</f>
        <v>30245458.046750464</v>
      </c>
      <c r="G51" s="78">
        <f>'13UED BB'!AI55</f>
        <v>28926570.324950673</v>
      </c>
      <c r="H51" s="78">
        <f>'13UED BB'!AJ55</f>
        <v>27418575.995726276</v>
      </c>
      <c r="I51" s="78">
        <f>'13UED BB'!AK55</f>
        <v>29609838.848486055</v>
      </c>
      <c r="J51" s="78">
        <f>'13UED BB'!AL55</f>
        <v>30750042.353324279</v>
      </c>
      <c r="K51" s="78">
        <f>'13UED BB'!AM55</f>
        <v>31601193.686841875</v>
      </c>
      <c r="L51" s="79">
        <f>'13UED BB'!AN55</f>
        <v>33394555.891307127</v>
      </c>
      <c r="M51" s="79">
        <f>'13UED BB'!AO55</f>
        <v>37533037.380458593</v>
      </c>
      <c r="S51" s="68"/>
      <c r="AB51" s="68"/>
    </row>
    <row r="52" spans="1:28" x14ac:dyDescent="0.25">
      <c r="I52" s="68"/>
      <c r="K52" s="68"/>
    </row>
    <row r="53" spans="1:28" x14ac:dyDescent="0.25">
      <c r="A53" s="69"/>
      <c r="B53" s="69" t="s">
        <v>51</v>
      </c>
      <c r="C53" s="69"/>
      <c r="D53" s="69"/>
      <c r="E53" s="69"/>
      <c r="F53" s="69"/>
      <c r="G53" s="69"/>
      <c r="H53" s="69"/>
      <c r="I53" s="69"/>
      <c r="J53" s="69"/>
      <c r="K53" s="69"/>
    </row>
    <row r="54" spans="1:28" ht="15.75" thickBot="1" x14ac:dyDescent="0.3">
      <c r="A54" s="86"/>
      <c r="B54" s="87">
        <v>2006</v>
      </c>
      <c r="C54" s="87">
        <v>2007</v>
      </c>
      <c r="D54" s="87">
        <v>2008</v>
      </c>
      <c r="E54" s="87">
        <v>2009</v>
      </c>
      <c r="F54" s="87">
        <v>2010</v>
      </c>
      <c r="G54" s="87">
        <v>2011</v>
      </c>
      <c r="H54" s="87">
        <v>2012</v>
      </c>
      <c r="I54" s="87">
        <v>2013</v>
      </c>
      <c r="J54" s="87">
        <v>2014</v>
      </c>
      <c r="K54" s="87">
        <v>2015</v>
      </c>
      <c r="L54" s="87">
        <v>2016</v>
      </c>
      <c r="M54" s="87">
        <v>2017</v>
      </c>
    </row>
    <row r="55" spans="1:28" x14ac:dyDescent="0.25">
      <c r="A55" s="80" t="s">
        <v>165</v>
      </c>
      <c r="B55" s="83">
        <f>'01ACT BB'!AR55</f>
        <v>66261.829292387847</v>
      </c>
      <c r="C55" s="84">
        <f>'01ACT BB'!AS55</f>
        <v>57492.78145056303</v>
      </c>
      <c r="D55" s="84">
        <f>'01ACT BB'!AT55</f>
        <v>72415.34887478668</v>
      </c>
      <c r="E55" s="84">
        <f>'01ACT BB'!AU55</f>
        <v>62290.303429493382</v>
      </c>
      <c r="F55" s="84">
        <f>'01ACT BB'!AV55</f>
        <v>81655.418840247905</v>
      </c>
      <c r="G55" s="84">
        <f>'01ACT BB'!AW55</f>
        <v>77827.584567027137</v>
      </c>
      <c r="H55" s="84">
        <f>'01ACT BB'!AX55</f>
        <v>72924.239889473989</v>
      </c>
      <c r="I55" s="84">
        <f>'01ACT BB'!AY55</f>
        <v>76151.286461165495</v>
      </c>
      <c r="J55" s="84">
        <f>'01ACT BB'!AZ55</f>
        <v>61328.672798069303</v>
      </c>
      <c r="K55" s="84">
        <f>'01ACT BB'!BA55</f>
        <v>62176.775760851509</v>
      </c>
      <c r="L55" s="85">
        <f>'01ACT BB'!BB55</f>
        <v>67490.217198500832</v>
      </c>
      <c r="M55" s="85">
        <f>'01ACT BB'!BC55</f>
        <v>67086.922416014451</v>
      </c>
      <c r="S55" s="68"/>
      <c r="AB55" s="68"/>
    </row>
    <row r="56" spans="1:28" x14ac:dyDescent="0.25">
      <c r="A56" s="81" t="s">
        <v>166</v>
      </c>
      <c r="B56" s="74">
        <f>'02AGD BB'!AR55</f>
        <v>40034405.033614054</v>
      </c>
      <c r="C56" s="75">
        <f>'02AGD BB'!AS55</f>
        <v>40729167.991299473</v>
      </c>
      <c r="D56" s="75">
        <f>'02AGD BB'!AT55</f>
        <v>46698382.823078863</v>
      </c>
      <c r="E56" s="75">
        <f>'02AGD BB'!AU55</f>
        <v>51080484.697342746</v>
      </c>
      <c r="F56" s="75">
        <f>'02AGD BB'!AV55</f>
        <v>56708252.597788222</v>
      </c>
      <c r="G56" s="75">
        <f>'02AGD BB'!AW55</f>
        <v>69374143.4642241</v>
      </c>
      <c r="H56" s="75">
        <f>'02AGD BB'!AX55</f>
        <v>87969376.795814201</v>
      </c>
      <c r="I56" s="75">
        <f>'02AGD BB'!AY55</f>
        <v>99388345.411530748</v>
      </c>
      <c r="J56" s="75">
        <f>'02AGD BB'!AZ55</f>
        <v>88206714.122810066</v>
      </c>
      <c r="K56" s="75">
        <f>'02AGD BB'!BA55</f>
        <v>112012679.14259025</v>
      </c>
      <c r="L56" s="76">
        <f>'02AGD BB'!BB55</f>
        <v>108358755.69637519</v>
      </c>
      <c r="M56" s="76">
        <f>'02AGD BB'!BC55</f>
        <v>114712662.8468352</v>
      </c>
      <c r="S56" s="68"/>
      <c r="AB56" s="68"/>
    </row>
    <row r="57" spans="1:28" x14ac:dyDescent="0.25">
      <c r="A57" s="81" t="s">
        <v>167</v>
      </c>
      <c r="B57" s="74">
        <f>'03CIT BB'!AR55</f>
        <v>7465375.7939300388</v>
      </c>
      <c r="C57" s="75">
        <f>'03CIT BB'!AS55</f>
        <v>7264302.2739606407</v>
      </c>
      <c r="D57" s="75">
        <f>'03CIT BB'!AT55</f>
        <v>10520624.965965614</v>
      </c>
      <c r="E57" s="75">
        <f>'03CIT BB'!AU55</f>
        <v>8354679.0413413066</v>
      </c>
      <c r="F57" s="75">
        <f>'03CIT BB'!AV55</f>
        <v>13085513.736144146</v>
      </c>
      <c r="G57" s="75">
        <f>'03CIT BB'!AW55</f>
        <v>12592576.108597063</v>
      </c>
      <c r="H57" s="75">
        <f>'03CIT BB'!AX55</f>
        <v>11859075.538877783</v>
      </c>
      <c r="I57" s="75">
        <f>'03CIT BB'!AY55</f>
        <v>12595609.271827718</v>
      </c>
      <c r="J57" s="75">
        <f>'03CIT BB'!AZ55</f>
        <v>12776412.32837739</v>
      </c>
      <c r="K57" s="75">
        <f>'03CIT BB'!BA55</f>
        <v>12580563.443937937</v>
      </c>
      <c r="L57" s="76">
        <f>'03CIT BB'!BB55</f>
        <v>13630762.433928693</v>
      </c>
      <c r="M57" s="76">
        <f>'03CIT BB'!BC55</f>
        <v>15738599.463844243</v>
      </c>
      <c r="S57" s="68"/>
      <c r="AB57" s="68"/>
    </row>
    <row r="58" spans="1:28" x14ac:dyDescent="0.25">
      <c r="A58" s="81" t="s">
        <v>168</v>
      </c>
      <c r="B58" s="74">
        <f>'04END BB'!AR55</f>
        <v>6988467.5555982403</v>
      </c>
      <c r="C58" s="75">
        <f>'04END BB'!AS55</f>
        <v>6624485.6682308493</v>
      </c>
      <c r="D58" s="75">
        <f>'04END BB'!AT55</f>
        <v>8619556.5463994574</v>
      </c>
      <c r="E58" s="75">
        <f>'04END BB'!AU55</f>
        <v>7971408.6130705504</v>
      </c>
      <c r="F58" s="75">
        <f>'04END BB'!AV55</f>
        <v>9893190.2442711014</v>
      </c>
      <c r="G58" s="75">
        <f>'04END BB'!AW55</f>
        <v>8485228.365225587</v>
      </c>
      <c r="H58" s="75">
        <f>'04END BB'!AX55</f>
        <v>6630791.1853254493</v>
      </c>
      <c r="I58" s="75">
        <f>'04END BB'!AY55</f>
        <v>6615781.0382524412</v>
      </c>
      <c r="J58" s="75">
        <f>'04END BB'!AZ55</f>
        <v>5635256.2673900118</v>
      </c>
      <c r="K58" s="75">
        <f>'04END BB'!BA55</f>
        <v>9633853.4104742762</v>
      </c>
      <c r="L58" s="76">
        <f>'04END BB'!BB55</f>
        <v>9926357.983669335</v>
      </c>
      <c r="M58" s="76">
        <f>'04END BB'!BC55</f>
        <v>9729746.6224437803</v>
      </c>
      <c r="S58" s="68"/>
      <c r="AB58" s="68"/>
    </row>
    <row r="59" spans="1:28" x14ac:dyDescent="0.25">
      <c r="A59" s="81" t="s">
        <v>169</v>
      </c>
      <c r="B59" s="74">
        <f>'05ENX BB'!AR55</f>
        <v>21820635.966823712</v>
      </c>
      <c r="C59" s="75">
        <f>'05ENX BB'!AS55</f>
        <v>26170815.98565831</v>
      </c>
      <c r="D59" s="75">
        <f>'05ENX BB'!AT55</f>
        <v>25273250.293618165</v>
      </c>
      <c r="E59" s="75">
        <f>'05ENX BB'!AU55</f>
        <v>38432004.654463306</v>
      </c>
      <c r="F59" s="75">
        <f>'05ENX BB'!AV55</f>
        <v>39511102.930341192</v>
      </c>
      <c r="G59" s="75">
        <f>'05ENX BB'!AW55</f>
        <v>47959123.797625482</v>
      </c>
      <c r="H59" s="75">
        <f>'05ENX BB'!AX55</f>
        <v>63533348.687098898</v>
      </c>
      <c r="I59" s="75">
        <f>'05ENX BB'!AY55</f>
        <v>52774852.174892955</v>
      </c>
      <c r="J59" s="75">
        <f>'05ENX BB'!AZ55</f>
        <v>46582116.643676087</v>
      </c>
      <c r="K59" s="75">
        <f>'05ENX BB'!BA55</f>
        <v>56045525.903993972</v>
      </c>
      <c r="L59" s="76">
        <f>'05ENX BB'!BB55</f>
        <v>47863014.911511406</v>
      </c>
      <c r="M59" s="76">
        <f>'05ENX BB'!BC55</f>
        <v>50450936.667414233</v>
      </c>
      <c r="S59" s="68"/>
      <c r="AB59" s="68"/>
    </row>
    <row r="60" spans="1:28" x14ac:dyDescent="0.25">
      <c r="A60" s="81" t="s">
        <v>170</v>
      </c>
      <c r="B60" s="74">
        <f>'06ERG BB'!AR55</f>
        <v>1656076.7176111513</v>
      </c>
      <c r="C60" s="75">
        <f>'06ERG BB'!AS55</f>
        <v>1718534.2368620676</v>
      </c>
      <c r="D60" s="75">
        <f>'06ERG BB'!AT55</f>
        <v>1740211.999944306</v>
      </c>
      <c r="E60" s="75">
        <f>'06ERG BB'!AU55</f>
        <v>4097374.9783354374</v>
      </c>
      <c r="F60" s="75">
        <f>'06ERG BB'!AV55</f>
        <v>4168016.9683405617</v>
      </c>
      <c r="G60" s="75">
        <f>'06ERG BB'!AW55</f>
        <v>5993151.4416553732</v>
      </c>
      <c r="H60" s="75">
        <f>'06ERG BB'!AX55</f>
        <v>7509807.2404552875</v>
      </c>
      <c r="I60" s="75">
        <f>'06ERG BB'!AY55</f>
        <v>6019750.0293186316</v>
      </c>
      <c r="J60" s="75">
        <f>'06ERG BB'!AZ55</f>
        <v>5096366.3878054423</v>
      </c>
      <c r="K60" s="75">
        <f>'06ERG BB'!BA55</f>
        <v>5841008.1538319141</v>
      </c>
      <c r="L60" s="76">
        <f>'06ERG BB'!BB55</f>
        <v>5352682.2728290139</v>
      </c>
      <c r="M60" s="76">
        <f>'06ERG BB'!BC55</f>
        <v>5652014.972944309</v>
      </c>
      <c r="S60" s="68"/>
      <c r="AB60" s="68"/>
    </row>
    <row r="61" spans="1:28" x14ac:dyDescent="0.25">
      <c r="A61" s="81" t="s">
        <v>171</v>
      </c>
      <c r="B61" s="74">
        <f>'07ESS BB'!AR55</f>
        <v>1250415.9400342184</v>
      </c>
      <c r="C61" s="75">
        <f>'07ESS BB'!AS55</f>
        <v>1099444.0553152349</v>
      </c>
      <c r="D61" s="75">
        <f>'07ESS BB'!AT55</f>
        <v>1352673.3332924498</v>
      </c>
      <c r="E61" s="75">
        <f>'07ESS BB'!AU55</f>
        <v>1220448.1653514171</v>
      </c>
      <c r="F61" s="75">
        <f>'07ESS BB'!AV55</f>
        <v>1634324.386279956</v>
      </c>
      <c r="G61" s="75">
        <f>'07ESS BB'!AW55</f>
        <v>2451290.822784456</v>
      </c>
      <c r="H61" s="75">
        <f>'07ESS BB'!AX55</f>
        <v>2278749.5906144693</v>
      </c>
      <c r="I61" s="75">
        <f>'07ESS BB'!AY55</f>
        <v>2295183.1771518886</v>
      </c>
      <c r="J61" s="75">
        <f>'07ESS BB'!AZ55</f>
        <v>1245298.6591975063</v>
      </c>
      <c r="K61" s="75">
        <f>'07ESS BB'!BA55</f>
        <v>1618158.2874049444</v>
      </c>
      <c r="L61" s="76">
        <f>'07ESS BB'!BB55</f>
        <v>1652251.5310198718</v>
      </c>
      <c r="M61" s="76">
        <f>'07ESS BB'!BC55</f>
        <v>1769446.976017765</v>
      </c>
      <c r="S61" s="68"/>
      <c r="AB61" s="68"/>
    </row>
    <row r="62" spans="1:28" x14ac:dyDescent="0.25">
      <c r="A62" s="81" t="s">
        <v>172</v>
      </c>
      <c r="B62" s="74">
        <f>'08JEN BB'!AR55</f>
        <v>145425.71290331768</v>
      </c>
      <c r="C62" s="75">
        <f>'08JEN BB'!AS55</f>
        <v>146850.62357475626</v>
      </c>
      <c r="D62" s="75">
        <f>'08JEN BB'!AT55</f>
        <v>230111.60365902088</v>
      </c>
      <c r="E62" s="75">
        <f>'08JEN BB'!AU55</f>
        <v>181030.13435849335</v>
      </c>
      <c r="F62" s="75">
        <f>'08JEN BB'!AV55</f>
        <v>307471.3822464252</v>
      </c>
      <c r="G62" s="75">
        <f>'08JEN BB'!AW55</f>
        <v>273134.14699731022</v>
      </c>
      <c r="H62" s="75">
        <f>'08JEN BB'!AX55</f>
        <v>269260.3356265215</v>
      </c>
      <c r="I62" s="75">
        <f>'08JEN BB'!AY55</f>
        <v>300024.82906300452</v>
      </c>
      <c r="J62" s="75">
        <f>'08JEN BB'!AZ55</f>
        <v>325156.49146608351</v>
      </c>
      <c r="K62" s="75">
        <f>'08JEN BB'!BA55</f>
        <v>329777.89316682285</v>
      </c>
      <c r="L62" s="76">
        <f>'08JEN BB'!BB55</f>
        <v>371263.36816934368</v>
      </c>
      <c r="M62" s="76">
        <f>'08JEN BB'!BC55</f>
        <v>414333.97006635554</v>
      </c>
      <c r="S62" s="68"/>
      <c r="AB62" s="68"/>
    </row>
    <row r="63" spans="1:28" x14ac:dyDescent="0.25">
      <c r="A63" s="81" t="s">
        <v>173</v>
      </c>
      <c r="B63" s="74">
        <f>'09PCR BB'!AR55</f>
        <v>263066.98577144666</v>
      </c>
      <c r="C63" s="75">
        <f>'09PCR BB'!AS55</f>
        <v>253840.24404680394</v>
      </c>
      <c r="D63" s="75">
        <f>'09PCR BB'!AT55</f>
        <v>360235.29149601527</v>
      </c>
      <c r="E63" s="75">
        <f>'09PCR BB'!AU55</f>
        <v>286692.08585642342</v>
      </c>
      <c r="F63" s="75">
        <f>'09PCR BB'!AV55</f>
        <v>436278.78147959063</v>
      </c>
      <c r="G63" s="75">
        <f>'09PCR BB'!AW55</f>
        <v>393851.448935861</v>
      </c>
      <c r="H63" s="75">
        <f>'09PCR BB'!AX55</f>
        <v>368993.2491441007</v>
      </c>
      <c r="I63" s="75">
        <f>'09PCR BB'!AY55</f>
        <v>404871.57262382685</v>
      </c>
      <c r="J63" s="75">
        <f>'09PCR BB'!AZ55</f>
        <v>420134.83515450702</v>
      </c>
      <c r="K63" s="75">
        <f>'09PCR BB'!BA55</f>
        <v>421652.08988359116</v>
      </c>
      <c r="L63" s="76">
        <f>'09PCR BB'!BB55</f>
        <v>471051.56813594373</v>
      </c>
      <c r="M63" s="76">
        <f>'09PCR BB'!BC55</f>
        <v>541520.57789516612</v>
      </c>
      <c r="S63" s="68"/>
      <c r="AB63" s="68"/>
    </row>
    <row r="64" spans="1:28" x14ac:dyDescent="0.25">
      <c r="A64" s="81" t="s">
        <v>174</v>
      </c>
      <c r="B64" s="74">
        <f>'10SAP BB'!AR55</f>
        <v>1505493.8164507677</v>
      </c>
      <c r="C64" s="75">
        <f>'10SAP BB'!AS55</f>
        <v>1652180.4488415425</v>
      </c>
      <c r="D64" s="75">
        <f>'10SAP BB'!AT55</f>
        <v>1418810.8331253307</v>
      </c>
      <c r="E64" s="75">
        <f>'10SAP BB'!AU55</f>
        <v>2082820.1381454703</v>
      </c>
      <c r="F64" s="75">
        <f>'10SAP BB'!AV55</f>
        <v>1965073.9772762228</v>
      </c>
      <c r="G64" s="75">
        <f>'10SAP BB'!AW55</f>
        <v>2209510.002246195</v>
      </c>
      <c r="H64" s="75">
        <f>'10SAP BB'!AX55</f>
        <v>2831264.52021753</v>
      </c>
      <c r="I64" s="75">
        <f>'10SAP BB'!AY55</f>
        <v>2301006.5972429295</v>
      </c>
      <c r="J64" s="75">
        <f>'10SAP BB'!AZ55</f>
        <v>1974342.1682079695</v>
      </c>
      <c r="K64" s="75">
        <f>'10SAP BB'!BA55</f>
        <v>2589968.7779260459</v>
      </c>
      <c r="L64" s="76">
        <f>'10SAP BB'!BB55</f>
        <v>1544799.2534646401</v>
      </c>
      <c r="M64" s="76">
        <f>'10SAP BB'!BC55</f>
        <v>1455435.6645774287</v>
      </c>
      <c r="S64" s="68"/>
      <c r="AB64" s="68"/>
    </row>
    <row r="65" spans="1:28" x14ac:dyDescent="0.25">
      <c r="A65" s="81" t="s">
        <v>175</v>
      </c>
      <c r="B65" s="74">
        <f>'11SPD BB'!AR55</f>
        <v>0</v>
      </c>
      <c r="C65" s="75">
        <f>'11SPD BB'!AS55</f>
        <v>0</v>
      </c>
      <c r="D65" s="75">
        <f>'11SPD BB'!AT55</f>
        <v>0</v>
      </c>
      <c r="E65" s="75">
        <f>'11SPD BB'!AU55</f>
        <v>0</v>
      </c>
      <c r="F65" s="75">
        <f>'11SPD BB'!AV55</f>
        <v>0</v>
      </c>
      <c r="G65" s="75">
        <f>'11SPD BB'!AW55</f>
        <v>0</v>
      </c>
      <c r="H65" s="75">
        <f>'11SPD BB'!AX55</f>
        <v>0</v>
      </c>
      <c r="I65" s="75">
        <f>'11SPD BB'!AY55</f>
        <v>0</v>
      </c>
      <c r="J65" s="75">
        <f>'11SPD BB'!AZ55</f>
        <v>0</v>
      </c>
      <c r="K65" s="75">
        <f>'11SPD BB'!BA55</f>
        <v>0</v>
      </c>
      <c r="L65" s="76">
        <f>'11SPD BB'!BB55</f>
        <v>0</v>
      </c>
      <c r="M65" s="76">
        <f>'11SPD BB'!BC55</f>
        <v>700.99077460672459</v>
      </c>
      <c r="S65" s="68"/>
      <c r="AB65" s="68"/>
    </row>
    <row r="66" spans="1:28" x14ac:dyDescent="0.25">
      <c r="A66" s="81" t="s">
        <v>176</v>
      </c>
      <c r="B66" s="74">
        <f>'12TND BB'!AR55</f>
        <v>522165.68918671779</v>
      </c>
      <c r="C66" s="75">
        <f>'12TND BB'!AS55</f>
        <v>625612.68450705917</v>
      </c>
      <c r="D66" s="75">
        <f>'12TND BB'!AT55</f>
        <v>632517.59468480269</v>
      </c>
      <c r="E66" s="75">
        <f>'12TND BB'!AU55</f>
        <v>684037.54451407946</v>
      </c>
      <c r="F66" s="75">
        <f>'12TND BB'!AV55</f>
        <v>815254.48059252556</v>
      </c>
      <c r="G66" s="75">
        <f>'12TND BB'!AW55</f>
        <v>873890.61204172811</v>
      </c>
      <c r="H66" s="75">
        <f>'12TND BB'!AX55</f>
        <v>813248.27068014606</v>
      </c>
      <c r="I66" s="75">
        <f>'12TND BB'!AY55</f>
        <v>927363.96445140766</v>
      </c>
      <c r="J66" s="75">
        <f>'12TND BB'!AZ55</f>
        <v>702218.06341859105</v>
      </c>
      <c r="K66" s="75">
        <f>'12TND BB'!BA55</f>
        <v>689908.17352543655</v>
      </c>
      <c r="L66" s="76">
        <f>'12TND BB'!BB55</f>
        <v>775157.07081542374</v>
      </c>
      <c r="M66" s="76">
        <f>'12TND BB'!BC55</f>
        <v>765846.51460120396</v>
      </c>
      <c r="S66" s="68"/>
      <c r="AB66" s="68"/>
    </row>
    <row r="67" spans="1:28" ht="15.75" thickBot="1" x14ac:dyDescent="0.3">
      <c r="A67" s="82" t="s">
        <v>177</v>
      </c>
      <c r="B67" s="77">
        <f>'13UED BB'!AR55</f>
        <v>2510312.8615438668</v>
      </c>
      <c r="C67" s="78">
        <f>'13UED BB'!AS55</f>
        <v>2471950.6114792931</v>
      </c>
      <c r="D67" s="78">
        <f>'13UED BB'!AT55</f>
        <v>4153119.7932492741</v>
      </c>
      <c r="E67" s="78">
        <f>'13UED BB'!AU55</f>
        <v>3044692.7918921169</v>
      </c>
      <c r="F67" s="78">
        <f>'13UED BB'!AV55</f>
        <v>5398113.3367948951</v>
      </c>
      <c r="G67" s="78">
        <f>'13UED BB'!AW55</f>
        <v>6596146.7447526976</v>
      </c>
      <c r="H67" s="78">
        <f>'13UED BB'!AX55</f>
        <v>6007534.2159740785</v>
      </c>
      <c r="I67" s="78">
        <f>'13UED BB'!AY55</f>
        <v>6617732.4038131526</v>
      </c>
      <c r="J67" s="78">
        <f>'13UED BB'!AZ55</f>
        <v>6663689.608251499</v>
      </c>
      <c r="K67" s="78">
        <f>'13UED BB'!BA55</f>
        <v>6580002.6483016871</v>
      </c>
      <c r="L67" s="79">
        <f>'13UED BB'!BB55</f>
        <v>6893944.4153556162</v>
      </c>
      <c r="M67" s="79">
        <f>'13UED BB'!BC55</f>
        <v>7510441.147099263</v>
      </c>
      <c r="S67" s="68"/>
      <c r="AB67" s="68"/>
    </row>
    <row r="68" spans="1:28" x14ac:dyDescent="0.25">
      <c r="I68" s="68"/>
      <c r="J68" s="68"/>
      <c r="K68" s="68"/>
    </row>
    <row r="69" spans="1:28" x14ac:dyDescent="0.25">
      <c r="A69" s="69"/>
      <c r="B69" s="69" t="s">
        <v>52</v>
      </c>
      <c r="C69" s="69"/>
      <c r="D69" s="69"/>
      <c r="E69" s="69"/>
      <c r="F69" s="69"/>
      <c r="G69" s="69"/>
      <c r="H69" s="69"/>
      <c r="I69" s="69"/>
      <c r="J69" s="69"/>
      <c r="K69" s="69"/>
    </row>
    <row r="70" spans="1:28" ht="15.75" thickBot="1" x14ac:dyDescent="0.3">
      <c r="A70" s="86"/>
      <c r="B70" s="87">
        <v>2006</v>
      </c>
      <c r="C70" s="87">
        <v>2007</v>
      </c>
      <c r="D70" s="87">
        <v>2008</v>
      </c>
      <c r="E70" s="87">
        <v>2009</v>
      </c>
      <c r="F70" s="87">
        <v>2010</v>
      </c>
      <c r="G70" s="87">
        <v>2011</v>
      </c>
      <c r="H70" s="87">
        <v>2012</v>
      </c>
      <c r="I70" s="87">
        <v>2013</v>
      </c>
      <c r="J70" s="87">
        <v>2014</v>
      </c>
      <c r="K70" s="87">
        <v>2015</v>
      </c>
      <c r="L70" s="87">
        <v>2016</v>
      </c>
      <c r="M70" s="87">
        <v>2017</v>
      </c>
    </row>
    <row r="71" spans="1:28" x14ac:dyDescent="0.25">
      <c r="A71" s="80" t="s">
        <v>165</v>
      </c>
      <c r="B71" s="83">
        <f>'01ACT BB'!BF55</f>
        <v>16137155.386725647</v>
      </c>
      <c r="C71" s="84">
        <f>'01ACT BB'!BG55</f>
        <v>14749005.536739096</v>
      </c>
      <c r="D71" s="84">
        <f>'01ACT BB'!BH55</f>
        <v>18530088.183234692</v>
      </c>
      <c r="E71" s="84">
        <f>'01ACT BB'!BI55</f>
        <v>17051359.633477747</v>
      </c>
      <c r="F71" s="84">
        <f>'01ACT BB'!BJ55</f>
        <v>22388145.620470729</v>
      </c>
      <c r="G71" s="84">
        <f>'01ACT BB'!BK55</f>
        <v>23005340.571650367</v>
      </c>
      <c r="H71" s="84">
        <f>'01ACT BB'!BL55</f>
        <v>23538550.625094041</v>
      </c>
      <c r="I71" s="84">
        <f>'01ACT BB'!BM55</f>
        <v>26975560.58127822</v>
      </c>
      <c r="J71" s="84">
        <f>'01ACT BB'!BN55</f>
        <v>23722204.264490172</v>
      </c>
      <c r="K71" s="84">
        <f>'01ACT BB'!BO55</f>
        <v>25170459.779224686</v>
      </c>
      <c r="L71" s="85">
        <f>'01ACT BB'!BP55</f>
        <v>26187007.313482773</v>
      </c>
      <c r="M71" s="85">
        <f>'01ACT BB'!BQ55</f>
        <v>27058449.510573547</v>
      </c>
      <c r="S71" s="68"/>
      <c r="AB71" s="68"/>
    </row>
    <row r="72" spans="1:28" x14ac:dyDescent="0.25">
      <c r="A72" s="81" t="s">
        <v>166</v>
      </c>
      <c r="B72" s="74">
        <f>'02AGD BB'!BF55</f>
        <v>193571562.6940099</v>
      </c>
      <c r="C72" s="75">
        <f>'02AGD BB'!BG55</f>
        <v>191251012.50521815</v>
      </c>
      <c r="D72" s="75">
        <f>'02AGD BB'!BH55</f>
        <v>250005314.46864206</v>
      </c>
      <c r="E72" s="75">
        <f>'02AGD BB'!BI55</f>
        <v>262363392.30590373</v>
      </c>
      <c r="F72" s="75">
        <f>'02AGD BB'!BJ55</f>
        <v>354120145.08566284</v>
      </c>
      <c r="G72" s="75">
        <f>'02AGD BB'!BK55</f>
        <v>392569787.66761768</v>
      </c>
      <c r="H72" s="75">
        <f>'02AGD BB'!BL55</f>
        <v>441265050.46674335</v>
      </c>
      <c r="I72" s="75">
        <f>'02AGD BB'!BM55</f>
        <v>490918077.43968207</v>
      </c>
      <c r="J72" s="75">
        <f>'02AGD BB'!BN55</f>
        <v>411973864.50449109</v>
      </c>
      <c r="K72" s="75">
        <f>'02AGD BB'!BO55</f>
        <v>451977077.26715243</v>
      </c>
      <c r="L72" s="76">
        <f>'02AGD BB'!BP55</f>
        <v>451303867.9800995</v>
      </c>
      <c r="M72" s="76">
        <f>'02AGD BB'!BQ55</f>
        <v>474872518.38202244</v>
      </c>
      <c r="S72" s="68"/>
      <c r="AB72" s="68"/>
    </row>
    <row r="73" spans="1:28" x14ac:dyDescent="0.25">
      <c r="A73" s="81" t="s">
        <v>167</v>
      </c>
      <c r="B73" s="74">
        <f>'03CIT BB'!BF55</f>
        <v>16151712.487273742</v>
      </c>
      <c r="C73" s="75">
        <f>'03CIT BB'!BG55</f>
        <v>15716679.90847303</v>
      </c>
      <c r="D73" s="75">
        <f>'03CIT BB'!BH55</f>
        <v>22761896.296617053</v>
      </c>
      <c r="E73" s="75">
        <f>'03CIT BB'!BI55</f>
        <v>18075764.371957783</v>
      </c>
      <c r="F73" s="75">
        <f>'03CIT BB'!BJ55</f>
        <v>28311160.944680061</v>
      </c>
      <c r="G73" s="75">
        <f>'03CIT BB'!BK55</f>
        <v>27244665.827210762</v>
      </c>
      <c r="H73" s="75">
        <f>'03CIT BB'!BL55</f>
        <v>25657700.798472203</v>
      </c>
      <c r="I73" s="75">
        <f>'03CIT BB'!BM55</f>
        <v>27251228.226985641</v>
      </c>
      <c r="J73" s="75">
        <f>'03CIT BB'!BN55</f>
        <v>27642404.648216154</v>
      </c>
      <c r="K73" s="75">
        <f>'03CIT BB'!BO55</f>
        <v>27218675.828698151</v>
      </c>
      <c r="L73" s="76">
        <f>'03CIT BB'!BP55</f>
        <v>29490833.978476327</v>
      </c>
      <c r="M73" s="76">
        <f>'03CIT BB'!BQ55</f>
        <v>34051245.983544119</v>
      </c>
      <c r="S73" s="68"/>
      <c r="AB73" s="68"/>
    </row>
    <row r="74" spans="1:28" x14ac:dyDescent="0.25">
      <c r="A74" s="81" t="s">
        <v>168</v>
      </c>
      <c r="B74" s="74">
        <f>'04END BB'!BF55</f>
        <v>88153821.960345104</v>
      </c>
      <c r="C74" s="75">
        <f>'04END BB'!BG55</f>
        <v>88636616.084007084</v>
      </c>
      <c r="D74" s="75">
        <f>'04END BB'!BH55</f>
        <v>127850387.02126537</v>
      </c>
      <c r="E74" s="75">
        <f>'04END BB'!BI55</f>
        <v>125763514.20812942</v>
      </c>
      <c r="F74" s="75">
        <f>'04END BB'!BJ55</f>
        <v>198374243.29049417</v>
      </c>
      <c r="G74" s="75">
        <f>'04END BB'!BK55</f>
        <v>203792454.19937077</v>
      </c>
      <c r="H74" s="75">
        <f>'04END BB'!BL55</f>
        <v>214671306.13865381</v>
      </c>
      <c r="I74" s="75">
        <f>'04END BB'!BM55</f>
        <v>253529646.89574897</v>
      </c>
      <c r="J74" s="75">
        <f>'04END BB'!BN55</f>
        <v>215577109.38922116</v>
      </c>
      <c r="K74" s="75">
        <f>'04END BB'!BO55</f>
        <v>216514181.56245211</v>
      </c>
      <c r="L74" s="76">
        <f>'04END BB'!BP55</f>
        <v>230706336.71158707</v>
      </c>
      <c r="M74" s="76">
        <f>'04END BB'!BQ55</f>
        <v>254917260.58822644</v>
      </c>
      <c r="S74" s="68"/>
      <c r="AB74" s="68"/>
    </row>
    <row r="75" spans="1:28" x14ac:dyDescent="0.25">
      <c r="A75" s="81" t="s">
        <v>169</v>
      </c>
      <c r="B75" s="74">
        <f>'05ENX BB'!BF55</f>
        <v>126761762.52025133</v>
      </c>
      <c r="C75" s="75">
        <f>'05ENX BB'!BG55</f>
        <v>150016358.90785298</v>
      </c>
      <c r="D75" s="75">
        <f>'05ENX BB'!BH55</f>
        <v>136257251.72276598</v>
      </c>
      <c r="E75" s="75">
        <f>'05ENX BB'!BI55</f>
        <v>214891187.91339448</v>
      </c>
      <c r="F75" s="75">
        <f>'05ENX BB'!BJ55</f>
        <v>214883193.3877784</v>
      </c>
      <c r="G75" s="75">
        <f>'05ENX BB'!BK55</f>
        <v>249629496.23542506</v>
      </c>
      <c r="H75" s="75">
        <f>'05ENX BB'!BL55</f>
        <v>336620084.69082516</v>
      </c>
      <c r="I75" s="75">
        <f>'05ENX BB'!BM55</f>
        <v>281313065.57276487</v>
      </c>
      <c r="J75" s="75">
        <f>'05ENX BB'!BN55</f>
        <v>238490141.30196834</v>
      </c>
      <c r="K75" s="75">
        <f>'05ENX BB'!BO55</f>
        <v>342867914.97713935</v>
      </c>
      <c r="L75" s="76">
        <f>'05ENX BB'!BP55</f>
        <v>276329466.08166564</v>
      </c>
      <c r="M75" s="76">
        <f>'05ENX BB'!BQ55</f>
        <v>294743456.34502757</v>
      </c>
      <c r="S75" s="68"/>
      <c r="AB75" s="68"/>
    </row>
    <row r="76" spans="1:28" x14ac:dyDescent="0.25">
      <c r="A76" s="81" t="s">
        <v>170</v>
      </c>
      <c r="B76" s="74">
        <f>'06ERG BB'!BF55</f>
        <v>98455022.839957774</v>
      </c>
      <c r="C76" s="75">
        <f>'06ERG BB'!BG55</f>
        <v>111906901.07666123</v>
      </c>
      <c r="D76" s="75">
        <f>'06ERG BB'!BH55</f>
        <v>101688655.49632902</v>
      </c>
      <c r="E76" s="75">
        <f>'06ERG BB'!BI55</f>
        <v>162717471.01697919</v>
      </c>
      <c r="F76" s="75">
        <f>'06ERG BB'!BJ55</f>
        <v>164755778.99730381</v>
      </c>
      <c r="G76" s="75">
        <f>'06ERG BB'!BK55</f>
        <v>184938523.5751633</v>
      </c>
      <c r="H76" s="75">
        <f>'06ERG BB'!BL55</f>
        <v>243034270.46119294</v>
      </c>
      <c r="I76" s="75">
        <f>'06ERG BB'!BM55</f>
        <v>199580513.94790149</v>
      </c>
      <c r="J76" s="75">
        <f>'06ERG BB'!BN55</f>
        <v>173839513.71829322</v>
      </c>
      <c r="K76" s="75">
        <f>'06ERG BB'!BO55</f>
        <v>212994221.41933617</v>
      </c>
      <c r="L76" s="76">
        <f>'06ERG BB'!BP55</f>
        <v>207160346.77254701</v>
      </c>
      <c r="M76" s="76">
        <f>'06ERG BB'!BQ55</f>
        <v>220047810.80169064</v>
      </c>
      <c r="S76" s="68"/>
      <c r="AB76" s="68"/>
    </row>
    <row r="77" spans="1:28" x14ac:dyDescent="0.25">
      <c r="A77" s="81" t="s">
        <v>171</v>
      </c>
      <c r="B77" s="74">
        <f>'07ESS BB'!BF55</f>
        <v>85952558.79730621</v>
      </c>
      <c r="C77" s="75">
        <f>'07ESS BB'!BG55</f>
        <v>80732011.929576382</v>
      </c>
      <c r="D77" s="75">
        <f>'07ESS BB'!BH55</f>
        <v>110546433.92044009</v>
      </c>
      <c r="E77" s="75">
        <f>'07ESS BB'!BI55</f>
        <v>108793606.54323095</v>
      </c>
      <c r="F77" s="75">
        <f>'07ESS BB'!BJ55</f>
        <v>157368575.16466314</v>
      </c>
      <c r="G77" s="75">
        <f>'07ESS BB'!BK55</f>
        <v>167259717.62896141</v>
      </c>
      <c r="H77" s="75">
        <f>'07ESS BB'!BL55</f>
        <v>169086439.65092233</v>
      </c>
      <c r="I77" s="75">
        <f>'07ESS BB'!BM55</f>
        <v>188753615.80344936</v>
      </c>
      <c r="J77" s="75">
        <f>'07ESS BB'!BN55</f>
        <v>161060349.48682174</v>
      </c>
      <c r="K77" s="75">
        <f>'07ESS BB'!BO55</f>
        <v>159785706.00399616</v>
      </c>
      <c r="L77" s="76">
        <f>'07ESS BB'!BP55</f>
        <v>166827547.66094041</v>
      </c>
      <c r="M77" s="76">
        <f>'07ESS BB'!BQ55</f>
        <v>175385399.00446802</v>
      </c>
      <c r="S77" s="68"/>
      <c r="AB77" s="68"/>
    </row>
    <row r="78" spans="1:28" x14ac:dyDescent="0.25">
      <c r="A78" s="81" t="s">
        <v>172</v>
      </c>
      <c r="B78" s="74">
        <f>'08JEN BB'!BF55</f>
        <v>5230510.1073414236</v>
      </c>
      <c r="C78" s="75">
        <f>'08JEN BB'!BG55</f>
        <v>5182331.0985564822</v>
      </c>
      <c r="D78" s="75">
        <f>'08JEN BB'!BH55</f>
        <v>7871175.0790628884</v>
      </c>
      <c r="E78" s="75">
        <f>'08JEN BB'!BI55</f>
        <v>6175652.4855310638</v>
      </c>
      <c r="F78" s="75">
        <f>'08JEN BB'!BJ55</f>
        <v>10131738.860307336</v>
      </c>
      <c r="G78" s="75">
        <f>'08JEN BB'!BK55</f>
        <v>9111209.1704469621</v>
      </c>
      <c r="H78" s="75">
        <f>'08JEN BB'!BL55</f>
        <v>8954451.1652290095</v>
      </c>
      <c r="I78" s="75">
        <f>'08JEN BB'!BM55</f>
        <v>9884894.6700307336</v>
      </c>
      <c r="J78" s="75">
        <f>'08JEN BB'!BN55</f>
        <v>10616890.213909663</v>
      </c>
      <c r="K78" s="75">
        <f>'08JEN BB'!BO55</f>
        <v>10704607.67698152</v>
      </c>
      <c r="L78" s="76">
        <f>'08JEN BB'!BP55</f>
        <v>11894102.455896519</v>
      </c>
      <c r="M78" s="76">
        <f>'08JEN BB'!BQ55</f>
        <v>13316223.764993273</v>
      </c>
      <c r="S78" s="68"/>
      <c r="AB78" s="68"/>
    </row>
    <row r="79" spans="1:28" x14ac:dyDescent="0.25">
      <c r="A79" s="81" t="s">
        <v>173</v>
      </c>
      <c r="B79" s="74">
        <f>'09PCR BB'!BF55</f>
        <v>21503629.730385907</v>
      </c>
      <c r="C79" s="75">
        <f>'09PCR BB'!BG55</f>
        <v>20749417.121446572</v>
      </c>
      <c r="D79" s="75">
        <f>'09PCR BB'!BH55</f>
        <v>29446364.398147523</v>
      </c>
      <c r="E79" s="75">
        <f>'09PCR BB'!BI55</f>
        <v>23434793.396100324</v>
      </c>
      <c r="F79" s="75">
        <f>'09PCR BB'!BJ55</f>
        <v>35662313.720779501</v>
      </c>
      <c r="G79" s="75">
        <f>'09PCR BB'!BK55</f>
        <v>32194217.384810328</v>
      </c>
      <c r="H79" s="75">
        <f>'09PCR BB'!BL55</f>
        <v>30162257.644524548</v>
      </c>
      <c r="I79" s="75">
        <f>'09PCR BB'!BM55</f>
        <v>33095024.677956916</v>
      </c>
      <c r="J79" s="75">
        <f>'09PCR BB'!BN55</f>
        <v>34342674.758316286</v>
      </c>
      <c r="K79" s="75">
        <f>'09PCR BB'!BO55</f>
        <v>34466698.241556644</v>
      </c>
      <c r="L79" s="76">
        <f>'09PCR BB'!BP55</f>
        <v>38504725.510069296</v>
      </c>
      <c r="M79" s="76">
        <f>'09PCR BB'!BQ55</f>
        <v>44264991.915631264</v>
      </c>
      <c r="S79" s="68"/>
      <c r="AB79" s="68"/>
    </row>
    <row r="80" spans="1:28" x14ac:dyDescent="0.25">
      <c r="A80" s="81" t="s">
        <v>174</v>
      </c>
      <c r="B80" s="74">
        <f>'10SAP BB'!BF55</f>
        <v>74602261.088274151</v>
      </c>
      <c r="C80" s="75">
        <f>'10SAP BB'!BG55</f>
        <v>81925899.41522494</v>
      </c>
      <c r="D80" s="75">
        <f>'10SAP BB'!BH55</f>
        <v>71615037.842221692</v>
      </c>
      <c r="E80" s="75">
        <f>'10SAP BB'!BI55</f>
        <v>103615229.74191345</v>
      </c>
      <c r="F80" s="75">
        <f>'10SAP BB'!BJ55</f>
        <v>98175022.431557506</v>
      </c>
      <c r="G80" s="75">
        <f>'10SAP BB'!BK55</f>
        <v>111470025.08252856</v>
      </c>
      <c r="H80" s="75">
        <f>'10SAP BB'!BL55</f>
        <v>144295099.04344249</v>
      </c>
      <c r="I80" s="75">
        <f>'10SAP BB'!BM55</f>
        <v>126391139.01024738</v>
      </c>
      <c r="J80" s="75">
        <f>'10SAP BB'!BN55</f>
        <v>112102273.6342769</v>
      </c>
      <c r="K80" s="75">
        <f>'10SAP BB'!BO55</f>
        <v>151284211.12560028</v>
      </c>
      <c r="L80" s="76">
        <f>'10SAP BB'!BP55</f>
        <v>136730809.55139494</v>
      </c>
      <c r="M80" s="76">
        <f>'10SAP BB'!BQ55</f>
        <v>150355611.36840001</v>
      </c>
      <c r="S80" s="68"/>
      <c r="AB80" s="68"/>
    </row>
    <row r="81" spans="1:28" x14ac:dyDescent="0.25">
      <c r="A81" s="81" t="s">
        <v>175</v>
      </c>
      <c r="B81" s="74">
        <f>'11SPD BB'!BF55</f>
        <v>22233694.483027283</v>
      </c>
      <c r="C81" s="75">
        <f>'11SPD BB'!BG55</f>
        <v>21944240.825086053</v>
      </c>
      <c r="D81" s="75">
        <f>'11SPD BB'!BH55</f>
        <v>34235574.303352408</v>
      </c>
      <c r="E81" s="75">
        <f>'11SPD BB'!BI55</f>
        <v>27739247.637551412</v>
      </c>
      <c r="F81" s="75">
        <f>'11SPD BB'!BJ55</f>
        <v>47386320.491523236</v>
      </c>
      <c r="G81" s="75">
        <f>'11SPD BB'!BK55</f>
        <v>44039786.709841028</v>
      </c>
      <c r="H81" s="75">
        <f>'11SPD BB'!BL55</f>
        <v>42473243.931474157</v>
      </c>
      <c r="I81" s="75">
        <f>'11SPD BB'!BM55</f>
        <v>47773422.669549599</v>
      </c>
      <c r="J81" s="75">
        <f>'11SPD BB'!BN55</f>
        <v>49673395.370142192</v>
      </c>
      <c r="K81" s="75">
        <f>'11SPD BB'!BO55</f>
        <v>34926041.590503439</v>
      </c>
      <c r="L81" s="76">
        <f>'11SPD BB'!BP55</f>
        <v>43477634.804988854</v>
      </c>
      <c r="M81" s="76">
        <f>'11SPD BB'!BQ55</f>
        <v>44580730.407634504</v>
      </c>
      <c r="S81" s="68"/>
      <c r="AB81" s="68"/>
    </row>
    <row r="82" spans="1:28" x14ac:dyDescent="0.25">
      <c r="A82" s="81" t="s">
        <v>176</v>
      </c>
      <c r="B82" s="74">
        <f>'12TND BB'!BF55</f>
        <v>15270864.98356615</v>
      </c>
      <c r="C82" s="75">
        <f>'12TND BB'!BG55</f>
        <v>17074062.969129439</v>
      </c>
      <c r="D82" s="75">
        <f>'12TND BB'!BH55</f>
        <v>16985740.060893763</v>
      </c>
      <c r="E82" s="75">
        <f>'12TND BB'!BI55</f>
        <v>18213059.854425006</v>
      </c>
      <c r="F82" s="75">
        <f>'12TND BB'!BJ55</f>
        <v>22320596.301114887</v>
      </c>
      <c r="G82" s="75">
        <f>'12TND BB'!BK55</f>
        <v>24802480.003473137</v>
      </c>
      <c r="H82" s="75">
        <f>'12TND BB'!BL55</f>
        <v>24361969.371370714</v>
      </c>
      <c r="I82" s="75">
        <f>'12TND BB'!BM55</f>
        <v>28283129.627497394</v>
      </c>
      <c r="J82" s="75">
        <f>'12TND BB'!BN55</f>
        <v>23094871.042541679</v>
      </c>
      <c r="K82" s="75">
        <f>'12TND BB'!BO55</f>
        <v>23613780.640337259</v>
      </c>
      <c r="L82" s="76">
        <f>'12TND BB'!BP55</f>
        <v>26804875.342141852</v>
      </c>
      <c r="M82" s="76">
        <f>'12TND BB'!BQ55</f>
        <v>27274930.69718815</v>
      </c>
      <c r="S82" s="68"/>
      <c r="AB82" s="68"/>
    </row>
    <row r="83" spans="1:28" ht="15.75" thickBot="1" x14ac:dyDescent="0.3">
      <c r="A83" s="82" t="s">
        <v>177</v>
      </c>
      <c r="B83" s="77">
        <f>'13UED BB'!BF55</f>
        <v>13009342.675400823</v>
      </c>
      <c r="C83" s="78">
        <f>'13UED BB'!BG55</f>
        <v>12561872.021412298</v>
      </c>
      <c r="D83" s="78">
        <f>'13UED BB'!BH55</f>
        <v>19559385.33665511</v>
      </c>
      <c r="E83" s="78">
        <f>'13UED BB'!BI55</f>
        <v>14718819.860349167</v>
      </c>
      <c r="F83" s="78">
        <f>'13UED BB'!BJ55</f>
        <v>24835965.614888337</v>
      </c>
      <c r="G83" s="78">
        <f>'13UED BB'!BK55</f>
        <v>26227332.689476725</v>
      </c>
      <c r="H83" s="78">
        <f>'13UED BB'!BL55</f>
        <v>24433749.014576688</v>
      </c>
      <c r="I83" s="78">
        <f>'13UED BB'!BM55</f>
        <v>26615146.3330824</v>
      </c>
      <c r="J83" s="78">
        <f>'13UED BB'!BN55</f>
        <v>27277532.511345975</v>
      </c>
      <c r="K83" s="78">
        <f>'13UED BB'!BO55</f>
        <v>27454060.27312962</v>
      </c>
      <c r="L83" s="79">
        <f>'13UED BB'!BP55</f>
        <v>29069090.512780476</v>
      </c>
      <c r="M83" s="79">
        <f>'13UED BB'!BQ55</f>
        <v>32254409.856558524</v>
      </c>
      <c r="S83" s="68"/>
      <c r="AB83" s="68"/>
    </row>
    <row r="84" spans="1:28" x14ac:dyDescent="0.25">
      <c r="L84" s="68"/>
      <c r="M84" s="68"/>
      <c r="N84" s="68"/>
      <c r="O84" s="68"/>
      <c r="P84" s="68"/>
      <c r="Q84" s="68"/>
      <c r="R84" s="68"/>
      <c r="S84" s="68"/>
    </row>
    <row r="85" spans="1:28" x14ac:dyDescent="0.25">
      <c r="A85" s="69"/>
      <c r="B85" s="69" t="s">
        <v>53</v>
      </c>
      <c r="C85" s="69"/>
      <c r="D85" s="69"/>
      <c r="E85" s="69"/>
      <c r="F85" s="69"/>
      <c r="G85" s="69"/>
      <c r="H85" s="69"/>
      <c r="I85" s="69"/>
      <c r="J85" s="69"/>
      <c r="K85" s="69"/>
    </row>
    <row r="86" spans="1:28" ht="15.75" thickBot="1" x14ac:dyDescent="0.3">
      <c r="A86" s="86"/>
      <c r="B86" s="87">
        <v>2006</v>
      </c>
      <c r="C86" s="87">
        <v>2007</v>
      </c>
      <c r="D86" s="87">
        <v>2008</v>
      </c>
      <c r="E86" s="87">
        <v>2009</v>
      </c>
      <c r="F86" s="87">
        <v>2010</v>
      </c>
      <c r="G86" s="87">
        <v>2011</v>
      </c>
      <c r="H86" s="87">
        <v>2012</v>
      </c>
      <c r="I86" s="87">
        <v>2013</v>
      </c>
      <c r="J86" s="87">
        <v>2014</v>
      </c>
      <c r="K86" s="87">
        <v>2015</v>
      </c>
      <c r="L86" s="87">
        <v>2016</v>
      </c>
      <c r="M86" s="87">
        <v>2017</v>
      </c>
    </row>
    <row r="87" spans="1:28" x14ac:dyDescent="0.25">
      <c r="A87" s="80" t="s">
        <v>165</v>
      </c>
      <c r="B87" s="83">
        <f>'01ACT BB'!BT55</f>
        <v>4117899.8967739656</v>
      </c>
      <c r="C87" s="84">
        <f>'01ACT BB'!BU55</f>
        <v>3957549.5667443839</v>
      </c>
      <c r="D87" s="84">
        <f>'01ACT BB'!BV55</f>
        <v>4937311.7284455588</v>
      </c>
      <c r="E87" s="84">
        <f>'01ACT BB'!BW55</f>
        <v>5203302.4060912365</v>
      </c>
      <c r="F87" s="84">
        <f>'01ACT BB'!BX55</f>
        <v>5279988.0880685104</v>
      </c>
      <c r="G87" s="84">
        <f>'01ACT BB'!BY55</f>
        <v>7856177.1109594172</v>
      </c>
      <c r="H87" s="84">
        <f>'01ACT BB'!BZ55</f>
        <v>9993004.7842736058</v>
      </c>
      <c r="I87" s="84">
        <f>'01ACT BB'!CA55</f>
        <v>11637944.820848653</v>
      </c>
      <c r="J87" s="84">
        <f>'01ACT BB'!CB55</f>
        <v>13371561.352471428</v>
      </c>
      <c r="K87" s="84">
        <f>'01ACT BB'!CC55</f>
        <v>19602372.002675898</v>
      </c>
      <c r="L87" s="85">
        <f>'01ACT BB'!CD55</f>
        <v>21469323.106746182</v>
      </c>
      <c r="M87" s="85">
        <f>'01ACT BB'!CE55</f>
        <v>21266406.500114955</v>
      </c>
      <c r="S87" s="68"/>
      <c r="AB87" s="68"/>
    </row>
    <row r="88" spans="1:28" x14ac:dyDescent="0.25">
      <c r="A88" s="81" t="s">
        <v>166</v>
      </c>
      <c r="B88" s="74">
        <f>'02AGD BB'!BT55</f>
        <v>71534675.455772832</v>
      </c>
      <c r="C88" s="75">
        <f>'02AGD BB'!BU55</f>
        <v>78678783.379946962</v>
      </c>
      <c r="D88" s="75">
        <f>'02AGD BB'!BV55</f>
        <v>102965001.84206653</v>
      </c>
      <c r="E88" s="75">
        <f>'02AGD BB'!BW55</f>
        <v>121923991.40743214</v>
      </c>
      <c r="F88" s="75">
        <f>'02AGD BB'!BX55</f>
        <v>137310969.31197628</v>
      </c>
      <c r="G88" s="75">
        <f>'02AGD BB'!BY55</f>
        <v>172883870.93305463</v>
      </c>
      <c r="H88" s="75">
        <f>'02AGD BB'!BZ55</f>
        <v>216262004.97697783</v>
      </c>
      <c r="I88" s="75">
        <f>'02AGD BB'!CA55</f>
        <v>254872242.1184234</v>
      </c>
      <c r="J88" s="75">
        <f>'02AGD BB'!CB55</f>
        <v>218878653.11852932</v>
      </c>
      <c r="K88" s="75">
        <f>'02AGD BB'!CC55</f>
        <v>227865725.60321182</v>
      </c>
      <c r="L88" s="76">
        <f>'02AGD BB'!CD55</f>
        <v>233208302.46173498</v>
      </c>
      <c r="M88" s="76">
        <f>'02AGD BB'!CE55</f>
        <v>238312696.81783104</v>
      </c>
      <c r="S88" s="68"/>
      <c r="AB88" s="68"/>
    </row>
    <row r="89" spans="1:28" x14ac:dyDescent="0.25">
      <c r="A89" s="81" t="s">
        <v>167</v>
      </c>
      <c r="B89" s="74">
        <f>'03CIT BB'!BT55</f>
        <v>19570386.712932717</v>
      </c>
      <c r="C89" s="75">
        <f>'03CIT BB'!BU55</f>
        <v>16863626.233134884</v>
      </c>
      <c r="D89" s="75">
        <f>'03CIT BB'!BV55</f>
        <v>16257896.079117343</v>
      </c>
      <c r="E89" s="75">
        <f>'03CIT BB'!BW55</f>
        <v>15063249.663388411</v>
      </c>
      <c r="F89" s="75">
        <f>'03CIT BB'!BX55</f>
        <v>17305393.625161439</v>
      </c>
      <c r="G89" s="75">
        <f>'03CIT BB'!BY55</f>
        <v>7470644.0537052043</v>
      </c>
      <c r="H89" s="75">
        <f>'03CIT BB'!BZ55</f>
        <v>8578901.527924927</v>
      </c>
      <c r="I89" s="75">
        <f>'03CIT BB'!CA55</f>
        <v>10399812.099805178</v>
      </c>
      <c r="J89" s="75">
        <f>'03CIT BB'!CB55</f>
        <v>10314541.884284239</v>
      </c>
      <c r="K89" s="75">
        <f>'03CIT BB'!CC55</f>
        <v>12829189.429562526</v>
      </c>
      <c r="L89" s="76">
        <f>'03CIT BB'!CD55</f>
        <v>16820522.55991926</v>
      </c>
      <c r="M89" s="76">
        <f>'03CIT BB'!CE55</f>
        <v>24233533.189410269</v>
      </c>
      <c r="S89" s="68"/>
      <c r="AB89" s="68"/>
    </row>
    <row r="90" spans="1:28" x14ac:dyDescent="0.25">
      <c r="A90" s="81" t="s">
        <v>168</v>
      </c>
      <c r="B90" s="74">
        <f>'04END BB'!BT55</f>
        <v>59851553.766943611</v>
      </c>
      <c r="C90" s="75">
        <f>'04END BB'!BU55</f>
        <v>63049681.264779307</v>
      </c>
      <c r="D90" s="75">
        <f>'04END BB'!BV55</f>
        <v>74422729.09698391</v>
      </c>
      <c r="E90" s="75">
        <f>'04END BB'!BW55</f>
        <v>74279303.955460399</v>
      </c>
      <c r="F90" s="75">
        <f>'04END BB'!BX55</f>
        <v>96532451.113057792</v>
      </c>
      <c r="G90" s="75">
        <f>'04END BB'!BY55</f>
        <v>80710021.670859903</v>
      </c>
      <c r="H90" s="75">
        <f>'04END BB'!BZ55</f>
        <v>82273253.160820663</v>
      </c>
      <c r="I90" s="75">
        <f>'04END BB'!CA55</f>
        <v>79227712.809122503</v>
      </c>
      <c r="J90" s="75">
        <f>'04END BB'!CB55</f>
        <v>64599282.16051735</v>
      </c>
      <c r="K90" s="75">
        <f>'04END BB'!CC55</f>
        <v>46755298.470443271</v>
      </c>
      <c r="L90" s="76">
        <f>'04END BB'!CD55</f>
        <v>45627191.781095698</v>
      </c>
      <c r="M90" s="76">
        <f>'04END BB'!CE55</f>
        <v>29923672.020153828</v>
      </c>
      <c r="S90" s="68"/>
      <c r="AB90" s="68"/>
    </row>
    <row r="91" spans="1:28" x14ac:dyDescent="0.25">
      <c r="A91" s="81" t="s">
        <v>169</v>
      </c>
      <c r="B91" s="74">
        <f>'05ENX BB'!BT55</f>
        <v>89825728.573824942</v>
      </c>
      <c r="C91" s="75">
        <f>'05ENX BB'!BU55</f>
        <v>113400273.49462315</v>
      </c>
      <c r="D91" s="75">
        <f>'05ENX BB'!BV55</f>
        <v>111188258.76893342</v>
      </c>
      <c r="E91" s="75">
        <f>'05ENX BB'!BW55</f>
        <v>120247443.29713748</v>
      </c>
      <c r="F91" s="75">
        <f>'05ENX BB'!BX55</f>
        <v>116717873.79073821</v>
      </c>
      <c r="G91" s="75">
        <f>'05ENX BB'!BY55</f>
        <v>133442132.4152834</v>
      </c>
      <c r="H91" s="75">
        <f>'05ENX BB'!BZ55</f>
        <v>145140943.22505879</v>
      </c>
      <c r="I91" s="75">
        <f>'05ENX BB'!CA55</f>
        <v>130170204.20253067</v>
      </c>
      <c r="J91" s="75">
        <f>'05ENX BB'!CB55</f>
        <v>121173897.83607946</v>
      </c>
      <c r="K91" s="75">
        <f>'05ENX BB'!CC55</f>
        <v>132512160.11557114</v>
      </c>
      <c r="L91" s="76">
        <f>'05ENX BB'!CD55</f>
        <v>93451496.773911133</v>
      </c>
      <c r="M91" s="76">
        <f>'05ENX BB'!CE55</f>
        <v>101032751.65639305</v>
      </c>
      <c r="S91" s="68"/>
      <c r="AB91" s="68"/>
    </row>
    <row r="92" spans="1:28" x14ac:dyDescent="0.25">
      <c r="A92" s="81" t="s">
        <v>170</v>
      </c>
      <c r="B92" s="74">
        <f>'06ERG BB'!BT55</f>
        <v>102267602.30728613</v>
      </c>
      <c r="C92" s="75">
        <f>'06ERG BB'!BU55</f>
        <v>117953451.04982598</v>
      </c>
      <c r="D92" s="75">
        <f>'06ERG BB'!BV55</f>
        <v>107010343.66097142</v>
      </c>
      <c r="E92" s="75">
        <f>'06ERG BB'!BW55</f>
        <v>129016327.15052709</v>
      </c>
      <c r="F92" s="75">
        <f>'06ERG BB'!BX55</f>
        <v>127782508.21930045</v>
      </c>
      <c r="G92" s="75">
        <f>'06ERG BB'!BY55</f>
        <v>145987933.20215777</v>
      </c>
      <c r="H92" s="75">
        <f>'06ERG BB'!BZ55</f>
        <v>187293908.39511868</v>
      </c>
      <c r="I92" s="75">
        <f>'06ERG BB'!CA55</f>
        <v>163698853.66635442</v>
      </c>
      <c r="J92" s="75">
        <f>'06ERG BB'!CB55</f>
        <v>150975348.24308479</v>
      </c>
      <c r="K92" s="75">
        <f>'06ERG BB'!CC55</f>
        <v>151001478.80867204</v>
      </c>
      <c r="L92" s="76">
        <f>'06ERG BB'!CD55</f>
        <v>147978470.20280442</v>
      </c>
      <c r="M92" s="76">
        <f>'06ERG BB'!CE55</f>
        <v>160271485.37004024</v>
      </c>
      <c r="S92" s="68"/>
      <c r="AB92" s="68"/>
    </row>
    <row r="93" spans="1:28" x14ac:dyDescent="0.25">
      <c r="A93" s="81" t="s">
        <v>171</v>
      </c>
      <c r="B93" s="74">
        <f>'07ESS BB'!BT55</f>
        <v>67596638.512056589</v>
      </c>
      <c r="C93" s="75">
        <f>'07ESS BB'!BU55</f>
        <v>78805987.702046886</v>
      </c>
      <c r="D93" s="75">
        <f>'07ESS BB'!BV55</f>
        <v>106982191.08199055</v>
      </c>
      <c r="E93" s="75">
        <f>'07ESS BB'!BW55</f>
        <v>119471714.05946898</v>
      </c>
      <c r="F93" s="75">
        <f>'07ESS BB'!BX55</f>
        <v>159386475.78871548</v>
      </c>
      <c r="G93" s="75">
        <f>'07ESS BB'!BY55</f>
        <v>177749843.34536088</v>
      </c>
      <c r="H93" s="75">
        <f>'07ESS BB'!BZ55</f>
        <v>131298744.25717576</v>
      </c>
      <c r="I93" s="75">
        <f>'07ESS BB'!CA55</f>
        <v>155284557.05830783</v>
      </c>
      <c r="J93" s="75">
        <f>'07ESS BB'!CB55</f>
        <v>245794112.91028264</v>
      </c>
      <c r="K93" s="75">
        <f>'07ESS BB'!CC55</f>
        <v>106689373.71392865</v>
      </c>
      <c r="L93" s="76">
        <f>'07ESS BB'!CD55</f>
        <v>121666588.19957837</v>
      </c>
      <c r="M93" s="76">
        <f>'07ESS BB'!CE55</f>
        <v>129706235.93323047</v>
      </c>
      <c r="S93" s="68"/>
      <c r="AB93" s="68"/>
    </row>
    <row r="94" spans="1:28" x14ac:dyDescent="0.25">
      <c r="A94" s="81" t="s">
        <v>172</v>
      </c>
      <c r="B94" s="74">
        <f>'08JEN BB'!BT55</f>
        <v>10693692.13937135</v>
      </c>
      <c r="C94" s="75">
        <f>'08JEN BB'!BU55</f>
        <v>11948388.156695781</v>
      </c>
      <c r="D94" s="75">
        <f>'08JEN BB'!BV55</f>
        <v>14408805.72208079</v>
      </c>
      <c r="E94" s="75">
        <f>'08JEN BB'!BW55</f>
        <v>12245053.051596353</v>
      </c>
      <c r="F94" s="75">
        <f>'08JEN BB'!BX55</f>
        <v>16152501.190698873</v>
      </c>
      <c r="G94" s="75">
        <f>'08JEN BB'!BY55</f>
        <v>15778221.768443398</v>
      </c>
      <c r="H94" s="75">
        <f>'08JEN BB'!BZ55</f>
        <v>20111063.323467717</v>
      </c>
      <c r="I94" s="75">
        <f>'08JEN BB'!CA55</f>
        <v>27795994.947921608</v>
      </c>
      <c r="J94" s="75">
        <f>'08JEN BB'!CB55</f>
        <v>30786400.600188859</v>
      </c>
      <c r="K94" s="75">
        <f>'08JEN BB'!CC55</f>
        <v>31951969.956170451</v>
      </c>
      <c r="L94" s="76">
        <f>'08JEN BB'!CD55</f>
        <v>43779210.776728123</v>
      </c>
      <c r="M94" s="76">
        <f>'08JEN BB'!CE55</f>
        <v>32507985.276137087</v>
      </c>
      <c r="S94" s="68"/>
      <c r="AB94" s="68"/>
    </row>
    <row r="95" spans="1:28" x14ac:dyDescent="0.25">
      <c r="A95" s="81" t="s">
        <v>173</v>
      </c>
      <c r="B95" s="74">
        <f>'09PCR BB'!BT55</f>
        <v>25057219.151905246</v>
      </c>
      <c r="C95" s="75">
        <f>'09PCR BB'!BU55</f>
        <v>25600822.950993598</v>
      </c>
      <c r="D95" s="75">
        <f>'09PCR BB'!BV55</f>
        <v>33323062.392745625</v>
      </c>
      <c r="E95" s="75">
        <f>'09PCR BB'!BW55</f>
        <v>31546383.92575971</v>
      </c>
      <c r="F95" s="75">
        <f>'09PCR BB'!BX55</f>
        <v>44524398.541523688</v>
      </c>
      <c r="G95" s="75">
        <f>'09PCR BB'!BY55</f>
        <v>46226747.236549094</v>
      </c>
      <c r="H95" s="75">
        <f>'09PCR BB'!BZ55</f>
        <v>51537028.261729911</v>
      </c>
      <c r="I95" s="75">
        <f>'09PCR BB'!CA55</f>
        <v>56697804.528844111</v>
      </c>
      <c r="J95" s="75">
        <f>'09PCR BB'!CB55</f>
        <v>53574717.069160677</v>
      </c>
      <c r="K95" s="75">
        <f>'09PCR BB'!CC55</f>
        <v>58957079.251986377</v>
      </c>
      <c r="L95" s="76">
        <f>'09PCR BB'!CD55</f>
        <v>62236490.804762132</v>
      </c>
      <c r="M95" s="76">
        <f>'09PCR BB'!CE55</f>
        <v>70180156.529847935</v>
      </c>
      <c r="S95" s="68"/>
      <c r="AB95" s="68"/>
    </row>
    <row r="96" spans="1:28" x14ac:dyDescent="0.25">
      <c r="A96" s="81" t="s">
        <v>174</v>
      </c>
      <c r="B96" s="74">
        <f>'10SAP BB'!BT55</f>
        <v>38728871.610442951</v>
      </c>
      <c r="C96" s="75">
        <f>'10SAP BB'!BU55</f>
        <v>52005036.730792195</v>
      </c>
      <c r="D96" s="75">
        <f>'10SAP BB'!BV55</f>
        <v>49155268.479681253</v>
      </c>
      <c r="E96" s="75">
        <f>'10SAP BB'!BW55</f>
        <v>64388573.168306746</v>
      </c>
      <c r="F96" s="75">
        <f>'10SAP BB'!BX55</f>
        <v>71779450.598015338</v>
      </c>
      <c r="G96" s="75">
        <f>'10SAP BB'!BY55</f>
        <v>49474654.167363554</v>
      </c>
      <c r="H96" s="75">
        <f>'10SAP BB'!BZ55</f>
        <v>66270312.908922821</v>
      </c>
      <c r="I96" s="75">
        <f>'10SAP BB'!CA55</f>
        <v>69014255.798333615</v>
      </c>
      <c r="J96" s="75">
        <f>'10SAP BB'!CB55</f>
        <v>73230708.62192072</v>
      </c>
      <c r="K96" s="75">
        <f>'10SAP BB'!CC55</f>
        <v>97343208.205995068</v>
      </c>
      <c r="L96" s="76">
        <f>'10SAP BB'!CD55</f>
        <v>52099518.987382233</v>
      </c>
      <c r="M96" s="76">
        <f>'10SAP BB'!CE55</f>
        <v>126245639.77070487</v>
      </c>
      <c r="S96" s="68"/>
      <c r="AB96" s="68"/>
    </row>
    <row r="97" spans="1:28" x14ac:dyDescent="0.25">
      <c r="A97" s="81" t="s">
        <v>175</v>
      </c>
      <c r="B97" s="74">
        <f>'11SPD BB'!BT55</f>
        <v>22139824.978449401</v>
      </c>
      <c r="C97" s="75">
        <f>'11SPD BB'!BU55</f>
        <v>26543028.835995328</v>
      </c>
      <c r="D97" s="75">
        <f>'11SPD BB'!BV55</f>
        <v>30877141.107476674</v>
      </c>
      <c r="E97" s="75">
        <f>'11SPD BB'!BW55</f>
        <v>31108010.259205934</v>
      </c>
      <c r="F97" s="75">
        <f>'11SPD BB'!BX55</f>
        <v>35720638.731804349</v>
      </c>
      <c r="G97" s="75">
        <f>'11SPD BB'!BY55</f>
        <v>70555544.618536204</v>
      </c>
      <c r="H97" s="75">
        <f>'11SPD BB'!BZ55</f>
        <v>42099704.941409163</v>
      </c>
      <c r="I97" s="75">
        <f>'11SPD BB'!CA55</f>
        <v>53534059.395099059</v>
      </c>
      <c r="J97" s="75">
        <f>'11SPD BB'!CB55</f>
        <v>46690934.844354242</v>
      </c>
      <c r="K97" s="75">
        <f>'11SPD BB'!CC55</f>
        <v>41801438.960580736</v>
      </c>
      <c r="L97" s="76">
        <f>'11SPD BB'!CD55</f>
        <v>28459773.077359088</v>
      </c>
      <c r="M97" s="76">
        <f>'11SPD BB'!CE55</f>
        <v>55115158.947404183</v>
      </c>
      <c r="S97" s="68"/>
      <c r="AB97" s="68"/>
    </row>
    <row r="98" spans="1:28" x14ac:dyDescent="0.25">
      <c r="A98" s="81" t="s">
        <v>176</v>
      </c>
      <c r="B98" s="74">
        <f>'12TND BB'!BT55</f>
        <v>21541046.046499342</v>
      </c>
      <c r="C98" s="75">
        <f>'12TND BB'!BU55</f>
        <v>27672179.601925168</v>
      </c>
      <c r="D98" s="75">
        <f>'12TND BB'!BV55</f>
        <v>26039263.973903775</v>
      </c>
      <c r="E98" s="75">
        <f>'12TND BB'!BW55</f>
        <v>17567225.630786013</v>
      </c>
      <c r="F98" s="75">
        <f>'12TND BB'!BX55</f>
        <v>23937413.426905338</v>
      </c>
      <c r="G98" s="75">
        <f>'12TND BB'!BY55</f>
        <v>29005119.693130951</v>
      </c>
      <c r="H98" s="75">
        <f>'12TND BB'!BZ55</f>
        <v>30370150.215950176</v>
      </c>
      <c r="I98" s="75">
        <f>'12TND BB'!CA55</f>
        <v>30480162.204932049</v>
      </c>
      <c r="J98" s="75">
        <f>'12TND BB'!CB55</f>
        <v>28289585.49480436</v>
      </c>
      <c r="K98" s="75">
        <f>'12TND BB'!CC55</f>
        <v>30432355.730091762</v>
      </c>
      <c r="L98" s="76">
        <f>'12TND BB'!CD55</f>
        <v>30645475.414321557</v>
      </c>
      <c r="M98" s="76">
        <f>'12TND BB'!CE55</f>
        <v>26713889.174784519</v>
      </c>
      <c r="S98" s="68"/>
      <c r="AB98" s="68"/>
    </row>
    <row r="99" spans="1:28" ht="15.75" thickBot="1" x14ac:dyDescent="0.3">
      <c r="A99" s="82" t="s">
        <v>177</v>
      </c>
      <c r="B99" s="77">
        <f>'13UED BB'!BT55</f>
        <v>43477967.315159678</v>
      </c>
      <c r="C99" s="78">
        <f>'13UED BB'!BU55</f>
        <v>41679764.799753539</v>
      </c>
      <c r="D99" s="78">
        <f>'13UED BB'!BV55</f>
        <v>45230992.220769063</v>
      </c>
      <c r="E99" s="78">
        <f>'13UED BB'!BW55</f>
        <v>33989516.490897991</v>
      </c>
      <c r="F99" s="78">
        <f>'13UED BB'!BX55</f>
        <v>31296363.876792211</v>
      </c>
      <c r="G99" s="78">
        <f>'13UED BB'!BY55</f>
        <v>7098657.737830909</v>
      </c>
      <c r="H99" s="78">
        <f>'13UED BB'!BZ55</f>
        <v>22519591.133133374</v>
      </c>
      <c r="I99" s="78">
        <f>'13UED BB'!CA55</f>
        <v>28632584.431411151</v>
      </c>
      <c r="J99" s="78">
        <f>'13UED BB'!CB55</f>
        <v>32323034.370879255</v>
      </c>
      <c r="K99" s="78">
        <f>'13UED BB'!CC55</f>
        <v>38282439.433909766</v>
      </c>
      <c r="L99" s="79">
        <f>'13UED BB'!CD55</f>
        <v>60398833.432633646</v>
      </c>
      <c r="M99" s="79">
        <f>'13UED BB'!CE55</f>
        <v>37168130.231728993</v>
      </c>
      <c r="S99" s="68"/>
      <c r="AB99" s="68"/>
    </row>
    <row r="101" spans="1:28" x14ac:dyDescent="0.25">
      <c r="A101" s="69"/>
      <c r="B101" s="69" t="s">
        <v>178</v>
      </c>
      <c r="C101" s="69"/>
      <c r="D101" s="69"/>
      <c r="E101" s="69"/>
      <c r="F101" s="69"/>
      <c r="G101" s="69"/>
      <c r="H101" s="69"/>
      <c r="I101" s="69"/>
      <c r="J101" s="69"/>
      <c r="K101" s="69"/>
    </row>
    <row r="102" spans="1:28" ht="15.75" thickBot="1" x14ac:dyDescent="0.3">
      <c r="A102" s="86"/>
      <c r="B102" s="87">
        <v>2006</v>
      </c>
      <c r="C102" s="87">
        <v>2007</v>
      </c>
      <c r="D102" s="87">
        <v>2008</v>
      </c>
      <c r="E102" s="87">
        <v>2009</v>
      </c>
      <c r="F102" s="87">
        <v>2010</v>
      </c>
      <c r="G102" s="87">
        <v>2011</v>
      </c>
      <c r="H102" s="87">
        <v>2012</v>
      </c>
      <c r="I102" s="87">
        <v>2013</v>
      </c>
      <c r="J102" s="87">
        <v>2014</v>
      </c>
      <c r="K102" s="87">
        <v>2015</v>
      </c>
      <c r="L102" s="87">
        <v>2016</v>
      </c>
      <c r="M102" s="87">
        <v>2017</v>
      </c>
    </row>
    <row r="103" spans="1:28" x14ac:dyDescent="0.25">
      <c r="A103" s="80" t="s">
        <v>165</v>
      </c>
      <c r="B103" s="83">
        <f>B7+B55+B71+B87+B23+B39</f>
        <v>52190532.504306048</v>
      </c>
      <c r="C103" s="84">
        <f t="shared" ref="C103:K115" si="0">C7+C55+C71+C87+C23+C39</f>
        <v>47638860.266645186</v>
      </c>
      <c r="D103" s="84">
        <f t="shared" si="0"/>
        <v>61082688.600796059</v>
      </c>
      <c r="E103" s="84">
        <f t="shared" si="0"/>
        <v>56513995.241316073</v>
      </c>
      <c r="F103" s="84">
        <f t="shared" si="0"/>
        <v>74154156.917772979</v>
      </c>
      <c r="G103" s="84">
        <f t="shared" si="0"/>
        <v>77962528.843504995</v>
      </c>
      <c r="H103" s="84">
        <f t="shared" si="0"/>
        <v>80497585.465369493</v>
      </c>
      <c r="I103" s="84">
        <f t="shared" si="0"/>
        <v>90454843.669646502</v>
      </c>
      <c r="J103" s="84">
        <f t="shared" si="0"/>
        <v>80322005.39712429</v>
      </c>
      <c r="K103" s="84">
        <f t="shared" si="0"/>
        <v>91412191.940845802</v>
      </c>
      <c r="L103" s="85">
        <f t="shared" ref="L103:M103" si="1">L7+L55+L71+L87+L23+L39</f>
        <v>99039479.428555563</v>
      </c>
      <c r="M103" s="85">
        <f t="shared" si="1"/>
        <v>102459434.08976755</v>
      </c>
      <c r="S103" s="68"/>
      <c r="AB103" s="68"/>
    </row>
    <row r="104" spans="1:28" x14ac:dyDescent="0.25">
      <c r="A104" s="81" t="s">
        <v>166</v>
      </c>
      <c r="B104" s="74">
        <f>B8+B56+B72+B88+B24+B40</f>
        <v>484959809.87623012</v>
      </c>
      <c r="C104" s="75">
        <f t="shared" si="0"/>
        <v>479982812.47838491</v>
      </c>
      <c r="D104" s="75">
        <f t="shared" si="0"/>
        <v>635983219.84554446</v>
      </c>
      <c r="E104" s="75">
        <f t="shared" si="0"/>
        <v>664889664.288378</v>
      </c>
      <c r="F104" s="75">
        <f t="shared" si="0"/>
        <v>865074419.51103425</v>
      </c>
      <c r="G104" s="75">
        <f t="shared" si="0"/>
        <v>974561278.68843484</v>
      </c>
      <c r="H104" s="75">
        <f t="shared" si="0"/>
        <v>1111965268.9822137</v>
      </c>
      <c r="I104" s="75">
        <f t="shared" si="0"/>
        <v>1272646712.2372508</v>
      </c>
      <c r="J104" s="101">
        <f t="shared" si="0"/>
        <v>1077770350.4205937</v>
      </c>
      <c r="K104" s="75">
        <f t="shared" si="0"/>
        <v>1201858508.53531</v>
      </c>
      <c r="L104" s="76">
        <f t="shared" ref="L104:M104" si="2">L8+L56+L72+L88+L24+L40</f>
        <v>1218592734.1594248</v>
      </c>
      <c r="M104" s="76">
        <f t="shared" si="2"/>
        <v>1280358850.4524407</v>
      </c>
      <c r="S104" s="68"/>
      <c r="AB104" s="68"/>
    </row>
    <row r="105" spans="1:28" x14ac:dyDescent="0.25">
      <c r="A105" s="81" t="s">
        <v>167</v>
      </c>
      <c r="B105" s="74">
        <f>B9+B57+B73+B89+B25+B41</f>
        <v>89283394.081301212</v>
      </c>
      <c r="C105" s="75">
        <f t="shared" si="0"/>
        <v>84698973.297971517</v>
      </c>
      <c r="D105" s="75">
        <f t="shared" si="0"/>
        <v>114501363.79155831</v>
      </c>
      <c r="E105" s="75">
        <f t="shared" si="0"/>
        <v>93080728.976746529</v>
      </c>
      <c r="F105" s="75">
        <f t="shared" si="0"/>
        <v>139500249.00651065</v>
      </c>
      <c r="G105" s="75">
        <f t="shared" si="0"/>
        <v>125062360.16786861</v>
      </c>
      <c r="H105" s="75">
        <f t="shared" si="0"/>
        <v>119321058.82106814</v>
      </c>
      <c r="I105" s="75">
        <f t="shared" si="0"/>
        <v>128019852.43186289</v>
      </c>
      <c r="J105" s="75">
        <f t="shared" si="0"/>
        <v>129622953.32603472</v>
      </c>
      <c r="K105" s="75">
        <f t="shared" si="0"/>
        <v>130308729.14390208</v>
      </c>
      <c r="L105" s="76">
        <f t="shared" ref="L105:M105" si="3">L9+L57+L73+L89+L25+L41</f>
        <v>144107009.53836793</v>
      </c>
      <c r="M105" s="76">
        <f t="shared" si="3"/>
        <v>170994412.85775113</v>
      </c>
      <c r="S105" s="68"/>
      <c r="AB105" s="68"/>
    </row>
    <row r="106" spans="1:28" x14ac:dyDescent="0.25">
      <c r="A106" s="81" t="s">
        <v>168</v>
      </c>
      <c r="B106" s="74">
        <f t="shared" ref="B106:I115" si="4">B10+B58+B74+B90+B26+B42</f>
        <v>270564639.39950579</v>
      </c>
      <c r="C106" s="75">
        <f t="shared" si="4"/>
        <v>268193817.81629363</v>
      </c>
      <c r="D106" s="75">
        <f t="shared" si="4"/>
        <v>357567168.12399399</v>
      </c>
      <c r="E106" s="75">
        <f t="shared" si="4"/>
        <v>346948863.98315406</v>
      </c>
      <c r="F106" s="75">
        <f t="shared" si="4"/>
        <v>498591554.15658009</v>
      </c>
      <c r="G106" s="75">
        <f t="shared" si="4"/>
        <v>483154933.79932314</v>
      </c>
      <c r="H106" s="75">
        <f t="shared" si="4"/>
        <v>494195577.17306811</v>
      </c>
      <c r="I106" s="75">
        <f t="shared" si="4"/>
        <v>549350309.77592957</v>
      </c>
      <c r="J106" s="75">
        <f t="shared" si="0"/>
        <v>464000496.50712419</v>
      </c>
      <c r="K106" s="75">
        <f t="shared" si="0"/>
        <v>463744431.44612014</v>
      </c>
      <c r="L106" s="76">
        <f t="shared" ref="L106:M106" si="5">L10+L58+L74+L90+L26+L42</f>
        <v>492427962.81028646</v>
      </c>
      <c r="M106" s="76">
        <f t="shared" si="5"/>
        <v>525211368.02416378</v>
      </c>
      <c r="S106" s="68"/>
      <c r="AB106" s="68"/>
    </row>
    <row r="107" spans="1:28" x14ac:dyDescent="0.25">
      <c r="A107" s="81" t="s">
        <v>169</v>
      </c>
      <c r="B107" s="74">
        <f t="shared" si="4"/>
        <v>382718671.45385337</v>
      </c>
      <c r="C107" s="75">
        <f t="shared" si="4"/>
        <v>455990561.26355833</v>
      </c>
      <c r="D107" s="75">
        <f t="shared" si="4"/>
        <v>419316568.79207146</v>
      </c>
      <c r="E107" s="75">
        <f t="shared" si="4"/>
        <v>597806975.35967457</v>
      </c>
      <c r="F107" s="75">
        <f t="shared" si="4"/>
        <v>586018346.60373342</v>
      </c>
      <c r="G107" s="75">
        <f t="shared" si="4"/>
        <v>682430256.73885822</v>
      </c>
      <c r="H107" s="75">
        <f t="shared" si="4"/>
        <v>878107957.65511215</v>
      </c>
      <c r="I107" s="75">
        <f t="shared" si="4"/>
        <v>736828858.73169065</v>
      </c>
      <c r="J107" s="101">
        <f t="shared" si="0"/>
        <v>648881686.58568776</v>
      </c>
      <c r="K107" s="101">
        <f t="shared" si="0"/>
        <v>848883329.83304274</v>
      </c>
      <c r="L107" s="76">
        <f t="shared" ref="L107:M107" si="6">L11+L59+L75+L91+L27+L43</f>
        <v>686220232.33078825</v>
      </c>
      <c r="M107" s="76">
        <f t="shared" si="6"/>
        <v>737477824.69875228</v>
      </c>
      <c r="S107" s="68"/>
      <c r="AB107" s="68"/>
    </row>
    <row r="108" spans="1:28" x14ac:dyDescent="0.25">
      <c r="A108" s="81" t="s">
        <v>170</v>
      </c>
      <c r="B108" s="74">
        <f t="shared" si="4"/>
        <v>416214315.57461673</v>
      </c>
      <c r="C108" s="75">
        <f t="shared" si="4"/>
        <v>475526839.71206754</v>
      </c>
      <c r="D108" s="75">
        <f t="shared" si="4"/>
        <v>421009024.00880659</v>
      </c>
      <c r="E108" s="75">
        <f t="shared" si="4"/>
        <v>619638959.8430531</v>
      </c>
      <c r="F108" s="75">
        <f t="shared" si="4"/>
        <v>598141085.61806512</v>
      </c>
      <c r="G108" s="75">
        <f t="shared" si="4"/>
        <v>654919636.01302636</v>
      </c>
      <c r="H108" s="75">
        <f t="shared" si="4"/>
        <v>856386609.65061343</v>
      </c>
      <c r="I108" s="75">
        <f t="shared" si="4"/>
        <v>703997369.00945997</v>
      </c>
      <c r="J108" s="101">
        <f t="shared" si="0"/>
        <v>615293476.05217218</v>
      </c>
      <c r="K108" s="101">
        <f t="shared" si="0"/>
        <v>713153744.36764538</v>
      </c>
      <c r="L108" s="76">
        <f t="shared" ref="L108:M108" si="7">L12+L60+L76+L92+L28+L44</f>
        <v>683870564.49359894</v>
      </c>
      <c r="M108" s="76">
        <f t="shared" si="7"/>
        <v>734594928.5136925</v>
      </c>
      <c r="S108" s="68"/>
      <c r="AB108" s="68"/>
    </row>
    <row r="109" spans="1:28" x14ac:dyDescent="0.25">
      <c r="A109" s="81" t="s">
        <v>171</v>
      </c>
      <c r="B109" s="74">
        <f t="shared" si="4"/>
        <v>288604504.60952538</v>
      </c>
      <c r="C109" s="75">
        <f t="shared" si="4"/>
        <v>286521385.38251662</v>
      </c>
      <c r="D109" s="75">
        <f t="shared" si="4"/>
        <v>391854472.17861104</v>
      </c>
      <c r="E109" s="75">
        <f t="shared" si="4"/>
        <v>395005117.18723512</v>
      </c>
      <c r="F109" s="75">
        <f t="shared" si="4"/>
        <v>563048172.39267409</v>
      </c>
      <c r="G109" s="75">
        <f t="shared" si="4"/>
        <v>611019244.41887271</v>
      </c>
      <c r="H109" s="75">
        <f t="shared" si="4"/>
        <v>587661509.69338119</v>
      </c>
      <c r="I109" s="75">
        <f t="shared" si="4"/>
        <v>684514080.94444251</v>
      </c>
      <c r="J109" s="101">
        <f t="shared" si="0"/>
        <v>699313017.01825655</v>
      </c>
      <c r="K109" s="101">
        <f t="shared" si="0"/>
        <v>581208344.26790333</v>
      </c>
      <c r="L109" s="76">
        <f t="shared" ref="L109:M109" si="8">L13+L61+L77+L93+L29+L45</f>
        <v>625968629.14878523</v>
      </c>
      <c r="M109" s="76">
        <f t="shared" si="8"/>
        <v>675193467.71288455</v>
      </c>
      <c r="S109" s="68"/>
      <c r="AB109" s="68"/>
    </row>
    <row r="110" spans="1:28" x14ac:dyDescent="0.25">
      <c r="A110" s="81" t="s">
        <v>172</v>
      </c>
      <c r="B110" s="74">
        <f t="shared" si="4"/>
        <v>52950586.130253457</v>
      </c>
      <c r="C110" s="75">
        <f t="shared" si="4"/>
        <v>52548603.39367874</v>
      </c>
      <c r="D110" s="75">
        <f t="shared" si="4"/>
        <v>72833942.897595435</v>
      </c>
      <c r="E110" s="75">
        <f t="shared" si="4"/>
        <v>57861761.313501738</v>
      </c>
      <c r="F110" s="75">
        <f t="shared" si="4"/>
        <v>86188692.439994529</v>
      </c>
      <c r="G110" s="75">
        <f t="shared" si="4"/>
        <v>80303587.859280869</v>
      </c>
      <c r="H110" s="75">
        <f t="shared" si="4"/>
        <v>83147820.16107963</v>
      </c>
      <c r="I110" s="75">
        <f t="shared" si="4"/>
        <v>96105454.192432627</v>
      </c>
      <c r="J110" s="75">
        <f t="shared" si="0"/>
        <v>102818184.73402952</v>
      </c>
      <c r="K110" s="75">
        <f t="shared" si="0"/>
        <v>103691755.84583199</v>
      </c>
      <c r="L110" s="76">
        <f t="shared" ref="L110:M110" si="9">L14+L62+L78+L94+L30+L46</f>
        <v>121271398.58967076</v>
      </c>
      <c r="M110" s="76">
        <f t="shared" si="9"/>
        <v>119045567.36058176</v>
      </c>
      <c r="S110" s="68"/>
      <c r="AB110" s="68"/>
    </row>
    <row r="111" spans="1:28" x14ac:dyDescent="0.25">
      <c r="A111" s="81" t="s">
        <v>173</v>
      </c>
      <c r="B111" s="74">
        <f t="shared" si="4"/>
        <v>142937968.36610675</v>
      </c>
      <c r="C111" s="75">
        <f t="shared" si="4"/>
        <v>139347054.01531559</v>
      </c>
      <c r="D111" s="75">
        <f t="shared" si="4"/>
        <v>194745089.29749</v>
      </c>
      <c r="E111" s="75">
        <f t="shared" si="4"/>
        <v>160013579.36433876</v>
      </c>
      <c r="F111" s="75">
        <f t="shared" si="4"/>
        <v>240021638.44130787</v>
      </c>
      <c r="G111" s="75">
        <f t="shared" si="4"/>
        <v>222712229.60716647</v>
      </c>
      <c r="H111" s="75">
        <f t="shared" si="4"/>
        <v>216883510.40023735</v>
      </c>
      <c r="I111" s="75">
        <f t="shared" si="4"/>
        <v>238121422.45820838</v>
      </c>
      <c r="J111" s="75">
        <f t="shared" si="0"/>
        <v>241837828.05499685</v>
      </c>
      <c r="K111" s="75">
        <f t="shared" si="0"/>
        <v>247900074.57864517</v>
      </c>
      <c r="L111" s="76">
        <f t="shared" ref="L111:M111" si="10">L15+L63+L79+L95+L31+L47</f>
        <v>273315553.90206295</v>
      </c>
      <c r="M111" s="76">
        <f t="shared" si="10"/>
        <v>311118147.782215</v>
      </c>
      <c r="S111" s="68"/>
      <c r="AB111" s="68"/>
    </row>
    <row r="112" spans="1:28" x14ac:dyDescent="0.25">
      <c r="A112" s="81" t="s">
        <v>174</v>
      </c>
      <c r="B112" s="74">
        <f t="shared" si="4"/>
        <v>264206419.72148532</v>
      </c>
      <c r="C112" s="75">
        <f t="shared" si="4"/>
        <v>294176538.60847747</v>
      </c>
      <c r="D112" s="75">
        <f t="shared" si="4"/>
        <v>258469786.41017184</v>
      </c>
      <c r="E112" s="75">
        <f t="shared" si="4"/>
        <v>359153797.87650895</v>
      </c>
      <c r="F112" s="75">
        <f t="shared" si="4"/>
        <v>344195919.94772851</v>
      </c>
      <c r="G112" s="75">
        <f t="shared" si="4"/>
        <v>338783564.47575372</v>
      </c>
      <c r="H112" s="75">
        <f t="shared" si="4"/>
        <v>424099539.20147121</v>
      </c>
      <c r="I112" s="75">
        <f t="shared" si="4"/>
        <v>372205287.71321261</v>
      </c>
      <c r="J112" s="75">
        <f t="shared" si="0"/>
        <v>341505681.13515967</v>
      </c>
      <c r="K112" s="75">
        <f t="shared" si="0"/>
        <v>444011710.50426733</v>
      </c>
      <c r="L112" s="76">
        <f t="shared" ref="L112:M112" si="11">L16+L64+L80+L96+L32+L48</f>
        <v>356167180.60937351</v>
      </c>
      <c r="M112" s="76">
        <f t="shared" si="11"/>
        <v>440197726.25402486</v>
      </c>
      <c r="S112" s="68"/>
      <c r="AB112" s="68"/>
    </row>
    <row r="113" spans="1:28" x14ac:dyDescent="0.25">
      <c r="A113" s="81" t="s">
        <v>175</v>
      </c>
      <c r="B113" s="74">
        <f t="shared" si="4"/>
        <v>121794640.84707005</v>
      </c>
      <c r="C113" s="75">
        <f t="shared" si="4"/>
        <v>124101747.86568952</v>
      </c>
      <c r="D113" s="75">
        <f t="shared" si="4"/>
        <v>183406171.42398953</v>
      </c>
      <c r="E113" s="75">
        <f t="shared" si="4"/>
        <v>152484580.63767862</v>
      </c>
      <c r="F113" s="75">
        <f t="shared" si="4"/>
        <v>244071344.43683097</v>
      </c>
      <c r="G113" s="75">
        <f t="shared" si="4"/>
        <v>278345775.21938437</v>
      </c>
      <c r="H113" s="75">
        <f t="shared" si="4"/>
        <v>239243226.327178</v>
      </c>
      <c r="I113" s="75">
        <f t="shared" si="4"/>
        <v>270282986.13774288</v>
      </c>
      <c r="J113" s="75">
        <f t="shared" si="0"/>
        <v>274471004.5199284</v>
      </c>
      <c r="K113" s="75">
        <f t="shared" si="0"/>
        <v>274706924.44560087</v>
      </c>
      <c r="L113" s="76">
        <f t="shared" ref="L113:M113" si="12">L17+L65+L81+L97+L33+L49</f>
        <v>338774773.35013068</v>
      </c>
      <c r="M113" s="76">
        <f t="shared" si="12"/>
        <v>352295106.7841149</v>
      </c>
      <c r="S113" s="68"/>
      <c r="AB113" s="68"/>
    </row>
    <row r="114" spans="1:28" x14ac:dyDescent="0.25">
      <c r="A114" s="81" t="s">
        <v>176</v>
      </c>
      <c r="B114" s="74">
        <f t="shared" si="4"/>
        <v>87278041.709921196</v>
      </c>
      <c r="C114" s="75">
        <f t="shared" si="4"/>
        <v>102237522.51130469</v>
      </c>
      <c r="D114" s="75">
        <f t="shared" si="4"/>
        <v>101090541.14708817</v>
      </c>
      <c r="E114" s="75">
        <f t="shared" si="4"/>
        <v>101364613.70951961</v>
      </c>
      <c r="F114" s="75">
        <f t="shared" si="4"/>
        <v>128041497.04185598</v>
      </c>
      <c r="G114" s="75">
        <f t="shared" si="4"/>
        <v>145134506.3397693</v>
      </c>
      <c r="H114" s="75">
        <f t="shared" si="4"/>
        <v>143247232.93546245</v>
      </c>
      <c r="I114" s="75">
        <f t="shared" si="4"/>
        <v>160414229.84359032</v>
      </c>
      <c r="J114" s="75">
        <f t="shared" si="0"/>
        <v>133748847.9412591</v>
      </c>
      <c r="K114" s="75">
        <f t="shared" si="0"/>
        <v>137607189.90423271</v>
      </c>
      <c r="L114" s="76">
        <f t="shared" ref="L114:M114" si="13">L18+L66+L82+L98+L34+L50</f>
        <v>153229600.08718038</v>
      </c>
      <c r="M114" s="76">
        <f t="shared" si="13"/>
        <v>151075179.9148896</v>
      </c>
      <c r="S114" s="68"/>
      <c r="AB114" s="68"/>
    </row>
    <row r="115" spans="1:28" ht="15.75" thickBot="1" x14ac:dyDescent="0.3">
      <c r="A115" s="82" t="s">
        <v>177</v>
      </c>
      <c r="B115" s="77">
        <f t="shared" si="4"/>
        <v>123065681.90457432</v>
      </c>
      <c r="C115" s="78">
        <f t="shared" si="4"/>
        <v>118224311.18090974</v>
      </c>
      <c r="D115" s="78">
        <f t="shared" si="4"/>
        <v>162480718.11066312</v>
      </c>
      <c r="E115" s="78">
        <f t="shared" si="4"/>
        <v>122733313.5343755</v>
      </c>
      <c r="F115" s="78">
        <f t="shared" si="4"/>
        <v>179381026.20513928</v>
      </c>
      <c r="G115" s="78">
        <f t="shared" si="4"/>
        <v>158007839.65781748</v>
      </c>
      <c r="H115" s="78">
        <f t="shared" si="4"/>
        <v>163974904.32645899</v>
      </c>
      <c r="I115" s="78">
        <f t="shared" si="4"/>
        <v>182242241.01372012</v>
      </c>
      <c r="J115" s="78">
        <f t="shared" si="0"/>
        <v>190491223.27872515</v>
      </c>
      <c r="K115" s="78">
        <f t="shared" si="0"/>
        <v>198977591.77134779</v>
      </c>
      <c r="L115" s="79">
        <f t="shared" ref="L115:M115" si="14">L19+L67+L83+L99+L35+L51</f>
        <v>229988357.25562257</v>
      </c>
      <c r="M115" s="79">
        <f t="shared" si="14"/>
        <v>225058463.6604495</v>
      </c>
      <c r="S115" s="68"/>
      <c r="AB115" s="68"/>
    </row>
    <row r="117" spans="1:28" x14ac:dyDescent="0.25">
      <c r="A117" s="69"/>
      <c r="B117" s="69" t="s">
        <v>49</v>
      </c>
      <c r="C117" s="69"/>
      <c r="D117" s="69"/>
      <c r="E117" s="69"/>
      <c r="F117" s="69"/>
      <c r="G117" s="69"/>
      <c r="H117" s="69"/>
      <c r="I117" s="69"/>
      <c r="J117" s="69"/>
      <c r="K117" s="69"/>
    </row>
    <row r="118" spans="1:28" ht="15.75" thickBot="1" x14ac:dyDescent="0.3">
      <c r="A118" s="86"/>
      <c r="B118" s="87">
        <v>2006</v>
      </c>
      <c r="C118" s="87">
        <v>2007</v>
      </c>
      <c r="D118" s="87">
        <v>2008</v>
      </c>
      <c r="E118" s="87">
        <v>2009</v>
      </c>
      <c r="F118" s="87">
        <v>2010</v>
      </c>
      <c r="G118" s="87">
        <v>2011</v>
      </c>
      <c r="H118" s="87">
        <v>2012</v>
      </c>
      <c r="I118" s="87">
        <v>2013</v>
      </c>
      <c r="J118" s="87">
        <v>2014</v>
      </c>
      <c r="K118" s="87">
        <v>2015</v>
      </c>
      <c r="L118" s="87">
        <v>2016</v>
      </c>
      <c r="M118" s="87">
        <v>2017</v>
      </c>
    </row>
    <row r="119" spans="1:28" x14ac:dyDescent="0.25">
      <c r="A119" s="80" t="s">
        <v>165</v>
      </c>
      <c r="B119" s="83">
        <f>'01ACT BB'!B3</f>
        <v>505234727.65536261</v>
      </c>
      <c r="C119" s="84">
        <f>'01ACT BB'!C3</f>
        <v>518879199.12906033</v>
      </c>
      <c r="D119" s="84">
        <f>'01ACT BB'!D3</f>
        <v>542290904.34767199</v>
      </c>
      <c r="E119" s="84">
        <f>'01ACT BB'!E3</f>
        <v>564270375.11732054</v>
      </c>
      <c r="F119" s="84">
        <f>'01ACT BB'!F3</f>
        <v>587973522.91738725</v>
      </c>
      <c r="G119" s="84">
        <f>'01ACT BB'!G3</f>
        <v>634842758.88573265</v>
      </c>
      <c r="H119" s="84">
        <f>'01ACT BB'!H3</f>
        <v>692174534.06190991</v>
      </c>
      <c r="I119" s="84">
        <f>'01ACT BB'!I3</f>
        <v>747939457.00115395</v>
      </c>
      <c r="J119" s="84">
        <f>'01ACT BB'!J3</f>
        <v>787964782.74074256</v>
      </c>
      <c r="K119" s="84">
        <f>'01ACT BB'!K3</f>
        <v>846577353</v>
      </c>
      <c r="L119" s="85">
        <f>'01ACT BB'!L3</f>
        <v>890339596</v>
      </c>
      <c r="M119" s="85">
        <f>'01ACT BB'!M3</f>
        <v>907103602</v>
      </c>
      <c r="S119" s="68"/>
      <c r="AB119" s="68"/>
    </row>
    <row r="120" spans="1:28" x14ac:dyDescent="0.25">
      <c r="A120" s="81" t="s">
        <v>166</v>
      </c>
      <c r="B120" s="74">
        <f>'02AGD BB'!B3</f>
        <v>4984720033</v>
      </c>
      <c r="C120" s="75">
        <f>'02AGD BB'!C3</f>
        <v>5487544896</v>
      </c>
      <c r="D120" s="75">
        <f>'02AGD BB'!D3</f>
        <v>6202092134</v>
      </c>
      <c r="E120" s="75">
        <f>'02AGD BB'!E3</f>
        <v>7017219929</v>
      </c>
      <c r="F120" s="75">
        <f>'02AGD BB'!F3</f>
        <v>8111639989</v>
      </c>
      <c r="G120" s="75">
        <f>'02AGD BB'!G3</f>
        <v>9324089882</v>
      </c>
      <c r="H120" s="75">
        <f>'02AGD BB'!H3</f>
        <v>10807963050</v>
      </c>
      <c r="I120" s="75">
        <f>'02AGD BB'!I3</f>
        <v>12453705396</v>
      </c>
      <c r="J120" s="75">
        <f>'02AGD BB'!J3</f>
        <v>13466103355</v>
      </c>
      <c r="K120" s="75">
        <f>'02AGD BB'!K3</f>
        <v>14287405305</v>
      </c>
      <c r="L120" s="76">
        <f>'02AGD BB'!L3</f>
        <v>14675423737.347145</v>
      </c>
      <c r="M120" s="76">
        <f>'02AGD BB'!M3</f>
        <v>14684263650.742281</v>
      </c>
      <c r="S120" s="68"/>
      <c r="AB120" s="68"/>
    </row>
    <row r="121" spans="1:28" x14ac:dyDescent="0.25">
      <c r="A121" s="81" t="s">
        <v>167</v>
      </c>
      <c r="B121" s="74">
        <f>'03CIT BB'!B3</f>
        <v>770764424.69223428</v>
      </c>
      <c r="C121" s="75">
        <f>'03CIT BB'!C3</f>
        <v>813083311.84425628</v>
      </c>
      <c r="D121" s="75">
        <f>'03CIT BB'!D3</f>
        <v>855130336.71700573</v>
      </c>
      <c r="E121" s="75">
        <f>'03CIT BB'!E3</f>
        <v>885822767.35373878</v>
      </c>
      <c r="F121" s="75">
        <f>'03CIT BB'!F3</f>
        <v>969037215.59044623</v>
      </c>
      <c r="G121" s="75">
        <f>'03CIT BB'!G3</f>
        <v>1042285229.2277654</v>
      </c>
      <c r="H121" s="75">
        <f>'03CIT BB'!H3</f>
        <v>1139691343.2604616</v>
      </c>
      <c r="I121" s="75">
        <f>'03CIT BB'!I3</f>
        <v>1225559707.9130056</v>
      </c>
      <c r="J121" s="75">
        <f>'03CIT BB'!J3</f>
        <v>1284239054.2126472</v>
      </c>
      <c r="K121" s="75">
        <f>'03CIT BB'!K3</f>
        <v>1357566128.2688444</v>
      </c>
      <c r="L121" s="76">
        <f>'03CIT BB'!L3</f>
        <v>1432454385</v>
      </c>
      <c r="M121" s="76">
        <f>'03CIT BB'!M3</f>
        <v>1571317263</v>
      </c>
      <c r="S121" s="68"/>
      <c r="AB121" s="68"/>
    </row>
    <row r="122" spans="1:28" x14ac:dyDescent="0.25">
      <c r="A122" s="81" t="s">
        <v>168</v>
      </c>
      <c r="B122" s="74">
        <f>'04END BB'!B3</f>
        <v>2381569698.2534628</v>
      </c>
      <c r="C122" s="75">
        <f>'04END BB'!C3</f>
        <v>2637303895.7380362</v>
      </c>
      <c r="D122" s="75">
        <f>'04END BB'!D3</f>
        <v>2951003050.9034595</v>
      </c>
      <c r="E122" s="75">
        <f>'04END BB'!E3</f>
        <v>3213419983.9681778</v>
      </c>
      <c r="F122" s="75">
        <f>'04END BB'!F3</f>
        <v>3625771216.9666228</v>
      </c>
      <c r="G122" s="75">
        <f>'04END BB'!G3</f>
        <v>3879437586.1201148</v>
      </c>
      <c r="H122" s="75">
        <f>'04END BB'!H3</f>
        <v>4281112889.8665638</v>
      </c>
      <c r="I122" s="75">
        <f>'04END BB'!I3</f>
        <v>4844340226.9305944</v>
      </c>
      <c r="J122" s="75">
        <f>'04END BB'!J3</f>
        <v>5279166308.7162285</v>
      </c>
      <c r="K122" s="75">
        <f>'04END BB'!K3</f>
        <v>5559483496.8109245</v>
      </c>
      <c r="L122" s="76">
        <f>'04END BB'!L3</f>
        <v>5866866078.8760204</v>
      </c>
      <c r="M122" s="76">
        <f>'04END BB'!M3</f>
        <v>5951948456.0134678</v>
      </c>
      <c r="S122" s="68"/>
      <c r="AB122" s="68"/>
    </row>
    <row r="123" spans="1:28" x14ac:dyDescent="0.25">
      <c r="A123" s="81" t="s">
        <v>169</v>
      </c>
      <c r="B123" s="74">
        <f>'05ENX BB'!B3</f>
        <v>3602153138.921268</v>
      </c>
      <c r="C123" s="75">
        <f>'05ENX BB'!C3</f>
        <v>4077824543.6226692</v>
      </c>
      <c r="D123" s="75">
        <f>'05ENX BB'!D3</f>
        <v>4478653802.2167435</v>
      </c>
      <c r="E123" s="75">
        <f>'05ENX BB'!E3</f>
        <v>4881562091.7269945</v>
      </c>
      <c r="F123" s="75">
        <f>'05ENX BB'!F3</f>
        <v>5369487542.6334009</v>
      </c>
      <c r="G123" s="75">
        <f>'05ENX BB'!G3</f>
        <v>6151983973.8174429</v>
      </c>
      <c r="H123" s="75">
        <f>'05ENX BB'!H3</f>
        <v>6789381768.9463425</v>
      </c>
      <c r="I123" s="75">
        <f>'05ENX BB'!I3</f>
        <v>7346771655.1985588</v>
      </c>
      <c r="J123" s="75">
        <f>'05ENX BB'!J3</f>
        <v>7988755436.5374737</v>
      </c>
      <c r="K123" s="75">
        <f>'05ENX BB'!K3</f>
        <v>8800381631.4247017</v>
      </c>
      <c r="L123" s="76">
        <f>'05ENX BB'!L3</f>
        <v>9071370337.0073967</v>
      </c>
      <c r="M123" s="76">
        <f>'05ENX BB'!M3</f>
        <v>9402951185</v>
      </c>
      <c r="S123" s="68"/>
      <c r="AB123" s="68"/>
    </row>
    <row r="124" spans="1:28" x14ac:dyDescent="0.25">
      <c r="A124" s="81" t="s">
        <v>170</v>
      </c>
      <c r="B124" s="74">
        <f>'06ERG BB'!B3</f>
        <v>3855310048.2531734</v>
      </c>
      <c r="C124" s="75">
        <f>'06ERG BB'!C3</f>
        <v>4227180033.5840921</v>
      </c>
      <c r="D124" s="75">
        <f>'06ERG BB'!D3</f>
        <v>4594244137.7890587</v>
      </c>
      <c r="E124" s="75">
        <f>'06ERG BB'!E3</f>
        <v>4996177103.7090254</v>
      </c>
      <c r="F124" s="75">
        <f>'06ERG BB'!F3</f>
        <v>5376217821.0471096</v>
      </c>
      <c r="G124" s="75">
        <f>'06ERG BB'!G3</f>
        <v>5883735034.7184029</v>
      </c>
      <c r="H124" s="75">
        <f>'06ERG BB'!H3</f>
        <v>6444037497.3969374</v>
      </c>
      <c r="I124" s="75">
        <f>'06ERG BB'!I3</f>
        <v>6840111287.0210762</v>
      </c>
      <c r="J124" s="75">
        <f>'06ERG BB'!J3</f>
        <v>7362075092.4236431</v>
      </c>
      <c r="K124" s="75">
        <f>'06ERG BB'!K3</f>
        <v>7870541819.6607046</v>
      </c>
      <c r="L124" s="76">
        <f>'06ERG BB'!L3</f>
        <v>8039335866.4125576</v>
      </c>
      <c r="M124" s="76">
        <f>'06ERG BB'!M3</f>
        <v>8362629135.4840555</v>
      </c>
      <c r="S124" s="68"/>
      <c r="AB124" s="68"/>
    </row>
    <row r="125" spans="1:28" x14ac:dyDescent="0.25">
      <c r="A125" s="81" t="s">
        <v>171</v>
      </c>
      <c r="B125" s="74">
        <f>'07ESS BB'!B3</f>
        <v>2535889591.3759365</v>
      </c>
      <c r="C125" s="75">
        <f>'07ESS BB'!C3</f>
        <v>2824817588.5981069</v>
      </c>
      <c r="D125" s="75">
        <f>'07ESS BB'!D3</f>
        <v>3220261194.2854037</v>
      </c>
      <c r="E125" s="75">
        <f>'07ESS BB'!E3</f>
        <v>3627377552.2520189</v>
      </c>
      <c r="F125" s="75">
        <f>'07ESS BB'!F3</f>
        <v>4220949204.8883667</v>
      </c>
      <c r="G125" s="75">
        <f>'07ESS BB'!G3</f>
        <v>4709348734.4573278</v>
      </c>
      <c r="H125" s="75">
        <f>'07ESS BB'!H3</f>
        <v>5276526852.814991</v>
      </c>
      <c r="I125" s="75">
        <f>'07ESS BB'!I3</f>
        <v>5963190077.5635338</v>
      </c>
      <c r="J125" s="75">
        <f>'07ESS BB'!J3</f>
        <v>6379815404.1498375</v>
      </c>
      <c r="K125" s="75">
        <f>'07ESS BB'!K3</f>
        <v>6757114782.7717829</v>
      </c>
      <c r="L125" s="76">
        <f>'07ESS BB'!L3</f>
        <v>7133090069.9847279</v>
      </c>
      <c r="M125" s="76">
        <f>'07ESS BB'!M3</f>
        <v>7360291031.9930201</v>
      </c>
      <c r="S125" s="68"/>
      <c r="AB125" s="68"/>
    </row>
    <row r="126" spans="1:28" x14ac:dyDescent="0.25">
      <c r="A126" s="81" t="s">
        <v>172</v>
      </c>
      <c r="B126" s="74">
        <f>'08JEN BB'!B3</f>
        <v>460096299.84329987</v>
      </c>
      <c r="C126" s="75">
        <f>'08JEN BB'!C3</f>
        <v>495664268.70087111</v>
      </c>
      <c r="D126" s="75">
        <f>'08JEN BB'!D3</f>
        <v>537963717.78262043</v>
      </c>
      <c r="E126" s="75">
        <f>'08JEN BB'!E3</f>
        <v>549503933.08706963</v>
      </c>
      <c r="F126" s="75">
        <f>'08JEN BB'!F3</f>
        <v>608125807.68634892</v>
      </c>
      <c r="G126" s="75">
        <f>'08JEN BB'!G3</f>
        <v>626852638.89194191</v>
      </c>
      <c r="H126" s="75">
        <f>'08JEN BB'!H3</f>
        <v>722141084.0178926</v>
      </c>
      <c r="I126" s="75">
        <f>'08JEN BB'!I3</f>
        <v>809008679.21884918</v>
      </c>
      <c r="J126" s="75">
        <f>'08JEN BB'!J3</f>
        <v>882164266.26825345</v>
      </c>
      <c r="K126" s="75">
        <f>'08JEN BB'!K3</f>
        <v>963670839.97607064</v>
      </c>
      <c r="L126" s="76">
        <f>'08JEN BB'!L3</f>
        <v>1031155145.6715863</v>
      </c>
      <c r="M126" s="76">
        <f>'08JEN BB'!M3</f>
        <v>1073934373.1098192</v>
      </c>
      <c r="S126" s="68"/>
      <c r="AB126" s="68"/>
    </row>
    <row r="127" spans="1:28" x14ac:dyDescent="0.25">
      <c r="A127" s="81" t="s">
        <v>173</v>
      </c>
      <c r="B127" s="74">
        <f>'09PCR BB'!B3</f>
        <v>1265631561.0493705</v>
      </c>
      <c r="C127" s="75">
        <f>'09PCR BB'!C3</f>
        <v>1364449940.521193</v>
      </c>
      <c r="D127" s="75">
        <f>'09PCR BB'!D3</f>
        <v>1474133595.6784711</v>
      </c>
      <c r="E127" s="75">
        <f>'09PCR BB'!E3</f>
        <v>1559843471.8780923</v>
      </c>
      <c r="F127" s="75">
        <f>'09PCR BB'!F3</f>
        <v>1707776019.7883902</v>
      </c>
      <c r="G127" s="75">
        <f>'09PCR BB'!G3</f>
        <v>1833749238.1380496</v>
      </c>
      <c r="H127" s="75">
        <f>'09PCR BB'!H3</f>
        <v>2023060270.573772</v>
      </c>
      <c r="I127" s="75">
        <f>'09PCR BB'!I3</f>
        <v>2243719664.4229412</v>
      </c>
      <c r="J127" s="75">
        <f>'09PCR BB'!J3</f>
        <v>2350575235.4074473</v>
      </c>
      <c r="K127" s="75">
        <f>'09PCR BB'!K3</f>
        <v>2533681709.4512348</v>
      </c>
      <c r="L127" s="76">
        <f>'09PCR BB'!L3</f>
        <v>2736151760</v>
      </c>
      <c r="M127" s="76">
        <f>'09PCR BB'!M3</f>
        <v>2983310085.9957829</v>
      </c>
      <c r="S127" s="68"/>
      <c r="AB127" s="68"/>
    </row>
    <row r="128" spans="1:28" x14ac:dyDescent="0.25">
      <c r="A128" s="81" t="s">
        <v>174</v>
      </c>
      <c r="B128" s="74">
        <f>'10SAP BB'!B3</f>
        <v>2497680901.8860049</v>
      </c>
      <c r="C128" s="75">
        <f>'10SAP BB'!C3</f>
        <v>2574172258.2963667</v>
      </c>
      <c r="D128" s="75">
        <f>'10SAP BB'!D3</f>
        <v>2597655321.5982127</v>
      </c>
      <c r="E128" s="75">
        <f>'10SAP BB'!E3</f>
        <v>2655385003.1922731</v>
      </c>
      <c r="F128" s="75">
        <f>'10SAP BB'!F3</f>
        <v>2706169355.3336701</v>
      </c>
      <c r="G128" s="75">
        <f>'10SAP BB'!G3</f>
        <v>2723122619.6551514</v>
      </c>
      <c r="H128" s="75">
        <f>'10SAP BB'!H3</f>
        <v>2909040100.3326182</v>
      </c>
      <c r="I128" s="75">
        <f>'10SAP BB'!I3</f>
        <v>3092390285.9548759</v>
      </c>
      <c r="J128" s="75">
        <f>'10SAP BB'!J3</f>
        <v>3296253903.4986205</v>
      </c>
      <c r="K128" s="75">
        <f>'10SAP BB'!K3</f>
        <v>3456377697.9511776</v>
      </c>
      <c r="L128" s="76">
        <f>'10SAP BB'!L3</f>
        <v>3572345661.0058537</v>
      </c>
      <c r="M128" s="76">
        <f>'10SAP BB'!M3</f>
        <v>3670172554.2308383</v>
      </c>
      <c r="S128" s="68"/>
      <c r="AB128" s="68"/>
    </row>
    <row r="129" spans="1:28" x14ac:dyDescent="0.25">
      <c r="A129" s="81" t="s">
        <v>175</v>
      </c>
      <c r="B129" s="74">
        <f>'11SPD BB'!B3</f>
        <v>1264717187.3971479</v>
      </c>
      <c r="C129" s="75">
        <f>'11SPD BB'!C3</f>
        <v>1365589455.0493827</v>
      </c>
      <c r="D129" s="75">
        <f>'11SPD BB'!D3</f>
        <v>1481845559.6482112</v>
      </c>
      <c r="E129" s="75">
        <f>'11SPD BB'!E3</f>
        <v>1624751299.3556552</v>
      </c>
      <c r="F129" s="75">
        <f>'11SPD BB'!F3</f>
        <v>1858761666.8045545</v>
      </c>
      <c r="G129" s="75">
        <f>'11SPD BB'!G3</f>
        <v>2077259192.3929198</v>
      </c>
      <c r="H129" s="75">
        <f>'11SPD BB'!H3</f>
        <v>2276705563.2902904</v>
      </c>
      <c r="I129" s="75">
        <f>'11SPD BB'!I3</f>
        <v>2562318006.9176264</v>
      </c>
      <c r="J129" s="75">
        <f>'11SPD BB'!J3</f>
        <v>2857947864.426857</v>
      </c>
      <c r="K129" s="75">
        <f>'11SPD BB'!K3</f>
        <v>3196930336.388679</v>
      </c>
      <c r="L129" s="76">
        <f>'11SPD BB'!L3</f>
        <v>3440511510.8184304</v>
      </c>
      <c r="M129" s="76">
        <f>'11SPD BB'!M3</f>
        <v>3598091360.6506739</v>
      </c>
      <c r="S129" s="68"/>
      <c r="AB129" s="68"/>
    </row>
    <row r="130" spans="1:28" x14ac:dyDescent="0.25">
      <c r="A130" s="81" t="s">
        <v>176</v>
      </c>
      <c r="B130" s="74">
        <f>'12TND BB'!B3</f>
        <v>744355867.50215316</v>
      </c>
      <c r="C130" s="75">
        <f>'12TND BB'!C3</f>
        <v>821591924.70156205</v>
      </c>
      <c r="D130" s="75">
        <f>'12TND BB'!D3</f>
        <v>873953159.44513476</v>
      </c>
      <c r="E130" s="75">
        <f>'12TND BB'!E3</f>
        <v>946076777.46461296</v>
      </c>
      <c r="F130" s="75">
        <f>'12TND BB'!F3</f>
        <v>1050237728.5714093</v>
      </c>
      <c r="G130" s="75">
        <f>'12TND BB'!G3</f>
        <v>1152146604.5872953</v>
      </c>
      <c r="H130" s="75">
        <f>'12TND BB'!H3</f>
        <v>1251526161.1447821</v>
      </c>
      <c r="I130" s="75">
        <f>'12TND BB'!I3</f>
        <v>1334192260.7127016</v>
      </c>
      <c r="J130" s="75">
        <f>'12TND BB'!J3</f>
        <v>1370445290.0181603</v>
      </c>
      <c r="K130" s="75">
        <f>'12TND BB'!K3</f>
        <v>1429838830.8700733</v>
      </c>
      <c r="L130" s="76">
        <f>'12TND BB'!L3</f>
        <v>1477502273.8718667</v>
      </c>
      <c r="M130" s="76">
        <f>'12TND BB'!M3</f>
        <v>1514902768.7652884</v>
      </c>
      <c r="S130" s="68"/>
      <c r="AB130" s="68"/>
    </row>
    <row r="131" spans="1:28" ht="15.75" thickBot="1" x14ac:dyDescent="0.3">
      <c r="A131" s="82" t="s">
        <v>177</v>
      </c>
      <c r="B131" s="77">
        <f>'13UED BB'!B3</f>
        <v>1052819059.7203677</v>
      </c>
      <c r="C131" s="78">
        <f>'13UED BB'!C3</f>
        <v>1096071785.4103456</v>
      </c>
      <c r="D131" s="78">
        <f>'13UED BB'!D3</f>
        <v>1137404432.6182129</v>
      </c>
      <c r="E131" s="78">
        <f>'13UED BB'!E3</f>
        <v>1153687622.5641353</v>
      </c>
      <c r="F131" s="78">
        <f>'13UED BB'!F3</f>
        <v>1243024699.6479158</v>
      </c>
      <c r="G131" s="78">
        <f>'13UED BB'!G3</f>
        <v>1299933838.0532608</v>
      </c>
      <c r="H131" s="78">
        <f>'13UED BB'!H3</f>
        <v>1446378821.9242764</v>
      </c>
      <c r="I131" s="78">
        <f>'13UED BB'!I3</f>
        <v>1606124517.0992467</v>
      </c>
      <c r="J131" s="78">
        <f>'13UED BB'!J3</f>
        <v>1731497896.0526605</v>
      </c>
      <c r="K131" s="78">
        <f>'13UED BB'!K3</f>
        <v>1866881158.3275583</v>
      </c>
      <c r="L131" s="79">
        <f>'13UED BB'!L3</f>
        <v>2028283788.7637508</v>
      </c>
      <c r="M131" s="79">
        <f>'13UED BB'!M3</f>
        <v>2097881730</v>
      </c>
      <c r="S131" s="68"/>
      <c r="AB131" s="68"/>
    </row>
    <row r="132" spans="1:28" x14ac:dyDescent="0.25">
      <c r="A132" s="69"/>
      <c r="B132" s="60"/>
      <c r="C132" s="60"/>
      <c r="D132" s="60"/>
      <c r="E132" s="60"/>
      <c r="F132" s="60"/>
      <c r="G132" s="60"/>
      <c r="H132" s="60"/>
      <c r="I132" s="60"/>
      <c r="J132" s="60"/>
      <c r="K132" s="60"/>
    </row>
    <row r="133" spans="1:28" x14ac:dyDescent="0.25">
      <c r="B133" s="56" t="s">
        <v>179</v>
      </c>
    </row>
    <row r="134" spans="1:28" ht="15.75" thickBot="1" x14ac:dyDescent="0.3">
      <c r="A134" s="69"/>
      <c r="B134" s="87">
        <v>2006</v>
      </c>
      <c r="C134" s="87">
        <v>2007</v>
      </c>
      <c r="D134" s="87">
        <v>2008</v>
      </c>
      <c r="E134" s="87">
        <v>2009</v>
      </c>
      <c r="F134" s="87">
        <v>2010</v>
      </c>
      <c r="G134" s="87">
        <v>2011</v>
      </c>
      <c r="H134" s="87">
        <v>2012</v>
      </c>
      <c r="I134" s="87">
        <v>2013</v>
      </c>
      <c r="J134" s="87">
        <v>2014</v>
      </c>
      <c r="K134" s="87">
        <v>2015</v>
      </c>
      <c r="L134" s="87">
        <v>2016</v>
      </c>
      <c r="M134" s="87">
        <v>2017</v>
      </c>
    </row>
    <row r="135" spans="1:28" x14ac:dyDescent="0.25">
      <c r="A135" s="98" t="s">
        <v>165</v>
      </c>
      <c r="B135" s="88">
        <f>B103/B119</f>
        <v>0.10329957472738679</v>
      </c>
      <c r="C135" s="89">
        <f t="shared" ref="C135:K147" si="15">C103/C119</f>
        <v>9.1811081166111683E-2</v>
      </c>
      <c r="D135" s="89">
        <f t="shared" si="15"/>
        <v>0.11263823182554229</v>
      </c>
      <c r="E135" s="89">
        <f t="shared" si="15"/>
        <v>0.10015410649472062</v>
      </c>
      <c r="F135" s="89">
        <f t="shared" si="15"/>
        <v>0.12611819074749722</v>
      </c>
      <c r="G135" s="89">
        <f t="shared" si="15"/>
        <v>0.12280604567396147</v>
      </c>
      <c r="H135" s="89">
        <f t="shared" si="15"/>
        <v>0.11629665857971247</v>
      </c>
      <c r="I135" s="89">
        <f t="shared" si="15"/>
        <v>0.12093872414797198</v>
      </c>
      <c r="J135" s="89">
        <f t="shared" si="15"/>
        <v>0.10193603465086835</v>
      </c>
      <c r="K135" s="89">
        <f t="shared" si="15"/>
        <v>0.10797854633945754</v>
      </c>
      <c r="L135" s="90">
        <f t="shared" ref="L135:M135" si="16">L103/L119</f>
        <v>0.11123786909344147</v>
      </c>
      <c r="M135" s="90">
        <f t="shared" si="16"/>
        <v>0.11295229548627407</v>
      </c>
    </row>
    <row r="136" spans="1:28" x14ac:dyDescent="0.25">
      <c r="A136" s="81" t="s">
        <v>166</v>
      </c>
      <c r="B136" s="102">
        <f t="shared" ref="B136:I147" si="17">B104/B120</f>
        <v>9.7289277364763505E-2</v>
      </c>
      <c r="C136" s="92">
        <f t="shared" si="17"/>
        <v>8.746767845639962E-2</v>
      </c>
      <c r="D136" s="92">
        <f t="shared" si="17"/>
        <v>0.10254333636210772</v>
      </c>
      <c r="E136" s="92">
        <f t="shared" si="17"/>
        <v>9.4751150885351992E-2</v>
      </c>
      <c r="F136" s="92">
        <f t="shared" si="17"/>
        <v>0.10664605686200829</v>
      </c>
      <c r="G136" s="92">
        <f t="shared" si="17"/>
        <v>0.10452079409592663</v>
      </c>
      <c r="H136" s="92">
        <f t="shared" si="17"/>
        <v>0.10288388883622375</v>
      </c>
      <c r="I136" s="92">
        <f t="shared" si="17"/>
        <v>0.10219020538626292</v>
      </c>
      <c r="J136" s="92">
        <f t="shared" si="15"/>
        <v>8.003579966734882E-2</v>
      </c>
      <c r="K136" s="92">
        <f t="shared" si="15"/>
        <v>8.4120138183152782E-2</v>
      </c>
      <c r="L136" s="93">
        <f t="shared" ref="L136:M136" si="18">L104/L120</f>
        <v>8.3036289511576863E-2</v>
      </c>
      <c r="M136" s="93">
        <f t="shared" si="18"/>
        <v>8.7192581181128506E-2</v>
      </c>
    </row>
    <row r="137" spans="1:28" x14ac:dyDescent="0.25">
      <c r="A137" s="81" t="s">
        <v>167</v>
      </c>
      <c r="B137" s="91">
        <f t="shared" si="17"/>
        <v>0.11583746112432733</v>
      </c>
      <c r="C137" s="92">
        <f t="shared" si="17"/>
        <v>0.10417010417524761</v>
      </c>
      <c r="D137" s="92">
        <f t="shared" si="17"/>
        <v>0.13389931204072233</v>
      </c>
      <c r="E137" s="92">
        <f t="shared" si="17"/>
        <v>0.10507827570836895</v>
      </c>
      <c r="F137" s="92">
        <f t="shared" si="17"/>
        <v>0.14395757640898388</v>
      </c>
      <c r="G137" s="92">
        <f t="shared" si="17"/>
        <v>0.11998861411528203</v>
      </c>
      <c r="H137" s="92">
        <f t="shared" si="17"/>
        <v>0.10469594204314217</v>
      </c>
      <c r="I137" s="92">
        <f t="shared" si="17"/>
        <v>0.10445827453797965</v>
      </c>
      <c r="J137" s="92">
        <f t="shared" si="15"/>
        <v>0.10093366410314093</v>
      </c>
      <c r="K137" s="92">
        <f t="shared" si="15"/>
        <v>9.5987021501538608E-2</v>
      </c>
      <c r="L137" s="93">
        <f t="shared" ref="L137:M137" si="19">L105/L121</f>
        <v>0.10060146490344817</v>
      </c>
      <c r="M137" s="93">
        <f t="shared" si="19"/>
        <v>0.10882233453687394</v>
      </c>
    </row>
    <row r="138" spans="1:28" x14ac:dyDescent="0.25">
      <c r="A138" s="81" t="s">
        <v>168</v>
      </c>
      <c r="B138" s="91">
        <f t="shared" si="17"/>
        <v>0.11360769311010543</v>
      </c>
      <c r="C138" s="92">
        <f t="shared" si="17"/>
        <v>0.10169242090367479</v>
      </c>
      <c r="D138" s="92">
        <f t="shared" si="17"/>
        <v>0.12116801031924504</v>
      </c>
      <c r="E138" s="92">
        <f t="shared" si="17"/>
        <v>0.10796872668810473</v>
      </c>
      <c r="F138" s="92">
        <f t="shared" si="17"/>
        <v>0.13751324182382077</v>
      </c>
      <c r="G138" s="92">
        <f t="shared" si="17"/>
        <v>0.1245425201652835</v>
      </c>
      <c r="H138" s="92">
        <f t="shared" si="17"/>
        <v>0.11543624050251837</v>
      </c>
      <c r="I138" s="94">
        <f t="shared" si="17"/>
        <v>0.11340043928417504</v>
      </c>
      <c r="J138" s="92">
        <f t="shared" si="15"/>
        <v>8.7892759836156478E-2</v>
      </c>
      <c r="K138" s="94">
        <f t="shared" si="15"/>
        <v>8.3415020786038296E-2</v>
      </c>
      <c r="L138" s="93">
        <f t="shared" ref="L138:M138" si="20">L106/L122</f>
        <v>8.3933731602175293E-2</v>
      </c>
      <c r="M138" s="93">
        <f t="shared" si="20"/>
        <v>8.8241921432220038E-2</v>
      </c>
    </row>
    <row r="139" spans="1:28" x14ac:dyDescent="0.25">
      <c r="A139" s="81" t="s">
        <v>169</v>
      </c>
      <c r="B139" s="91">
        <f t="shared" si="17"/>
        <v>0.1062471962445399</v>
      </c>
      <c r="C139" s="92">
        <f t="shared" si="17"/>
        <v>0.11182201597581835</v>
      </c>
      <c r="D139" s="92">
        <f t="shared" si="17"/>
        <v>9.3625581996207782E-2</v>
      </c>
      <c r="E139" s="92">
        <f t="shared" si="17"/>
        <v>0.12246222912391205</v>
      </c>
      <c r="F139" s="92">
        <f t="shared" si="17"/>
        <v>0.10913859878634298</v>
      </c>
      <c r="G139" s="92">
        <f t="shared" si="17"/>
        <v>0.11092848415133225</v>
      </c>
      <c r="H139" s="92">
        <f t="shared" si="17"/>
        <v>0.12933548112899643</v>
      </c>
      <c r="I139" s="92">
        <f t="shared" si="17"/>
        <v>0.10029287601586367</v>
      </c>
      <c r="J139" s="94">
        <f t="shared" si="15"/>
        <v>8.1224377406517445E-2</v>
      </c>
      <c r="K139" s="94">
        <f t="shared" si="15"/>
        <v>9.6459831560238407E-2</v>
      </c>
      <c r="L139" s="93">
        <f t="shared" ref="L139:M139" si="21">L107/L123</f>
        <v>7.5646810441780413E-2</v>
      </c>
      <c r="M139" s="93">
        <f t="shared" si="21"/>
        <v>7.8430464030825695E-2</v>
      </c>
    </row>
    <row r="140" spans="1:28" x14ac:dyDescent="0.25">
      <c r="A140" s="81" t="s">
        <v>170</v>
      </c>
      <c r="B140" s="91">
        <f t="shared" si="17"/>
        <v>0.10795871417999232</v>
      </c>
      <c r="C140" s="92">
        <f t="shared" si="17"/>
        <v>0.11249268683474628</v>
      </c>
      <c r="D140" s="92">
        <f t="shared" si="17"/>
        <v>9.1638365611848752E-2</v>
      </c>
      <c r="E140" s="92">
        <f t="shared" si="17"/>
        <v>0.12402261708918406</v>
      </c>
      <c r="F140" s="92">
        <f t="shared" si="17"/>
        <v>0.11125685482393029</v>
      </c>
      <c r="G140" s="92">
        <f t="shared" si="17"/>
        <v>0.11131018513724947</v>
      </c>
      <c r="H140" s="92">
        <f t="shared" si="17"/>
        <v>0.13289596933545933</v>
      </c>
      <c r="I140" s="92">
        <f t="shared" si="17"/>
        <v>0.10292191741752443</v>
      </c>
      <c r="J140" s="94">
        <f t="shared" si="15"/>
        <v>8.3576093469268531E-2</v>
      </c>
      <c r="K140" s="94">
        <f t="shared" si="15"/>
        <v>9.0610501882625039E-2</v>
      </c>
      <c r="L140" s="93">
        <f t="shared" ref="L140:M140" si="22">L108/L124</f>
        <v>8.5065554649947306E-2</v>
      </c>
      <c r="M140" s="93">
        <f t="shared" si="22"/>
        <v>8.78425811562875E-2</v>
      </c>
    </row>
    <row r="141" spans="1:28" x14ac:dyDescent="0.25">
      <c r="A141" s="81" t="s">
        <v>171</v>
      </c>
      <c r="B141" s="91">
        <f t="shared" si="17"/>
        <v>0.11380799289961706</v>
      </c>
      <c r="C141" s="92">
        <f t="shared" si="17"/>
        <v>0.10143004863004648</v>
      </c>
      <c r="D141" s="92">
        <f t="shared" si="17"/>
        <v>0.12168406490566241</v>
      </c>
      <c r="E141" s="92">
        <f t="shared" si="17"/>
        <v>0.10889550687713782</v>
      </c>
      <c r="F141" s="92">
        <f t="shared" si="17"/>
        <v>0.13339373327226886</v>
      </c>
      <c r="G141" s="92">
        <f t="shared" si="17"/>
        <v>0.12974601773450575</v>
      </c>
      <c r="H141" s="92">
        <f t="shared" si="17"/>
        <v>0.11137278859480602</v>
      </c>
      <c r="I141" s="92">
        <f t="shared" si="17"/>
        <v>0.11478991480079137</v>
      </c>
      <c r="J141" s="94">
        <f t="shared" si="15"/>
        <v>0.10961336225549392</v>
      </c>
      <c r="K141" s="94">
        <f t="shared" si="15"/>
        <v>8.6014277240010178E-2</v>
      </c>
      <c r="L141" s="93">
        <f t="shared" ref="L141:M141" si="23">L109/L125</f>
        <v>8.7755604234242543E-2</v>
      </c>
      <c r="M141" s="93">
        <f t="shared" si="23"/>
        <v>9.17346154897975E-2</v>
      </c>
    </row>
    <row r="142" spans="1:28" x14ac:dyDescent="0.25">
      <c r="A142" s="81" t="s">
        <v>172</v>
      </c>
      <c r="B142" s="91">
        <f t="shared" si="17"/>
        <v>0.11508587690943707</v>
      </c>
      <c r="C142" s="92">
        <f t="shared" si="17"/>
        <v>0.10601652511973048</v>
      </c>
      <c r="D142" s="92">
        <f t="shared" si="17"/>
        <v>0.13538820647199495</v>
      </c>
      <c r="E142" s="92">
        <f t="shared" si="17"/>
        <v>0.10529817500748163</v>
      </c>
      <c r="F142" s="92">
        <f t="shared" si="17"/>
        <v>0.14172839131413378</v>
      </c>
      <c r="G142" s="92">
        <f t="shared" si="17"/>
        <v>0.12810600590472071</v>
      </c>
      <c r="H142" s="92">
        <f t="shared" si="17"/>
        <v>0.11514068649640694</v>
      </c>
      <c r="I142" s="92">
        <f t="shared" si="17"/>
        <v>0.11879409536771439</v>
      </c>
      <c r="J142" s="94">
        <f t="shared" si="15"/>
        <v>0.11655219857065031</v>
      </c>
      <c r="K142" s="99">
        <f t="shared" si="15"/>
        <v>0.10760080262302718</v>
      </c>
      <c r="L142" s="93">
        <f t="shared" ref="L142:M142" si="24">L110/L126</f>
        <v>0.11760732523977979</v>
      </c>
      <c r="M142" s="93">
        <f t="shared" si="24"/>
        <v>0.11084994608735585</v>
      </c>
    </row>
    <row r="143" spans="1:28" x14ac:dyDescent="0.25">
      <c r="A143" s="81" t="s">
        <v>173</v>
      </c>
      <c r="B143" s="91">
        <f t="shared" si="17"/>
        <v>0.11293805619669668</v>
      </c>
      <c r="C143" s="92">
        <f t="shared" si="17"/>
        <v>0.10212690834380318</v>
      </c>
      <c r="D143" s="92">
        <f t="shared" si="17"/>
        <v>0.13210816839694806</v>
      </c>
      <c r="E143" s="92">
        <f t="shared" si="17"/>
        <v>0.10258310032331527</v>
      </c>
      <c r="F143" s="92">
        <f t="shared" si="17"/>
        <v>0.14054632203528006</v>
      </c>
      <c r="G143" s="92">
        <f t="shared" si="17"/>
        <v>0.12145184574598858</v>
      </c>
      <c r="H143" s="92">
        <f t="shared" si="17"/>
        <v>0.10720565944321854</v>
      </c>
      <c r="I143" s="92">
        <f t="shared" si="17"/>
        <v>0.10612797411099503</v>
      </c>
      <c r="J143" s="92">
        <f t="shared" si="15"/>
        <v>0.10288452988533116</v>
      </c>
      <c r="K143" s="92">
        <f t="shared" si="15"/>
        <v>9.7841837691734906E-2</v>
      </c>
      <c r="L143" s="93">
        <f t="shared" ref="L143:M143" si="25">L111/L127</f>
        <v>9.9890495073293353E-2</v>
      </c>
      <c r="M143" s="93">
        <f t="shared" si="25"/>
        <v>0.10428622530479213</v>
      </c>
    </row>
    <row r="144" spans="1:28" x14ac:dyDescent="0.25">
      <c r="A144" s="81" t="s">
        <v>174</v>
      </c>
      <c r="B144" s="91">
        <f t="shared" si="17"/>
        <v>0.10578069421197175</v>
      </c>
      <c r="C144" s="92">
        <f t="shared" si="17"/>
        <v>0.114280051640044</v>
      </c>
      <c r="D144" s="92">
        <f t="shared" si="17"/>
        <v>9.9501186420355325E-2</v>
      </c>
      <c r="E144" s="92">
        <f t="shared" si="17"/>
        <v>0.13525488674702102</v>
      </c>
      <c r="F144" s="92">
        <f t="shared" si="17"/>
        <v>0.12718934950221888</v>
      </c>
      <c r="G144" s="92">
        <f t="shared" si="17"/>
        <v>0.12440995569955507</v>
      </c>
      <c r="H144" s="92">
        <f t="shared" si="17"/>
        <v>0.14578676284076658</v>
      </c>
      <c r="I144" s="92">
        <f t="shared" si="17"/>
        <v>0.12036167924977235</v>
      </c>
      <c r="J144" s="99">
        <f t="shared" si="15"/>
        <v>0.10360417951198722</v>
      </c>
      <c r="K144" s="94">
        <f t="shared" si="15"/>
        <v>0.12846157142127793</v>
      </c>
      <c r="L144" s="93">
        <f t="shared" ref="L144:M144" si="26">L112/L128</f>
        <v>9.9701208787586551E-2</v>
      </c>
      <c r="M144" s="93">
        <f t="shared" si="26"/>
        <v>0.11993924529422501</v>
      </c>
    </row>
    <row r="145" spans="1:13" x14ac:dyDescent="0.25">
      <c r="A145" s="81" t="s">
        <v>175</v>
      </c>
      <c r="B145" s="91">
        <f t="shared" si="17"/>
        <v>9.6301878444246966E-2</v>
      </c>
      <c r="C145" s="92">
        <f t="shared" si="17"/>
        <v>9.0877787175942804E-2</v>
      </c>
      <c r="D145" s="92">
        <f t="shared" si="17"/>
        <v>0.1237687491991608</v>
      </c>
      <c r="E145" s="92">
        <f t="shared" si="17"/>
        <v>9.3851028583975316E-2</v>
      </c>
      <c r="F145" s="92">
        <f t="shared" si="17"/>
        <v>0.13130857430281548</v>
      </c>
      <c r="G145" s="92">
        <f t="shared" si="17"/>
        <v>0.13399665108654119</v>
      </c>
      <c r="H145" s="92">
        <f t="shared" si="17"/>
        <v>0.10508307713774993</v>
      </c>
      <c r="I145" s="92">
        <f t="shared" si="17"/>
        <v>0.10548377890958324</v>
      </c>
      <c r="J145" s="92">
        <f t="shared" si="15"/>
        <v>9.6037792689046053E-2</v>
      </c>
      <c r="K145" s="92">
        <f t="shared" si="15"/>
        <v>8.5928342359788704E-2</v>
      </c>
      <c r="L145" s="93">
        <f t="shared" ref="L145:M145" si="27">L113/L129</f>
        <v>9.8466397303098335E-2</v>
      </c>
      <c r="M145" s="93">
        <f t="shared" si="27"/>
        <v>9.7911662454398141E-2</v>
      </c>
    </row>
    <row r="146" spans="1:13" x14ac:dyDescent="0.25">
      <c r="A146" s="81" t="s">
        <v>176</v>
      </c>
      <c r="B146" s="91">
        <f t="shared" si="17"/>
        <v>0.11725311174452284</v>
      </c>
      <c r="C146" s="92">
        <f t="shared" si="17"/>
        <v>0.12443832447408951</v>
      </c>
      <c r="D146" s="92">
        <f t="shared" si="17"/>
        <v>0.11567043388374461</v>
      </c>
      <c r="E146" s="92">
        <f t="shared" si="17"/>
        <v>0.10714205878846979</v>
      </c>
      <c r="F146" s="92">
        <f t="shared" si="17"/>
        <v>0.12191667996542555</v>
      </c>
      <c r="G146" s="92">
        <f t="shared" si="17"/>
        <v>0.12596878362693889</v>
      </c>
      <c r="H146" s="92">
        <f t="shared" si="17"/>
        <v>0.11445804121620033</v>
      </c>
      <c r="I146" s="92">
        <f t="shared" si="17"/>
        <v>0.1202332186801173</v>
      </c>
      <c r="J146" s="92">
        <f t="shared" si="15"/>
        <v>9.7595175024817474E-2</v>
      </c>
      <c r="K146" s="92">
        <f t="shared" si="15"/>
        <v>9.6239650884636527E-2</v>
      </c>
      <c r="L146" s="93">
        <f t="shared" ref="L146:M146" si="28">L114/L130</f>
        <v>0.10370853757512992</v>
      </c>
      <c r="M146" s="93">
        <f t="shared" si="28"/>
        <v>9.9725991020547439E-2</v>
      </c>
    </row>
    <row r="147" spans="1:13" ht="15.75" thickBot="1" x14ac:dyDescent="0.3">
      <c r="A147" s="82" t="s">
        <v>177</v>
      </c>
      <c r="B147" s="95">
        <f t="shared" si="17"/>
        <v>0.11689157863200253</v>
      </c>
      <c r="C147" s="96">
        <f t="shared" si="17"/>
        <v>0.10786183236771223</v>
      </c>
      <c r="D147" s="96">
        <f t="shared" si="17"/>
        <v>0.14285219351277334</v>
      </c>
      <c r="E147" s="96">
        <f t="shared" si="17"/>
        <v>0.10638348815912044</v>
      </c>
      <c r="F147" s="96">
        <f t="shared" si="17"/>
        <v>0.14431010603083638</v>
      </c>
      <c r="G147" s="96">
        <f t="shared" si="17"/>
        <v>0.12155067822101236</v>
      </c>
      <c r="H147" s="96">
        <f t="shared" si="17"/>
        <v>0.11336926525811902</v>
      </c>
      <c r="I147" s="96">
        <f t="shared" si="17"/>
        <v>0.11346706875682347</v>
      </c>
      <c r="J147" s="96">
        <f t="shared" si="15"/>
        <v>0.110015278512895</v>
      </c>
      <c r="K147" s="96">
        <f t="shared" si="15"/>
        <v>0.10658289140890011</v>
      </c>
      <c r="L147" s="97">
        <f t="shared" ref="L147:M147" si="29">L115/L131</f>
        <v>0.11339062044951886</v>
      </c>
      <c r="M147" s="97">
        <f t="shared" si="29"/>
        <v>0.10727890921689351</v>
      </c>
    </row>
  </sheetData>
  <mergeCells count="1">
    <mergeCell ref="B1:L1"/>
  </mergeCells>
  <pageMargins left="0.7" right="0.7" top="0.75" bottom="0.75" header="0.3" footer="0.3"/>
  <pageSetup paperSize="9" orientation="portrait"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theme="4" tint="-0.249977111117893"/>
  </sheetPr>
  <dimension ref="A1:DU61"/>
  <sheetViews>
    <sheetView topLeftCell="A6" zoomScaleNormal="100" workbookViewId="0">
      <selection activeCell="B49" sqref="B49"/>
    </sheetView>
  </sheetViews>
  <sheetFormatPr defaultRowHeight="15" x14ac:dyDescent="0.25"/>
  <cols>
    <col min="1" max="1" width="27.42578125" customWidth="1"/>
    <col min="2" max="2" width="18.7109375" customWidth="1"/>
    <col min="3" max="3" width="16" customWidth="1"/>
    <col min="4" max="7" width="15.7109375" bestFit="1" customWidth="1"/>
    <col min="8" max="8" width="15.28515625" bestFit="1" customWidth="1"/>
    <col min="9" max="10" width="15.7109375" bestFit="1" customWidth="1"/>
    <col min="11" max="11" width="15.28515625" bestFit="1" customWidth="1"/>
    <col min="12" max="12" width="17.28515625" customWidth="1"/>
    <col min="13" max="13" width="14.7109375" customWidth="1"/>
    <col min="14" max="14" width="11.5703125" customWidth="1"/>
    <col min="15" max="15" width="5" style="16" customWidth="1"/>
    <col min="16" max="16" width="17.7109375" customWidth="1"/>
    <col min="17" max="17" width="14.42578125" bestFit="1" customWidth="1"/>
    <col min="18" max="21" width="14" bestFit="1" customWidth="1"/>
    <col min="22" max="24" width="14.42578125" bestFit="1" customWidth="1"/>
    <col min="25" max="25" width="13.28515625" bestFit="1" customWidth="1"/>
    <col min="26" max="26" width="14.42578125" bestFit="1" customWidth="1"/>
    <col min="27" max="27" width="13.140625" customWidth="1"/>
    <col min="28" max="28" width="5.140625" customWidth="1"/>
    <col min="29" max="29" width="5.140625" style="16" customWidth="1"/>
    <col min="30" max="30" width="16.28515625" customWidth="1"/>
    <col min="31" max="32" width="15.7109375" bestFit="1" customWidth="1"/>
    <col min="33" max="33" width="15.28515625" bestFit="1" customWidth="1"/>
    <col min="34" max="39" width="15.7109375" bestFit="1" customWidth="1"/>
    <col min="40" max="40" width="15.28515625" bestFit="1" customWidth="1"/>
    <col min="41" max="41" width="13.7109375" customWidth="1"/>
    <col min="42" max="42" width="12.5703125" customWidth="1"/>
    <col min="43" max="43" width="7.5703125" style="16" customWidth="1"/>
    <col min="44" max="45" width="12.5703125" bestFit="1" customWidth="1"/>
    <col min="46" max="54" width="11.42578125" bestFit="1" customWidth="1"/>
    <col min="55" max="55" width="11.140625" customWidth="1"/>
    <col min="56" max="56" width="9" customWidth="1"/>
    <col min="57" max="57" width="6.85546875" style="16" customWidth="1"/>
    <col min="58" max="58" width="16.7109375" bestFit="1" customWidth="1"/>
    <col min="59" max="60" width="14.85546875" bestFit="1" customWidth="1"/>
    <col min="61" max="62" width="15.28515625" bestFit="1" customWidth="1"/>
    <col min="63" max="63" width="14.85546875" bestFit="1" customWidth="1"/>
    <col min="64" max="65" width="15.7109375" bestFit="1" customWidth="1"/>
    <col min="66" max="66" width="15.28515625" bestFit="1" customWidth="1"/>
    <col min="67" max="68" width="15.7109375" bestFit="1" customWidth="1"/>
    <col min="69" max="70" width="12.5703125" customWidth="1"/>
    <col min="71" max="71" width="6.7109375" style="16" customWidth="1"/>
    <col min="72" max="73" width="14" bestFit="1" customWidth="1"/>
    <col min="74" max="74" width="14" style="37" bestFit="1" customWidth="1"/>
    <col min="75" max="80" width="14.42578125" bestFit="1" customWidth="1"/>
    <col min="81" max="82" width="15.28515625" bestFit="1" customWidth="1"/>
    <col min="83" max="83" width="14.5703125" customWidth="1"/>
    <col min="84" max="93" width="11.5703125" bestFit="1" customWidth="1"/>
    <col min="94" max="94" width="5.140625" bestFit="1" customWidth="1"/>
    <col min="95" max="104" width="11.5703125" bestFit="1" customWidth="1"/>
    <col min="105" max="105" width="14.85546875" customWidth="1"/>
  </cols>
  <sheetData>
    <row r="1" spans="1:104" s="36" customFormat="1" x14ac:dyDescent="0.25">
      <c r="A1" s="59" t="s">
        <v>34</v>
      </c>
      <c r="BV1" s="37"/>
    </row>
    <row r="2" spans="1:104" x14ac:dyDescent="0.25">
      <c r="A2" s="13" t="s">
        <v>48</v>
      </c>
      <c r="B2" s="44" t="str">
        <f>RAB!$H$10</f>
        <v>2006</v>
      </c>
      <c r="C2" s="44" t="str">
        <f>RAB!$I$10</f>
        <v>2007</v>
      </c>
      <c r="D2" s="44" t="str">
        <f>RAB!$J$10</f>
        <v>2008</v>
      </c>
      <c r="E2" s="44" t="str">
        <f>RAB!$K$10</f>
        <v>2009</v>
      </c>
      <c r="F2" s="44" t="str">
        <f>RAB!$L$10</f>
        <v>2010</v>
      </c>
      <c r="G2" s="44" t="str">
        <f>RAB!$M$10</f>
        <v>2011</v>
      </c>
      <c r="H2" s="44" t="str">
        <f>RAB!$N$10</f>
        <v>2012</v>
      </c>
      <c r="I2" s="44" t="str">
        <f>RAB!$O$10</f>
        <v>2013</v>
      </c>
      <c r="J2" s="44" t="str">
        <f>RAB!$P$10</f>
        <v>2014</v>
      </c>
      <c r="K2" s="44" t="str">
        <f>RAB!$Q$10</f>
        <v>2015</v>
      </c>
      <c r="L2" s="44" t="str">
        <f>RAB!$R$10</f>
        <v>2016</v>
      </c>
      <c r="M2" s="59">
        <v>2017</v>
      </c>
    </row>
    <row r="3" spans="1:104" x14ac:dyDescent="0.25">
      <c r="A3" s="7" t="s">
        <v>49</v>
      </c>
      <c r="B3" s="104">
        <f t="shared" ref="B3:M3" si="0">SUM(B17,P17,AD17,AR17,BF17,BT17)</f>
        <v>505234727.65536261</v>
      </c>
      <c r="C3" s="104">
        <f t="shared" si="0"/>
        <v>518879199.12906033</v>
      </c>
      <c r="D3" s="104">
        <f t="shared" si="0"/>
        <v>542290904.34767199</v>
      </c>
      <c r="E3" s="104">
        <f t="shared" si="0"/>
        <v>564270375.11732054</v>
      </c>
      <c r="F3" s="104">
        <f t="shared" si="0"/>
        <v>587973522.91738725</v>
      </c>
      <c r="G3" s="104">
        <f t="shared" si="0"/>
        <v>634842758.88573265</v>
      </c>
      <c r="H3" s="104">
        <f t="shared" si="0"/>
        <v>692174534.06190991</v>
      </c>
      <c r="I3" s="104">
        <f t="shared" si="0"/>
        <v>747939457.00115395</v>
      </c>
      <c r="J3" s="104">
        <f t="shared" si="0"/>
        <v>787964782.74074256</v>
      </c>
      <c r="K3" s="104">
        <f t="shared" si="0"/>
        <v>846577353</v>
      </c>
      <c r="L3" s="104">
        <f t="shared" si="0"/>
        <v>890339596</v>
      </c>
      <c r="M3" s="104">
        <f t="shared" si="0"/>
        <v>907103602</v>
      </c>
      <c r="N3" s="1"/>
      <c r="O3" s="1"/>
      <c r="P3" s="1"/>
      <c r="Q3" s="1"/>
      <c r="R3" s="1"/>
      <c r="S3" s="1"/>
      <c r="T3" s="1"/>
      <c r="U3" s="1"/>
      <c r="V3" s="1"/>
      <c r="W3" s="1"/>
      <c r="X3" s="1"/>
      <c r="Y3" s="1"/>
      <c r="Z3" s="1"/>
      <c r="AA3" s="1"/>
      <c r="AB3" s="1"/>
      <c r="AC3" s="1"/>
      <c r="AD3" s="1"/>
      <c r="AE3" s="1"/>
    </row>
    <row r="4" spans="1:104" x14ac:dyDescent="0.25">
      <c r="A4" s="7" t="s">
        <v>46</v>
      </c>
      <c r="B4" s="105">
        <f t="shared" ref="B4:L4" si="1">B17/B$3</f>
        <v>0.20139943556313844</v>
      </c>
      <c r="C4" s="105">
        <f t="shared" si="1"/>
        <v>0.20307017060124952</v>
      </c>
      <c r="D4" s="105">
        <f t="shared" si="1"/>
        <v>0.21295194655150176</v>
      </c>
      <c r="E4" s="105">
        <f t="shared" si="1"/>
        <v>0.22342027604764153</v>
      </c>
      <c r="F4" s="105">
        <f t="shared" si="1"/>
        <v>0.23062200959614693</v>
      </c>
      <c r="G4" s="105">
        <f t="shared" si="1"/>
        <v>0.22332770445097266</v>
      </c>
      <c r="H4" s="105">
        <f t="shared" si="1"/>
        <v>0.21828607864913727</v>
      </c>
      <c r="I4" s="105">
        <f t="shared" si="1"/>
        <v>0.2134017074299715</v>
      </c>
      <c r="J4" s="105">
        <f t="shared" si="1"/>
        <v>0.20557466849565126</v>
      </c>
      <c r="K4" s="105">
        <f t="shared" si="1"/>
        <v>0.20772365735609277</v>
      </c>
      <c r="L4" s="105">
        <f t="shared" si="1"/>
        <v>0.21697493952633329</v>
      </c>
      <c r="M4" s="105">
        <f t="shared" ref="M4" si="2">M17/M$3</f>
        <v>0.21798113640386579</v>
      </c>
    </row>
    <row r="5" spans="1:104" x14ac:dyDescent="0.25">
      <c r="A5" s="11" t="s">
        <v>47</v>
      </c>
      <c r="B5" s="105">
        <f t="shared" ref="B5:M5" si="3">P17/B$3</f>
        <v>5.92224397125636E-2</v>
      </c>
      <c r="C5" s="105">
        <f t="shared" si="3"/>
        <v>5.7608911629879141E-2</v>
      </c>
      <c r="D5" s="105">
        <f t="shared" si="3"/>
        <v>5.440834401478481E-2</v>
      </c>
      <c r="E5" s="105">
        <f t="shared" si="3"/>
        <v>5.0847447217965941E-2</v>
      </c>
      <c r="F5" s="105">
        <f t="shared" si="3"/>
        <v>4.8324063451150305E-2</v>
      </c>
      <c r="G5" s="105">
        <f t="shared" si="3"/>
        <v>5.5842869789749491E-2</v>
      </c>
      <c r="H5" s="105">
        <f t="shared" si="3"/>
        <v>5.9897420605836617E-2</v>
      </c>
      <c r="I5" s="105">
        <f t="shared" si="3"/>
        <v>6.3710216071588235E-2</v>
      </c>
      <c r="J5" s="105">
        <f t="shared" si="3"/>
        <v>6.3504929671048163E-2</v>
      </c>
      <c r="K5" s="105">
        <f t="shared" si="3"/>
        <v>6.1616225398838424E-2</v>
      </c>
      <c r="L5" s="105">
        <f t="shared" si="3"/>
        <v>5.5763748150767407E-2</v>
      </c>
      <c r="M5" s="105">
        <f t="shared" si="3"/>
        <v>5.6668818078400705E-2</v>
      </c>
    </row>
    <row r="6" spans="1:104" x14ac:dyDescent="0.25">
      <c r="A6" s="7" t="s">
        <v>50</v>
      </c>
      <c r="B6" s="105">
        <f t="shared" ref="B6:M6" si="4">AD17/B$3</f>
        <v>0.37979490793984477</v>
      </c>
      <c r="C6" s="105">
        <f t="shared" si="4"/>
        <v>0.37960815746712684</v>
      </c>
      <c r="D6" s="105">
        <f t="shared" si="4"/>
        <v>0.37586023234682714</v>
      </c>
      <c r="E6" s="105">
        <f t="shared" si="4"/>
        <v>0.37149658264820445</v>
      </c>
      <c r="F6" s="105">
        <f t="shared" si="4"/>
        <v>0.37700129810098121</v>
      </c>
      <c r="G6" s="105">
        <f t="shared" si="4"/>
        <v>0.35841240487808074</v>
      </c>
      <c r="H6" s="105">
        <f t="shared" si="4"/>
        <v>0.34282723916285052</v>
      </c>
      <c r="I6" s="105">
        <f t="shared" si="4"/>
        <v>0.33356756091569195</v>
      </c>
      <c r="J6" s="105">
        <f t="shared" si="4"/>
        <v>0.32261200921991529</v>
      </c>
      <c r="K6" s="105">
        <f t="shared" si="4"/>
        <v>0.31748869851943701</v>
      </c>
      <c r="L6" s="105">
        <f t="shared" si="4"/>
        <v>0.32821065165790964</v>
      </c>
      <c r="M6" s="105">
        <f t="shared" si="4"/>
        <v>0.32830969069396332</v>
      </c>
    </row>
    <row r="7" spans="1:104" x14ac:dyDescent="0.25">
      <c r="A7" s="11" t="s">
        <v>51</v>
      </c>
      <c r="B7" s="105">
        <f t="shared" ref="B7:M7" si="5">AR17/B$3</f>
        <v>1.4120589226729447E-3</v>
      </c>
      <c r="C7" s="105">
        <f t="shared" si="5"/>
        <v>1.3626510698882069E-3</v>
      </c>
      <c r="D7" s="105">
        <f t="shared" si="5"/>
        <v>1.3021408766885055E-3</v>
      </c>
      <c r="E7" s="105">
        <f t="shared" si="5"/>
        <v>1.2326132433831195E-3</v>
      </c>
      <c r="F7" s="105">
        <f t="shared" si="5"/>
        <v>1.1879917546634379E-3</v>
      </c>
      <c r="G7" s="105">
        <f t="shared" si="5"/>
        <v>1.073554244739684E-3</v>
      </c>
      <c r="H7" s="105">
        <f t="shared" si="5"/>
        <v>9.6945763750285699E-4</v>
      </c>
      <c r="I7" s="105">
        <f t="shared" si="5"/>
        <v>8.8676324765684441E-4</v>
      </c>
      <c r="J7" s="105">
        <f t="shared" si="5"/>
        <v>8.1569050767260468E-4</v>
      </c>
      <c r="K7" s="105">
        <f t="shared" si="5"/>
        <v>7.2673807989286012E-4</v>
      </c>
      <c r="L7" s="105">
        <f t="shared" si="5"/>
        <v>7.2773692522600105E-4</v>
      </c>
      <c r="M7" s="105">
        <f t="shared" si="5"/>
        <v>6.6580707944317039E-4</v>
      </c>
    </row>
    <row r="8" spans="1:104" x14ac:dyDescent="0.25">
      <c r="A8" s="7" t="s">
        <v>52</v>
      </c>
      <c r="B8" s="105">
        <f t="shared" ref="B8:M8" si="6">BF17/B$3</f>
        <v>0.29463811369972787</v>
      </c>
      <c r="C8" s="105">
        <f t="shared" si="6"/>
        <v>0.29250244999272335</v>
      </c>
      <c r="D8" s="105">
        <f t="shared" si="6"/>
        <v>0.28806700100984983</v>
      </c>
      <c r="E8" s="105">
        <f t="shared" si="6"/>
        <v>0.28712905874387107</v>
      </c>
      <c r="F8" s="105">
        <f t="shared" si="6"/>
        <v>0.28792242893753323</v>
      </c>
      <c r="G8" s="105">
        <f t="shared" si="6"/>
        <v>0.28578209968159213</v>
      </c>
      <c r="H8" s="105">
        <f t="shared" si="6"/>
        <v>0.28803735277272569</v>
      </c>
      <c r="I8" s="105">
        <f t="shared" si="6"/>
        <v>0.3006875229206103</v>
      </c>
      <c r="J8" s="105">
        <f t="shared" si="6"/>
        <v>0.308546116967505</v>
      </c>
      <c r="K8" s="105">
        <f t="shared" si="6"/>
        <v>0.28630260204940777</v>
      </c>
      <c r="L8" s="105">
        <f t="shared" si="6"/>
        <v>0.26271688246919211</v>
      </c>
      <c r="M8" s="105">
        <f t="shared" si="6"/>
        <v>0.25609464838174018</v>
      </c>
    </row>
    <row r="9" spans="1:104" x14ac:dyDescent="0.25">
      <c r="A9" s="7" t="s">
        <v>53</v>
      </c>
      <c r="B9" s="105">
        <f t="shared" ref="B9:M9" si="7">BT17/B$3</f>
        <v>6.3533044162052257E-2</v>
      </c>
      <c r="C9" s="105">
        <f t="shared" si="7"/>
        <v>6.5847659239132994E-2</v>
      </c>
      <c r="D9" s="105">
        <f t="shared" si="7"/>
        <v>6.7410335200347768E-2</v>
      </c>
      <c r="E9" s="105">
        <f t="shared" si="7"/>
        <v>6.5874022098934087E-2</v>
      </c>
      <c r="F9" s="105">
        <f t="shared" si="7"/>
        <v>5.4942208159524768E-2</v>
      </c>
      <c r="G9" s="105">
        <f t="shared" si="7"/>
        <v>7.5561366954865428E-2</v>
      </c>
      <c r="H9" s="105">
        <f t="shared" si="7"/>
        <v>8.9982451171947031E-2</v>
      </c>
      <c r="I9" s="105">
        <f t="shared" si="7"/>
        <v>8.7746229414481139E-2</v>
      </c>
      <c r="J9" s="105">
        <f t="shared" si="7"/>
        <v>9.8946585138207796E-2</v>
      </c>
      <c r="K9" s="105">
        <f t="shared" si="7"/>
        <v>0.12614207859633117</v>
      </c>
      <c r="L9" s="105">
        <f t="shared" si="7"/>
        <v>0.13560604127057155</v>
      </c>
      <c r="M9" s="105">
        <f t="shared" si="7"/>
        <v>0.14027989936258681</v>
      </c>
    </row>
    <row r="10" spans="1:104" x14ac:dyDescent="0.25">
      <c r="A10" s="7" t="s">
        <v>54</v>
      </c>
      <c r="B10" s="106">
        <f>SUM(B4:B9)</f>
        <v>0.99999999999999978</v>
      </c>
      <c r="C10" s="106">
        <f t="shared" ref="C10:L10" si="8">SUM(C4:C9)</f>
        <v>1</v>
      </c>
      <c r="D10" s="106">
        <f t="shared" si="8"/>
        <v>0.99999999999999978</v>
      </c>
      <c r="E10" s="106">
        <f t="shared" si="8"/>
        <v>1</v>
      </c>
      <c r="F10" s="106">
        <f t="shared" si="8"/>
        <v>0.99999999999999978</v>
      </c>
      <c r="G10" s="106">
        <f t="shared" si="8"/>
        <v>1</v>
      </c>
      <c r="H10" s="106">
        <f t="shared" si="8"/>
        <v>1</v>
      </c>
      <c r="I10" s="106">
        <f t="shared" si="8"/>
        <v>0.99999999999999989</v>
      </c>
      <c r="J10" s="106">
        <f t="shared" si="8"/>
        <v>1.0000000000000002</v>
      </c>
      <c r="K10" s="106">
        <f t="shared" si="8"/>
        <v>1</v>
      </c>
      <c r="L10" s="106">
        <f t="shared" si="8"/>
        <v>0.99999999999999989</v>
      </c>
      <c r="M10" s="106">
        <f t="shared" ref="M10" si="9">SUM(M4:M9)</f>
        <v>0.99999999999999989</v>
      </c>
    </row>
    <row r="11" spans="1:104" x14ac:dyDescent="0.25">
      <c r="A11" s="7"/>
    </row>
    <row r="12" spans="1:104" x14ac:dyDescent="0.25">
      <c r="A12" s="7"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32644372.4612781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33989783.685829997</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37658377.116216801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39959378.599711999</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46087463.131805003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53239636.389662102</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58764115.9477375</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66417409.985292599</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77223594.865233898</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73579842.680742607</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40562178.874851801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46909596</v>
      </c>
    </row>
    <row r="13" spans="1:104" s="12" customFormat="1" x14ac:dyDescent="0.25">
      <c r="A13" s="14"/>
      <c r="O13" s="16"/>
      <c r="AC13" s="16"/>
      <c r="AQ13" s="16"/>
      <c r="BE13" s="16"/>
      <c r="BS13" s="16"/>
      <c r="BV13" s="37"/>
    </row>
    <row r="14" spans="1:104" s="16" customFormat="1" x14ac:dyDescent="0.25">
      <c r="A14" s="22"/>
      <c r="B14" s="1"/>
      <c r="C14" s="1"/>
      <c r="P14" s="59" t="s">
        <v>10</v>
      </c>
      <c r="BF14" s="59" t="s">
        <v>219</v>
      </c>
      <c r="BT14" s="59" t="s">
        <v>221</v>
      </c>
      <c r="BV14" s="37"/>
    </row>
    <row r="15" spans="1:104" s="17" customFormat="1" x14ac:dyDescent="0.25">
      <c r="B15" s="17" t="str">
        <f>RAB!F15</f>
        <v>for overhead network assets less than 33kv</v>
      </c>
      <c r="P15" s="17" t="str">
        <f>RAB!F22</f>
        <v>for overhead network assets 33kv and above</v>
      </c>
      <c r="AD15" s="17" t="str">
        <f>RAB!F240</f>
        <v>for underground network assets less than 33kv</v>
      </c>
      <c r="AR15" s="17"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17" customFormat="1" x14ac:dyDescent="0.25">
      <c r="B16" s="17" t="str">
        <f>RAB!$H$10</f>
        <v>2006</v>
      </c>
      <c r="C16" s="17" t="str">
        <f>RAB!$I$10</f>
        <v>2007</v>
      </c>
      <c r="D16" s="17" t="str">
        <f>RAB!$J$10</f>
        <v>2008</v>
      </c>
      <c r="E16" s="17" t="str">
        <f>RAB!$K$10</f>
        <v>2009</v>
      </c>
      <c r="F16" s="17" t="str">
        <f>RAB!$L$10</f>
        <v>2010</v>
      </c>
      <c r="G16" s="17" t="str">
        <f>RAB!$M$10</f>
        <v>2011</v>
      </c>
      <c r="H16" s="17" t="str">
        <f>RAB!$N$10</f>
        <v>2012</v>
      </c>
      <c r="I16" s="17" t="str">
        <f>RAB!$O$10</f>
        <v>2013</v>
      </c>
      <c r="J16" s="17" t="str">
        <f>RAB!$P$10</f>
        <v>2014</v>
      </c>
      <c r="K16" s="17" t="str">
        <f>RAB!$Q$10</f>
        <v>2015</v>
      </c>
      <c r="L16" s="17" t="str">
        <f>RAB!$R$10</f>
        <v>2016</v>
      </c>
      <c r="M16" s="107">
        <v>2017</v>
      </c>
      <c r="P16" s="17" t="str">
        <f>RAB!$H$10</f>
        <v>2006</v>
      </c>
      <c r="Q16" s="17" t="str">
        <f>RAB!$I$10</f>
        <v>2007</v>
      </c>
      <c r="R16" s="17" t="str">
        <f>RAB!$J$10</f>
        <v>2008</v>
      </c>
      <c r="S16" s="17" t="str">
        <f>RAB!$K$10</f>
        <v>2009</v>
      </c>
      <c r="T16" s="17" t="str">
        <f>RAB!$L$10</f>
        <v>2010</v>
      </c>
      <c r="U16" s="17" t="str">
        <f>RAB!$M$10</f>
        <v>2011</v>
      </c>
      <c r="V16" s="17" t="str">
        <f>RAB!$N$10</f>
        <v>2012</v>
      </c>
      <c r="W16" s="17" t="str">
        <f>RAB!$O$10</f>
        <v>2013</v>
      </c>
      <c r="X16" s="17" t="str">
        <f>RAB!$P$10</f>
        <v>2014</v>
      </c>
      <c r="Y16" s="17" t="str">
        <f>RAB!$Q$10</f>
        <v>2015</v>
      </c>
      <c r="Z16" s="17" t="str">
        <f>RAB!$R$10</f>
        <v>2016</v>
      </c>
      <c r="AA16" s="17">
        <v>2017</v>
      </c>
      <c r="AD16" s="17" t="str">
        <f>RAB!$H$10</f>
        <v>2006</v>
      </c>
      <c r="AE16" s="17" t="str">
        <f>RAB!$I$10</f>
        <v>2007</v>
      </c>
      <c r="AF16" s="17" t="str">
        <f>RAB!$J$10</f>
        <v>2008</v>
      </c>
      <c r="AG16" s="17" t="str">
        <f>RAB!$K$10</f>
        <v>2009</v>
      </c>
      <c r="AH16" s="17" t="str">
        <f>RAB!$L$10</f>
        <v>2010</v>
      </c>
      <c r="AI16" s="17" t="str">
        <f>RAB!$M$10</f>
        <v>2011</v>
      </c>
      <c r="AJ16" s="17" t="str">
        <f>RAB!$N$10</f>
        <v>2012</v>
      </c>
      <c r="AK16" s="17" t="str">
        <f>RAB!$O$10</f>
        <v>2013</v>
      </c>
      <c r="AL16" s="17" t="str">
        <f>RAB!$P$10</f>
        <v>2014</v>
      </c>
      <c r="AM16" s="17" t="str">
        <f>RAB!$Q$10</f>
        <v>2015</v>
      </c>
      <c r="AN16" s="17" t="str">
        <f>RAB!$R$10</f>
        <v>2016</v>
      </c>
      <c r="AO16" s="107">
        <v>2017</v>
      </c>
      <c r="AR16" s="17" t="str">
        <f>RAB!$H$10</f>
        <v>2006</v>
      </c>
      <c r="AS16" s="17" t="str">
        <f>RAB!$I$10</f>
        <v>2007</v>
      </c>
      <c r="AT16" s="17" t="str">
        <f>RAB!$J$10</f>
        <v>2008</v>
      </c>
      <c r="AU16" s="17" t="str">
        <f>RAB!$K$10</f>
        <v>2009</v>
      </c>
      <c r="AV16" s="17" t="str">
        <f>RAB!$L$10</f>
        <v>2010</v>
      </c>
      <c r="AW16" s="17" t="str">
        <f>RAB!$M$10</f>
        <v>2011</v>
      </c>
      <c r="AX16" s="17" t="str">
        <f>RAB!$N$10</f>
        <v>2012</v>
      </c>
      <c r="AY16" s="17" t="str">
        <f>RAB!$O$10</f>
        <v>2013</v>
      </c>
      <c r="AZ16" s="17" t="str">
        <f>RAB!$P$10</f>
        <v>2014</v>
      </c>
      <c r="BA16" s="17" t="str">
        <f>RAB!$Q$10</f>
        <v>2015</v>
      </c>
      <c r="BB16" s="17" t="str">
        <f>RAB!$R$10</f>
        <v>2016</v>
      </c>
      <c r="BC16" s="107">
        <v>2017</v>
      </c>
      <c r="BF16" s="17" t="str">
        <f>RAB!$H$10</f>
        <v>2006</v>
      </c>
      <c r="BG16" s="17" t="str">
        <f>RAB!$I$10</f>
        <v>2007</v>
      </c>
      <c r="BH16" s="17" t="str">
        <f>RAB!$J$10</f>
        <v>2008</v>
      </c>
      <c r="BI16" s="17" t="str">
        <f>RAB!$K$10</f>
        <v>2009</v>
      </c>
      <c r="BJ16" s="17" t="str">
        <f>RAB!$L$10</f>
        <v>2010</v>
      </c>
      <c r="BK16" s="17" t="str">
        <f>RAB!$M$10</f>
        <v>2011</v>
      </c>
      <c r="BL16" s="17" t="str">
        <f>RAB!$N$10</f>
        <v>2012</v>
      </c>
      <c r="BM16" s="17" t="str">
        <f>RAB!$O$10</f>
        <v>2013</v>
      </c>
      <c r="BN16" s="17" t="str">
        <f>RAB!$P$10</f>
        <v>2014</v>
      </c>
      <c r="BO16" s="17" t="str">
        <f>RAB!$Q$10</f>
        <v>2015</v>
      </c>
      <c r="BP16" s="17" t="str">
        <f>RAB!$R$10</f>
        <v>2016</v>
      </c>
      <c r="BQ16" s="107">
        <v>2017</v>
      </c>
      <c r="BT16" s="17" t="str">
        <f>RAB!$H$10</f>
        <v>2006</v>
      </c>
      <c r="BU16" s="17" t="str">
        <f>RAB!$I$10</f>
        <v>2007</v>
      </c>
      <c r="BV16" s="40" t="str">
        <f>RAB!$J$10</f>
        <v>2008</v>
      </c>
      <c r="BW16" s="17" t="str">
        <f>RAB!$K$10</f>
        <v>2009</v>
      </c>
      <c r="BX16" s="17" t="str">
        <f>RAB!$L$10</f>
        <v>2010</v>
      </c>
      <c r="BY16" s="17" t="str">
        <f>RAB!$M$10</f>
        <v>2011</v>
      </c>
      <c r="BZ16" s="17" t="str">
        <f>RAB!$N$10</f>
        <v>2012</v>
      </c>
      <c r="CA16" s="17" t="str">
        <f>RAB!$O$10</f>
        <v>2013</v>
      </c>
      <c r="CB16" s="17" t="str">
        <f>RAB!$P$10</f>
        <v>2014</v>
      </c>
      <c r="CC16" s="17" t="str">
        <f>RAB!$Q$10</f>
        <v>2015</v>
      </c>
      <c r="CD16" s="17"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7"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101753988.976686</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105368887.48857801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115481903.678011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126069442.974218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135599635.444534</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141777976.029273</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151092064.78116801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159611557.17829201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161985598.99817601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175854144</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193181380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197731474</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29921233.1992632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29892065.929208498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29505150.079836901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28691708.115439799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28413269.8290562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35451441.521421298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41459469.1993552</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47651384.414009899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50039648.111213602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52162901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49648673</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51404489</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191885576.87788099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196970776.72940099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203825585.30768701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209624516.04570499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221666781.38886201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227535519.93167099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237296284.531277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249488340.384482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254206901.75452501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268778742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292218939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297810903</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713421.20522998995</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707051.29583594995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706139.15360748</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695527.13721836999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698507.69718627003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681538.13854403002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671033.88853130001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663245.22194104001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642735.39366192999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615240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647933</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603956</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148861407.13197178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151773436.99551231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156216114.4903532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162018421.68448728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169290764.86933249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181426696.6020194</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199372120.44788739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224896062.62026328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243123474.0217998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242377299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233907243</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232304378</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32099100.264330599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34166980.6905246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36556011.6381763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37170759.160252199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32304563.688416198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47969586.662804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62283561.213690996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65628867.182165705</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77966424.461366296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106789027</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120735428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127248402</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2789999.6977509898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3865235.6154537802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2757776.8042509998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5737067.15504051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2513819.90627904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4143410.0341963298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5273769.51172351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2849815.3536040401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4043039.3071081499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4452448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2913884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2525013</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820412.37323292997</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1096527.45324462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704600.59892146999</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1305679.25397086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526740.67348782998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1031410.04737374</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1436596.8967589601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847348.81281435001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1240874.78914916</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1313651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748884</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656431</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5261323.9724166896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7225457.9085368402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4867476.6640641503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9539424.4435824007</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4109379.5406555701</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6654113.1926787803</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8295985.6377556697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4458444.6005691104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6353519.7374902098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6816734</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4407733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3803018</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19561.34562367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25936.68696477</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16863.024563759998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31651.491433890002</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12949.31618451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19959.181916879999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23541.518728079998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11882.24338982</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16142.50860555</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15711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9773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7712</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4081641.2710871398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5567488.7354056798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3730534.0773815503</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7373004.4618953895</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3138404.4159307801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5297466.80659167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6944452.8052187394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4008273.2097815699</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6045383.2651341297</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6123346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3528179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2966506</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880127.4616966499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1253343.69361973</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872979.38240420003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1230832.82965384</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598879.59873473004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1389853.6216166099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2144242.06927408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1164342.7365401699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1924423.35580533</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2673285</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1821133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1624951</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-4793049.33678817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-5183304.6717622299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-5622494.4715203699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-6172688.7992160302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-6690509.2739182096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-7075871.6301487396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-7592070.9555467702</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-8129520.1030721003</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-8467340.9200668801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-8836017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-9939663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-10426930</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-1425546.1929110701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-1483443.3026161599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-1518042.5633185699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-1584117.54035444</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-1653068.5254126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-1890983.79297971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-2121361.5540644899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-2371005.5469385302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-2512273.3800086202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-2655306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-2912489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-3009630</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-7359331.7098108605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-7808977.1884119203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-8203103.5811133301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-8827095.9261921309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-9494556.3410912491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-9896542.9078916609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-10445585.1790666</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-11096176.3806921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-11522621.385048101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-12021617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-13431718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-13899789</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-25931.255017709998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-26848.82919325</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-27475.040952859999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-28670.931465999998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-29918.874826740001</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-30463.43192961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-31330.185318340002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-32392.071668929999</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-32962.172130309998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-33770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-37177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-37726</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-7721837.7693690602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-8171069.8415375305</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-8588138.000047829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-9219950.4877020307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-9849244.2697438803</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-10377765.63618524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-11119474.596331419</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-12112119.24154027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-12918110.999225069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-13898849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-15243866</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-15765343</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-2303298.45533896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-2476735.7541922401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-2610803.6867595501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-2844762.2059295001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-2887277.9034345499</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-4504240.9843399199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-6082577.9443159597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-7293995.5934442999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-9889456.4898473509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-14606212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-15820824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-15080429</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 si="10">SUM(B18:B19)</f>
        <v>-2003049.6390371802</v>
      </c>
      <c r="C20" s="54">
        <f t="shared" ref="C20" si="11">SUM(C18:C19)</f>
        <v>-1318069.0563084497</v>
      </c>
      <c r="D20" s="54">
        <f t="shared" ref="D20" si="12">SUM(D18:D19)</f>
        <v>-2864717.6672693701</v>
      </c>
      <c r="E20" s="54">
        <f t="shared" ref="E20" si="13">SUM(E18:E19)</f>
        <v>-435621.64417552017</v>
      </c>
      <c r="F20" s="54">
        <f t="shared" ref="F20" si="14">SUM(F18:F19)</f>
        <v>-4176689.3676391696</v>
      </c>
      <c r="G20" s="54">
        <f t="shared" ref="G20" si="15">SUM(G18:G19)</f>
        <v>-2932461.5959524098</v>
      </c>
      <c r="H20" s="54">
        <f t="shared" ref="H20" si="16">SUM(H18:H19)</f>
        <v>-2318301.4438232603</v>
      </c>
      <c r="I20" s="54">
        <f t="shared" ref="I20" si="17">SUM(I18:I19)</f>
        <v>-5279704.7494680602</v>
      </c>
      <c r="J20" s="54">
        <f t="shared" ref="J20" si="18">SUM(J18:J19)</f>
        <v>-4424301.6129587302</v>
      </c>
      <c r="K20" s="54">
        <f t="shared" ref="K20" si="19">SUM(K18:K19)</f>
        <v>-4383569</v>
      </c>
      <c r="L20" s="54">
        <f t="shared" ref="L20:M20" si="20">SUM(L18:L19)</f>
        <v>-7025779</v>
      </c>
      <c r="M20" s="54">
        <f t="shared" si="20"/>
        <v>-7901917</v>
      </c>
      <c r="N20" s="54">
        <f t="shared" ref="N20" si="21">SUM(N18:N19)</f>
        <v>0</v>
      </c>
      <c r="O20" s="54">
        <f t="shared" ref="O20" si="22">SUM(O18:O19)</f>
        <v>0</v>
      </c>
      <c r="P20" s="54">
        <f t="shared" ref="P20" si="23">SUM(P18:P19)</f>
        <v>-605133.81967814011</v>
      </c>
      <c r="Q20" s="54">
        <f t="shared" ref="Q20" si="24">SUM(Q18:Q19)</f>
        <v>-386915.84937153989</v>
      </c>
      <c r="R20" s="54">
        <f t="shared" ref="R20" si="25">SUM(R18:R19)</f>
        <v>-813441.96439709992</v>
      </c>
      <c r="S20" s="54">
        <f t="shared" ref="S20" si="26">SUM(S18:S19)</f>
        <v>-278438.28638357995</v>
      </c>
      <c r="T20" s="54">
        <f t="shared" ref="T20" si="27">SUM(T18:T19)</f>
        <v>-1126327.85192477</v>
      </c>
      <c r="U20" s="54">
        <f t="shared" ref="U20" si="28">SUM(U18:U19)</f>
        <v>-859573.74560597003</v>
      </c>
      <c r="V20" s="54">
        <f t="shared" ref="V20" si="29">SUM(V18:V19)</f>
        <v>-684764.65730552981</v>
      </c>
      <c r="W20" s="54">
        <f t="shared" ref="W20" si="30">SUM(W18:W19)</f>
        <v>-1523656.7341241802</v>
      </c>
      <c r="X20" s="54">
        <f t="shared" ref="X20" si="31">SUM(X18:X19)</f>
        <v>-1271398.5908594602</v>
      </c>
      <c r="Y20" s="54">
        <f t="shared" ref="Y20" si="32">SUM(Y18:Y19)</f>
        <v>-1341655</v>
      </c>
      <c r="Z20" s="54">
        <f t="shared" ref="Z20:AA20" si="33">SUM(Z18:Z19)</f>
        <v>-2163605</v>
      </c>
      <c r="AA20" s="54">
        <f t="shared" si="33"/>
        <v>-2353199</v>
      </c>
      <c r="AB20" s="54">
        <f t="shared" ref="AB20" si="34">SUM(AB18:AB19)</f>
        <v>0</v>
      </c>
      <c r="AC20" s="54">
        <f t="shared" ref="AC20" si="35">SUM(AC18:AC19)</f>
        <v>0</v>
      </c>
      <c r="AD20" s="54">
        <f t="shared" ref="AD20" si="36">SUM(AD18:AD19)</f>
        <v>-2098007.7373941708</v>
      </c>
      <c r="AE20" s="54">
        <f t="shared" ref="AE20" si="37">SUM(AE18:AE19)</f>
        <v>-583519.2798750801</v>
      </c>
      <c r="AF20" s="54">
        <f t="shared" ref="AF20" si="38">SUM(AF18:AF19)</f>
        <v>-3335626.9170491798</v>
      </c>
      <c r="AG20" s="54">
        <f t="shared" ref="AG20" si="39">SUM(AG18:AG19)</f>
        <v>712328.51739026979</v>
      </c>
      <c r="AH20" s="54">
        <f t="shared" ref="AH20" si="40">SUM(AH18:AH19)</f>
        <v>-5385176.800435679</v>
      </c>
      <c r="AI20" s="54">
        <f t="shared" ref="AI20" si="41">SUM(AI18:AI19)</f>
        <v>-3242429.7152128806</v>
      </c>
      <c r="AJ20" s="54">
        <f t="shared" ref="AJ20" si="42">SUM(AJ18:AJ19)</f>
        <v>-2149599.5413109306</v>
      </c>
      <c r="AK20" s="54">
        <f t="shared" ref="AK20" si="43">SUM(AK18:AK19)</f>
        <v>-6637731.7801229898</v>
      </c>
      <c r="AL20" s="54">
        <f t="shared" ref="AL20" si="44">SUM(AL18:AL19)</f>
        <v>-5169101.647557891</v>
      </c>
      <c r="AM20" s="54">
        <f t="shared" ref="AM20" si="45">SUM(AM18:AM19)</f>
        <v>-5204883</v>
      </c>
      <c r="AN20" s="54">
        <f t="shared" ref="AN20" si="46">SUM(AN18:AN19)</f>
        <v>-9023985</v>
      </c>
      <c r="AO20" s="54">
        <f t="shared" ref="AO20" si="47">SUM(AO18:AO19)</f>
        <v>-10096771</v>
      </c>
      <c r="AP20" s="54"/>
      <c r="AQ20" s="54">
        <f t="shared" ref="AQ20" si="48">SUM(AQ18:AQ19)</f>
        <v>0</v>
      </c>
      <c r="AR20" s="54">
        <f t="shared" ref="AR20" si="49">SUM(AR18:AR19)</f>
        <v>-6369.909394039998</v>
      </c>
      <c r="AS20" s="54">
        <f t="shared" ref="AS20" si="50">SUM(AS18:AS19)</f>
        <v>-912.14222847999918</v>
      </c>
      <c r="AT20" s="54">
        <f t="shared" ref="AT20" si="51">SUM(AT18:AT19)</f>
        <v>-10612.016389100001</v>
      </c>
      <c r="AU20" s="54">
        <f t="shared" ref="AU20" si="52">SUM(AU18:AU19)</f>
        <v>2980.5599678900035</v>
      </c>
      <c r="AV20" s="54">
        <f t="shared" ref="AV20" si="53">SUM(AV18:AV19)</f>
        <v>-16969.55864223</v>
      </c>
      <c r="AW20" s="54">
        <f t="shared" ref="AW20" si="54">SUM(AW18:AW19)</f>
        <v>-10504.250012730001</v>
      </c>
      <c r="AX20" s="54">
        <f t="shared" ref="AX20" si="55">SUM(AX18:AX19)</f>
        <v>-7788.6665902600034</v>
      </c>
      <c r="AY20" s="54">
        <f t="shared" ref="AY20" si="56">SUM(AY18:AY19)</f>
        <v>-20509.828279109999</v>
      </c>
      <c r="AZ20" s="54">
        <f t="shared" ref="AZ20" si="57">SUM(AZ18:AZ19)</f>
        <v>-16819.663524759999</v>
      </c>
      <c r="BA20" s="54">
        <f t="shared" ref="BA20" si="58">SUM(BA18:BA19)</f>
        <v>-18059</v>
      </c>
      <c r="BB20" s="54">
        <f t="shared" ref="BB20:BC20" si="59">SUM(BB18:BB19)</f>
        <v>-27404</v>
      </c>
      <c r="BC20" s="54">
        <f t="shared" si="59"/>
        <v>-30014</v>
      </c>
      <c r="BD20" s="54">
        <f t="shared" ref="BD20" si="60">SUM(BD18:BD19)</f>
        <v>0</v>
      </c>
      <c r="BE20" s="54">
        <f t="shared" ref="BE20" si="61">SUM(BE18:BE19)</f>
        <v>0</v>
      </c>
      <c r="BF20" s="54">
        <f t="shared" ref="BF20" si="62">SUM(BF18:BF19)</f>
        <v>-3640196.4982819203</v>
      </c>
      <c r="BG20" s="54">
        <f t="shared" ref="BG20" si="63">SUM(BG18:BG19)</f>
        <v>-2603581.1061318507</v>
      </c>
      <c r="BH20" s="54">
        <f t="shared" ref="BH20" si="64">SUM(BH18:BH19)</f>
        <v>-4857603.9226662787</v>
      </c>
      <c r="BI20" s="54">
        <f t="shared" ref="BI20" si="65">SUM(BI18:BI19)</f>
        <v>-1846946.0258066412</v>
      </c>
      <c r="BJ20" s="54">
        <f t="shared" ref="BJ20" si="66">SUM(BJ18:BJ19)</f>
        <v>-6710839.8538131006</v>
      </c>
      <c r="BK20" s="54">
        <f t="shared" ref="BK20" si="67">SUM(BK18:BK19)</f>
        <v>-5080298.82959357</v>
      </c>
      <c r="BL20" s="54">
        <f t="shared" ref="BL20" si="68">SUM(BL18:BL19)</f>
        <v>-4175021.79111268</v>
      </c>
      <c r="BM20" s="54">
        <f t="shared" ref="BM20" si="69">SUM(BM18:BM19)</f>
        <v>-8103846.0317586996</v>
      </c>
      <c r="BN20" s="54">
        <f t="shared" ref="BN20" si="70">SUM(BN18:BN19)</f>
        <v>-6872727.7340909392</v>
      </c>
      <c r="BO20" s="54">
        <f t="shared" ref="BO20" si="71">SUM(BO18:BO19)</f>
        <v>-7775503</v>
      </c>
      <c r="BP20" s="54">
        <f t="shared" ref="BP20:BQ20" si="72">SUM(BP18:BP19)</f>
        <v>-11715687</v>
      </c>
      <c r="BQ20" s="54">
        <f t="shared" si="72"/>
        <v>-12798837</v>
      </c>
      <c r="BR20" s="54">
        <f t="shared" ref="BR20" si="73">SUM(BR18:BR19)</f>
        <v>0</v>
      </c>
      <c r="BS20" s="54">
        <f t="shared" ref="BS20" si="74">SUM(BS18:BS19)</f>
        <v>0</v>
      </c>
      <c r="BT20" s="54">
        <f t="shared" ref="BT20" si="75">SUM(BT18:BT19)</f>
        <v>-1423170.9936423101</v>
      </c>
      <c r="BU20" s="54">
        <f t="shared" ref="BU20" si="76">SUM(BU18:BU19)</f>
        <v>-1223392.0605725101</v>
      </c>
      <c r="BV20" s="54">
        <f t="shared" ref="BV20" si="77">SUM(BV18:BV19)</f>
        <v>-1737824.3043553501</v>
      </c>
      <c r="BW20" s="54">
        <f t="shared" ref="BW20" si="78">SUM(BW18:BW19)</f>
        <v>-1613929.37627566</v>
      </c>
      <c r="BX20" s="54">
        <f t="shared" ref="BX20" si="79">SUM(BX18:BX19)</f>
        <v>-2288398.30469982</v>
      </c>
      <c r="BY20" s="54">
        <f t="shared" ref="BY20" si="80">SUM(BY18:BY19)</f>
        <v>-3114387.36272331</v>
      </c>
      <c r="BZ20" s="54">
        <f t="shared" ref="BZ20" si="81">SUM(BZ18:BZ19)</f>
        <v>-3938335.8750418797</v>
      </c>
      <c r="CA20" s="54">
        <f t="shared" ref="CA20" si="82">SUM(CA18:CA19)</f>
        <v>-6129652.8569041304</v>
      </c>
      <c r="CB20" s="54">
        <f t="shared" ref="CB20" si="83">SUM(CB18:CB19)</f>
        <v>-7965033.1340420209</v>
      </c>
      <c r="CC20" s="54">
        <f t="shared" ref="CC20" si="84">SUM(CC18:CC19)</f>
        <v>-11932927</v>
      </c>
      <c r="CD20" s="54">
        <f t="shared" ref="CD20:CE20" si="85">SUM(CD18:CD19)</f>
        <v>-13999691</v>
      </c>
      <c r="CE20" s="54">
        <f t="shared" si="85"/>
        <v>-13455478</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5617948.1509288698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11431085.2457416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13452256.963476401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9965814.1144918501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10355029.952377301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12246550.347847801</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10837793.8409469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7653746.5693526696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10818158.399531299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20426123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11559505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11667284</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575966.54962342</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0</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0</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0</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8164499.5442898599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6867601.4235398499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6876679.8719602497</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3911920.43132796</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3181433.1223909999</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790716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3914102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3554380</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7183207.5889135599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7438327.85816174</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9134557.6550666001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11329936.825766699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11253915.343245501</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13003194.314818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14341655.394516001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11356293.1501662</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9568462.6265133396</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12825645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14526246</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11482759</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0</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0</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0</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-16573</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110251</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6552226.3618229404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7046258.60097232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10659911.116800779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9119289.2106510792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18846771.586500708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23025722.675460778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29698963.9634891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26331257.433295503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26653432.016083598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11145280</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10168259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11713301</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3491051.4198361998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3612423.0082243299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2352571.8264311999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6871501.1025164099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17953421.27908764</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17428361.91361038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7283641.8435166292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18467210.136104789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35048749.469455622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24863941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20786278</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16398662</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10123767.198076701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-63196</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-278130</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7"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105368887.48857801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115481903.678011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126069442.974218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135599635.444534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141777976.02927199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151092064.78116801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159611557.17829201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161985598.99817699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168379455.784749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191896698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197715106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201496841</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29892065.929208498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29505150.079837002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28691708.115439799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28413269.8290562</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35451441.521421298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41459469.1993552</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47651384.414009899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50039648.111213699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51949682.6427451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51611962</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51399170</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201496841</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196970776.72940001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203825585.307688</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209624516.04570401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221666781.38886201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227535519.93167201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237296284.53127599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249488340.384482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254206901.75452501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258606262.73348001</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276399504</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297721200</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299196891</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707051.29583595996</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706139.15360748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695527.13721836999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698507.69718627003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681538.13854403002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671033.88853130001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663245.22194104001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642735.39366192999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625915.73013716994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597181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603956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684193</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151773436.99551329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156216114.49035329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162018421.68448719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169290764.86933148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181426696.60202038</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199372120.44788641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224896062.62026328</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243123474.0217998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262904178.30379248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245747076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232359815</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231218842</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34166980.690524504</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36556011.638176501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37170759.160252199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52552098.084569596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47969586.662804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62283561.2136911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65628867.182165802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77966424.4613664</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105050140.79677999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119720041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127458819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129913455</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7"/>
      <c r="AA24" s="56"/>
    </row>
    <row r="25" spans="1:125" x14ac:dyDescent="0.25">
      <c r="A25" s="8" t="s">
        <v>60</v>
      </c>
      <c r="AA25" s="56"/>
    </row>
    <row r="26" spans="1:125" x14ac:dyDescent="0.25">
      <c r="A26" s="9" t="s">
        <v>61</v>
      </c>
      <c r="B26" s="4">
        <f>B17</f>
        <v>101753988.976686</v>
      </c>
      <c r="C26" s="4">
        <f t="shared" ref="C26:BN26" si="86">C17</f>
        <v>105368887.48857801</v>
      </c>
      <c r="D26" s="4">
        <f t="shared" si="86"/>
        <v>115481903.678011</v>
      </c>
      <c r="E26" s="4">
        <f t="shared" si="86"/>
        <v>126069442.974218</v>
      </c>
      <c r="F26" s="4">
        <f t="shared" si="86"/>
        <v>135599635.444534</v>
      </c>
      <c r="G26" s="4">
        <f t="shared" si="86"/>
        <v>141777976.029273</v>
      </c>
      <c r="H26" s="4">
        <f t="shared" si="86"/>
        <v>151092064.78116801</v>
      </c>
      <c r="I26" s="4">
        <f t="shared" si="86"/>
        <v>159611557.17829201</v>
      </c>
      <c r="J26" s="4">
        <f t="shared" si="86"/>
        <v>161985598.99817601</v>
      </c>
      <c r="K26" s="4">
        <f t="shared" si="86"/>
        <v>175854144</v>
      </c>
      <c r="L26" s="4">
        <f t="shared" si="86"/>
        <v>193181380</v>
      </c>
      <c r="M26" s="4">
        <f t="shared" ref="M26" si="87">M17</f>
        <v>197731474</v>
      </c>
      <c r="N26" s="4">
        <f t="shared" si="86"/>
        <v>0</v>
      </c>
      <c r="O26" s="4"/>
      <c r="P26" s="4">
        <f t="shared" si="86"/>
        <v>29921233.1992632</v>
      </c>
      <c r="Q26" s="4">
        <f t="shared" si="86"/>
        <v>29892065.929208498</v>
      </c>
      <c r="R26" s="4">
        <f t="shared" si="86"/>
        <v>29505150.079836901</v>
      </c>
      <c r="S26" s="4">
        <f t="shared" si="86"/>
        <v>28691708.115439799</v>
      </c>
      <c r="T26" s="4">
        <f t="shared" si="86"/>
        <v>28413269.8290562</v>
      </c>
      <c r="U26" s="4">
        <f t="shared" si="86"/>
        <v>35451441.521421298</v>
      </c>
      <c r="V26" s="4">
        <f t="shared" si="86"/>
        <v>41459469.1993552</v>
      </c>
      <c r="W26" s="4">
        <f t="shared" si="86"/>
        <v>47651384.414009899</v>
      </c>
      <c r="X26" s="4">
        <f t="shared" si="86"/>
        <v>50039648.111213602</v>
      </c>
      <c r="Y26" s="4">
        <f t="shared" si="86"/>
        <v>52162901</v>
      </c>
      <c r="Z26" s="4">
        <f t="shared" si="86"/>
        <v>49648673</v>
      </c>
      <c r="AA26" s="4">
        <f t="shared" si="86"/>
        <v>51404489</v>
      </c>
      <c r="AB26" s="4">
        <f t="shared" si="86"/>
        <v>0</v>
      </c>
      <c r="AC26" s="4"/>
      <c r="AD26" s="4">
        <f t="shared" si="86"/>
        <v>191885576.87788099</v>
      </c>
      <c r="AE26" s="4">
        <f t="shared" si="86"/>
        <v>196970776.72940099</v>
      </c>
      <c r="AF26" s="4">
        <f t="shared" si="86"/>
        <v>203825585.30768701</v>
      </c>
      <c r="AG26" s="4">
        <f t="shared" si="86"/>
        <v>209624516.04570499</v>
      </c>
      <c r="AH26" s="4">
        <f t="shared" si="86"/>
        <v>221666781.38886201</v>
      </c>
      <c r="AI26" s="4">
        <f t="shared" si="86"/>
        <v>227535519.93167099</v>
      </c>
      <c r="AJ26" s="4">
        <f t="shared" si="86"/>
        <v>237296284.531277</v>
      </c>
      <c r="AK26" s="4">
        <f t="shared" si="86"/>
        <v>249488340.384482</v>
      </c>
      <c r="AL26" s="4">
        <f t="shared" si="86"/>
        <v>254206901.75452501</v>
      </c>
      <c r="AM26" s="4">
        <f t="shared" si="86"/>
        <v>268778742</v>
      </c>
      <c r="AN26" s="4">
        <f t="shared" si="86"/>
        <v>292218939</v>
      </c>
      <c r="AO26" s="4">
        <f t="shared" si="86"/>
        <v>297810903</v>
      </c>
      <c r="AP26" s="4"/>
      <c r="AQ26" s="4"/>
      <c r="AR26" s="4">
        <f t="shared" si="86"/>
        <v>713421.20522998995</v>
      </c>
      <c r="AS26" s="4">
        <f t="shared" si="86"/>
        <v>707051.29583594995</v>
      </c>
      <c r="AT26" s="4">
        <f t="shared" si="86"/>
        <v>706139.15360748</v>
      </c>
      <c r="AU26" s="4">
        <f t="shared" si="86"/>
        <v>695527.13721836999</v>
      </c>
      <c r="AV26" s="4">
        <f t="shared" si="86"/>
        <v>698507.69718627003</v>
      </c>
      <c r="AW26" s="4">
        <f t="shared" si="86"/>
        <v>681538.13854403002</v>
      </c>
      <c r="AX26" s="4">
        <f t="shared" si="86"/>
        <v>671033.88853130001</v>
      </c>
      <c r="AY26" s="4">
        <f t="shared" si="86"/>
        <v>663245.22194104001</v>
      </c>
      <c r="AZ26" s="4">
        <f t="shared" si="86"/>
        <v>642735.39366192999</v>
      </c>
      <c r="BA26" s="4">
        <f t="shared" si="86"/>
        <v>615240</v>
      </c>
      <c r="BB26" s="4">
        <f t="shared" si="86"/>
        <v>647933</v>
      </c>
      <c r="BC26" s="4">
        <f t="shared" si="86"/>
        <v>603956</v>
      </c>
      <c r="BD26" s="4">
        <f t="shared" si="86"/>
        <v>0</v>
      </c>
      <c r="BE26" s="4"/>
      <c r="BF26" s="4">
        <f t="shared" si="86"/>
        <v>148861407.13197178</v>
      </c>
      <c r="BG26" s="4">
        <f t="shared" si="86"/>
        <v>151773436.99551231</v>
      </c>
      <c r="BH26" s="4">
        <f t="shared" si="86"/>
        <v>156216114.4903532</v>
      </c>
      <c r="BI26" s="4">
        <f t="shared" si="86"/>
        <v>162018421.68448728</v>
      </c>
      <c r="BJ26" s="4">
        <f t="shared" si="86"/>
        <v>169290764.86933249</v>
      </c>
      <c r="BK26" s="4">
        <f t="shared" si="86"/>
        <v>181426696.6020194</v>
      </c>
      <c r="BL26" s="4">
        <f t="shared" si="86"/>
        <v>199372120.44788739</v>
      </c>
      <c r="BM26" s="4">
        <f t="shared" si="86"/>
        <v>224896062.62026328</v>
      </c>
      <c r="BN26" s="4">
        <f t="shared" si="86"/>
        <v>243123474.0217998</v>
      </c>
      <c r="BO26" s="4">
        <f t="shared" ref="BO26:BR26" si="88">BO17</f>
        <v>242377299</v>
      </c>
      <c r="BP26" s="4">
        <f t="shared" si="88"/>
        <v>233907243</v>
      </c>
      <c r="BQ26" s="4">
        <f t="shared" si="88"/>
        <v>232304378</v>
      </c>
      <c r="BR26" s="4">
        <f t="shared" si="88"/>
        <v>0</v>
      </c>
      <c r="BS26" s="4"/>
      <c r="BT26" s="4">
        <f t="shared" ref="BT26:CE26" si="89">BT17</f>
        <v>32099100.264330599</v>
      </c>
      <c r="BU26" s="4">
        <f t="shared" si="89"/>
        <v>34166980.6905246</v>
      </c>
      <c r="BV26" s="2">
        <f t="shared" si="89"/>
        <v>36556011.6381763</v>
      </c>
      <c r="BW26" s="4">
        <f t="shared" si="89"/>
        <v>37170759.160252199</v>
      </c>
      <c r="BX26" s="4">
        <f t="shared" si="89"/>
        <v>32304563.688416198</v>
      </c>
      <c r="BY26" s="4">
        <f t="shared" si="89"/>
        <v>47969586.662804</v>
      </c>
      <c r="BZ26" s="4">
        <f t="shared" si="89"/>
        <v>62283561.213690996</v>
      </c>
      <c r="CA26" s="4">
        <f t="shared" si="89"/>
        <v>65628867.182165705</v>
      </c>
      <c r="CB26" s="4">
        <f t="shared" si="89"/>
        <v>77966424.461366296</v>
      </c>
      <c r="CC26" s="4">
        <f t="shared" si="89"/>
        <v>106789027</v>
      </c>
      <c r="CD26" s="4">
        <f t="shared" si="89"/>
        <v>120735428</v>
      </c>
      <c r="CE26" s="4">
        <f t="shared" si="89"/>
        <v>127248402</v>
      </c>
    </row>
    <row r="27" spans="1:125" x14ac:dyDescent="0.25">
      <c r="A27" s="9" t="s">
        <v>62</v>
      </c>
      <c r="B27" s="4">
        <f>WACC!$C$14*B26</f>
        <v>40701595.5906744</v>
      </c>
      <c r="C27" s="4">
        <f>WACC!$D$14*C26</f>
        <v>42147554.995431207</v>
      </c>
      <c r="D27" s="4">
        <f>WACC!$E$14*D26</f>
        <v>46192761.4712044</v>
      </c>
      <c r="E27" s="4">
        <f>WACC!$F$14*E26</f>
        <v>50427777.1896872</v>
      </c>
      <c r="F27" s="4">
        <f>WACC!$G$14*F26</f>
        <v>54239854.177813604</v>
      </c>
      <c r="G27" s="4">
        <f>WACC!$H$14*G26</f>
        <v>56711190.411709204</v>
      </c>
      <c r="H27" s="4">
        <f>WACC!$I$14*H26</f>
        <v>60436825.912467211</v>
      </c>
      <c r="I27" s="4">
        <f>WACC!$J$14*I26</f>
        <v>63844622.871316805</v>
      </c>
      <c r="J27" s="4">
        <f>WACC!$K$14*J26</f>
        <v>64794239.599270403</v>
      </c>
      <c r="K27" s="4">
        <f>WACC!$L$14*K26</f>
        <v>70341657.600000009</v>
      </c>
      <c r="L27" s="4">
        <f>WACC!M$14*L26</f>
        <v>77272552</v>
      </c>
      <c r="M27" s="4">
        <f>WACC!$N$14*M26</f>
        <v>79092589.600000009</v>
      </c>
      <c r="P27" s="4">
        <f>WACC!$C$14*P26</f>
        <v>11968493.27970528</v>
      </c>
      <c r="Q27" s="4">
        <f>WACC!$D$14*Q26</f>
        <v>11956826.3716834</v>
      </c>
      <c r="R27" s="4">
        <f>WACC!$E$14*R26</f>
        <v>11802060.031934761</v>
      </c>
      <c r="S27" s="4">
        <f>WACC!$F$14*S26</f>
        <v>11476683.246175921</v>
      </c>
      <c r="T27" s="4">
        <f>WACC!$G$14*T26</f>
        <v>11365307.931622481</v>
      </c>
      <c r="U27" s="4">
        <f>WACC!$H$14*U26</f>
        <v>14180576.608568519</v>
      </c>
      <c r="V27" s="4">
        <f>WACC!$I$14*V26</f>
        <v>16583787.679742081</v>
      </c>
      <c r="W27" s="4">
        <f>WACC!$J$14*W26</f>
        <v>19060553.76560396</v>
      </c>
      <c r="X27" s="4">
        <f>WACC!$K$14*X26</f>
        <v>20015859.244485442</v>
      </c>
      <c r="Y27" s="4">
        <f>WACC!$L$14*Y26</f>
        <v>20865160.400000002</v>
      </c>
      <c r="Z27" s="4">
        <f>WACC!M14*Z26</f>
        <v>19859469.199999999</v>
      </c>
      <c r="AA27" s="4">
        <f>WACC!$N$14*AA26</f>
        <v>20561795.600000001</v>
      </c>
      <c r="AB27" s="4">
        <f>WACC!$C$14*AB26</f>
        <v>0</v>
      </c>
      <c r="AD27" s="4">
        <f>WACC!$C$14*AD26</f>
        <v>76754230.751152396</v>
      </c>
      <c r="AE27" s="4">
        <f>WACC!$D$14*AE26</f>
        <v>78788310.691760406</v>
      </c>
      <c r="AF27" s="4">
        <f>WACC!$E$14*AF26</f>
        <v>81530234.123074815</v>
      </c>
      <c r="AG27" s="4">
        <f>WACC!$F$14*AG26</f>
        <v>83849806.418282002</v>
      </c>
      <c r="AH27" s="4">
        <f>WACC!$G$14*AH26</f>
        <v>88666712.555544809</v>
      </c>
      <c r="AI27" s="4">
        <f>WACC!$H$14*AI26</f>
        <v>91014207.972668409</v>
      </c>
      <c r="AJ27" s="4">
        <f>WACC!$I$14*AJ26</f>
        <v>94918513.812510803</v>
      </c>
      <c r="AK27" s="4">
        <f>WACC!$J$14*AK26</f>
        <v>99795336.153792799</v>
      </c>
      <c r="AL27" s="4">
        <f>WACC!$K$14*AL26</f>
        <v>101682760.70181</v>
      </c>
      <c r="AM27" s="4">
        <f>WACC!$L$14*AM26</f>
        <v>107511496.80000001</v>
      </c>
      <c r="AN27" s="4">
        <f>WACC!$M$14*AN26</f>
        <v>116887575.60000001</v>
      </c>
      <c r="AO27" s="4">
        <f>WACC!$N$14*AO26</f>
        <v>119124361.2</v>
      </c>
      <c r="AR27" s="4">
        <f>WACC!$C$14*AR26</f>
        <v>285368.482091996</v>
      </c>
      <c r="AS27" s="4">
        <f>WACC!$D$14*AS26</f>
        <v>282820.51833438</v>
      </c>
      <c r="AT27" s="4">
        <f>WACC!$E$14*AT26</f>
        <v>282455.66144299199</v>
      </c>
      <c r="AU27" s="4">
        <f>WACC!$F$14*AU26</f>
        <v>278210.85488734802</v>
      </c>
      <c r="AV27" s="4">
        <f>WACC!$G$14*AV26</f>
        <v>279403.07887450804</v>
      </c>
      <c r="AW27" s="4">
        <f>WACC!$H$14*AW26</f>
        <v>272615.25541761203</v>
      </c>
      <c r="AX27" s="4">
        <f>WACC!$I$14*AX26</f>
        <v>268413.55541252001</v>
      </c>
      <c r="AY27" s="4">
        <f>WACC!$J$14*AY26</f>
        <v>265298.08877641603</v>
      </c>
      <c r="AZ27" s="4">
        <f>WACC!$K$14*AZ26</f>
        <v>257094.157464772</v>
      </c>
      <c r="BA27" s="4">
        <f>WACC!$L$14*BA26</f>
        <v>246096</v>
      </c>
      <c r="BB27" s="4">
        <f>WACC!$M$14*BB26</f>
        <v>259173.2</v>
      </c>
      <c r="BC27" s="4">
        <f>WACC!$N$14*BC26</f>
        <v>241582.40000000002</v>
      </c>
      <c r="BF27" s="4">
        <f>WACC!$C$14*BF26</f>
        <v>59544562.852788717</v>
      </c>
      <c r="BG27" s="4">
        <f>WACC!$D$14*BG26</f>
        <v>60709374.798204929</v>
      </c>
      <c r="BH27" s="4">
        <f>WACC!$E$14*BH26</f>
        <v>62486445.796141282</v>
      </c>
      <c r="BI27" s="4">
        <f>WACC!$F$14*BI26</f>
        <v>64807368.673794918</v>
      </c>
      <c r="BJ27" s="4">
        <f>WACC!$G$14*BJ26</f>
        <v>67716305.947733</v>
      </c>
      <c r="BK27" s="4">
        <f>WACC!$H$14*BK26</f>
        <v>72570678.640807763</v>
      </c>
      <c r="BL27" s="4">
        <f>WACC!$I$14*BL26</f>
        <v>79748848.179154962</v>
      </c>
      <c r="BM27" s="4">
        <f>WACC!$J$14*BM26</f>
        <v>89958425.048105314</v>
      </c>
      <c r="BN27" s="4">
        <f>WACC!$K$14*BN26</f>
        <v>97249389.60871993</v>
      </c>
      <c r="BO27" s="4">
        <f>WACC!$L$14*BO26</f>
        <v>96950919.600000009</v>
      </c>
      <c r="BP27" s="4">
        <f>WACC!$M$14*BP26</f>
        <v>93562897.200000003</v>
      </c>
      <c r="BQ27" s="4">
        <f>WACC!$N$14*BQ26</f>
        <v>92921751.200000003</v>
      </c>
      <c r="BT27" s="4">
        <f>WACC!$C$14*BT26</f>
        <v>12839640.10573224</v>
      </c>
      <c r="BU27" s="4">
        <f>WACC!$D$14*BU26</f>
        <v>13666792.276209841</v>
      </c>
      <c r="BV27" s="4">
        <f>WACC!$E$14*BV26</f>
        <v>14622404.655270521</v>
      </c>
      <c r="BW27" s="4">
        <f>WACC!$F$14*BW26</f>
        <v>14868303.66410088</v>
      </c>
      <c r="BX27" s="4">
        <f>WACC!$G$14*BX26</f>
        <v>12921825.475366481</v>
      </c>
      <c r="BY27" s="4">
        <f>WACC!$H$14*BY26</f>
        <v>19187834.6651216</v>
      </c>
      <c r="BZ27" s="4">
        <f>WACC!$I$14*BZ26</f>
        <v>24913424.485476401</v>
      </c>
      <c r="CA27" s="4">
        <f>WACC!$J$14*CA26</f>
        <v>26251546.872866284</v>
      </c>
      <c r="CB27" s="4">
        <f>WACC!$K$14*CB26</f>
        <v>31186569.784546521</v>
      </c>
      <c r="CC27" s="4">
        <f>WACC!$L$14*CC26</f>
        <v>42715610.800000004</v>
      </c>
      <c r="CD27" s="4">
        <f>WACC!$M$14*CD26</f>
        <v>48294171.200000003</v>
      </c>
      <c r="CE27" s="4">
        <f>WACC!$N$14*CE26</f>
        <v>50899360.800000004</v>
      </c>
    </row>
    <row r="28" spans="1:125" x14ac:dyDescent="0.25">
      <c r="A28" s="9" t="s">
        <v>63</v>
      </c>
      <c r="B28" s="4">
        <f>WACC!$C$15*B26</f>
        <v>61052393.3860116</v>
      </c>
      <c r="C28" s="4">
        <f>WACC!$D$15*C26</f>
        <v>63221332.4931468</v>
      </c>
      <c r="D28" s="4">
        <f>WACC!$E$15*D26</f>
        <v>69289142.2068066</v>
      </c>
      <c r="E28" s="4">
        <f>WACC!$F$15*E26</f>
        <v>75641665.784530789</v>
      </c>
      <c r="F28" s="4">
        <f>WACC!$G$15*F26</f>
        <v>81359781.266720399</v>
      </c>
      <c r="G28" s="4">
        <f>WACC!$H$15*G26</f>
        <v>85066785.617563799</v>
      </c>
      <c r="H28" s="4">
        <f>WACC!$I$15*H26</f>
        <v>90655238.868700802</v>
      </c>
      <c r="I28" s="4">
        <f>WACC!$J$15*I26</f>
        <v>95766934.306975201</v>
      </c>
      <c r="J28" s="4">
        <f>WACC!$K$15*J26</f>
        <v>97191359.398905605</v>
      </c>
      <c r="K28" s="4">
        <f>WACC!$L$15*K26</f>
        <v>105512486.39999999</v>
      </c>
      <c r="L28" s="4">
        <f>WACC!M$15*L26</f>
        <v>115908828</v>
      </c>
      <c r="M28" s="4">
        <f>WACC!$N$15*M26</f>
        <v>118638884.39999999</v>
      </c>
      <c r="P28" s="4">
        <f>WACC!$C$15*P26</f>
        <v>17952739.919557918</v>
      </c>
      <c r="Q28" s="4">
        <f>WACC!$D$15*Q26</f>
        <v>17935239.557525098</v>
      </c>
      <c r="R28" s="4">
        <f>WACC!$E$15*R26</f>
        <v>17703090.047902141</v>
      </c>
      <c r="S28" s="4">
        <f>WACC!$F$15*S26</f>
        <v>17215024.86926388</v>
      </c>
      <c r="T28" s="4">
        <f>WACC!$G$15*T26</f>
        <v>17047961.897433721</v>
      </c>
      <c r="U28" s="4">
        <f>WACC!$H$15*U26</f>
        <v>21270864.912852779</v>
      </c>
      <c r="V28" s="4">
        <f>WACC!$I$15*V26</f>
        <v>24875681.519613121</v>
      </c>
      <c r="W28" s="4">
        <f>WACC!$J$15*W26</f>
        <v>28590830.648405939</v>
      </c>
      <c r="X28" s="4">
        <f>WACC!$K$15*X26</f>
        <v>30023788.866728161</v>
      </c>
      <c r="Y28" s="4">
        <f>WACC!$L$15*Y26</f>
        <v>31297740.599999998</v>
      </c>
      <c r="Z28" s="4">
        <f>WACC!M15*Z26</f>
        <v>29789203.800000001</v>
      </c>
      <c r="AA28" s="4">
        <f>WACC!$N$15*AA26</f>
        <v>30842693.399999999</v>
      </c>
      <c r="AB28" s="4">
        <f>WACC!$C$15*AB26</f>
        <v>0</v>
      </c>
      <c r="AD28" s="4">
        <f>WACC!$C$15*AD26</f>
        <v>115131346.12672859</v>
      </c>
      <c r="AE28" s="4">
        <f>WACC!$D$15*AE26</f>
        <v>118182466.03764059</v>
      </c>
      <c r="AF28" s="4">
        <f>WACC!$E$15*AF26</f>
        <v>122295351.1846122</v>
      </c>
      <c r="AG28" s="4">
        <f>WACC!$F$15*AG26</f>
        <v>125774709.62742299</v>
      </c>
      <c r="AH28" s="4">
        <f>WACC!$G$15*AH26</f>
        <v>133000068.83331721</v>
      </c>
      <c r="AI28" s="4">
        <f>WACC!$H$15*AI26</f>
        <v>136521311.95900258</v>
      </c>
      <c r="AJ28" s="4">
        <f>WACC!$I$15*AJ26</f>
        <v>142377770.71876618</v>
      </c>
      <c r="AK28" s="4">
        <f>WACC!$J$15*AK26</f>
        <v>149693004.2306892</v>
      </c>
      <c r="AL28" s="4">
        <f>WACC!$K$15*AL26</f>
        <v>152524141.052715</v>
      </c>
      <c r="AM28" s="4">
        <f>WACC!$L$15*AM26</f>
        <v>161267245.19999999</v>
      </c>
      <c r="AN28" s="4">
        <f>WACC!$M$15*AN26</f>
        <v>175331363.40000001</v>
      </c>
      <c r="AO28" s="4">
        <f>WACC!$N$15*AO26</f>
        <v>178686541.79999998</v>
      </c>
      <c r="AR28" s="4">
        <f>WACC!$C$15*AR26</f>
        <v>428052.72313799395</v>
      </c>
      <c r="AS28" s="4">
        <f>WACC!$D$15*AS26</f>
        <v>424230.77750156994</v>
      </c>
      <c r="AT28" s="4">
        <f>WACC!$E$15*AT26</f>
        <v>423683.49216448801</v>
      </c>
      <c r="AU28" s="4">
        <f>WACC!$F$15*AU26</f>
        <v>417316.28233102197</v>
      </c>
      <c r="AV28" s="4">
        <f>WACC!$G$15*AV26</f>
        <v>419104.61831176199</v>
      </c>
      <c r="AW28" s="4">
        <f>WACC!$H$15*AW26</f>
        <v>408922.88312641799</v>
      </c>
      <c r="AX28" s="4">
        <f>WACC!$I$15*AX26</f>
        <v>402620.33311877999</v>
      </c>
      <c r="AY28" s="4">
        <f>WACC!$J$15*AY26</f>
        <v>397947.13316462399</v>
      </c>
      <c r="AZ28" s="4">
        <f>WACC!$K$15*AZ26</f>
        <v>385641.236197158</v>
      </c>
      <c r="BA28" s="4">
        <f>WACC!$L$15*BA26</f>
        <v>369144</v>
      </c>
      <c r="BB28" s="4">
        <f>WACC!$M$15*BB26</f>
        <v>388759.8</v>
      </c>
      <c r="BC28" s="4">
        <f>WACC!$N$15*BC26</f>
        <v>362373.6</v>
      </c>
      <c r="BF28" s="4">
        <f>WACC!$C$15*BF26</f>
        <v>89316844.27918306</v>
      </c>
      <c r="BG28" s="4">
        <f>WACC!$D$15*BG26</f>
        <v>91064062.197307378</v>
      </c>
      <c r="BH28" s="4">
        <f>WACC!$E$15*BH26</f>
        <v>93729668.694211915</v>
      </c>
      <c r="BI28" s="4">
        <f>WACC!$F$15*BI26</f>
        <v>97211053.010692373</v>
      </c>
      <c r="BJ28" s="4">
        <f>WACC!$G$15*BJ26</f>
        <v>101574458.92159949</v>
      </c>
      <c r="BK28" s="4">
        <f>WACC!$H$15*BK26</f>
        <v>108856017.96121164</v>
      </c>
      <c r="BL28" s="4">
        <f>WACC!$I$15*BL26</f>
        <v>119623272.26873243</v>
      </c>
      <c r="BM28" s="4">
        <f>WACC!$J$15*BM26</f>
        <v>134937637.57215795</v>
      </c>
      <c r="BN28" s="4">
        <f>WACC!$K$15*BN26</f>
        <v>145874084.41307989</v>
      </c>
      <c r="BO28" s="4">
        <f>WACC!$L$15*BO26</f>
        <v>145426379.40000001</v>
      </c>
      <c r="BP28" s="4">
        <f>WACC!$M$15*BP26</f>
        <v>140344345.79999998</v>
      </c>
      <c r="BQ28" s="4">
        <f>WACC!$N$15*BQ26</f>
        <v>139382626.79999998</v>
      </c>
      <c r="BT28" s="4">
        <f>WACC!$C$15*BT26</f>
        <v>19259460.15859836</v>
      </c>
      <c r="BU28" s="4">
        <f>WACC!$D$15*BU26</f>
        <v>20500188.414314758</v>
      </c>
      <c r="BV28" s="2">
        <f>WACC!$E$15*BV26</f>
        <v>21933606.982905779</v>
      </c>
      <c r="BW28" s="4">
        <f>WACC!$F$15*BW26</f>
        <v>22302455.496151317</v>
      </c>
      <c r="BX28" s="4">
        <f>WACC!$G$15*BX26</f>
        <v>19382738.213049717</v>
      </c>
      <c r="BY28" s="4">
        <f>WACC!$H$15*BY26</f>
        <v>28781751.9976824</v>
      </c>
      <c r="BZ28" s="4">
        <f>WACC!$I$15*BZ26</f>
        <v>37370136.728214599</v>
      </c>
      <c r="CA28" s="4">
        <f>WACC!$J$15*CA26</f>
        <v>39377320.309299424</v>
      </c>
      <c r="CB28" s="4">
        <f>WACC!$K$15*CB26</f>
        <v>46779854.676819779</v>
      </c>
      <c r="CC28" s="4">
        <f>WACC!$L$15*CC26</f>
        <v>64073416.199999996</v>
      </c>
      <c r="CD28" s="4">
        <f>WACC!$M$15*CD26</f>
        <v>72441256.799999997</v>
      </c>
      <c r="CE28" s="4">
        <f>WACC!$N$15*CE26</f>
        <v>76349041.200000003</v>
      </c>
    </row>
    <row r="29" spans="1:125" x14ac:dyDescent="0.25">
      <c r="A29" s="9" t="s">
        <v>64</v>
      </c>
      <c r="B29" s="4">
        <f>(WACC!$C$3+WACC!$C$9*WACC!$C$16)*B27</f>
        <v>4060762.6366647454</v>
      </c>
      <c r="C29" s="4">
        <f>(WACC!$D$3+WACC!$D$9*WACC!$D$16)*C27</f>
        <v>4190277.6206687628</v>
      </c>
      <c r="D29" s="4">
        <f>(WACC!$E$3+WACC!$E$9*WACC!$E$16)*D27</f>
        <v>4780433.6657216903</v>
      </c>
      <c r="E29" s="4">
        <f>(WACC!$F$3+WACC!$F$9*WACC!$F$16)*E27</f>
        <v>5404056.4190764604</v>
      </c>
      <c r="F29" s="4">
        <f>(WACC!$G$3+WACC!$G$9*WACC!$G$16)*F27</f>
        <v>5190827.4036999987</v>
      </c>
      <c r="G29" s="4">
        <f>(WACC!$H$3+WACC!$H$9*WACC!$H$16)*G27</f>
        <v>5721295.1903457614</v>
      </c>
      <c r="H29" s="4">
        <f>(WACC!$I$3+WACC!$I$9*WACC!$I$16)*H27</f>
        <v>5969949.4320747899</v>
      </c>
      <c r="I29" s="4">
        <f>(WACC!$J$3+WACC!$J$9*WACC!$J$16)*I27</f>
        <v>5505635.9359909035</v>
      </c>
      <c r="J29" s="4">
        <f>(WACC!$K$3+WACC!$K$9*WACC!$K$16)*J27</f>
        <v>5074838.2662580451</v>
      </c>
      <c r="K29" s="4">
        <f>(WACC!$L$3+WACC!$L$9*WACC!$L$16)*K27</f>
        <v>6025871.9999573343</v>
      </c>
      <c r="L29" s="108">
        <f>(WACC!M$3+WACC!M$9*WACC!M$16)*L27</f>
        <v>5835682.3397235237</v>
      </c>
      <c r="M29" s="108">
        <f>(WACC!$N$3+WACC!$N$9*WACC!N$16)*M27</f>
        <v>5689621.7326320391</v>
      </c>
      <c r="P29" s="4">
        <f>(WACC!$C$3+WACC!$C$9*WACC!$C$16)*P27</f>
        <v>1194086.1192806866</v>
      </c>
      <c r="Q29" s="4">
        <f>(WACC!$D$3+WACC!$D$9*WACC!$D$16)*Q27</f>
        <v>1188738.5155537049</v>
      </c>
      <c r="R29" s="4">
        <f>(WACC!$E$3+WACC!$E$9*WACC!$E$16)*R27</f>
        <v>1221381.084495235</v>
      </c>
      <c r="S29" s="4">
        <f>(WACC!$F$3+WACC!$F$9*WACC!$F$16)*S27</f>
        <v>1229890.4933467477</v>
      </c>
      <c r="T29" s="4">
        <f>(WACC!$G$3+WACC!$G$9*WACC!$G$16)*T27</f>
        <v>1087675.3405263859</v>
      </c>
      <c r="U29" s="4">
        <f>(WACC!$H$3+WACC!$H$9*WACC!$H$16)*U27</f>
        <v>1430604.1569210552</v>
      </c>
      <c r="V29" s="4">
        <f>(WACC!$I$3+WACC!$I$9*WACC!$I$16)*V27</f>
        <v>1638146.483465506</v>
      </c>
      <c r="W29" s="4">
        <f>(WACC!$J$3+WACC!$J$9*WACC!$J$16)*W27</f>
        <v>1643685.3262225478</v>
      </c>
      <c r="X29" s="4">
        <f>(WACC!$K$3+WACC!$K$9*WACC!$K$16)*X27</f>
        <v>1567689.4899017124</v>
      </c>
      <c r="Y29" s="4">
        <f>(WACC!$L$3+WACC!$L$9*WACC!$L$16)*Y27</f>
        <v>1787429.9542946592</v>
      </c>
      <c r="Z29" s="108">
        <f>(WACC!M3+WACC!M9*WACC!M16)*Z27</f>
        <v>1499802.3319680609</v>
      </c>
      <c r="AA29" s="108">
        <f>(WACC!$N$3+WACC!$N$9*WACC!AB$16)*AA27</f>
        <v>543576.10184934479</v>
      </c>
      <c r="AB29" s="4">
        <f>(WACC!$C$3+WACC!$C$9*WACC!$C$16)*AB27</f>
        <v>0</v>
      </c>
      <c r="AD29" s="4">
        <f>(WACC!$C$3+WACC!$C$9*WACC!$C$16)*AD27</f>
        <v>7657702.5523696318</v>
      </c>
      <c r="AE29" s="4">
        <f>(WACC!$D$3+WACC!$D$9*WACC!$D$16)*AE27</f>
        <v>7833073.4747903813</v>
      </c>
      <c r="AF29" s="4">
        <f>(WACC!$E$3+WACC!$E$9*WACC!$E$16)*AF27</f>
        <v>8437466.467967717</v>
      </c>
      <c r="AG29" s="4">
        <f>(WACC!$F$3+WACC!$F$9*WACC!$F$16)*AG27</f>
        <v>8985704.107253477</v>
      </c>
      <c r="AH29" s="4">
        <f>(WACC!$G$3+WACC!$G$9*WACC!$G$16)*AH27</f>
        <v>8485524.3124450725</v>
      </c>
      <c r="AI29" s="4">
        <f>(WACC!$H$3+WACC!$H$9*WACC!$H$16)*AI27</f>
        <v>9181947.0998027809</v>
      </c>
      <c r="AJ29" s="4">
        <f>(WACC!$I$3+WACC!$I$9*WACC!$I$16)*AJ27</f>
        <v>9376050.4307273477</v>
      </c>
      <c r="AK29" s="4">
        <f>(WACC!$J$3+WACC!$J$9*WACC!$J$16)*AK27</f>
        <v>8605842.8143594991</v>
      </c>
      <c r="AL29" s="4">
        <f>(WACC!$K$3+WACC!$K$9*WACC!$K$16)*AL27</f>
        <v>7964034.5842428198</v>
      </c>
      <c r="AM29" s="4">
        <f>(WACC!$L$3+WACC!$L$9*WACC!$L$16)*AM27</f>
        <v>9210054.7576607373</v>
      </c>
      <c r="AN29" s="4">
        <f>(WACC!$M$3+WACC!$M$9*WACC!$M$16)*AN27</f>
        <v>8827439.2783354465</v>
      </c>
      <c r="AO29" s="108">
        <f>(WACC!$N$3+WACC!$N$9*WACC!AP$16)*AO27</f>
        <v>3149197.5290518561</v>
      </c>
      <c r="AR29" s="4">
        <f>(WACC!$C$3+WACC!$C$9*WACC!$C$16)*AR27</f>
        <v>28470.964170908785</v>
      </c>
      <c r="AS29" s="4">
        <f>(WACC!$D$3+WACC!$D$9*WACC!$D$16)*AS27</f>
        <v>28117.799212100355</v>
      </c>
      <c r="AT29" s="4">
        <f>(WACC!$E$3+WACC!$E$9*WACC!$E$16)*AT27</f>
        <v>29230.998754588229</v>
      </c>
      <c r="AU29" s="4">
        <f>(WACC!$F$3+WACC!$F$9*WACC!$F$16)*AU27</f>
        <v>29814.265866911766</v>
      </c>
      <c r="AV29" s="4">
        <f>(WACC!$G$3+WACC!$G$9*WACC!$G$16)*AV27</f>
        <v>26739.252538278321</v>
      </c>
      <c r="AW29" s="4">
        <f>(WACC!$H$3+WACC!$H$9*WACC!$H$16)*AW27</f>
        <v>27502.726328129236</v>
      </c>
      <c r="AX29" s="4">
        <f>(WACC!$I$3+WACC!$I$9*WACC!$I$16)*AX27</f>
        <v>26513.889975244292</v>
      </c>
      <c r="AY29" s="4">
        <f>(WACC!$J$3+WACC!$J$9*WACC!$J$16)*AY27</f>
        <v>22877.959421283605</v>
      </c>
      <c r="AZ29" s="4">
        <f>(WACC!$K$3+WACC!$K$9*WACC!$K$16)*AZ27</f>
        <v>20136.223164324125</v>
      </c>
      <c r="BA29" s="4">
        <f>(WACC!$L$3+WACC!$L$9*WACC!$L$16)*BA27</f>
        <v>21082.002419310345</v>
      </c>
      <c r="BB29" s="4">
        <f>(WACC!$M$3+WACC!$M$9*WACC!$M$16)*BB27</f>
        <v>19572.958664153251</v>
      </c>
      <c r="BC29" s="108">
        <f>(WACC!$N$3+WACC!$N$9*WACC!BD$16)*BC27</f>
        <v>6386.5248844030502</v>
      </c>
      <c r="BF29" s="4">
        <f>(WACC!$C$3+WACC!$C$9*WACC!$C$16)*BF27</f>
        <v>5940709.0198827647</v>
      </c>
      <c r="BG29" s="4">
        <f>(WACC!$D$3+WACC!$D$9*WACC!$D$16)*BG27</f>
        <v>6035679.5218438189</v>
      </c>
      <c r="BH29" s="4">
        <f>(WACC!$E$3+WACC!$E$9*WACC!$E$16)*BH27</f>
        <v>6466647.5790017098</v>
      </c>
      <c r="BI29" s="4">
        <f>(WACC!$F$3+WACC!$F$9*WACC!$F$16)*BI27</f>
        <v>6945034.9827574575</v>
      </c>
      <c r="BJ29" s="4">
        <f>(WACC!$G$3+WACC!$G$9*WACC!$G$16)*BJ27</f>
        <v>6480542.0648532184</v>
      </c>
      <c r="BK29" s="4">
        <f>(WACC!$H$3+WACC!$H$9*WACC!$H$16)*BK27</f>
        <v>7321275.9537146837</v>
      </c>
      <c r="BL29" s="4">
        <f>(WACC!$I$3+WACC!$I$9*WACC!$I$16)*BL27</f>
        <v>7877590.9175857827</v>
      </c>
      <c r="BM29" s="4">
        <f>(WACC!$J$3+WACC!$J$9*WACC!$J$16)*BM27</f>
        <v>7757557.5736152455</v>
      </c>
      <c r="BN29" s="4">
        <f>(WACC!$K$3+WACC!$K$9*WACC!$K$16)*BN27</f>
        <v>7616802.4628245896</v>
      </c>
      <c r="BO29" s="4">
        <f>(WACC!$L$3+WACC!$L$9*WACC!$L$16)*BO27</f>
        <v>8305374.8194264146</v>
      </c>
      <c r="BP29" s="4">
        <f>(WACC!$M$3+WACC!$M$9*WACC!$M$16)*BP27</f>
        <v>7065941.6922506653</v>
      </c>
      <c r="BQ29" s="108">
        <f>(WACC!$N$3+WACC!$N$9*WACC!BR$16)*BQ27</f>
        <v>2456499.6305240323</v>
      </c>
      <c r="BT29" s="4">
        <f>(WACC!$C$3+WACC!$C$9*WACC!$C$16)*BT27</f>
        <v>1280999.6771115712</v>
      </c>
      <c r="BU29" s="4">
        <f>(WACC!$D$3+WACC!$D$9*WACC!$D$16)*BU27</f>
        <v>1358742.0154630227</v>
      </c>
      <c r="BV29" s="4">
        <f>(WACC!$E$3+WACC!$E$9*WACC!$E$16)*BV27</f>
        <v>1513255.1781178066</v>
      </c>
      <c r="BW29" s="4">
        <f>(WACC!$F$3+WACC!$F$9*WACC!$F$16)*BW27</f>
        <v>1593351.0524273978</v>
      </c>
      <c r="BX29" s="4">
        <f>(WACC!$G$3+WACC!$G$9*WACC!$G$16)*BX27</f>
        <v>1236636.1746377554</v>
      </c>
      <c r="BY29" s="4">
        <f>(WACC!$H$3+WACC!$H$9*WACC!$H$16)*BY27</f>
        <v>1935760.2156777098</v>
      </c>
      <c r="BZ29" s="4">
        <f>(WACC!$I$3+WACC!$I$9*WACC!$I$16)*BZ27</f>
        <v>2460947.9752216246</v>
      </c>
      <c r="CA29" s="4">
        <f>(WACC!$J$3+WACC!$J$9*WACC!$J$16)*CA27</f>
        <v>2263800.0404500039</v>
      </c>
      <c r="CB29" s="4">
        <f>(WACC!$K$3+WACC!$K$9*WACC!$K$16)*CB27</f>
        <v>2442605.9895874714</v>
      </c>
      <c r="CC29" s="4">
        <f>(WACC!$L$3+WACC!$L$9*WACC!$L$16)*CC27</f>
        <v>3659265.5314508127</v>
      </c>
      <c r="CD29" s="4">
        <f>(WACC!$M$3+WACC!$M$9*WACC!$M$16)*CD27</f>
        <v>3647212.8160517388</v>
      </c>
      <c r="CE29" s="108">
        <f>(WACC!$N$3+WACC!$N$9*WACC!CF$16)*CE27</f>
        <v>1345586.5756338588</v>
      </c>
    </row>
    <row r="30" spans="1:125" x14ac:dyDescent="0.25">
      <c r="A30" s="9" t="s">
        <v>65</v>
      </c>
      <c r="B30" s="4">
        <f>WACC!$C$7*B28</f>
        <v>4202566.6876141485</v>
      </c>
      <c r="C30" s="4">
        <f>WACC!$D$7*C28</f>
        <v>4170346.9187470577</v>
      </c>
      <c r="D30" s="4">
        <f>WACC!$E$7*D28</f>
        <v>4882877.2976997066</v>
      </c>
      <c r="E30" s="4">
        <f>WACC!$F$7*E28</f>
        <v>6499870.7238972923</v>
      </c>
      <c r="F30" s="4">
        <f>WACC!$G$7*F28</f>
        <v>6778848.765955803</v>
      </c>
      <c r="G30" s="4">
        <f>WACC!$H$7*G28</f>
        <v>7939269.6946444642</v>
      </c>
      <c r="H30" s="4">
        <f>WACC!$I$7*H28</f>
        <v>8549265.0592015274</v>
      </c>
      <c r="I30" s="4">
        <f>WACC!$J$7*I28</f>
        <v>7303753.5371524757</v>
      </c>
      <c r="J30" s="4">
        <f>WACC!$K$7*J28</f>
        <v>5921616.6303361328</v>
      </c>
      <c r="K30" s="4">
        <f>WACC!$L$7*K28</f>
        <v>6247324.7402449222</v>
      </c>
      <c r="L30" s="4">
        <f>WACC!M$7*L28</f>
        <v>5474649.0621524788</v>
      </c>
      <c r="M30" s="4">
        <f>WACC!$N$7*M28</f>
        <v>5895314.2276755469</v>
      </c>
      <c r="P30" s="4">
        <f>WACC!$C$7*P28</f>
        <v>1235784.259272323</v>
      </c>
      <c r="Q30" s="4">
        <f>WACC!$D$7*Q28</f>
        <v>1183084.3811117562</v>
      </c>
      <c r="R30" s="4">
        <f>WACC!$E$7*R28</f>
        <v>1247555.0099326149</v>
      </c>
      <c r="S30" s="4">
        <f>WACC!$F$7*S28</f>
        <v>1479283.07763121</v>
      </c>
      <c r="T30" s="4">
        <f>WACC!$G$7*T28</f>
        <v>1420426.083639821</v>
      </c>
      <c r="U30" s="4">
        <f>WACC!$H$7*U28</f>
        <v>1985206.4698988763</v>
      </c>
      <c r="V30" s="4">
        <f>WACC!$I$7*V28</f>
        <v>2345907.3903877675</v>
      </c>
      <c r="W30" s="4">
        <f>WACC!$J$7*W28</f>
        <v>2180506.0586889102</v>
      </c>
      <c r="X30" s="4">
        <f>WACC!$K$7*X28</f>
        <v>1829271.3319217167</v>
      </c>
      <c r="Y30" s="4">
        <f>WACC!$L$7*Y28</f>
        <v>1853118.5818415892</v>
      </c>
      <c r="Z30" s="4">
        <f>WACC!M7*Z28</f>
        <v>1407014.8017193226</v>
      </c>
      <c r="AA30" s="4">
        <f>WACC!$N$7*AA28</f>
        <v>1532611.9268604207</v>
      </c>
      <c r="AB30" s="4">
        <f>WACC!$C$7*AB28</f>
        <v>0</v>
      </c>
      <c r="AD30" s="4">
        <f>WACC!$C$7*AD28</f>
        <v>7925113.711319685</v>
      </c>
      <c r="AE30" s="4">
        <f>WACC!$D$7*AE28</f>
        <v>7795816.1217723386</v>
      </c>
      <c r="AF30" s="4">
        <f>WACC!$E$7*AF28</f>
        <v>8618279.5008666534</v>
      </c>
      <c r="AG30" s="4">
        <f>WACC!$F$7*AG28</f>
        <v>10807791.505315548</v>
      </c>
      <c r="AH30" s="4">
        <f>WACC!$G$7*AH28</f>
        <v>11081486.926902011</v>
      </c>
      <c r="AI30" s="4">
        <f>WACC!$H$7*AI28</f>
        <v>12741512.528544663</v>
      </c>
      <c r="AJ30" s="4">
        <f>WACC!$I$7*AJ28</f>
        <v>13426971.409516715</v>
      </c>
      <c r="AK30" s="4">
        <f>WACC!$J$7*AK28</f>
        <v>11416474.976971718</v>
      </c>
      <c r="AL30" s="4">
        <f>WACC!$K$7*AL28</f>
        <v>9292899.0372333582</v>
      </c>
      <c r="AM30" s="4">
        <f>WACC!$L$7*AM28</f>
        <v>9548527.2416924499</v>
      </c>
      <c r="AN30" s="4">
        <f>WACC!$M$7*AN28</f>
        <v>8281316.451614242</v>
      </c>
      <c r="AO30" s="4">
        <f>WACC!$N$7*AO28</f>
        <v>8879157.2636170313</v>
      </c>
      <c r="AR30" s="4">
        <f>WACC!$C$7*AR28</f>
        <v>29465.185802436143</v>
      </c>
      <c r="AS30" s="4">
        <f>WACC!$D$7*AS28</f>
        <v>27984.059272764003</v>
      </c>
      <c r="AT30" s="4">
        <f>WACC!$E$7*AT28</f>
        <v>29857.412567259096</v>
      </c>
      <c r="AU30" s="4">
        <f>WACC!$F$7*AU28</f>
        <v>35859.890947613036</v>
      </c>
      <c r="AV30" s="4">
        <f>WACC!$G$7*AV28</f>
        <v>34919.548460133024</v>
      </c>
      <c r="AW30" s="4">
        <f>WACC!$H$7*AW28</f>
        <v>38164.708233455254</v>
      </c>
      <c r="AX30" s="4">
        <f>WACC!$I$7*AX28</f>
        <v>37969.211586787525</v>
      </c>
      <c r="AY30" s="4">
        <f>WACC!$J$7*AY28</f>
        <v>30349.804997768566</v>
      </c>
      <c r="AZ30" s="4">
        <f>WACC!$K$7*AZ28</f>
        <v>23496.117059498494</v>
      </c>
      <c r="BA30" s="4">
        <f>WACC!$L$7*BA28</f>
        <v>21856.772810473471</v>
      </c>
      <c r="BB30" s="4">
        <f>WACC!$M$7*BB28</f>
        <v>18362.048095875711</v>
      </c>
      <c r="BC30" s="4">
        <f>WACC!$N$7*BC28</f>
        <v>18006.796427816105</v>
      </c>
      <c r="BF30" s="4">
        <f>WACC!$C$7*BF28</f>
        <v>6148161.8261425598</v>
      </c>
      <c r="BG30" s="4">
        <f>WACC!$D$7*BG28</f>
        <v>6006971.3214965574</v>
      </c>
      <c r="BH30" s="4">
        <f>WACC!$E$7*BH28</f>
        <v>6605226.400723476</v>
      </c>
      <c r="BI30" s="4">
        <f>WACC!$F$7*BI28</f>
        <v>8353323.1447243774</v>
      </c>
      <c r="BJ30" s="4">
        <f>WACC!$G$7*BJ28</f>
        <v>8463123.7300899979</v>
      </c>
      <c r="BK30" s="4">
        <f>WACC!$H$7*BK28</f>
        <v>10159514.99994942</v>
      </c>
      <c r="BL30" s="4">
        <f>WACC!$I$7*BL28</f>
        <v>11281102.72099801</v>
      </c>
      <c r="BM30" s="4">
        <f>WACC!$J$7*BM28</f>
        <v>10291143.335063037</v>
      </c>
      <c r="BN30" s="4">
        <f>WACC!$K$7*BN28</f>
        <v>8887728.3900329657</v>
      </c>
      <c r="BO30" s="4">
        <f>WACC!$L$7*BO28</f>
        <v>8610600.0238267984</v>
      </c>
      <c r="BP30" s="4">
        <f>WACC!$M$7*BP28</f>
        <v>6628796.5668359026</v>
      </c>
      <c r="BQ30" s="4">
        <f>WACC!$N$7*BQ28</f>
        <v>6926096.6758115515</v>
      </c>
      <c r="BT30" s="4">
        <f>WACC!$C$7*BT28</f>
        <v>1325732.8860509873</v>
      </c>
      <c r="BU30" s="4">
        <f>WACC!$D$7*BU28</f>
        <v>1352279.2737188688</v>
      </c>
      <c r="BV30" s="2">
        <f>WACC!$E$7*BV28</f>
        <v>1545683.9005719069</v>
      </c>
      <c r="BW30" s="4">
        <f>WACC!$F$7*BW28</f>
        <v>1916444.8065354754</v>
      </c>
      <c r="BX30" s="4">
        <f>WACC!$G$7*BX28</f>
        <v>1614958.2628010535</v>
      </c>
      <c r="BY30" s="4">
        <f>WACC!$H$7*BY28</f>
        <v>2686196.3777645412</v>
      </c>
      <c r="BZ30" s="4">
        <f>WACC!$I$7*BZ28</f>
        <v>3524200.1253874958</v>
      </c>
      <c r="CA30" s="4">
        <f>WACC!$J$7*CA28</f>
        <v>3003147.6372704995</v>
      </c>
      <c r="CB30" s="4">
        <f>WACC!$K$7*CB28</f>
        <v>2850174.8214263865</v>
      </c>
      <c r="CC30" s="4">
        <f>WACC!$L$7*CC28</f>
        <v>3793744.7204188886</v>
      </c>
      <c r="CD30" s="4">
        <f>WACC!$M$7*CD28</f>
        <v>3421572.5018051849</v>
      </c>
      <c r="CE30" s="4">
        <f>WACC!$N$7*CE28</f>
        <v>3793879.1411607927</v>
      </c>
    </row>
    <row r="31" spans="1:125" x14ac:dyDescent="0.25">
      <c r="A31" s="7"/>
      <c r="AA31" s="56"/>
      <c r="AO31" s="56"/>
      <c r="BC31" s="56"/>
      <c r="BQ31" s="56"/>
      <c r="CE31" s="56"/>
    </row>
    <row r="32" spans="1:125" x14ac:dyDescent="0.25">
      <c r="A32" s="6" t="s">
        <v>66</v>
      </c>
      <c r="AA32" s="56"/>
      <c r="AO32" s="56"/>
      <c r="BC32" s="56"/>
      <c r="BQ32" s="56"/>
      <c r="CE32" s="56"/>
    </row>
    <row r="33" spans="1:83" x14ac:dyDescent="0.25">
      <c r="A33" s="9" t="s">
        <v>67</v>
      </c>
      <c r="B33" s="1">
        <f>B17*WACC!$C$21</f>
        <v>8263329.3242788939</v>
      </c>
      <c r="C33" s="1">
        <f>C17*WACC!$D$21</f>
        <v>8360624.5394158196</v>
      </c>
      <c r="D33" s="1">
        <f>D17*WACC!$E$21</f>
        <v>9663310.9634213969</v>
      </c>
      <c r="E33" s="1">
        <f>E17*WACC!$F$21</f>
        <v>11903927.142973753</v>
      </c>
      <c r="F33" s="1">
        <f>F17*WACC!$G$21</f>
        <v>11969676.169655802</v>
      </c>
      <c r="G33" s="1">
        <f>G17*WACC!$H$21</f>
        <v>13660564.884990226</v>
      </c>
      <c r="H33" s="1">
        <f>H17*WACC!$I$21</f>
        <v>14519214.491276316</v>
      </c>
      <c r="I33" s="1">
        <f>I17*WACC!$J$21</f>
        <v>12809389.47314338</v>
      </c>
      <c r="J33" s="1">
        <f>J17*WACC!$K$21</f>
        <v>10996454.896594178</v>
      </c>
      <c r="K33" s="1">
        <f>K17*WACC!$L$21</f>
        <v>12273196.740202256</v>
      </c>
      <c r="L33" s="1">
        <f>L17*WACC!M$21</f>
        <v>11310331.401876003</v>
      </c>
      <c r="M33" s="1">
        <f>M17*WACC!$N$21</f>
        <v>11584935.960307587</v>
      </c>
      <c r="P33" s="1">
        <f>P17*WACC!$C$21</f>
        <v>2429870.3785530096</v>
      </c>
      <c r="Q33" s="1">
        <f>Q17*WACC!$D$21</f>
        <v>2371822.8966654604</v>
      </c>
      <c r="R33" s="1">
        <f>R17*WACC!$E$21</f>
        <v>2468936.0944278501</v>
      </c>
      <c r="S33" s="1">
        <f>S17*WACC!$F$21</f>
        <v>2709173.5709779575</v>
      </c>
      <c r="T33" s="1">
        <f>T17*WACC!$G$21</f>
        <v>2508101.4241662067</v>
      </c>
      <c r="U33" s="1">
        <f>U17*WACC!$H$21</f>
        <v>3415810.6268199314</v>
      </c>
      <c r="V33" s="1">
        <f>V17*WACC!$I$21</f>
        <v>3984053.8738532732</v>
      </c>
      <c r="W33" s="1">
        <f>W17*WACC!$J$21</f>
        <v>3824191.3849114585</v>
      </c>
      <c r="X33" s="1">
        <f>X17*WACC!$K$21</f>
        <v>3396960.8218234289</v>
      </c>
      <c r="Y33" s="1">
        <f>Y17*WACC!$L$21</f>
        <v>3640548.5361362481</v>
      </c>
      <c r="Z33" s="1">
        <f>Z17*WACC!M21</f>
        <v>2906817.1336873835</v>
      </c>
      <c r="AA33" s="1">
        <f>AA17*WACC!$N$21</f>
        <v>3011749.7285097656</v>
      </c>
      <c r="AD33" s="1">
        <f>AD17*WACC!$C$21</f>
        <v>15582816.263689317</v>
      </c>
      <c r="AE33" s="1">
        <f>AE17*WACC!$D$21</f>
        <v>15628889.596562717</v>
      </c>
      <c r="AF33" s="1">
        <f>AF17*WACC!$E$21</f>
        <v>17055745.96883437</v>
      </c>
      <c r="AG33" s="1">
        <f>AG17*WACC!$F$21</f>
        <v>19793495.612569023</v>
      </c>
      <c r="AH33" s="1">
        <f>AH17*WACC!$G$21</f>
        <v>19567011.239347085</v>
      </c>
      <c r="AI33" s="1">
        <f>AI17*WACC!$H$21</f>
        <v>21923459.628347445</v>
      </c>
      <c r="AJ33" s="1">
        <f>AJ17*WACC!$I$21</f>
        <v>22803021.840244066</v>
      </c>
      <c r="AK33" s="1">
        <f>AK17*WACC!$J$21</f>
        <v>20022317.791331217</v>
      </c>
      <c r="AL33" s="1">
        <f>AL17*WACC!$K$21</f>
        <v>17256933.621476177</v>
      </c>
      <c r="AM33" s="1">
        <f>AM17*WACC!$L$21</f>
        <v>18758581.999353185</v>
      </c>
      <c r="AN33" s="1">
        <f>AN17*WACC!$M$21</f>
        <v>17108755.729949687</v>
      </c>
      <c r="AO33" s="1">
        <f>AO17*WACC!$N$21</f>
        <v>17448513.22726889</v>
      </c>
      <c r="AR33" s="1">
        <f>AR17*WACC!$C$21</f>
        <v>57936.149973344931</v>
      </c>
      <c r="AS33" s="1">
        <f>AS17*WACC!$D$21</f>
        <v>56101.858484864351</v>
      </c>
      <c r="AT33" s="1">
        <f>AT17*WACC!$E$21</f>
        <v>59088.411321847329</v>
      </c>
      <c r="AU33" s="1">
        <f>AU17*WACC!$F$21</f>
        <v>65674.156814524802</v>
      </c>
      <c r="AV33" s="1">
        <f>AV17*WACC!$G$21</f>
        <v>61658.800998411345</v>
      </c>
      <c r="AW33" s="1">
        <f>AW17*WACC!$H$21</f>
        <v>65667.434561584494</v>
      </c>
      <c r="AX33" s="1">
        <f>AX17*WACC!$I$21</f>
        <v>64483.101562031821</v>
      </c>
      <c r="AY33" s="1">
        <f>AY17*WACC!$J$21</f>
        <v>53227.764419052175</v>
      </c>
      <c r="AZ33" s="1">
        <f>AZ17*WACC!$K$21</f>
        <v>43632.340223822619</v>
      </c>
      <c r="BA33" s="1">
        <f>BA17*WACC!$L$21</f>
        <v>42938.775229783816</v>
      </c>
      <c r="BB33" s="1">
        <f>BB17*WACC!$M$21</f>
        <v>37935.006760028962</v>
      </c>
      <c r="BC33" s="1">
        <f>BC17*WACC!$N$21</f>
        <v>35385.320512219158</v>
      </c>
      <c r="BF33" s="1">
        <f>BF17*WACC!$C$21</f>
        <v>12088870.846025325</v>
      </c>
      <c r="BG33" s="1">
        <f>BG17*WACC!$D$21</f>
        <v>12042650.843340375</v>
      </c>
      <c r="BH33" s="1">
        <f>BH17*WACC!$E$21</f>
        <v>13071873.979725186</v>
      </c>
      <c r="BI33" s="1">
        <f>BI17*WACC!$F$21</f>
        <v>15298358.127481833</v>
      </c>
      <c r="BJ33" s="1">
        <f>BJ17*WACC!$G$21</f>
        <v>14943665.794943219</v>
      </c>
      <c r="BK33" s="1">
        <f>BK17*WACC!$H$21</f>
        <v>17480790.953664105</v>
      </c>
      <c r="BL33" s="1">
        <f>BL17*WACC!$I$21</f>
        <v>19158693.638583794</v>
      </c>
      <c r="BM33" s="1">
        <f>BM17*WACC!$J$21</f>
        <v>18048700.908678282</v>
      </c>
      <c r="BN33" s="1">
        <f>BN17*WACC!$K$21</f>
        <v>16504530.852857554</v>
      </c>
      <c r="BO33" s="1">
        <f>BO17*WACC!$L$21</f>
        <v>16915974.84325321</v>
      </c>
      <c r="BP33" s="1">
        <f>BP17*WACC!$M$21</f>
        <v>13694738.259086568</v>
      </c>
      <c r="BQ33" s="1">
        <f>BQ17*WACC!$N$21</f>
        <v>13610535.985935586</v>
      </c>
      <c r="BT33" s="1">
        <f>BT17*WACC!$C$21</f>
        <v>2606732.5631625587</v>
      </c>
      <c r="BU33" s="1">
        <f>BU17*WACC!$D$21</f>
        <v>2711021.2891818914</v>
      </c>
      <c r="BV33" s="38">
        <f>BV17*WACC!$E$21</f>
        <v>3058939.0786897135</v>
      </c>
      <c r="BW33" s="1">
        <f>BW17*WACC!$F$21</f>
        <v>3509795.858962873</v>
      </c>
      <c r="BX33" s="1">
        <f>BX17*WACC!$G$21</f>
        <v>2851594.4374388088</v>
      </c>
      <c r="BY33" s="1">
        <f>BY17*WACC!$H$21</f>
        <v>4621956.593442251</v>
      </c>
      <c r="BZ33" s="1">
        <f>BZ17*WACC!$I$21</f>
        <v>5985148.10060912</v>
      </c>
      <c r="CA33" s="1">
        <f>CA17*WACC!$J$21</f>
        <v>5266947.677720503</v>
      </c>
      <c r="CB33" s="1">
        <f>CB17*WACC!$K$21</f>
        <v>5292780.8110138569</v>
      </c>
      <c r="CC33" s="1">
        <f>CC17*WACC!$L$21</f>
        <v>7453010.2518697008</v>
      </c>
      <c r="CD33" s="1">
        <f>CD17*WACC!$M$21</f>
        <v>7068785.3178569237</v>
      </c>
      <c r="CE33" s="1">
        <f>CE17*WACC!$N$21</f>
        <v>7455386.6331946515</v>
      </c>
    </row>
    <row r="34" spans="1:83" x14ac:dyDescent="0.25">
      <c r="A34" s="9" t="s">
        <v>68</v>
      </c>
      <c r="B34" s="1">
        <f>B20</f>
        <v>-2003049.6390371802</v>
      </c>
      <c r="C34" s="1">
        <f t="shared" ref="C34:L34" si="90">C20</f>
        <v>-1318069.0563084497</v>
      </c>
      <c r="D34" s="1">
        <f t="shared" si="90"/>
        <v>-2864717.6672693701</v>
      </c>
      <c r="E34" s="1">
        <f t="shared" si="90"/>
        <v>-435621.64417552017</v>
      </c>
      <c r="F34" s="1">
        <f t="shared" si="90"/>
        <v>-4176689.3676391696</v>
      </c>
      <c r="G34" s="1">
        <f t="shared" si="90"/>
        <v>-2932461.5959524098</v>
      </c>
      <c r="H34" s="1">
        <f t="shared" si="90"/>
        <v>-2318301.4438232603</v>
      </c>
      <c r="I34" s="1">
        <f t="shared" si="90"/>
        <v>-5279704.7494680602</v>
      </c>
      <c r="J34" s="1">
        <f t="shared" si="90"/>
        <v>-4424301.6129587302</v>
      </c>
      <c r="K34" s="1">
        <f t="shared" si="90"/>
        <v>-4383569</v>
      </c>
      <c r="L34" s="1">
        <f t="shared" si="90"/>
        <v>-7025779</v>
      </c>
      <c r="M34" s="1">
        <f t="shared" ref="M34" si="91">M20</f>
        <v>-7901917</v>
      </c>
      <c r="P34" s="1">
        <f t="shared" ref="P34:AA34" si="92">P20</f>
        <v>-605133.81967814011</v>
      </c>
      <c r="Q34" s="1">
        <f t="shared" si="92"/>
        <v>-386915.84937153989</v>
      </c>
      <c r="R34" s="1">
        <f t="shared" si="92"/>
        <v>-813441.96439709992</v>
      </c>
      <c r="S34" s="1">
        <f t="shared" si="92"/>
        <v>-278438.28638357995</v>
      </c>
      <c r="T34" s="1">
        <f t="shared" si="92"/>
        <v>-1126327.85192477</v>
      </c>
      <c r="U34" s="1">
        <f t="shared" si="92"/>
        <v>-859573.74560597003</v>
      </c>
      <c r="V34" s="1">
        <f t="shared" si="92"/>
        <v>-684764.65730552981</v>
      </c>
      <c r="W34" s="1">
        <f t="shared" si="92"/>
        <v>-1523656.7341241802</v>
      </c>
      <c r="X34" s="1">
        <f t="shared" si="92"/>
        <v>-1271398.5908594602</v>
      </c>
      <c r="Y34" s="1">
        <f t="shared" si="92"/>
        <v>-1341655</v>
      </c>
      <c r="Z34" s="1">
        <f t="shared" si="92"/>
        <v>-2163605</v>
      </c>
      <c r="AA34" s="1">
        <f t="shared" si="92"/>
        <v>-2353199</v>
      </c>
      <c r="AD34" s="1">
        <f t="shared" ref="AD34:AO34" si="93">AD20</f>
        <v>-2098007.7373941708</v>
      </c>
      <c r="AE34" s="1">
        <f t="shared" si="93"/>
        <v>-583519.2798750801</v>
      </c>
      <c r="AF34" s="1">
        <f t="shared" si="93"/>
        <v>-3335626.9170491798</v>
      </c>
      <c r="AG34" s="1">
        <f t="shared" si="93"/>
        <v>712328.51739026979</v>
      </c>
      <c r="AH34" s="1">
        <f t="shared" si="93"/>
        <v>-5385176.800435679</v>
      </c>
      <c r="AI34" s="1">
        <f t="shared" si="93"/>
        <v>-3242429.7152128806</v>
      </c>
      <c r="AJ34" s="1">
        <f t="shared" si="93"/>
        <v>-2149599.5413109306</v>
      </c>
      <c r="AK34" s="1">
        <f t="shared" si="93"/>
        <v>-6637731.7801229898</v>
      </c>
      <c r="AL34" s="1">
        <f t="shared" si="93"/>
        <v>-5169101.647557891</v>
      </c>
      <c r="AM34" s="1">
        <f t="shared" si="93"/>
        <v>-5204883</v>
      </c>
      <c r="AN34" s="1">
        <f t="shared" si="93"/>
        <v>-9023985</v>
      </c>
      <c r="AO34" s="1">
        <f t="shared" si="93"/>
        <v>-10096771</v>
      </c>
      <c r="AR34" s="1">
        <f t="shared" ref="AR34:BC34" si="94">AR20</f>
        <v>-6369.909394039998</v>
      </c>
      <c r="AS34" s="1">
        <f t="shared" si="94"/>
        <v>-912.14222847999918</v>
      </c>
      <c r="AT34" s="1">
        <f t="shared" si="94"/>
        <v>-10612.016389100001</v>
      </c>
      <c r="AU34" s="1">
        <f t="shared" si="94"/>
        <v>2980.5599678900035</v>
      </c>
      <c r="AV34" s="1">
        <f t="shared" si="94"/>
        <v>-16969.55864223</v>
      </c>
      <c r="AW34" s="1">
        <f t="shared" si="94"/>
        <v>-10504.250012730001</v>
      </c>
      <c r="AX34" s="1">
        <f t="shared" si="94"/>
        <v>-7788.6665902600034</v>
      </c>
      <c r="AY34" s="1">
        <f t="shared" si="94"/>
        <v>-20509.828279109999</v>
      </c>
      <c r="AZ34" s="1">
        <f t="shared" si="94"/>
        <v>-16819.663524759999</v>
      </c>
      <c r="BA34" s="1">
        <f t="shared" si="94"/>
        <v>-18059</v>
      </c>
      <c r="BB34" s="1">
        <f t="shared" si="94"/>
        <v>-27404</v>
      </c>
      <c r="BC34" s="1">
        <f t="shared" si="94"/>
        <v>-30014</v>
      </c>
      <c r="BF34" s="1">
        <f t="shared" ref="BF34:BQ34" si="95">BF20</f>
        <v>-3640196.4982819203</v>
      </c>
      <c r="BG34" s="1">
        <f t="shared" si="95"/>
        <v>-2603581.1061318507</v>
      </c>
      <c r="BH34" s="1">
        <f t="shared" si="95"/>
        <v>-4857603.9226662787</v>
      </c>
      <c r="BI34" s="1">
        <f t="shared" si="95"/>
        <v>-1846946.0258066412</v>
      </c>
      <c r="BJ34" s="1">
        <f t="shared" si="95"/>
        <v>-6710839.8538131006</v>
      </c>
      <c r="BK34" s="1">
        <f t="shared" si="95"/>
        <v>-5080298.82959357</v>
      </c>
      <c r="BL34" s="1">
        <f t="shared" si="95"/>
        <v>-4175021.79111268</v>
      </c>
      <c r="BM34" s="1">
        <f t="shared" si="95"/>
        <v>-8103846.0317586996</v>
      </c>
      <c r="BN34" s="1">
        <f t="shared" si="95"/>
        <v>-6872727.7340909392</v>
      </c>
      <c r="BO34" s="1">
        <f t="shared" si="95"/>
        <v>-7775503</v>
      </c>
      <c r="BP34" s="1">
        <f t="shared" si="95"/>
        <v>-11715687</v>
      </c>
      <c r="BQ34" s="1">
        <f t="shared" si="95"/>
        <v>-12798837</v>
      </c>
      <c r="BT34" s="1">
        <f t="shared" ref="BT34:CE34" si="96">BT20</f>
        <v>-1423170.9936423101</v>
      </c>
      <c r="BU34" s="1">
        <f t="shared" si="96"/>
        <v>-1223392.0605725101</v>
      </c>
      <c r="BV34" s="38">
        <f t="shared" si="96"/>
        <v>-1737824.3043553501</v>
      </c>
      <c r="BW34" s="1">
        <f t="shared" si="96"/>
        <v>-1613929.37627566</v>
      </c>
      <c r="BX34" s="1">
        <f t="shared" si="96"/>
        <v>-2288398.30469982</v>
      </c>
      <c r="BY34" s="1">
        <f t="shared" si="96"/>
        <v>-3114387.36272331</v>
      </c>
      <c r="BZ34" s="1">
        <f t="shared" si="96"/>
        <v>-3938335.8750418797</v>
      </c>
      <c r="CA34" s="1">
        <f t="shared" si="96"/>
        <v>-6129652.8569041304</v>
      </c>
      <c r="CB34" s="1">
        <f t="shared" si="96"/>
        <v>-7965033.1340420209</v>
      </c>
      <c r="CC34" s="1">
        <f t="shared" si="96"/>
        <v>-11932927</v>
      </c>
      <c r="CD34" s="1">
        <f t="shared" si="96"/>
        <v>-13999691</v>
      </c>
      <c r="CE34" s="1">
        <f t="shared" si="96"/>
        <v>-13455478</v>
      </c>
    </row>
    <row r="35" spans="1:83" x14ac:dyDescent="0.25">
      <c r="A35" s="9" t="s">
        <v>69</v>
      </c>
      <c r="B35" s="1">
        <f>B12*B4</f>
        <v>6574558.1880142698</v>
      </c>
      <c r="C35" s="1">
        <f t="shared" ref="C35:L35" si="97">C12*C4</f>
        <v>6902311.1717810649</v>
      </c>
      <c r="D35" s="1">
        <f t="shared" si="97"/>
        <v>8019424.7108688969</v>
      </c>
      <c r="E35" s="1">
        <f t="shared" si="97"/>
        <v>8927735.3974398747</v>
      </c>
      <c r="F35" s="1">
        <f t="shared" si="97"/>
        <v>10628783.364645202</v>
      </c>
      <c r="G35" s="1">
        <f t="shared" si="97"/>
        <v>11889885.780707708</v>
      </c>
      <c r="H35" s="1">
        <f t="shared" si="97"/>
        <v>12827388.435514849</v>
      </c>
      <c r="I35" s="1">
        <f t="shared" si="97"/>
        <v>14173588.693937879</v>
      </c>
      <c r="J35" s="1">
        <f t="shared" si="97"/>
        <v>15875214.914462935</v>
      </c>
      <c r="K35" s="1">
        <f t="shared" si="97"/>
        <v>15284274.029329788</v>
      </c>
      <c r="L35" s="1">
        <f t="shared" si="97"/>
        <v>8800976.3084272835</v>
      </c>
      <c r="M35" s="1">
        <f t="shared" ref="M35" si="98">M12*M4</f>
        <v>10225407.044326236</v>
      </c>
      <c r="P35" s="1">
        <f t="shared" ref="P35:Z35" si="99">B12*B5</f>
        <v>1933279.3800425136</v>
      </c>
      <c r="Q35" s="1">
        <f t="shared" si="99"/>
        <v>1958114.4446756879</v>
      </c>
      <c r="R35" s="1">
        <f t="shared" si="99"/>
        <v>2048929.9371776236</v>
      </c>
      <c r="S35" s="1">
        <f t="shared" si="99"/>
        <v>2031832.3942115738</v>
      </c>
      <c r="T35" s="1">
        <f t="shared" si="99"/>
        <v>2227133.4926838954</v>
      </c>
      <c r="U35" s="1">
        <f t="shared" si="99"/>
        <v>2973054.0825615097</v>
      </c>
      <c r="V35" s="1">
        <f t="shared" si="99"/>
        <v>3519818.9694517842</v>
      </c>
      <c r="W35" s="1">
        <f t="shared" si="99"/>
        <v>4231467.5410782536</v>
      </c>
      <c r="X35" s="1">
        <f t="shared" si="99"/>
        <v>4904078.9608621951</v>
      </c>
      <c r="Y35" s="1">
        <f t="shared" si="99"/>
        <v>4533712.1714277081</v>
      </c>
      <c r="Z35" s="1">
        <f t="shared" si="99"/>
        <v>2261899.1272236137</v>
      </c>
      <c r="AA35" s="1">
        <f t="shared" ref="AA35" si="100">AA12*AA4</f>
        <v>0</v>
      </c>
      <c r="AD35" s="1">
        <f t="shared" ref="AD35:AN35" si="101">B12*B6</f>
        <v>12398166.43368512</v>
      </c>
      <c r="AE35" s="1">
        <f t="shared" si="101"/>
        <v>12902799.157684132</v>
      </c>
      <c r="AF35" s="1">
        <f t="shared" si="101"/>
        <v>14154286.372705685</v>
      </c>
      <c r="AG35" s="1">
        <f t="shared" si="101"/>
        <v>14844772.5945388</v>
      </c>
      <c r="AH35" s="1">
        <f t="shared" si="101"/>
        <v>17375033.426871598</v>
      </c>
      <c r="AI35" s="1">
        <f t="shared" si="101"/>
        <v>19081746.113253374</v>
      </c>
      <c r="AJ35" s="1">
        <f t="shared" si="101"/>
        <v>20145939.632208481</v>
      </c>
      <c r="AK35" s="1">
        <f t="shared" si="101"/>
        <v>22154693.451131575</v>
      </c>
      <c r="AL35" s="1">
        <f t="shared" si="101"/>
        <v>24913259.098657843</v>
      </c>
      <c r="AM35" s="1">
        <f t="shared" si="101"/>
        <v>23360768.489973892</v>
      </c>
      <c r="AN35" s="1">
        <f t="shared" si="101"/>
        <v>13312939.161179805</v>
      </c>
      <c r="AO35" s="1">
        <f t="shared" ref="AO35" si="102">AO12*AO4</f>
        <v>0</v>
      </c>
      <c r="AR35" s="1">
        <f t="shared" ref="AR35:BB35" si="103">B12*B7</f>
        <v>46095.777409006696</v>
      </c>
      <c r="AS35" s="1">
        <f t="shared" si="103"/>
        <v>46316.215104764968</v>
      </c>
      <c r="AT35" s="1">
        <f t="shared" si="103"/>
        <v>49036.5121927769</v>
      </c>
      <c r="AU35" s="1">
        <f t="shared" si="103"/>
        <v>49254.459259365023</v>
      </c>
      <c r="AV35" s="1">
        <f t="shared" si="103"/>
        <v>54751.526193939528</v>
      </c>
      <c r="AW35" s="1">
        <f t="shared" si="103"/>
        <v>57155.637634519095</v>
      </c>
      <c r="AX35" s="1">
        <f t="shared" si="103"/>
        <v>56969.321016637557</v>
      </c>
      <c r="AY35" s="1">
        <f t="shared" si="103"/>
        <v>58896.518179514191</v>
      </c>
      <c r="AZ35" s="1">
        <f t="shared" si="103"/>
        <v>62990.553299926185</v>
      </c>
      <c r="BA35" s="1">
        <f t="shared" si="103"/>
        <v>53473.273588621596</v>
      </c>
      <c r="BB35" s="1">
        <f t="shared" si="103"/>
        <v>29518.595334851703</v>
      </c>
      <c r="BC35" s="1">
        <f t="shared" ref="BC35" si="104">BC12*BC4</f>
        <v>0</v>
      </c>
      <c r="BD35" s="1">
        <f>N12*N7</f>
        <v>0</v>
      </c>
      <c r="BF35" s="1">
        <f t="shared" ref="BF35:BP35" si="105">B12*B8</f>
        <v>9618276.3249023221</v>
      </c>
      <c r="BG35" s="1">
        <f t="shared" si="105"/>
        <v>9942095.0028279722</v>
      </c>
      <c r="BH35" s="1">
        <f t="shared" si="105"/>
        <v>10848135.758766532</v>
      </c>
      <c r="BI35" s="1">
        <f t="shared" si="105"/>
        <v>11473498.765325291</v>
      </c>
      <c r="BJ35" s="1">
        <f t="shared" si="105"/>
        <v>13269614.328478308</v>
      </c>
      <c r="BK35" s="1">
        <f t="shared" si="105"/>
        <v>15214935.073722135</v>
      </c>
      <c r="BL35" s="1">
        <f t="shared" si="105"/>
        <v>16926260.39561582</v>
      </c>
      <c r="BM35" s="1">
        <f t="shared" si="105"/>
        <v>19970886.487280238</v>
      </c>
      <c r="BN35" s="1">
        <f t="shared" si="105"/>
        <v>23827040.333939675</v>
      </c>
      <c r="BO35" s="1">
        <f t="shared" si="105"/>
        <v>21066100.417882681</v>
      </c>
      <c r="BP35" s="1">
        <f t="shared" si="105"/>
        <v>10656369.180158788</v>
      </c>
      <c r="BQ35" s="1">
        <f t="shared" ref="BQ35" si="106">BQ12*BQ4</f>
        <v>0</v>
      </c>
      <c r="BT35" s="1">
        <f t="shared" ref="BT35:CD35" si="107">B12*B9</f>
        <v>2073996.357224864</v>
      </c>
      <c r="BU35" s="1">
        <f t="shared" si="107"/>
        <v>2238147.6937563755</v>
      </c>
      <c r="BV35" s="38">
        <f t="shared" si="107"/>
        <v>2538563.8245052802</v>
      </c>
      <c r="BW35" s="1">
        <f t="shared" si="107"/>
        <v>2632284.9889371023</v>
      </c>
      <c r="BX35" s="1">
        <f t="shared" si="107"/>
        <v>2532146.9929320537</v>
      </c>
      <c r="BY35" s="1">
        <f t="shared" si="107"/>
        <v>4022859.701782865</v>
      </c>
      <c r="BZ35" s="1">
        <f t="shared" si="107"/>
        <v>5287739.1939299237</v>
      </c>
      <c r="CA35" s="1">
        <f t="shared" si="107"/>
        <v>5827877.2936851345</v>
      </c>
      <c r="CB35" s="1">
        <f t="shared" si="107"/>
        <v>7641011.0040113321</v>
      </c>
      <c r="CC35" s="1">
        <f t="shared" si="107"/>
        <v>9281514.2985399161</v>
      </c>
      <c r="CD35" s="1">
        <f t="shared" si="107"/>
        <v>5500476.5025274586</v>
      </c>
      <c r="CE35" s="1">
        <f t="shared" ref="CE35" si="108">CE12*CE4</f>
        <v>0</v>
      </c>
    </row>
    <row r="36" spans="1:83" x14ac:dyDescent="0.25">
      <c r="A36" s="10" t="s">
        <v>70</v>
      </c>
      <c r="B36" s="1">
        <f>B52</f>
        <v>464913.27033413021</v>
      </c>
      <c r="C36" s="1">
        <f t="shared" ref="C36:L36" si="109">C52</f>
        <v>118917.80678592516</v>
      </c>
      <c r="D36" s="1">
        <f t="shared" si="109"/>
        <v>739996.41273290757</v>
      </c>
      <c r="E36" s="1">
        <f t="shared" si="109"/>
        <v>-121833.1960843632</v>
      </c>
      <c r="F36" s="1">
        <f t="shared" si="109"/>
        <v>979392.98686096736</v>
      </c>
      <c r="G36" s="1">
        <f t="shared" si="109"/>
        <v>577275.05712762708</v>
      </c>
      <c r="H36" s="1">
        <f t="shared" si="109"/>
        <v>254699.97086012992</v>
      </c>
      <c r="I36" s="1">
        <f t="shared" si="109"/>
        <v>971641.67648264079</v>
      </c>
      <c r="J36" s="1">
        <f t="shared" si="109"/>
        <v>377487.4240790903</v>
      </c>
      <c r="K36" s="1">
        <f t="shared" si="109"/>
        <v>575642.92681344703</v>
      </c>
      <c r="L36" s="1">
        <f t="shared" si="109"/>
        <v>1068950.6120935786</v>
      </c>
      <c r="M36" s="1">
        <f t="shared" ref="M36" si="110">M52</f>
        <v>1157783.6826698312</v>
      </c>
      <c r="P36" s="1">
        <f>P52</f>
        <v>136709.90709059234</v>
      </c>
      <c r="Q36" s="1">
        <f t="shared" ref="Q36:AA36" si="111">Q52</f>
        <v>33735.754503311167</v>
      </c>
      <c r="R36" s="1">
        <f t="shared" si="111"/>
        <v>189066.03130740536</v>
      </c>
      <c r="S36" s="1">
        <f t="shared" si="111"/>
        <v>-27727.595350274536</v>
      </c>
      <c r="T36" s="1">
        <f t="shared" si="111"/>
        <v>205220.00013598159</v>
      </c>
      <c r="U36" s="1">
        <f t="shared" si="111"/>
        <v>146046.62544408592</v>
      </c>
      <c r="V36" s="1">
        <f t="shared" si="111"/>
        <v>73737.653673099834</v>
      </c>
      <c r="W36" s="1">
        <f t="shared" si="111"/>
        <v>291342.62685655023</v>
      </c>
      <c r="X36" s="1">
        <f t="shared" si="111"/>
        <v>119566.35393381669</v>
      </c>
      <c r="Y36" s="1">
        <f t="shared" si="111"/>
        <v>173333.76376627426</v>
      </c>
      <c r="Z36" s="1">
        <f t="shared" si="111"/>
        <v>274726.21901260398</v>
      </c>
      <c r="AA36" s="1">
        <f t="shared" si="111"/>
        <v>-41288.377372175812</v>
      </c>
      <c r="AD36" s="1">
        <f t="shared" ref="AD36:AO36" si="112">AD52</f>
        <v>876723.870714169</v>
      </c>
      <c r="AE36" s="1">
        <f t="shared" si="112"/>
        <v>222298.37789755582</v>
      </c>
      <c r="AF36" s="1">
        <f t="shared" si="112"/>
        <v>1306093.8306959453</v>
      </c>
      <c r="AG36" s="1">
        <f t="shared" si="112"/>
        <v>-202580.61085196797</v>
      </c>
      <c r="AH36" s="1">
        <f t="shared" si="112"/>
        <v>1601028.5750443519</v>
      </c>
      <c r="AI36" s="1">
        <f t="shared" si="112"/>
        <v>924817.28309380508</v>
      </c>
      <c r="AJ36" s="1">
        <f t="shared" si="112"/>
        <v>395145.6559651026</v>
      </c>
      <c r="AK36" s="1">
        <f t="shared" si="112"/>
        <v>1517340.8099227536</v>
      </c>
      <c r="AL36" s="1">
        <f t="shared" si="112"/>
        <v>589212.74881171226</v>
      </c>
      <c r="AM36" s="1">
        <f t="shared" si="112"/>
        <v>875605.15524140885</v>
      </c>
      <c r="AN36" s="1">
        <f t="shared" si="112"/>
        <v>1616965.7115855457</v>
      </c>
      <c r="AO36" s="1">
        <f t="shared" si="112"/>
        <v>-239202.61132240394</v>
      </c>
      <c r="AR36" s="1">
        <f>AR52</f>
        <v>3259.6165416715276</v>
      </c>
      <c r="AS36" s="1">
        <f t="shared" ref="AS36:BC36" si="113">AS52</f>
        <v>797.96789536446499</v>
      </c>
      <c r="AT36" s="1">
        <f t="shared" si="113"/>
        <v>4524.8686063989007</v>
      </c>
      <c r="AU36" s="1">
        <f t="shared" si="113"/>
        <v>-672.15569523569104</v>
      </c>
      <c r="AV36" s="1">
        <f t="shared" si="113"/>
        <v>5045.0986660109393</v>
      </c>
      <c r="AW36" s="1">
        <f t="shared" si="113"/>
        <v>2759.8333211877307</v>
      </c>
      <c r="AX36" s="1">
        <f t="shared" si="113"/>
        <v>1087.4528953036149</v>
      </c>
      <c r="AY36" s="1">
        <f t="shared" si="113"/>
        <v>4022.8229383388548</v>
      </c>
      <c r="AZ36" s="1">
        <f t="shared" si="113"/>
        <v>1461.1150824778058</v>
      </c>
      <c r="BA36" s="1">
        <f t="shared" si="113"/>
        <v>1965.0008851128175</v>
      </c>
      <c r="BB36" s="1">
        <f t="shared" si="113"/>
        <v>3585.3507307864552</v>
      </c>
      <c r="BC36" s="1">
        <f t="shared" si="113"/>
        <v>-484.92992034017163</v>
      </c>
      <c r="BF36" s="1">
        <f>BF52</f>
        <v>680146.73736400262</v>
      </c>
      <c r="BG36" s="1">
        <f t="shared" ref="BG36:BQ36" si="114">BG52</f>
        <v>171289.31211145059</v>
      </c>
      <c r="BH36" s="1">
        <f t="shared" si="114"/>
        <v>1001017.1347387139</v>
      </c>
      <c r="BI36" s="1">
        <f t="shared" si="114"/>
        <v>-156574.19968454991</v>
      </c>
      <c r="BJ36" s="1">
        <f t="shared" si="114"/>
        <v>1222733.2861906877</v>
      </c>
      <c r="BK36" s="1">
        <f t="shared" si="114"/>
        <v>740417.9806544896</v>
      </c>
      <c r="BL36" s="1">
        <f t="shared" si="114"/>
        <v>341391.99232927698</v>
      </c>
      <c r="BM36" s="1">
        <f t="shared" si="114"/>
        <v>1371689.4014020611</v>
      </c>
      <c r="BN36" s="1">
        <f t="shared" si="114"/>
        <v>574909.46256946784</v>
      </c>
      <c r="BO36" s="1">
        <f t="shared" si="114"/>
        <v>798303.22661912441</v>
      </c>
      <c r="BP36" s="1">
        <f t="shared" si="114"/>
        <v>1294303.4239936708</v>
      </c>
      <c r="BQ36" s="1">
        <f t="shared" si="114"/>
        <v>-186587.69614967579</v>
      </c>
      <c r="BT36" s="1">
        <f>BT52</f>
        <v>146660.56661516128</v>
      </c>
      <c r="BU36" s="1">
        <f t="shared" ref="BU36:CE36" si="115">BU52</f>
        <v>38560.361649970888</v>
      </c>
      <c r="BV36" s="38">
        <f t="shared" si="115"/>
        <v>234247.24233415996</v>
      </c>
      <c r="BW36" s="1">
        <f t="shared" si="115"/>
        <v>132628.61808783808</v>
      </c>
      <c r="BX36" s="1">
        <f t="shared" si="115"/>
        <v>233325.57654980183</v>
      </c>
      <c r="BY36" s="1">
        <f t="shared" si="115"/>
        <v>199721.92465642613</v>
      </c>
      <c r="BZ36" s="1">
        <f t="shared" si="115"/>
        <v>115868.01437100992</v>
      </c>
      <c r="CA36" s="1">
        <f t="shared" si="115"/>
        <v>402240.47704003524</v>
      </c>
      <c r="CB36" s="1">
        <f t="shared" si="115"/>
        <v>189579.01235925007</v>
      </c>
      <c r="CC36" s="1">
        <f t="shared" si="115"/>
        <v>360724.58467699343</v>
      </c>
      <c r="CD36" s="1">
        <f t="shared" si="115"/>
        <v>668077.98148209671</v>
      </c>
      <c r="CE36" s="1">
        <f t="shared" si="115"/>
        <v>-102206.49671928283</v>
      </c>
    </row>
    <row r="37" spans="1:83" x14ac:dyDescent="0.25">
      <c r="A37" s="10" t="s">
        <v>71</v>
      </c>
      <c r="B37" s="1">
        <f>-B36*WACC!$C$13</f>
        <v>-185965.30813365208</v>
      </c>
      <c r="C37" s="1">
        <f>-C36*WACC!$D$13</f>
        <v>-47567.122714370067</v>
      </c>
      <c r="D37" s="1">
        <f>-D36*WACC!$E$13</f>
        <v>-295998.56509316305</v>
      </c>
      <c r="E37" s="1">
        <f>-E36*WACC!$F$13</f>
        <v>48733.278433745283</v>
      </c>
      <c r="F37" s="1">
        <f>-F36*WACC!$G$13</f>
        <v>-391757.19474438694</v>
      </c>
      <c r="G37" s="1">
        <f>-G36*WACC!$H$13</f>
        <v>-230910.02285105083</v>
      </c>
      <c r="H37" s="1">
        <f>-H36*WACC!$I$13</f>
        <v>-101879.98834405198</v>
      </c>
      <c r="I37" s="1">
        <f>-I36*WACC!$J$13</f>
        <v>-388656.67059305636</v>
      </c>
      <c r="J37" s="1">
        <f>-J36*WACC!$K$13</f>
        <v>-150994.96963163614</v>
      </c>
      <c r="K37" s="1">
        <f>-K36*WACC!$L$13</f>
        <v>-230257.17072537882</v>
      </c>
      <c r="L37" s="1">
        <f>-L36*WACC!M$13</f>
        <v>-427580.24483743147</v>
      </c>
      <c r="M37" s="1">
        <f>-M36*WACC!$N$13</f>
        <v>-463113.47306793253</v>
      </c>
      <c r="P37" s="1">
        <f>-P36*WACC!$C$13</f>
        <v>-54683.96283623694</v>
      </c>
      <c r="Q37" s="1">
        <f>-Q36*WACC!$D$13</f>
        <v>-13494.301801324467</v>
      </c>
      <c r="R37" s="1">
        <f>-R36*WACC!$E$13</f>
        <v>-75626.412522962142</v>
      </c>
      <c r="S37" s="1">
        <f>-S36*WACC!$F$13</f>
        <v>11091.038140109815</v>
      </c>
      <c r="T37" s="1">
        <f>-T36*WACC!$G$13</f>
        <v>-82088.000054392644</v>
      </c>
      <c r="U37" s="1">
        <f>-U36*WACC!$H$13</f>
        <v>-58418.650177634372</v>
      </c>
      <c r="V37" s="1">
        <f>-V36*WACC!$I$13</f>
        <v>-29495.061469239936</v>
      </c>
      <c r="W37" s="1">
        <f>-W36*WACC!$J$13</f>
        <v>-116537.05074262009</v>
      </c>
      <c r="X37" s="1">
        <f>-X36*WACC!$K$13</f>
        <v>-47826.54157352668</v>
      </c>
      <c r="Y37" s="1">
        <f>-Y36*WACC!$L$13</f>
        <v>-69333.505506509711</v>
      </c>
      <c r="Z37" s="1">
        <f>-Z36*WACC!M13</f>
        <v>-109890.48760504159</v>
      </c>
      <c r="AA37" s="1">
        <f>-AA36*WACC!$N$13</f>
        <v>16515.350948870324</v>
      </c>
      <c r="AD37" s="1">
        <f>-AD36*WACC!$C$13</f>
        <v>-350689.54828566761</v>
      </c>
      <c r="AE37" s="1">
        <f>-AE36*WACC!$D$13</f>
        <v>-88919.351159022335</v>
      </c>
      <c r="AF37" s="1">
        <f>-AF36*WACC!$E$13</f>
        <v>-522437.53227837814</v>
      </c>
      <c r="AG37" s="1">
        <f>-AG36*WACC!$F$13</f>
        <v>81032.244340787191</v>
      </c>
      <c r="AH37" s="1">
        <f>-AH36*WACC!$G$13</f>
        <v>-640411.43001774081</v>
      </c>
      <c r="AI37" s="1">
        <f>-AI36*WACC!$H$13</f>
        <v>-369926.91323752207</v>
      </c>
      <c r="AJ37" s="1">
        <f>-AJ36*WACC!$I$13</f>
        <v>-158058.26238604105</v>
      </c>
      <c r="AK37" s="1">
        <f>-AK36*WACC!$J$13</f>
        <v>-606936.32396910142</v>
      </c>
      <c r="AL37" s="1">
        <f>-AL36*WACC!$K$13</f>
        <v>-235685.09952468492</v>
      </c>
      <c r="AM37" s="1">
        <f>-AM36*WACC!$L$13</f>
        <v>-350242.06209656358</v>
      </c>
      <c r="AN37" s="1">
        <f>-AN36*WACC!$M$13</f>
        <v>-646786.28463421832</v>
      </c>
      <c r="AO37" s="1">
        <f>-AO36*WACC!$N$13</f>
        <v>95681.044528961589</v>
      </c>
      <c r="AR37" s="38">
        <f>-AR36*WACC!C13</f>
        <v>-1303.8466166686112</v>
      </c>
      <c r="AS37" s="38">
        <f>-AS36*WACC!D13</f>
        <v>-319.18715814578604</v>
      </c>
      <c r="AT37" s="38">
        <f>-AT36*WACC!E13</f>
        <v>-1809.9474425595604</v>
      </c>
      <c r="AU37" s="38">
        <f>-AU36*WACC!F13</f>
        <v>268.86227809427641</v>
      </c>
      <c r="AV37" s="38">
        <f>-AV36*WACC!G13</f>
        <v>-2018.0394664043758</v>
      </c>
      <c r="AW37" s="38">
        <f>-AW36*WACC!H13</f>
        <v>-1103.9333284750924</v>
      </c>
      <c r="AX37" s="38">
        <f>-AX36*WACC!I13</f>
        <v>-434.98115812144601</v>
      </c>
      <c r="AY37" s="38">
        <f>-AY36*WACC!J13</f>
        <v>-1609.129175335542</v>
      </c>
      <c r="AZ37" s="38">
        <f>-AZ36*WACC!K13</f>
        <v>-584.44603299112237</v>
      </c>
      <c r="BA37" s="38">
        <f>-BA36*WACC!L13</f>
        <v>-786.0003540451271</v>
      </c>
      <c r="BB37" s="38">
        <f>-BB36*WACC!M13</f>
        <v>-1434.1402923145822</v>
      </c>
      <c r="BC37" s="1">
        <f>-BC36*WACC!$N$13</f>
        <v>193.97196813606865</v>
      </c>
      <c r="BF37" s="38">
        <f>-BF36*WACC!C13</f>
        <v>-272058.69494560105</v>
      </c>
      <c r="BG37" s="38">
        <f>-BG36*WACC!D13</f>
        <v>-68515.72484458024</v>
      </c>
      <c r="BH37" s="38">
        <f>-BH36*WACC!E13</f>
        <v>-400406.85389548558</v>
      </c>
      <c r="BI37" s="38">
        <f>-BI36*WACC!F13</f>
        <v>62629.679873819965</v>
      </c>
      <c r="BJ37" s="38">
        <f>-BJ36*WACC!G13</f>
        <v>-489093.31447627512</v>
      </c>
      <c r="BK37" s="38">
        <f>-BK36*WACC!H13</f>
        <v>-296167.19226179586</v>
      </c>
      <c r="BL37" s="38">
        <f>-BL36*WACC!I13</f>
        <v>-136556.79693171079</v>
      </c>
      <c r="BM37" s="38">
        <f>-BM36*WACC!J13</f>
        <v>-548675.76056082442</v>
      </c>
      <c r="BN37" s="38">
        <f>-BN36*WACC!K13</f>
        <v>-229963.78502778715</v>
      </c>
      <c r="BO37" s="38">
        <f>-BO36*WACC!L13</f>
        <v>-319321.29064764979</v>
      </c>
      <c r="BP37" s="38">
        <f>-BP36*WACC!M13</f>
        <v>-517721.36959746835</v>
      </c>
      <c r="BQ37" s="1">
        <f>-BQ36*WACC!$N$13</f>
        <v>74635.078459870318</v>
      </c>
      <c r="BT37" s="38">
        <f>-BT36*WACC!C13</f>
        <v>-58664.226646064519</v>
      </c>
      <c r="BU37" s="38">
        <f>-BU36*WACC!D13</f>
        <v>-15424.144659988357</v>
      </c>
      <c r="BV37" s="38">
        <f>-BV36*WACC!E13</f>
        <v>-93698.896933663986</v>
      </c>
      <c r="BW37" s="38">
        <f>-BW36*WACC!F13</f>
        <v>-53051.447235135238</v>
      </c>
      <c r="BX37" s="38">
        <f>-BX36*WACC!G13</f>
        <v>-93330.230619920738</v>
      </c>
      <c r="BY37" s="38">
        <f>-BY36*WACC!H13</f>
        <v>-79888.769862570451</v>
      </c>
      <c r="BZ37" s="38">
        <f>-BZ36*WACC!I13</f>
        <v>-46347.205748403969</v>
      </c>
      <c r="CA37" s="38">
        <f>-CA36*WACC!J13</f>
        <v>-160896.1908160141</v>
      </c>
      <c r="CB37" s="38">
        <f>-CB36*WACC!K13</f>
        <v>-75831.604943700033</v>
      </c>
      <c r="CC37" s="38">
        <f>-CC36*WACC!L13</f>
        <v>-144289.83387079739</v>
      </c>
      <c r="CD37" s="38">
        <f>-CD36*WACC!M13</f>
        <v>-267231.19259283872</v>
      </c>
      <c r="CE37" s="1">
        <f>-CE36*WACC!$N$13</f>
        <v>40882.598687713136</v>
      </c>
    </row>
    <row r="38" spans="1:83" x14ac:dyDescent="0.25">
      <c r="A38" s="9" t="s">
        <v>72</v>
      </c>
      <c r="B38" s="1">
        <f>B36+B37</f>
        <v>278947.96220047813</v>
      </c>
      <c r="C38" s="1">
        <f t="shared" ref="C38:L38" si="116">C36+C37</f>
        <v>71350.684071555093</v>
      </c>
      <c r="D38" s="1">
        <f t="shared" si="116"/>
        <v>443997.84763974452</v>
      </c>
      <c r="E38" s="1">
        <f t="shared" si="116"/>
        <v>-73099.917650617921</v>
      </c>
      <c r="F38" s="1">
        <f t="shared" si="116"/>
        <v>587635.79211658041</v>
      </c>
      <c r="G38" s="1">
        <f t="shared" si="116"/>
        <v>346365.03427657625</v>
      </c>
      <c r="H38" s="1">
        <f t="shared" si="116"/>
        <v>152819.98251607793</v>
      </c>
      <c r="I38" s="1">
        <f t="shared" si="116"/>
        <v>582985.00588958443</v>
      </c>
      <c r="J38" s="1">
        <f t="shared" si="116"/>
        <v>226492.45444745416</v>
      </c>
      <c r="K38" s="1">
        <f t="shared" si="116"/>
        <v>345385.75608806824</v>
      </c>
      <c r="L38" s="1">
        <f t="shared" si="116"/>
        <v>641370.36725614709</v>
      </c>
      <c r="M38" s="1">
        <f t="shared" ref="M38" si="117">M36+M37</f>
        <v>694670.20960189868</v>
      </c>
      <c r="P38" s="1">
        <f t="shared" ref="P38" si="118">P36+P37</f>
        <v>82025.944254355403</v>
      </c>
      <c r="Q38" s="1">
        <f t="shared" ref="Q38" si="119">Q36+Q37</f>
        <v>20241.452701986702</v>
      </c>
      <c r="R38" s="1">
        <f t="shared" ref="R38" si="120">R36+R37</f>
        <v>113439.61878444321</v>
      </c>
      <c r="S38" s="1">
        <f t="shared" ref="S38" si="121">S36+S37</f>
        <v>-16636.557210164719</v>
      </c>
      <c r="T38" s="1">
        <f t="shared" ref="T38" si="122">T36+T37</f>
        <v>123132.00008158895</v>
      </c>
      <c r="U38" s="1">
        <f t="shared" ref="U38" si="123">U36+U37</f>
        <v>87627.97526645154</v>
      </c>
      <c r="V38" s="1">
        <f t="shared" ref="V38" si="124">V36+V37</f>
        <v>44242.592203859895</v>
      </c>
      <c r="W38" s="1">
        <f t="shared" ref="W38" si="125">W36+W37</f>
        <v>174805.57611393015</v>
      </c>
      <c r="X38" s="1">
        <f t="shared" ref="X38" si="126">X36+X37</f>
        <v>71739.812360290001</v>
      </c>
      <c r="Y38" s="1">
        <f t="shared" ref="Y38" si="127">Y36+Y37</f>
        <v>104000.25825976455</v>
      </c>
      <c r="Z38" s="1">
        <f t="shared" ref="Z38:AA38" si="128">Z36+Z37</f>
        <v>164835.73140756239</v>
      </c>
      <c r="AA38" s="1">
        <f t="shared" si="128"/>
        <v>-24773.026423305488</v>
      </c>
      <c r="AD38" s="1">
        <f t="shared" ref="AD38" si="129">AD36+AD37</f>
        <v>526034.32242850144</v>
      </c>
      <c r="AE38" s="1">
        <f t="shared" ref="AE38" si="130">AE36+AE37</f>
        <v>133379.02673853349</v>
      </c>
      <c r="AF38" s="1">
        <f t="shared" ref="AF38" si="131">AF36+AF37</f>
        <v>783656.29841756716</v>
      </c>
      <c r="AG38" s="1">
        <f t="shared" ref="AG38" si="132">AG36+AG37</f>
        <v>-121548.36651118078</v>
      </c>
      <c r="AH38" s="1">
        <f t="shared" ref="AH38" si="133">AH36+AH37</f>
        <v>960617.14502661105</v>
      </c>
      <c r="AI38" s="1">
        <f t="shared" ref="AI38" si="134">AI36+AI37</f>
        <v>554890.36985628307</v>
      </c>
      <c r="AJ38" s="1">
        <f t="shared" ref="AJ38" si="135">AJ36+AJ37</f>
        <v>237087.39357906155</v>
      </c>
      <c r="AK38" s="1">
        <f t="shared" ref="AK38" si="136">AK36+AK37</f>
        <v>910404.48595365218</v>
      </c>
      <c r="AL38" s="1">
        <f t="shared" ref="AL38" si="137">AL36+AL37</f>
        <v>353527.64928702731</v>
      </c>
      <c r="AM38" s="1">
        <f t="shared" ref="AM38" si="138">AM36+AM37</f>
        <v>525363.09314484522</v>
      </c>
      <c r="AN38" s="1">
        <f t="shared" ref="AN38:AO38" si="139">AN36+AN37</f>
        <v>970179.42695132736</v>
      </c>
      <c r="AO38" s="1">
        <f t="shared" si="139"/>
        <v>-143521.56679344235</v>
      </c>
      <c r="AR38" s="1">
        <f>AR36+AR37</f>
        <v>1955.7699250029164</v>
      </c>
      <c r="AS38" s="1">
        <f t="shared" ref="AS38:BC38" si="140">AS36+AS37</f>
        <v>478.78073721867895</v>
      </c>
      <c r="AT38" s="1">
        <f t="shared" si="140"/>
        <v>2714.9211638393404</v>
      </c>
      <c r="AU38" s="1">
        <f t="shared" si="140"/>
        <v>-403.29341714141464</v>
      </c>
      <c r="AV38" s="1">
        <f t="shared" si="140"/>
        <v>3027.0591996065632</v>
      </c>
      <c r="AW38" s="1">
        <f t="shared" si="140"/>
        <v>1655.8999927126383</v>
      </c>
      <c r="AX38" s="1">
        <f t="shared" si="140"/>
        <v>652.47173718216891</v>
      </c>
      <c r="AY38" s="1">
        <f t="shared" si="140"/>
        <v>2413.6937630033126</v>
      </c>
      <c r="AZ38" s="1">
        <f t="shared" si="140"/>
        <v>876.66904948668343</v>
      </c>
      <c r="BA38" s="1">
        <f t="shared" si="140"/>
        <v>1179.0005310676904</v>
      </c>
      <c r="BB38" s="1">
        <f t="shared" si="140"/>
        <v>2151.2104384718732</v>
      </c>
      <c r="BC38" s="1">
        <f t="shared" si="140"/>
        <v>-290.95795220410298</v>
      </c>
      <c r="BF38" s="1">
        <f>BF36+BF37</f>
        <v>408088.04241840157</v>
      </c>
      <c r="BG38" s="1">
        <f t="shared" ref="BG38" si="141">BG36+BG37</f>
        <v>102773.58726687035</v>
      </c>
      <c r="BH38" s="1">
        <f t="shared" ref="BH38" si="142">BH36+BH37</f>
        <v>600610.28084322833</v>
      </c>
      <c r="BI38" s="1">
        <f t="shared" ref="BI38" si="143">BI36+BI37</f>
        <v>-93944.519810729951</v>
      </c>
      <c r="BJ38" s="1">
        <f t="shared" ref="BJ38" si="144">BJ36+BJ37</f>
        <v>733639.97171441256</v>
      </c>
      <c r="BK38" s="1">
        <f t="shared" ref="BK38" si="145">BK36+BK37</f>
        <v>444250.78839269374</v>
      </c>
      <c r="BL38" s="1">
        <f t="shared" ref="BL38" si="146">BL36+BL37</f>
        <v>204835.19539756619</v>
      </c>
      <c r="BM38" s="1">
        <f t="shared" ref="BM38" si="147">BM36+BM37</f>
        <v>823013.64084123669</v>
      </c>
      <c r="BN38" s="1">
        <f t="shared" ref="BN38" si="148">BN36+BN37</f>
        <v>344945.67754168069</v>
      </c>
      <c r="BO38" s="1">
        <f t="shared" ref="BO38" si="149">BO36+BO37</f>
        <v>478981.93597147462</v>
      </c>
      <c r="BP38" s="1">
        <f t="shared" ref="BP38:BQ38" si="150">BP36+BP37</f>
        <v>776582.05439620255</v>
      </c>
      <c r="BQ38" s="1">
        <f t="shared" si="150"/>
        <v>-111952.61768980547</v>
      </c>
      <c r="BT38" s="1">
        <f>BT36+BT37</f>
        <v>87996.339969096764</v>
      </c>
      <c r="BU38" s="1">
        <f t="shared" ref="BU38" si="151">BU36+BU37</f>
        <v>23136.216989982531</v>
      </c>
      <c r="BV38" s="38">
        <f t="shared" ref="BV38" si="152">BV36+BV37</f>
        <v>140548.34540049598</v>
      </c>
      <c r="BW38" s="1">
        <f t="shared" ref="BW38" si="153">BW36+BW37</f>
        <v>79577.170852702839</v>
      </c>
      <c r="BX38" s="1">
        <f t="shared" ref="BX38" si="154">BX36+BX37</f>
        <v>139995.34592988109</v>
      </c>
      <c r="BY38" s="1">
        <f t="shared" ref="BY38" si="155">BY36+BY37</f>
        <v>119833.15479385568</v>
      </c>
      <c r="BZ38" s="1">
        <f t="shared" ref="BZ38" si="156">BZ36+BZ37</f>
        <v>69520.808622605953</v>
      </c>
      <c r="CA38" s="1">
        <f t="shared" ref="CA38" si="157">CA36+CA37</f>
        <v>241344.28622402114</v>
      </c>
      <c r="CB38" s="1">
        <f t="shared" ref="CB38" si="158">CB36+CB37</f>
        <v>113747.40741555004</v>
      </c>
      <c r="CC38" s="1">
        <f t="shared" ref="CC38" si="159">CC36+CC37</f>
        <v>216434.75080619604</v>
      </c>
      <c r="CD38" s="1">
        <f t="shared" ref="CD38:CE38" si="160">CD36+CD37</f>
        <v>400846.78888925799</v>
      </c>
      <c r="CE38" s="1">
        <f t="shared" si="160"/>
        <v>-61323.898031569697</v>
      </c>
    </row>
    <row r="39" spans="1:83" x14ac:dyDescent="0.25">
      <c r="A39" s="8" t="s">
        <v>73</v>
      </c>
      <c r="B39" s="1">
        <f>B33-B34+B35+B38</f>
        <v>17119885.113530822</v>
      </c>
      <c r="C39" s="1">
        <f t="shared" ref="C39:L39" si="161">C33-C34+C35+C38</f>
        <v>16652355.45157689</v>
      </c>
      <c r="D39" s="1">
        <f t="shared" si="161"/>
        <v>20991451.189199407</v>
      </c>
      <c r="E39" s="1">
        <f t="shared" si="161"/>
        <v>21194184.26693853</v>
      </c>
      <c r="F39" s="1">
        <f t="shared" si="161"/>
        <v>27362784.694056753</v>
      </c>
      <c r="G39" s="1">
        <f t="shared" si="161"/>
        <v>28829277.295926921</v>
      </c>
      <c r="H39" s="1">
        <f t="shared" si="161"/>
        <v>29817724.353130501</v>
      </c>
      <c r="I39" s="1">
        <f t="shared" si="161"/>
        <v>32845667.922438905</v>
      </c>
      <c r="J39" s="1">
        <f t="shared" si="161"/>
        <v>31522463.878463298</v>
      </c>
      <c r="K39" s="1">
        <f t="shared" si="161"/>
        <v>32286425.52562011</v>
      </c>
      <c r="L39" s="1">
        <f t="shared" si="161"/>
        <v>27778457.07755943</v>
      </c>
      <c r="M39" s="1">
        <f t="shared" ref="M39" si="162">M33-M34+M35+M38</f>
        <v>30406930.214235719</v>
      </c>
      <c r="P39" s="1">
        <f t="shared" ref="P39" si="163">P33-P34+P35+P38</f>
        <v>5050309.5225280188</v>
      </c>
      <c r="Q39" s="1">
        <f t="shared" ref="Q39" si="164">Q33-Q34+Q35+Q38</f>
        <v>4737094.6434146753</v>
      </c>
      <c r="R39" s="1">
        <f t="shared" ref="R39" si="165">R33-R34+R35+R38</f>
        <v>5444747.614787017</v>
      </c>
      <c r="S39" s="1">
        <f t="shared" ref="S39" si="166">S33-S34+S35+S38</f>
        <v>5002807.6943629459</v>
      </c>
      <c r="T39" s="1">
        <f t="shared" ref="T39" si="167">T33-T34+T35+T38</f>
        <v>5984694.7688564612</v>
      </c>
      <c r="U39" s="1">
        <f t="shared" ref="U39" si="168">U33-U34+U35+U38</f>
        <v>7336066.4302538633</v>
      </c>
      <c r="V39" s="1">
        <f t="shared" ref="V39" si="169">V33-V34+V35+V38</f>
        <v>8232880.0928144474</v>
      </c>
      <c r="W39" s="1">
        <f t="shared" ref="W39" si="170">W33-W34+W35+W38</f>
        <v>9754121.2362278234</v>
      </c>
      <c r="X39" s="1">
        <f t="shared" ref="X39" si="171">X33-X34+X35+X38</f>
        <v>9644178.1859053746</v>
      </c>
      <c r="Y39" s="1">
        <f t="shared" ref="Y39" si="172">Y33-Y34+Y35+Y38</f>
        <v>9619915.9658237193</v>
      </c>
      <c r="Z39" s="1">
        <f t="shared" ref="Z39:AA39" si="173">Z33-Z34+Z35+Z38</f>
        <v>7497156.9923185594</v>
      </c>
      <c r="AA39" s="1">
        <f t="shared" si="173"/>
        <v>5340175.7020864598</v>
      </c>
      <c r="AD39" s="1">
        <f t="shared" ref="AD39" si="174">AD33-AD34+AD35+AD38</f>
        <v>30605024.757197108</v>
      </c>
      <c r="AE39" s="1">
        <f t="shared" ref="AE39" si="175">AE33-AE34+AE35+AE38</f>
        <v>29248587.060860462</v>
      </c>
      <c r="AF39" s="1">
        <f t="shared" ref="AF39" si="176">AF33-AF34+AF35+AF38</f>
        <v>35329315.557006806</v>
      </c>
      <c r="AG39" s="1">
        <f t="shared" ref="AG39" si="177">AG33-AG34+AG35+AG38</f>
        <v>33804391.323206373</v>
      </c>
      <c r="AH39" s="1">
        <f t="shared" ref="AH39" si="178">AH33-AH34+AH35+AH38</f>
        <v>43287838.61168097</v>
      </c>
      <c r="AI39" s="1">
        <f t="shared" ref="AI39" si="179">AI33-AI34+AI35+AI38</f>
        <v>44802525.826669984</v>
      </c>
      <c r="AJ39" s="1">
        <f t="shared" ref="AJ39" si="180">AJ33-AJ34+AJ35+AJ38</f>
        <v>45335648.407342538</v>
      </c>
      <c r="AK39" s="1">
        <f t="shared" ref="AK39" si="181">AK33-AK34+AK35+AK38</f>
        <v>49725147.508539431</v>
      </c>
      <c r="AL39" s="1">
        <f t="shared" ref="AL39" si="182">AL33-AL34+AL35+AL38</f>
        <v>47692822.016978942</v>
      </c>
      <c r="AM39" s="1">
        <f t="shared" ref="AM39" si="183">AM33-AM34+AM35+AM38</f>
        <v>47849596.582471922</v>
      </c>
      <c r="AN39" s="1">
        <f t="shared" ref="AN39:AO39" si="184">AN33-AN34+AN35+AN38</f>
        <v>40415859.31808082</v>
      </c>
      <c r="AO39" s="1">
        <f t="shared" si="184"/>
        <v>27401762.660475448</v>
      </c>
      <c r="AR39" s="1">
        <f t="shared" ref="AR39" si="185">AR33-AR34+AR35+AR38</f>
        <v>112357.60670139454</v>
      </c>
      <c r="AS39" s="1">
        <f t="shared" ref="AS39" si="186">AS33-AS34+AS35+AS38</f>
        <v>103808.99655532799</v>
      </c>
      <c r="AT39" s="1">
        <f t="shared" ref="AT39" si="187">AT33-AT34+AT35+AT38</f>
        <v>121451.86106756359</v>
      </c>
      <c r="AU39" s="1">
        <f t="shared" ref="AU39" si="188">AU33-AU34+AU35+AU38</f>
        <v>111544.76268885842</v>
      </c>
      <c r="AV39" s="1">
        <f t="shared" ref="AV39" si="189">AV33-AV34+AV35+AV38</f>
        <v>136406.94503418743</v>
      </c>
      <c r="AW39" s="1">
        <f t="shared" ref="AW39" si="190">AW33-AW34+AW35+AW38</f>
        <v>134983.22220154622</v>
      </c>
      <c r="AX39" s="1">
        <f t="shared" ref="AX39" si="191">AX33-AX34+AX35+AX38</f>
        <v>129893.56090611155</v>
      </c>
      <c r="AY39" s="1">
        <f t="shared" ref="AY39" si="192">AY33-AY34+AY35+AY38</f>
        <v>135047.80464067968</v>
      </c>
      <c r="AZ39" s="1">
        <f t="shared" ref="AZ39" si="193">AZ33-AZ34+AZ35+AZ38</f>
        <v>124319.22609799549</v>
      </c>
      <c r="BA39" s="1">
        <f t="shared" ref="BA39" si="194">BA33-BA34+BA35+BA38</f>
        <v>115650.04934947311</v>
      </c>
      <c r="BB39" s="1">
        <f t="shared" ref="BB39:BC39" si="195">BB33-BB34+BB35+BB38</f>
        <v>97008.812533352539</v>
      </c>
      <c r="BC39" s="1">
        <f t="shared" si="195"/>
        <v>65108.362560015055</v>
      </c>
      <c r="BF39" s="1">
        <f t="shared" ref="BF39" si="196">BF33-BF34+BF35+BF38</f>
        <v>25755431.711627971</v>
      </c>
      <c r="BG39" s="1">
        <f t="shared" ref="BG39" si="197">BG33-BG34+BG35+BG38</f>
        <v>24691100.539567068</v>
      </c>
      <c r="BH39" s="1">
        <f t="shared" ref="BH39" si="198">BH33-BH34+BH35+BH38</f>
        <v>29378223.942001224</v>
      </c>
      <c r="BI39" s="1">
        <f t="shared" ref="BI39" si="199">BI33-BI34+BI35+BI38</f>
        <v>28524858.39880304</v>
      </c>
      <c r="BJ39" s="1">
        <f t="shared" ref="BJ39" si="200">BJ33-BJ34+BJ35+BJ38</f>
        <v>35657759.948949039</v>
      </c>
      <c r="BK39" s="1">
        <f t="shared" ref="BK39" si="201">BK33-BK34+BK35+BK38</f>
        <v>38220275.645372503</v>
      </c>
      <c r="BL39" s="1">
        <f t="shared" ref="BL39" si="202">BL33-BL34+BL35+BL38</f>
        <v>40464811.020709857</v>
      </c>
      <c r="BM39" s="1">
        <f t="shared" ref="BM39" si="203">BM33-BM34+BM35+BM38</f>
        <v>46946447.068558462</v>
      </c>
      <c r="BN39" s="1">
        <f t="shared" ref="BN39" si="204">BN33-BN34+BN35+BN38</f>
        <v>47549244.598429851</v>
      </c>
      <c r="BO39" s="1">
        <f t="shared" ref="BO39" si="205">BO33-BO34+BO35+BO38</f>
        <v>46236560.197107367</v>
      </c>
      <c r="BP39" s="1">
        <f t="shared" ref="BP39:BQ39" si="206">BP33-BP34+BP35+BP38</f>
        <v>36843376.493641563</v>
      </c>
      <c r="BQ39" s="1">
        <f t="shared" si="206"/>
        <v>26297420.368245777</v>
      </c>
      <c r="BT39" s="1">
        <f t="shared" ref="BT39" si="207">BT33-BT34+BT35+BT38</f>
        <v>6191896.2539988291</v>
      </c>
      <c r="BU39" s="1">
        <f t="shared" ref="BU39" si="208">BU33-BU34+BU35+BU38</f>
        <v>6195697.2605007598</v>
      </c>
      <c r="BV39" s="38">
        <f t="shared" ref="BV39" si="209">BV33-BV34+BV35+BV38</f>
        <v>7475875.5529508395</v>
      </c>
      <c r="BW39" s="1">
        <f t="shared" ref="BW39" si="210">BW33-BW34+BW35+BW38</f>
        <v>7835587.3950283388</v>
      </c>
      <c r="BX39" s="1">
        <f t="shared" ref="BX39" si="211">BX33-BX34+BX35+BX38</f>
        <v>7812135.0810005646</v>
      </c>
      <c r="BY39" s="1">
        <f t="shared" ref="BY39" si="212">BY33-BY34+BY35+BY38</f>
        <v>11879036.812742282</v>
      </c>
      <c r="BZ39" s="1">
        <f t="shared" ref="BZ39" si="213">BZ33-BZ34+BZ35+BZ38</f>
        <v>15280743.978203529</v>
      </c>
      <c r="CA39" s="1">
        <f t="shared" ref="CA39" si="214">CA33-CA34+CA35+CA38</f>
        <v>17465822.114533789</v>
      </c>
      <c r="CB39" s="1">
        <f t="shared" ref="CB39" si="215">CB33-CB34+CB35+CB38</f>
        <v>21012572.356482759</v>
      </c>
      <c r="CC39" s="1">
        <f t="shared" ref="CC39" si="216">CC33-CC34+CC35+CC38</f>
        <v>28883886.301215813</v>
      </c>
      <c r="CD39" s="1">
        <f t="shared" ref="CD39:CE39" si="217">CD33-CD34+CD35+CD38</f>
        <v>26969799.609273642</v>
      </c>
      <c r="CE39" s="1">
        <f t="shared" si="217"/>
        <v>20849540.735163081</v>
      </c>
    </row>
    <row r="40" spans="1:83" x14ac:dyDescent="0.25">
      <c r="A40" s="7"/>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7"/>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6"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7" t="s">
        <v>75</v>
      </c>
      <c r="B43" s="1">
        <f>B35</f>
        <v>6574558.1880142698</v>
      </c>
      <c r="C43" s="1">
        <f t="shared" ref="C43:L43" si="218">C35</f>
        <v>6902311.1717810649</v>
      </c>
      <c r="D43" s="1">
        <f t="shared" si="218"/>
        <v>8019424.7108688969</v>
      </c>
      <c r="E43" s="1">
        <f t="shared" si="218"/>
        <v>8927735.3974398747</v>
      </c>
      <c r="F43" s="1">
        <f t="shared" si="218"/>
        <v>10628783.364645202</v>
      </c>
      <c r="G43" s="1">
        <f t="shared" si="218"/>
        <v>11889885.780707708</v>
      </c>
      <c r="H43" s="1">
        <f t="shared" si="218"/>
        <v>12827388.435514849</v>
      </c>
      <c r="I43" s="1">
        <f t="shared" si="218"/>
        <v>14173588.693937879</v>
      </c>
      <c r="J43" s="1">
        <f t="shared" si="218"/>
        <v>15875214.914462935</v>
      </c>
      <c r="K43" s="1">
        <f t="shared" si="218"/>
        <v>15284274.029329788</v>
      </c>
      <c r="L43" s="1">
        <f t="shared" si="218"/>
        <v>8800976.3084272835</v>
      </c>
      <c r="M43" s="1">
        <f t="shared" ref="M43" si="219">M35</f>
        <v>10225407.044326236</v>
      </c>
      <c r="P43" s="1">
        <f t="shared" ref="P43" si="220">P35</f>
        <v>1933279.3800425136</v>
      </c>
      <c r="Q43" s="1">
        <f t="shared" ref="Q43:AA43" si="221">Q35</f>
        <v>1958114.4446756879</v>
      </c>
      <c r="R43" s="1">
        <f t="shared" si="221"/>
        <v>2048929.9371776236</v>
      </c>
      <c r="S43" s="1">
        <f t="shared" si="221"/>
        <v>2031832.3942115738</v>
      </c>
      <c r="T43" s="1">
        <f t="shared" si="221"/>
        <v>2227133.4926838954</v>
      </c>
      <c r="U43" s="1">
        <f t="shared" si="221"/>
        <v>2973054.0825615097</v>
      </c>
      <c r="V43" s="1">
        <f t="shared" si="221"/>
        <v>3519818.9694517842</v>
      </c>
      <c r="W43" s="1">
        <f t="shared" si="221"/>
        <v>4231467.5410782536</v>
      </c>
      <c r="X43" s="1">
        <f t="shared" si="221"/>
        <v>4904078.9608621951</v>
      </c>
      <c r="Y43" s="1">
        <f t="shared" si="221"/>
        <v>4533712.1714277081</v>
      </c>
      <c r="Z43" s="1">
        <f t="shared" si="221"/>
        <v>2261899.1272236137</v>
      </c>
      <c r="AA43" s="1">
        <f t="shared" si="221"/>
        <v>0</v>
      </c>
      <c r="AD43" s="1">
        <f t="shared" ref="AD43:AO43" si="222">AD35</f>
        <v>12398166.43368512</v>
      </c>
      <c r="AE43" s="1">
        <f t="shared" si="222"/>
        <v>12902799.157684132</v>
      </c>
      <c r="AF43" s="1">
        <f t="shared" si="222"/>
        <v>14154286.372705685</v>
      </c>
      <c r="AG43" s="1">
        <f t="shared" si="222"/>
        <v>14844772.5945388</v>
      </c>
      <c r="AH43" s="1">
        <f t="shared" si="222"/>
        <v>17375033.426871598</v>
      </c>
      <c r="AI43" s="1">
        <f t="shared" si="222"/>
        <v>19081746.113253374</v>
      </c>
      <c r="AJ43" s="1">
        <f t="shared" si="222"/>
        <v>20145939.632208481</v>
      </c>
      <c r="AK43" s="1">
        <f t="shared" si="222"/>
        <v>22154693.451131575</v>
      </c>
      <c r="AL43" s="1">
        <f t="shared" si="222"/>
        <v>24913259.098657843</v>
      </c>
      <c r="AM43" s="1">
        <f t="shared" si="222"/>
        <v>23360768.489973892</v>
      </c>
      <c r="AN43" s="1">
        <f t="shared" si="222"/>
        <v>13312939.161179805</v>
      </c>
      <c r="AO43" s="1">
        <f t="shared" si="222"/>
        <v>0</v>
      </c>
      <c r="AR43" s="1">
        <f t="shared" ref="AR43:BC43" si="223">AR35</f>
        <v>46095.777409006696</v>
      </c>
      <c r="AS43" s="1">
        <f t="shared" si="223"/>
        <v>46316.215104764968</v>
      </c>
      <c r="AT43" s="1">
        <f t="shared" si="223"/>
        <v>49036.5121927769</v>
      </c>
      <c r="AU43" s="1">
        <f t="shared" si="223"/>
        <v>49254.459259365023</v>
      </c>
      <c r="AV43" s="1">
        <f t="shared" si="223"/>
        <v>54751.526193939528</v>
      </c>
      <c r="AW43" s="1">
        <f t="shared" si="223"/>
        <v>57155.637634519095</v>
      </c>
      <c r="AX43" s="1">
        <f t="shared" si="223"/>
        <v>56969.321016637557</v>
      </c>
      <c r="AY43" s="1">
        <f t="shared" si="223"/>
        <v>58896.518179514191</v>
      </c>
      <c r="AZ43" s="1">
        <f t="shared" si="223"/>
        <v>62990.553299926185</v>
      </c>
      <c r="BA43" s="1">
        <f t="shared" si="223"/>
        <v>53473.273588621596</v>
      </c>
      <c r="BB43" s="1">
        <f t="shared" si="223"/>
        <v>29518.595334851703</v>
      </c>
      <c r="BC43" s="1">
        <f t="shared" si="223"/>
        <v>0</v>
      </c>
      <c r="BF43" s="1">
        <f t="shared" ref="BF43:BQ43" si="224">BF35</f>
        <v>9618276.3249023221</v>
      </c>
      <c r="BG43" s="1">
        <f t="shared" si="224"/>
        <v>9942095.0028279722</v>
      </c>
      <c r="BH43" s="1">
        <f t="shared" si="224"/>
        <v>10848135.758766532</v>
      </c>
      <c r="BI43" s="1">
        <f t="shared" si="224"/>
        <v>11473498.765325291</v>
      </c>
      <c r="BJ43" s="1">
        <f t="shared" si="224"/>
        <v>13269614.328478308</v>
      </c>
      <c r="BK43" s="1">
        <f t="shared" si="224"/>
        <v>15214935.073722135</v>
      </c>
      <c r="BL43" s="1">
        <f t="shared" si="224"/>
        <v>16926260.39561582</v>
      </c>
      <c r="BM43" s="1">
        <f t="shared" si="224"/>
        <v>19970886.487280238</v>
      </c>
      <c r="BN43" s="1">
        <f t="shared" si="224"/>
        <v>23827040.333939675</v>
      </c>
      <c r="BO43" s="1">
        <f t="shared" si="224"/>
        <v>21066100.417882681</v>
      </c>
      <c r="BP43" s="1">
        <f t="shared" si="224"/>
        <v>10656369.180158788</v>
      </c>
      <c r="BQ43" s="1">
        <f t="shared" si="224"/>
        <v>0</v>
      </c>
      <c r="BT43" s="1">
        <f t="shared" ref="BT43:CE43" si="225">BT35</f>
        <v>2073996.357224864</v>
      </c>
      <c r="BU43" s="1">
        <f t="shared" si="225"/>
        <v>2238147.6937563755</v>
      </c>
      <c r="BV43" s="38">
        <f t="shared" si="225"/>
        <v>2538563.8245052802</v>
      </c>
      <c r="BW43" s="1">
        <f t="shared" si="225"/>
        <v>2632284.9889371023</v>
      </c>
      <c r="BX43" s="1">
        <f t="shared" si="225"/>
        <v>2532146.9929320537</v>
      </c>
      <c r="BY43" s="1">
        <f t="shared" si="225"/>
        <v>4022859.701782865</v>
      </c>
      <c r="BZ43" s="1">
        <f t="shared" si="225"/>
        <v>5287739.1939299237</v>
      </c>
      <c r="CA43" s="1">
        <f t="shared" si="225"/>
        <v>5827877.2936851345</v>
      </c>
      <c r="CB43" s="1">
        <f t="shared" si="225"/>
        <v>7641011.0040113321</v>
      </c>
      <c r="CC43" s="1">
        <f t="shared" si="225"/>
        <v>9281514.2985399161</v>
      </c>
      <c r="CD43" s="1">
        <f t="shared" si="225"/>
        <v>5500476.5025274586</v>
      </c>
      <c r="CE43" s="1">
        <f t="shared" si="225"/>
        <v>0</v>
      </c>
    </row>
    <row r="44" spans="1:83" x14ac:dyDescent="0.25">
      <c r="A44" s="7" t="s">
        <v>76</v>
      </c>
      <c r="B44" s="1">
        <f>B19</f>
        <v>-4793049.33678817</v>
      </c>
      <c r="C44" s="1">
        <f t="shared" ref="C44:L44" si="226">C19</f>
        <v>-5183304.6717622299</v>
      </c>
      <c r="D44" s="1">
        <f t="shared" si="226"/>
        <v>-5622494.4715203699</v>
      </c>
      <c r="E44" s="1">
        <f t="shared" si="226"/>
        <v>-6172688.7992160302</v>
      </c>
      <c r="F44" s="1">
        <f t="shared" si="226"/>
        <v>-6690509.2739182096</v>
      </c>
      <c r="G44" s="1">
        <f t="shared" si="226"/>
        <v>-7075871.6301487396</v>
      </c>
      <c r="H44" s="1">
        <f t="shared" si="226"/>
        <v>-7592070.9555467702</v>
      </c>
      <c r="I44" s="1">
        <f t="shared" si="226"/>
        <v>-8129520.1030721003</v>
      </c>
      <c r="J44" s="1">
        <f t="shared" si="226"/>
        <v>-8467340.9200668801</v>
      </c>
      <c r="K44" s="1">
        <f t="shared" si="226"/>
        <v>-8836017</v>
      </c>
      <c r="L44" s="1">
        <f t="shared" si="226"/>
        <v>-9939663</v>
      </c>
      <c r="M44" s="1">
        <f t="shared" ref="M44" si="227">M19</f>
        <v>-10426930</v>
      </c>
      <c r="P44" s="1">
        <f t="shared" ref="P44" si="228">P19</f>
        <v>-1425546.1929110701</v>
      </c>
      <c r="Q44" s="1">
        <f t="shared" ref="Q44:AA44" si="229">Q19</f>
        <v>-1483443.3026161599</v>
      </c>
      <c r="R44" s="1">
        <f t="shared" si="229"/>
        <v>-1518042.5633185699</v>
      </c>
      <c r="S44" s="1">
        <f t="shared" si="229"/>
        <v>-1584117.54035444</v>
      </c>
      <c r="T44" s="1">
        <f t="shared" si="229"/>
        <v>-1653068.5254126</v>
      </c>
      <c r="U44" s="1">
        <f t="shared" si="229"/>
        <v>-1890983.79297971</v>
      </c>
      <c r="V44" s="1">
        <f t="shared" si="229"/>
        <v>-2121361.5540644899</v>
      </c>
      <c r="W44" s="1">
        <f t="shared" si="229"/>
        <v>-2371005.5469385302</v>
      </c>
      <c r="X44" s="1">
        <f t="shared" si="229"/>
        <v>-2512273.3800086202</v>
      </c>
      <c r="Y44" s="1">
        <f t="shared" si="229"/>
        <v>-2655306</v>
      </c>
      <c r="Z44" s="1">
        <f t="shared" si="229"/>
        <v>-2912489</v>
      </c>
      <c r="AA44" s="1">
        <f t="shared" si="229"/>
        <v>-3009630</v>
      </c>
      <c r="AD44" s="1">
        <f t="shared" ref="AD44:AO44" si="230">AD19</f>
        <v>-7359331.7098108605</v>
      </c>
      <c r="AE44" s="1">
        <f t="shared" si="230"/>
        <v>-7808977.1884119203</v>
      </c>
      <c r="AF44" s="1">
        <f t="shared" si="230"/>
        <v>-8203103.5811133301</v>
      </c>
      <c r="AG44" s="1">
        <f t="shared" si="230"/>
        <v>-8827095.9261921309</v>
      </c>
      <c r="AH44" s="1">
        <f t="shared" si="230"/>
        <v>-9494556.3410912491</v>
      </c>
      <c r="AI44" s="1">
        <f t="shared" si="230"/>
        <v>-9896542.9078916609</v>
      </c>
      <c r="AJ44" s="1">
        <f t="shared" si="230"/>
        <v>-10445585.1790666</v>
      </c>
      <c r="AK44" s="1">
        <f t="shared" si="230"/>
        <v>-11096176.3806921</v>
      </c>
      <c r="AL44" s="1">
        <f t="shared" si="230"/>
        <v>-11522621.385048101</v>
      </c>
      <c r="AM44" s="1">
        <f t="shared" si="230"/>
        <v>-12021617</v>
      </c>
      <c r="AN44" s="1">
        <f t="shared" si="230"/>
        <v>-13431718</v>
      </c>
      <c r="AO44" s="1">
        <f t="shared" si="230"/>
        <v>-13899789</v>
      </c>
      <c r="AR44" s="1">
        <f t="shared" ref="AR44:BC44" si="231">AR19</f>
        <v>-25931.255017709998</v>
      </c>
      <c r="AS44" s="1">
        <f t="shared" si="231"/>
        <v>-26848.82919325</v>
      </c>
      <c r="AT44" s="1">
        <f t="shared" si="231"/>
        <v>-27475.040952859999</v>
      </c>
      <c r="AU44" s="1">
        <f t="shared" si="231"/>
        <v>-28670.931465999998</v>
      </c>
      <c r="AV44" s="1">
        <f t="shared" si="231"/>
        <v>-29918.874826740001</v>
      </c>
      <c r="AW44" s="1">
        <f t="shared" si="231"/>
        <v>-30463.43192961</v>
      </c>
      <c r="AX44" s="1">
        <f t="shared" si="231"/>
        <v>-31330.185318340002</v>
      </c>
      <c r="AY44" s="1">
        <f t="shared" si="231"/>
        <v>-32392.071668929999</v>
      </c>
      <c r="AZ44" s="1">
        <f t="shared" si="231"/>
        <v>-32962.172130309998</v>
      </c>
      <c r="BA44" s="1">
        <f t="shared" si="231"/>
        <v>-33770</v>
      </c>
      <c r="BB44" s="1">
        <f t="shared" si="231"/>
        <v>-37177</v>
      </c>
      <c r="BC44" s="1">
        <f t="shared" si="231"/>
        <v>-37726</v>
      </c>
      <c r="BF44" s="1">
        <f t="shared" ref="BF44:BQ44" si="232">BF19</f>
        <v>-7721837.7693690602</v>
      </c>
      <c r="BG44" s="1">
        <f t="shared" si="232"/>
        <v>-8171069.8415375305</v>
      </c>
      <c r="BH44" s="1">
        <f t="shared" si="232"/>
        <v>-8588138.000047829</v>
      </c>
      <c r="BI44" s="1">
        <f t="shared" si="232"/>
        <v>-9219950.4877020307</v>
      </c>
      <c r="BJ44" s="1">
        <f t="shared" si="232"/>
        <v>-9849244.2697438803</v>
      </c>
      <c r="BK44" s="1">
        <f t="shared" si="232"/>
        <v>-10377765.63618524</v>
      </c>
      <c r="BL44" s="1">
        <f t="shared" si="232"/>
        <v>-11119474.596331419</v>
      </c>
      <c r="BM44" s="1">
        <f t="shared" si="232"/>
        <v>-12112119.24154027</v>
      </c>
      <c r="BN44" s="1">
        <f t="shared" si="232"/>
        <v>-12918110.999225069</v>
      </c>
      <c r="BO44" s="1">
        <f t="shared" si="232"/>
        <v>-13898849</v>
      </c>
      <c r="BP44" s="1">
        <f t="shared" si="232"/>
        <v>-15243866</v>
      </c>
      <c r="BQ44" s="1">
        <f t="shared" si="232"/>
        <v>-15765343</v>
      </c>
      <c r="BT44" s="1">
        <f t="shared" ref="BT44:CE44" si="233">BT19</f>
        <v>-2303298.45533896</v>
      </c>
      <c r="BU44" s="1">
        <f t="shared" si="233"/>
        <v>-2476735.7541922401</v>
      </c>
      <c r="BV44" s="38">
        <f t="shared" si="233"/>
        <v>-2610803.6867595501</v>
      </c>
      <c r="BW44" s="1">
        <f t="shared" si="233"/>
        <v>-2844762.2059295001</v>
      </c>
      <c r="BX44" s="1">
        <f t="shared" si="233"/>
        <v>-2887277.9034345499</v>
      </c>
      <c r="BY44" s="1">
        <f t="shared" si="233"/>
        <v>-4504240.9843399199</v>
      </c>
      <c r="BZ44" s="1">
        <f t="shared" si="233"/>
        <v>-6082577.9443159597</v>
      </c>
      <c r="CA44" s="1">
        <f t="shared" si="233"/>
        <v>-7293995.5934442999</v>
      </c>
      <c r="CB44" s="1">
        <f t="shared" si="233"/>
        <v>-9889456.4898473509</v>
      </c>
      <c r="CC44" s="1">
        <f t="shared" si="233"/>
        <v>-14606212</v>
      </c>
      <c r="CD44" s="1">
        <f t="shared" si="233"/>
        <v>-15820824</v>
      </c>
      <c r="CE44" s="1">
        <f t="shared" si="233"/>
        <v>-15080429</v>
      </c>
    </row>
    <row r="45" spans="1:83" x14ac:dyDescent="0.25">
      <c r="A45" s="7" t="s">
        <v>77</v>
      </c>
      <c r="B45" s="1">
        <f>B30</f>
        <v>4202566.6876141485</v>
      </c>
      <c r="C45" s="1">
        <f t="shared" ref="C45:L45" si="234">C30</f>
        <v>4170346.9187470577</v>
      </c>
      <c r="D45" s="1">
        <f t="shared" si="234"/>
        <v>4882877.2976997066</v>
      </c>
      <c r="E45" s="1">
        <f t="shared" si="234"/>
        <v>6499870.7238972923</v>
      </c>
      <c r="F45" s="1">
        <f t="shared" si="234"/>
        <v>6778848.765955803</v>
      </c>
      <c r="G45" s="1">
        <f t="shared" si="234"/>
        <v>7939269.6946444642</v>
      </c>
      <c r="H45" s="1">
        <f t="shared" si="234"/>
        <v>8549265.0592015274</v>
      </c>
      <c r="I45" s="1">
        <f t="shared" si="234"/>
        <v>7303753.5371524757</v>
      </c>
      <c r="J45" s="1">
        <f t="shared" si="234"/>
        <v>5921616.6303361328</v>
      </c>
      <c r="K45" s="1">
        <f t="shared" si="234"/>
        <v>6247324.7402449222</v>
      </c>
      <c r="L45" s="1">
        <f t="shared" si="234"/>
        <v>5474649.0621524788</v>
      </c>
      <c r="M45" s="1">
        <f t="shared" ref="M45" si="235">M30</f>
        <v>5895314.2276755469</v>
      </c>
      <c r="P45" s="1">
        <f t="shared" ref="P45" si="236">P30</f>
        <v>1235784.259272323</v>
      </c>
      <c r="Q45" s="1">
        <f t="shared" ref="Q45:AA45" si="237">Q30</f>
        <v>1183084.3811117562</v>
      </c>
      <c r="R45" s="1">
        <f t="shared" si="237"/>
        <v>1247555.0099326149</v>
      </c>
      <c r="S45" s="1">
        <f t="shared" si="237"/>
        <v>1479283.07763121</v>
      </c>
      <c r="T45" s="1">
        <f t="shared" si="237"/>
        <v>1420426.083639821</v>
      </c>
      <c r="U45" s="1">
        <f t="shared" si="237"/>
        <v>1985206.4698988763</v>
      </c>
      <c r="V45" s="1">
        <f t="shared" si="237"/>
        <v>2345907.3903877675</v>
      </c>
      <c r="W45" s="1">
        <f t="shared" si="237"/>
        <v>2180506.0586889102</v>
      </c>
      <c r="X45" s="1">
        <f t="shared" si="237"/>
        <v>1829271.3319217167</v>
      </c>
      <c r="Y45" s="1">
        <f t="shared" si="237"/>
        <v>1853118.5818415892</v>
      </c>
      <c r="Z45" s="1">
        <f t="shared" si="237"/>
        <v>1407014.8017193226</v>
      </c>
      <c r="AA45" s="1">
        <f t="shared" si="237"/>
        <v>1532611.9268604207</v>
      </c>
      <c r="AD45" s="1">
        <f t="shared" ref="AD45:AO45" si="238">AD30</f>
        <v>7925113.711319685</v>
      </c>
      <c r="AE45" s="1">
        <f t="shared" si="238"/>
        <v>7795816.1217723386</v>
      </c>
      <c r="AF45" s="1">
        <f t="shared" si="238"/>
        <v>8618279.5008666534</v>
      </c>
      <c r="AG45" s="1">
        <f t="shared" si="238"/>
        <v>10807791.505315548</v>
      </c>
      <c r="AH45" s="1">
        <f t="shared" si="238"/>
        <v>11081486.926902011</v>
      </c>
      <c r="AI45" s="1">
        <f t="shared" si="238"/>
        <v>12741512.528544663</v>
      </c>
      <c r="AJ45" s="1">
        <f t="shared" si="238"/>
        <v>13426971.409516715</v>
      </c>
      <c r="AK45" s="1">
        <f t="shared" si="238"/>
        <v>11416474.976971718</v>
      </c>
      <c r="AL45" s="1">
        <f t="shared" si="238"/>
        <v>9292899.0372333582</v>
      </c>
      <c r="AM45" s="1">
        <f t="shared" si="238"/>
        <v>9548527.2416924499</v>
      </c>
      <c r="AN45" s="1">
        <f t="shared" si="238"/>
        <v>8281316.451614242</v>
      </c>
      <c r="AO45" s="1">
        <f t="shared" si="238"/>
        <v>8879157.2636170313</v>
      </c>
      <c r="AR45" s="1">
        <f t="shared" ref="AR45:BC45" si="239">AR30</f>
        <v>29465.185802436143</v>
      </c>
      <c r="AS45" s="1">
        <f t="shared" si="239"/>
        <v>27984.059272764003</v>
      </c>
      <c r="AT45" s="1">
        <f t="shared" si="239"/>
        <v>29857.412567259096</v>
      </c>
      <c r="AU45" s="1">
        <f t="shared" si="239"/>
        <v>35859.890947613036</v>
      </c>
      <c r="AV45" s="1">
        <f t="shared" si="239"/>
        <v>34919.548460133024</v>
      </c>
      <c r="AW45" s="1">
        <f t="shared" si="239"/>
        <v>38164.708233455254</v>
      </c>
      <c r="AX45" s="1">
        <f t="shared" si="239"/>
        <v>37969.211586787525</v>
      </c>
      <c r="AY45" s="1">
        <f t="shared" si="239"/>
        <v>30349.804997768566</v>
      </c>
      <c r="AZ45" s="1">
        <f t="shared" si="239"/>
        <v>23496.117059498494</v>
      </c>
      <c r="BA45" s="1">
        <f t="shared" si="239"/>
        <v>21856.772810473471</v>
      </c>
      <c r="BB45" s="1">
        <f t="shared" si="239"/>
        <v>18362.048095875711</v>
      </c>
      <c r="BC45" s="1">
        <f t="shared" si="239"/>
        <v>18006.796427816105</v>
      </c>
      <c r="BF45" s="1">
        <f t="shared" ref="BF45:BQ45" si="240">BF30</f>
        <v>6148161.8261425598</v>
      </c>
      <c r="BG45" s="1">
        <f t="shared" si="240"/>
        <v>6006971.3214965574</v>
      </c>
      <c r="BH45" s="1">
        <f t="shared" si="240"/>
        <v>6605226.400723476</v>
      </c>
      <c r="BI45" s="1">
        <f t="shared" si="240"/>
        <v>8353323.1447243774</v>
      </c>
      <c r="BJ45" s="1">
        <f t="shared" si="240"/>
        <v>8463123.7300899979</v>
      </c>
      <c r="BK45" s="1">
        <f t="shared" si="240"/>
        <v>10159514.99994942</v>
      </c>
      <c r="BL45" s="1">
        <f t="shared" si="240"/>
        <v>11281102.72099801</v>
      </c>
      <c r="BM45" s="1">
        <f t="shared" si="240"/>
        <v>10291143.335063037</v>
      </c>
      <c r="BN45" s="1">
        <f t="shared" si="240"/>
        <v>8887728.3900329657</v>
      </c>
      <c r="BO45" s="1">
        <f t="shared" si="240"/>
        <v>8610600.0238267984</v>
      </c>
      <c r="BP45" s="1">
        <f t="shared" si="240"/>
        <v>6628796.5668359026</v>
      </c>
      <c r="BQ45" s="1">
        <f t="shared" si="240"/>
        <v>6926096.6758115515</v>
      </c>
      <c r="BT45" s="1">
        <f t="shared" ref="BT45:CE45" si="241">BT30</f>
        <v>1325732.8860509873</v>
      </c>
      <c r="BU45" s="1">
        <f t="shared" si="241"/>
        <v>1352279.2737188688</v>
      </c>
      <c r="BV45" s="38">
        <f t="shared" si="241"/>
        <v>1545683.9005719069</v>
      </c>
      <c r="BW45" s="1">
        <f t="shared" si="241"/>
        <v>1916444.8065354754</v>
      </c>
      <c r="BX45" s="1">
        <f t="shared" si="241"/>
        <v>1614958.2628010535</v>
      </c>
      <c r="BY45" s="1">
        <f t="shared" si="241"/>
        <v>2686196.3777645412</v>
      </c>
      <c r="BZ45" s="1">
        <f t="shared" si="241"/>
        <v>3524200.1253874958</v>
      </c>
      <c r="CA45" s="1">
        <f t="shared" si="241"/>
        <v>3003147.6372704995</v>
      </c>
      <c r="CB45" s="1">
        <f t="shared" si="241"/>
        <v>2850174.8214263865</v>
      </c>
      <c r="CC45" s="1">
        <f t="shared" si="241"/>
        <v>3793744.7204188886</v>
      </c>
      <c r="CD45" s="1">
        <f t="shared" si="241"/>
        <v>3421572.5018051849</v>
      </c>
      <c r="CE45" s="1">
        <f t="shared" si="241"/>
        <v>3793879.1411607927</v>
      </c>
    </row>
    <row r="46" spans="1:83" x14ac:dyDescent="0.25">
      <c r="A46" s="7" t="s">
        <v>78</v>
      </c>
      <c r="B46" s="1">
        <f>B43-B44+B45</f>
        <v>15570174.212416587</v>
      </c>
      <c r="C46" s="1">
        <f t="shared" ref="C46:L46" si="242">C43-C44+C45</f>
        <v>16255962.762290353</v>
      </c>
      <c r="D46" s="1">
        <f t="shared" si="242"/>
        <v>18524796.480088972</v>
      </c>
      <c r="E46" s="1">
        <f t="shared" si="242"/>
        <v>21600294.920553196</v>
      </c>
      <c r="F46" s="1">
        <f t="shared" si="242"/>
        <v>24098141.404519212</v>
      </c>
      <c r="G46" s="1">
        <f t="shared" si="242"/>
        <v>26905027.105500914</v>
      </c>
      <c r="H46" s="1">
        <f t="shared" si="242"/>
        <v>28968724.450263146</v>
      </c>
      <c r="I46" s="1">
        <f t="shared" si="242"/>
        <v>29606862.334162455</v>
      </c>
      <c r="J46" s="1">
        <f t="shared" si="242"/>
        <v>30264172.464865949</v>
      </c>
      <c r="K46" s="1">
        <f t="shared" si="242"/>
        <v>30367615.769574709</v>
      </c>
      <c r="L46" s="1">
        <f t="shared" si="242"/>
        <v>24215288.370579761</v>
      </c>
      <c r="M46" s="1">
        <f t="shared" ref="M46" si="243">M43-M44+M45</f>
        <v>26547651.272001784</v>
      </c>
      <c r="P46" s="1">
        <f t="shared" ref="P46" si="244">P43-P44+P45</f>
        <v>4594609.8322259067</v>
      </c>
      <c r="Q46" s="1">
        <f t="shared" ref="Q46" si="245">Q43-Q44+Q45</f>
        <v>4624642.128403604</v>
      </c>
      <c r="R46" s="1">
        <f t="shared" ref="R46" si="246">R43-R44+R45</f>
        <v>4814527.5104288086</v>
      </c>
      <c r="S46" s="1">
        <f t="shared" ref="S46" si="247">S43-S44+S45</f>
        <v>5095233.0121972235</v>
      </c>
      <c r="T46" s="1">
        <f t="shared" ref="T46" si="248">T43-T44+T45</f>
        <v>5300628.1017363165</v>
      </c>
      <c r="U46" s="1">
        <f t="shared" ref="U46" si="249">U43-U44+U45</f>
        <v>6849244.3454400953</v>
      </c>
      <c r="V46" s="1">
        <f t="shared" ref="V46" si="250">V43-V44+V45</f>
        <v>7987087.9139040411</v>
      </c>
      <c r="W46" s="1">
        <f t="shared" ref="W46" si="251">W43-W44+W45</f>
        <v>8782979.1467056945</v>
      </c>
      <c r="X46" s="1">
        <f t="shared" ref="X46" si="252">X43-X44+X45</f>
        <v>9245623.6727925315</v>
      </c>
      <c r="Y46" s="1">
        <f t="shared" ref="Y46" si="253">Y43-Y44+Y45</f>
        <v>9042136.753269298</v>
      </c>
      <c r="Z46" s="1">
        <f t="shared" ref="Z46:AA46" si="254">Z43-Z44+Z45</f>
        <v>6581402.9289429365</v>
      </c>
      <c r="AA46" s="1">
        <f t="shared" si="254"/>
        <v>4542241.926860421</v>
      </c>
      <c r="AD46" s="1">
        <f t="shared" ref="AD46" si="255">AD43-AD44+AD45</f>
        <v>27682611.854815666</v>
      </c>
      <c r="AE46" s="1">
        <f t="shared" ref="AE46" si="256">AE43-AE44+AE45</f>
        <v>28507592.467868391</v>
      </c>
      <c r="AF46" s="1">
        <f t="shared" ref="AF46" si="257">AF43-AF44+AF45</f>
        <v>30975669.454685666</v>
      </c>
      <c r="AG46" s="1">
        <f t="shared" ref="AG46" si="258">AG43-AG44+AG45</f>
        <v>34479660.026046477</v>
      </c>
      <c r="AH46" s="1">
        <f t="shared" ref="AH46" si="259">AH43-AH44+AH45</f>
        <v>37951076.694864854</v>
      </c>
      <c r="AI46" s="1">
        <f t="shared" ref="AI46" si="260">AI43-AI44+AI45</f>
        <v>41719801.549689695</v>
      </c>
      <c r="AJ46" s="1">
        <f t="shared" ref="AJ46" si="261">AJ43-AJ44+AJ45</f>
        <v>44018496.220791794</v>
      </c>
      <c r="AK46" s="1">
        <f t="shared" ref="AK46" si="262">AK43-AK44+AK45</f>
        <v>44667344.808795393</v>
      </c>
      <c r="AL46" s="1">
        <f t="shared" ref="AL46" si="263">AL43-AL44+AL45</f>
        <v>45728779.520939305</v>
      </c>
      <c r="AM46" s="1">
        <f t="shared" ref="AM46" si="264">AM43-AM44+AM45</f>
        <v>44930912.731666341</v>
      </c>
      <c r="AN46" s="1">
        <f t="shared" ref="AN46:AO46" si="265">AN43-AN44+AN45</f>
        <v>35025973.612794042</v>
      </c>
      <c r="AO46" s="1">
        <f t="shared" si="265"/>
        <v>22778946.263617031</v>
      </c>
      <c r="AR46" s="1">
        <f t="shared" ref="AR46" si="266">AR43-AR44+AR45</f>
        <v>101492.21822915284</v>
      </c>
      <c r="AS46" s="1">
        <f t="shared" ref="AS46" si="267">AS43-AS44+AS45</f>
        <v>101149.10357077897</v>
      </c>
      <c r="AT46" s="1">
        <f t="shared" ref="AT46" si="268">AT43-AT44+AT45</f>
        <v>106368.965712896</v>
      </c>
      <c r="AU46" s="1">
        <f t="shared" ref="AU46" si="269">AU43-AU44+AU45</f>
        <v>113785.28167297806</v>
      </c>
      <c r="AV46" s="1">
        <f t="shared" ref="AV46" si="270">AV43-AV44+AV45</f>
        <v>119589.94948081256</v>
      </c>
      <c r="AW46" s="1">
        <f t="shared" ref="AW46" si="271">AW43-AW44+AW45</f>
        <v>125783.77779758435</v>
      </c>
      <c r="AX46" s="1">
        <f t="shared" ref="AX46" si="272">AX43-AX44+AX45</f>
        <v>126268.71792176508</v>
      </c>
      <c r="AY46" s="1">
        <f t="shared" ref="AY46" si="273">AY43-AY44+AY45</f>
        <v>121638.39484621276</v>
      </c>
      <c r="AZ46" s="1">
        <f t="shared" ref="AZ46" si="274">AZ43-AZ44+AZ45</f>
        <v>119448.84248973467</v>
      </c>
      <c r="BA46" s="1">
        <f t="shared" ref="BA46" si="275">BA43-BA44+BA45</f>
        <v>109100.04639909507</v>
      </c>
      <c r="BB46" s="1">
        <f t="shared" ref="BB46:BC46" si="276">BB43-BB44+BB45</f>
        <v>85057.643430727418</v>
      </c>
      <c r="BC46" s="1">
        <f t="shared" si="276"/>
        <v>55732.796427816109</v>
      </c>
      <c r="BF46" s="1">
        <f t="shared" ref="BF46" si="277">BF43-BF44+BF45</f>
        <v>23488275.920413945</v>
      </c>
      <c r="BG46" s="1">
        <f t="shared" ref="BG46" si="278">BG43-BG44+BG45</f>
        <v>24120136.165862061</v>
      </c>
      <c r="BH46" s="1">
        <f t="shared" ref="BH46" si="279">BH43-BH44+BH45</f>
        <v>26041500.159537837</v>
      </c>
      <c r="BI46" s="1">
        <f t="shared" ref="BI46" si="280">BI43-BI44+BI45</f>
        <v>29046772.397751696</v>
      </c>
      <c r="BJ46" s="1">
        <f t="shared" ref="BJ46" si="281">BJ43-BJ44+BJ45</f>
        <v>31581982.328312188</v>
      </c>
      <c r="BK46" s="1">
        <f t="shared" ref="BK46" si="282">BK43-BK44+BK45</f>
        <v>35752215.709856793</v>
      </c>
      <c r="BL46" s="1">
        <f t="shared" ref="BL46" si="283">BL43-BL44+BL45</f>
        <v>39326837.712945253</v>
      </c>
      <c r="BM46" s="1">
        <f t="shared" ref="BM46" si="284">BM43-BM44+BM45</f>
        <v>42374149.063883543</v>
      </c>
      <c r="BN46" s="1">
        <f t="shared" ref="BN46" si="285">BN43-BN44+BN45</f>
        <v>45632879.723197713</v>
      </c>
      <c r="BO46" s="1">
        <f t="shared" ref="BO46" si="286">BO43-BO44+BO45</f>
        <v>43575549.441709481</v>
      </c>
      <c r="BP46" s="1">
        <f t="shared" ref="BP46:BQ46" si="287">BP43-BP44+BP45</f>
        <v>32529031.746994689</v>
      </c>
      <c r="BQ46" s="1">
        <f t="shared" si="287"/>
        <v>22691439.675811552</v>
      </c>
      <c r="BT46" s="1">
        <f t="shared" ref="BT46" si="288">BT43-BT44+BT45</f>
        <v>5703027.6986148106</v>
      </c>
      <c r="BU46" s="1">
        <f t="shared" ref="BU46" si="289">BU43-BU44+BU45</f>
        <v>6067162.7216674853</v>
      </c>
      <c r="BV46" s="38">
        <f t="shared" ref="BV46" si="290">BV43-BV44+BV45</f>
        <v>6695051.4118367378</v>
      </c>
      <c r="BW46" s="1">
        <f t="shared" ref="BW46" si="291">BW43-BW44+BW45</f>
        <v>7393492.0014020782</v>
      </c>
      <c r="BX46" s="1">
        <f t="shared" ref="BX46" si="292">BX43-BX44+BX45</f>
        <v>7034383.1591676567</v>
      </c>
      <c r="BY46" s="1">
        <f t="shared" ref="BY46" si="293">BY43-BY44+BY45</f>
        <v>11213297.063887326</v>
      </c>
      <c r="BZ46" s="1">
        <f t="shared" ref="BZ46" si="294">BZ43-BZ44+BZ45</f>
        <v>14894517.26363338</v>
      </c>
      <c r="CA46" s="1">
        <f t="shared" ref="CA46" si="295">CA43-CA44+CA45</f>
        <v>16125020.524399932</v>
      </c>
      <c r="CB46" s="1">
        <f t="shared" ref="CB46" si="296">CB43-CB44+CB45</f>
        <v>20380642.315285072</v>
      </c>
      <c r="CC46" s="1">
        <f t="shared" ref="CC46" si="297">CC43-CC44+CC45</f>
        <v>27681471.018958803</v>
      </c>
      <c r="CD46" s="1">
        <f t="shared" ref="CD46:CE46" si="298">CD43-CD44+CD45</f>
        <v>24742873.004332647</v>
      </c>
      <c r="CE46" s="1">
        <f t="shared" si="298"/>
        <v>18874308.141160794</v>
      </c>
    </row>
    <row r="47" spans="1:83" x14ac:dyDescent="0.25">
      <c r="A47" s="7"/>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6"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7" t="s">
        <v>80</v>
      </c>
      <c r="B49" s="1">
        <f>B39-B46</f>
        <v>1549710.9011142347</v>
      </c>
      <c r="C49" s="1">
        <f t="shared" ref="C49:L49" si="299">C39-C46</f>
        <v>396392.68928653747</v>
      </c>
      <c r="D49" s="1">
        <f t="shared" si="299"/>
        <v>2466654.7091104351</v>
      </c>
      <c r="E49" s="1">
        <f t="shared" si="299"/>
        <v>-406110.65361466631</v>
      </c>
      <c r="F49" s="1">
        <f t="shared" si="299"/>
        <v>3264643.2895375416</v>
      </c>
      <c r="G49" s="1">
        <f t="shared" si="299"/>
        <v>1924250.1904260069</v>
      </c>
      <c r="H49" s="1">
        <f t="shared" si="299"/>
        <v>848999.90286735445</v>
      </c>
      <c r="I49" s="1">
        <f t="shared" si="299"/>
        <v>3238805.5882764496</v>
      </c>
      <c r="J49" s="1">
        <f t="shared" si="299"/>
        <v>1258291.4135973491</v>
      </c>
      <c r="K49" s="1">
        <f t="shared" si="299"/>
        <v>1918809.7560454011</v>
      </c>
      <c r="L49" s="1">
        <f t="shared" si="299"/>
        <v>3563168.7069796696</v>
      </c>
      <c r="M49" s="1">
        <f t="shared" ref="M49" si="300">M39-M46</f>
        <v>3859278.942233935</v>
      </c>
      <c r="P49" s="1">
        <f t="shared" ref="P49" si="301">P39-P46</f>
        <v>455699.69030211214</v>
      </c>
      <c r="Q49" s="1">
        <f t="shared" ref="Q49:AA49" si="302">Q39-Q46</f>
        <v>112452.51501107123</v>
      </c>
      <c r="R49" s="1">
        <f t="shared" si="302"/>
        <v>630220.10435820837</v>
      </c>
      <c r="S49" s="1">
        <f t="shared" si="302"/>
        <v>-92425.317834277637</v>
      </c>
      <c r="T49" s="1">
        <f t="shared" si="302"/>
        <v>684066.6671201447</v>
      </c>
      <c r="U49" s="1">
        <f t="shared" si="302"/>
        <v>486822.08481376804</v>
      </c>
      <c r="V49" s="1">
        <f t="shared" si="302"/>
        <v>245792.17891040631</v>
      </c>
      <c r="W49" s="1">
        <f t="shared" si="302"/>
        <v>971142.08952212892</v>
      </c>
      <c r="X49" s="1">
        <f t="shared" si="302"/>
        <v>398554.51311284304</v>
      </c>
      <c r="Y49" s="1">
        <f t="shared" si="302"/>
        <v>577779.21255442128</v>
      </c>
      <c r="Z49" s="1">
        <f t="shared" si="302"/>
        <v>915754.06337562297</v>
      </c>
      <c r="AA49" s="1">
        <f t="shared" si="302"/>
        <v>797933.77522603888</v>
      </c>
      <c r="AD49" s="1">
        <f t="shared" ref="AD49:AO49" si="303">AD39-AD46</f>
        <v>2922412.9023814425</v>
      </c>
      <c r="AE49" s="1">
        <f t="shared" si="303"/>
        <v>740994.59299207106</v>
      </c>
      <c r="AF49" s="1">
        <f t="shared" si="303"/>
        <v>4353646.1023211405</v>
      </c>
      <c r="AG49" s="1">
        <f t="shared" si="303"/>
        <v>-675268.7028401047</v>
      </c>
      <c r="AH49" s="1">
        <f t="shared" si="303"/>
        <v>5336761.9168161154</v>
      </c>
      <c r="AI49" s="1">
        <f t="shared" si="303"/>
        <v>3082724.2769802883</v>
      </c>
      <c r="AJ49" s="1">
        <f t="shared" si="303"/>
        <v>1317152.1865507439</v>
      </c>
      <c r="AK49" s="1">
        <f t="shared" si="303"/>
        <v>5057802.6997440383</v>
      </c>
      <c r="AL49" s="1">
        <f t="shared" si="303"/>
        <v>1964042.4960396364</v>
      </c>
      <c r="AM49" s="1">
        <f t="shared" si="303"/>
        <v>2918683.8508055806</v>
      </c>
      <c r="AN49" s="1">
        <f t="shared" si="303"/>
        <v>5389885.7052867785</v>
      </c>
      <c r="AO49" s="1">
        <f t="shared" si="303"/>
        <v>4622816.3968584165</v>
      </c>
      <c r="AR49" s="1">
        <f t="shared" ref="AR49:BC49" si="304">AR39-AR46</f>
        <v>10865.388472241699</v>
      </c>
      <c r="AS49" s="1">
        <f t="shared" si="304"/>
        <v>2659.8929845490202</v>
      </c>
      <c r="AT49" s="1">
        <f t="shared" si="304"/>
        <v>15082.895354667591</v>
      </c>
      <c r="AU49" s="1">
        <f t="shared" si="304"/>
        <v>-2240.5189841196407</v>
      </c>
      <c r="AV49" s="1">
        <f t="shared" si="304"/>
        <v>16816.995553374873</v>
      </c>
      <c r="AW49" s="1">
        <f t="shared" si="304"/>
        <v>9199.4444039618684</v>
      </c>
      <c r="AX49" s="1">
        <f t="shared" si="304"/>
        <v>3624.8429843464692</v>
      </c>
      <c r="AY49" s="1">
        <f t="shared" si="304"/>
        <v>13409.409794466919</v>
      </c>
      <c r="AZ49" s="1">
        <f t="shared" si="304"/>
        <v>4870.3836082608177</v>
      </c>
      <c r="BA49" s="1">
        <f t="shared" si="304"/>
        <v>6550.0029503780388</v>
      </c>
      <c r="BB49" s="1">
        <f t="shared" si="304"/>
        <v>11951.169102625121</v>
      </c>
      <c r="BC49" s="1">
        <f t="shared" si="304"/>
        <v>9375.5661321989464</v>
      </c>
      <c r="BF49" s="1">
        <f t="shared" ref="BF49:BQ49" si="305">BF39-BF46</f>
        <v>2267155.7912140265</v>
      </c>
      <c r="BG49" s="1">
        <f t="shared" si="305"/>
        <v>570964.37370500714</v>
      </c>
      <c r="BH49" s="1">
        <f t="shared" si="305"/>
        <v>3336723.7824633867</v>
      </c>
      <c r="BI49" s="1">
        <f t="shared" si="305"/>
        <v>-521913.99894865602</v>
      </c>
      <c r="BJ49" s="1">
        <f t="shared" si="305"/>
        <v>4075777.6206368506</v>
      </c>
      <c r="BK49" s="1">
        <f t="shared" si="305"/>
        <v>2468059.9355157092</v>
      </c>
      <c r="BL49" s="1">
        <f t="shared" si="305"/>
        <v>1137973.3077646047</v>
      </c>
      <c r="BM49" s="1">
        <f t="shared" si="305"/>
        <v>4572298.0046749189</v>
      </c>
      <c r="BN49" s="1">
        <f t="shared" si="305"/>
        <v>1916364.8752321377</v>
      </c>
      <c r="BO49" s="1">
        <f t="shared" si="305"/>
        <v>2661010.755397886</v>
      </c>
      <c r="BP49" s="1">
        <f t="shared" si="305"/>
        <v>4314344.7466468737</v>
      </c>
      <c r="BQ49" s="1">
        <f t="shared" si="305"/>
        <v>3605980.6924342252</v>
      </c>
      <c r="BT49" s="1">
        <f t="shared" ref="BT49:CE49" si="306">BT39-BT46</f>
        <v>488868.55538401846</v>
      </c>
      <c r="BU49" s="1">
        <f t="shared" si="306"/>
        <v>128534.53883327451</v>
      </c>
      <c r="BV49" s="38">
        <f t="shared" si="306"/>
        <v>780824.14111410175</v>
      </c>
      <c r="BW49" s="1">
        <f t="shared" si="306"/>
        <v>442095.39362626057</v>
      </c>
      <c r="BX49" s="1">
        <f t="shared" si="306"/>
        <v>777751.92183290794</v>
      </c>
      <c r="BY49" s="1">
        <f t="shared" si="306"/>
        <v>665739.74885495566</v>
      </c>
      <c r="BZ49" s="1">
        <f t="shared" si="306"/>
        <v>386226.71457014978</v>
      </c>
      <c r="CA49" s="1">
        <f t="shared" si="306"/>
        <v>1340801.590133857</v>
      </c>
      <c r="CB49" s="1">
        <f t="shared" si="306"/>
        <v>631930.04119768739</v>
      </c>
      <c r="CC49" s="1">
        <f t="shared" si="306"/>
        <v>1202415.2822570093</v>
      </c>
      <c r="CD49" s="1">
        <f t="shared" si="306"/>
        <v>2226926.6049409956</v>
      </c>
      <c r="CE49" s="1">
        <f t="shared" si="306"/>
        <v>1975232.5940022878</v>
      </c>
    </row>
    <row r="50" spans="1:83" x14ac:dyDescent="0.25">
      <c r="A50" s="7" t="s">
        <v>81</v>
      </c>
      <c r="B50" s="1">
        <f>B49*WACC!C12</f>
        <v>464913.27033413009</v>
      </c>
      <c r="C50" s="1">
        <f>C49*WACC!D12</f>
        <v>118917.80678592535</v>
      </c>
      <c r="D50" s="1">
        <f>D49*WACC!E12</f>
        <v>739996.41273290722</v>
      </c>
      <c r="E50" s="1">
        <f>E49*WACC!F12</f>
        <v>-121833.19608436312</v>
      </c>
      <c r="F50" s="1">
        <f>F49*WACC!G12</f>
        <v>979392.98686096689</v>
      </c>
      <c r="G50" s="1">
        <f>G49*WACC!H12</f>
        <v>577275.05712762778</v>
      </c>
      <c r="H50" s="1">
        <f>H49*WACC!I12</f>
        <v>254699.97086012946</v>
      </c>
      <c r="I50" s="1">
        <f>I49*WACC!J12</f>
        <v>971641.6764826416</v>
      </c>
      <c r="J50" s="1">
        <f>J49*WACC!K12</f>
        <v>377487.42407909076</v>
      </c>
      <c r="K50" s="1">
        <f>K49*WACC!L12</f>
        <v>575642.92681344657</v>
      </c>
      <c r="L50" s="1">
        <f>L49*WACC!M$12</f>
        <v>1068950.6120935783</v>
      </c>
      <c r="M50" s="1">
        <f>M49*WACC!$N$12</f>
        <v>1157783.682669831</v>
      </c>
      <c r="P50" s="1">
        <f>P49*WACC!C12</f>
        <v>136709.90709059237</v>
      </c>
      <c r="Q50" s="1">
        <f>Q49*WACC!D12</f>
        <v>33735.754503311189</v>
      </c>
      <c r="R50" s="1">
        <f>R49*WACC!E12</f>
        <v>189066.03130740544</v>
      </c>
      <c r="S50" s="1">
        <f>S49*WACC!F12</f>
        <v>-27727.595350274922</v>
      </c>
      <c r="T50" s="1">
        <f>T49*WACC!G12</f>
        <v>205220.00013598148</v>
      </c>
      <c r="U50" s="1">
        <f>U49*WACC!H12</f>
        <v>146046.62544408633</v>
      </c>
      <c r="V50" s="1">
        <f>V49*WACC!I12</f>
        <v>73737.65367309963</v>
      </c>
      <c r="W50" s="1">
        <f>W49*WACC!J12</f>
        <v>291342.62685655075</v>
      </c>
      <c r="X50" s="1">
        <f>X49*WACC!K12</f>
        <v>119566.35393381682</v>
      </c>
      <c r="Y50" s="1">
        <f>Y49*WACC!L12</f>
        <v>173333.76376627406</v>
      </c>
      <c r="Z50" s="1">
        <f>Z49*WACC!M12</f>
        <v>274726.21901260398</v>
      </c>
      <c r="AA50" s="1">
        <f>AA49*WACC!$N$12</f>
        <v>239380.13256773941</v>
      </c>
      <c r="AD50" s="1">
        <f>AD49*WACC!C12</f>
        <v>876723.87071416806</v>
      </c>
      <c r="AE50" s="1">
        <f>AE49*WACC!D12</f>
        <v>222298.37789755422</v>
      </c>
      <c r="AF50" s="1">
        <f>AF49*WACC!E12</f>
        <v>1306093.8306959479</v>
      </c>
      <c r="AG50" s="1">
        <f>AG49*WACC!F12</f>
        <v>-202580.61085197027</v>
      </c>
      <c r="AH50" s="1">
        <f>AH49*WACC!G12</f>
        <v>1601028.5750443514</v>
      </c>
      <c r="AI50" s="1">
        <f>AI49*WACC!H12</f>
        <v>924817.2830938074</v>
      </c>
      <c r="AJ50" s="1">
        <f>AJ49*WACC!I12</f>
        <v>395145.65596510388</v>
      </c>
      <c r="AK50" s="1">
        <f>AK49*WACC!J12</f>
        <v>1517340.8099227536</v>
      </c>
      <c r="AL50" s="1">
        <f>AL49*WACC!K12</f>
        <v>589212.74881171307</v>
      </c>
      <c r="AM50" s="1">
        <f>AM49*WACC!L12</f>
        <v>875605.1552414099</v>
      </c>
      <c r="AN50" s="1">
        <f>AN49*WACC!M12</f>
        <v>1616965.7115855454</v>
      </c>
      <c r="AO50" s="1">
        <f>AO49*WACC!$N$12</f>
        <v>1386844.9190571064</v>
      </c>
      <c r="AR50" s="1">
        <f>AR49*WACC!C12</f>
        <v>3259.6165416715257</v>
      </c>
      <c r="AS50" s="1">
        <f>AS49*WACC!D12</f>
        <v>797.96789536446522</v>
      </c>
      <c r="AT50" s="1">
        <f>AT49*WACC!E12</f>
        <v>4524.8686063989117</v>
      </c>
      <c r="AU50" s="1">
        <f>AU49*WACC!F12</f>
        <v>-672.15569523568934</v>
      </c>
      <c r="AV50" s="1">
        <f>AV49*WACC!G12</f>
        <v>5045.0986660109393</v>
      </c>
      <c r="AW50" s="1">
        <f>AW49*WACC!H12</f>
        <v>2759.8333211877275</v>
      </c>
      <c r="AX50" s="1">
        <f>AX49*WACC!I12</f>
        <v>1087.4528953036124</v>
      </c>
      <c r="AY50" s="1">
        <f>AY49*WACC!J12</f>
        <v>4022.8229383388616</v>
      </c>
      <c r="AZ50" s="1">
        <f>AZ49*WACC!K12</f>
        <v>1461.1150824778042</v>
      </c>
      <c r="BA50" s="1">
        <f>BA49*WACC!L12</f>
        <v>1965.0008851128187</v>
      </c>
      <c r="BB50" s="1">
        <f>BB49*WACC!M12</f>
        <v>3585.3507307864543</v>
      </c>
      <c r="BC50" s="1">
        <f>BC49*WACC!$N$12</f>
        <v>2812.6698396588349</v>
      </c>
      <c r="BF50" s="1">
        <f>BF49*WACC!C12</f>
        <v>680146.73736400262</v>
      </c>
      <c r="BG50" s="1">
        <f>BG49*WACC!D12</f>
        <v>171289.31211145045</v>
      </c>
      <c r="BH50" s="1">
        <f>BH49*WACC!E12</f>
        <v>1001017.1347387139</v>
      </c>
      <c r="BI50" s="1">
        <f>BI49*WACC!F12</f>
        <v>-156574.19968454956</v>
      </c>
      <c r="BJ50" s="1">
        <f>BJ49*WACC!G12</f>
        <v>1222733.286190686</v>
      </c>
      <c r="BK50" s="1">
        <f>BK49*WACC!H12</f>
        <v>740417.98065448925</v>
      </c>
      <c r="BL50" s="1">
        <f>BL49*WACC!I12</f>
        <v>341391.99232927838</v>
      </c>
      <c r="BM50" s="1">
        <f>BM49*WACC!J12</f>
        <v>1371689.4014020616</v>
      </c>
      <c r="BN50" s="1">
        <f>BN49*WACC!K12</f>
        <v>574909.46256946784</v>
      </c>
      <c r="BO50" s="1">
        <f>BO49*WACC!L12</f>
        <v>798303.22661912488</v>
      </c>
      <c r="BP50" s="1">
        <f>BP49*WACC!M12</f>
        <v>1294303.4239936715</v>
      </c>
      <c r="BQ50" s="1">
        <f>BQ49*WACC!$N$12</f>
        <v>1081794.207729941</v>
      </c>
      <c r="BT50" s="1">
        <f>BT49*WACC!C12</f>
        <v>146660.56661516128</v>
      </c>
      <c r="BU50" s="1">
        <f>BU49*WACC!D12</f>
        <v>38560.361649970713</v>
      </c>
      <c r="BV50" s="38">
        <f>BV49*WACC!E12</f>
        <v>234247.24233415982</v>
      </c>
      <c r="BW50" s="1">
        <f>BW49*WACC!F12</f>
        <v>132628.61808783814</v>
      </c>
      <c r="BX50" s="1">
        <f>BX49*WACC!G12</f>
        <v>233325.57654980195</v>
      </c>
      <c r="BY50" s="1">
        <f>BY49*WACC!H12</f>
        <v>199721.92465642642</v>
      </c>
      <c r="BZ50" s="1">
        <f>BZ49*WACC!I12</f>
        <v>115868.01437100997</v>
      </c>
      <c r="CA50" s="1">
        <f>CA49*WACC!J12</f>
        <v>402240.47704003571</v>
      </c>
      <c r="CB50" s="1">
        <f>CB49*WACC!K12</f>
        <v>189579.012359249</v>
      </c>
      <c r="CC50" s="1">
        <f>CC49*WACC!L12</f>
        <v>360724.58467699389</v>
      </c>
      <c r="CD50" s="1">
        <f>CD49*WACC!M12</f>
        <v>668077.98148209706</v>
      </c>
      <c r="CE50" s="1">
        <f>CE49*WACC!$N$12</f>
        <v>592569.77820050751</v>
      </c>
    </row>
    <row r="51" spans="1:83" x14ac:dyDescent="0.25">
      <c r="A51" s="7" t="s">
        <v>82</v>
      </c>
      <c r="B51" s="1">
        <f>B50*WACC!C13</f>
        <v>185965.30813365206</v>
      </c>
      <c r="C51" s="1">
        <f>C50*WACC!D13</f>
        <v>47567.12271437014</v>
      </c>
      <c r="D51" s="1">
        <f>D50*WACC!E13</f>
        <v>295998.56509316288</v>
      </c>
      <c r="E51" s="1">
        <f>E50*WACC!F13</f>
        <v>-48733.278433745254</v>
      </c>
      <c r="F51" s="1">
        <f>F50*WACC!G13</f>
        <v>391757.19474438677</v>
      </c>
      <c r="G51" s="1">
        <f>G50*WACC!H13</f>
        <v>230910.02285105112</v>
      </c>
      <c r="H51" s="1">
        <f>H50*WACC!I13</f>
        <v>101879.98834405179</v>
      </c>
      <c r="I51" s="1">
        <f>I50*WACC!J13</f>
        <v>388656.67059305665</v>
      </c>
      <c r="J51" s="1">
        <f>J50*WACC!K13</f>
        <v>150994.96963163631</v>
      </c>
      <c r="K51" s="1">
        <f>K50*WACC!L13</f>
        <v>230257.17072537864</v>
      </c>
      <c r="L51" s="1">
        <f>L50*WACC!M$13</f>
        <v>427580.24483743135</v>
      </c>
      <c r="M51" s="1">
        <f>M50*WACC!$N$13</f>
        <v>463113.47306793241</v>
      </c>
      <c r="P51" s="1">
        <f>P50*WACC!C13</f>
        <v>54683.962836236955</v>
      </c>
      <c r="Q51" s="1">
        <f>Q50*WACC!D13</f>
        <v>13494.301801324476</v>
      </c>
      <c r="R51" s="1">
        <f>R50*WACC!E13</f>
        <v>75626.412522962186</v>
      </c>
      <c r="S51" s="1">
        <f>S50*WACC!F13</f>
        <v>-11091.038140109969</v>
      </c>
      <c r="T51" s="1">
        <f>T50*WACC!G13</f>
        <v>82088.0000543926</v>
      </c>
      <c r="U51" s="1">
        <f>U50*WACC!H13</f>
        <v>58418.650177634532</v>
      </c>
      <c r="V51" s="1">
        <f>V50*WACC!I13</f>
        <v>29495.061469239852</v>
      </c>
      <c r="W51" s="1">
        <f>W50*WACC!J13</f>
        <v>116537.05074262031</v>
      </c>
      <c r="X51" s="1">
        <f>X50*WACC!K13</f>
        <v>47826.541573526731</v>
      </c>
      <c r="Y51" s="1">
        <f>Y50*WACC!L13</f>
        <v>69333.505506509624</v>
      </c>
      <c r="Z51" s="1">
        <f>Z50*WACC!M13</f>
        <v>109890.48760504159</v>
      </c>
      <c r="AA51" s="1">
        <f>AA50*WACC!$N$13</f>
        <v>95752.053027095768</v>
      </c>
      <c r="AD51" s="1">
        <f>AD50*WACC!C13</f>
        <v>350689.54828566726</v>
      </c>
      <c r="AE51" s="1">
        <f>AE50*WACC!D13</f>
        <v>88919.351159021695</v>
      </c>
      <c r="AF51" s="1">
        <f>AF50*WACC!E13</f>
        <v>522437.53227837919</v>
      </c>
      <c r="AG51" s="1">
        <f>AG50*WACC!F13</f>
        <v>-81032.244340788107</v>
      </c>
      <c r="AH51" s="1">
        <f>AH50*WACC!G13</f>
        <v>640411.43001774058</v>
      </c>
      <c r="AI51" s="1">
        <f>AI50*WACC!H13</f>
        <v>369926.913237523</v>
      </c>
      <c r="AJ51" s="1">
        <f>AJ50*WACC!I13</f>
        <v>158058.26238604158</v>
      </c>
      <c r="AK51" s="1">
        <f>AK50*WACC!J13</f>
        <v>606936.32396910142</v>
      </c>
      <c r="AL51" s="1">
        <f>AL50*WACC!K13</f>
        <v>235685.09952468524</v>
      </c>
      <c r="AM51" s="1">
        <f>AM50*WACC!L13</f>
        <v>350242.06209656398</v>
      </c>
      <c r="AN51" s="1">
        <f>AN50*WACC!M13</f>
        <v>646786.2846342182</v>
      </c>
      <c r="AO51" s="1">
        <f>AO50*WACC!$N$13</f>
        <v>554737.96762284252</v>
      </c>
      <c r="AR51" s="1">
        <f>AR50*WACC!C13</f>
        <v>1303.8466166686103</v>
      </c>
      <c r="AS51" s="1">
        <f>AS50*WACC!D13</f>
        <v>319.1871581457861</v>
      </c>
      <c r="AT51" s="1">
        <f>AT50*WACC!E13</f>
        <v>1809.9474425595647</v>
      </c>
      <c r="AU51" s="1">
        <f>AU50*WACC!F13</f>
        <v>-268.86227809427572</v>
      </c>
      <c r="AV51" s="1">
        <f>AV50*WACC!G13</f>
        <v>2018.0394664043758</v>
      </c>
      <c r="AW51" s="1">
        <f>AW50*WACC!H13</f>
        <v>1103.933328475091</v>
      </c>
      <c r="AX51" s="1">
        <f>AX50*WACC!I13</f>
        <v>434.98115812144499</v>
      </c>
      <c r="AY51" s="1">
        <f>AY50*WACC!J13</f>
        <v>1609.1291753355447</v>
      </c>
      <c r="AZ51" s="1">
        <f>AZ50*WACC!K13</f>
        <v>584.44603299112168</v>
      </c>
      <c r="BA51" s="1">
        <f>BA50*WACC!L13</f>
        <v>786.00035404512755</v>
      </c>
      <c r="BB51" s="1">
        <f>BB50*WACC!M13</f>
        <v>1434.1402923145818</v>
      </c>
      <c r="BC51" s="1">
        <f>BC50*WACC!$N$13</f>
        <v>1125.0679358635341</v>
      </c>
      <c r="BF51" s="1">
        <f>BF50*WACC!C13</f>
        <v>272058.69494560105</v>
      </c>
      <c r="BG51" s="1">
        <f>BG50*WACC!D13</f>
        <v>68515.724844580182</v>
      </c>
      <c r="BH51" s="1">
        <f>BH50*WACC!E13</f>
        <v>400406.85389548558</v>
      </c>
      <c r="BI51" s="1">
        <f>BI50*WACC!F13</f>
        <v>-62629.679873819827</v>
      </c>
      <c r="BJ51" s="1">
        <f>BJ50*WACC!G13</f>
        <v>489093.31447627442</v>
      </c>
      <c r="BK51" s="1">
        <f>BK50*WACC!H13</f>
        <v>296167.19226179569</v>
      </c>
      <c r="BL51" s="1">
        <f>BL50*WACC!I13</f>
        <v>136556.79693171135</v>
      </c>
      <c r="BM51" s="1">
        <f>BM50*WACC!J13</f>
        <v>548675.76056082465</v>
      </c>
      <c r="BN51" s="1">
        <f>BN50*WACC!K13</f>
        <v>229963.78502778715</v>
      </c>
      <c r="BO51" s="1">
        <f>BO50*WACC!L13</f>
        <v>319321.29064764996</v>
      </c>
      <c r="BP51" s="1">
        <f>BP50*WACC!M13</f>
        <v>517721.36959746864</v>
      </c>
      <c r="BQ51" s="1">
        <f>BQ50*WACC!$N$13</f>
        <v>432717.68309197645</v>
      </c>
      <c r="BT51" s="1">
        <f>BT50*WACC!C13</f>
        <v>58664.226646064519</v>
      </c>
      <c r="BU51" s="1">
        <f>BU50*WACC!D13</f>
        <v>15424.144659988286</v>
      </c>
      <c r="BV51" s="38">
        <f>BV50*WACC!E13</f>
        <v>93698.896933663927</v>
      </c>
      <c r="BW51" s="1">
        <f>BW50*WACC!F13</f>
        <v>53051.44723513526</v>
      </c>
      <c r="BX51" s="1">
        <f>BX50*WACC!G13</f>
        <v>93330.230619920781</v>
      </c>
      <c r="BY51" s="1">
        <f>BY50*WACC!H13</f>
        <v>79888.769862570567</v>
      </c>
      <c r="BZ51" s="1">
        <f>BZ50*WACC!I13</f>
        <v>46347.205748403991</v>
      </c>
      <c r="CA51" s="1">
        <f>CA50*WACC!J13</f>
        <v>160896.19081601431</v>
      </c>
      <c r="CB51" s="1">
        <f>CB50*WACC!K13</f>
        <v>75831.604943699596</v>
      </c>
      <c r="CC51" s="1">
        <f>CC50*WACC!L13</f>
        <v>144289.83387079756</v>
      </c>
      <c r="CD51" s="1">
        <f>CD50*WACC!M13</f>
        <v>267231.19259283884</v>
      </c>
      <c r="CE51" s="1">
        <f>CE50*WACC!$N$13</f>
        <v>237027.91128020303</v>
      </c>
    </row>
    <row r="52" spans="1:83" x14ac:dyDescent="0.25">
      <c r="A52" s="7" t="s">
        <v>83</v>
      </c>
      <c r="B52" s="1">
        <f>(B29+B30+B43-B34-B46)*WACC!C12/(1-(1-WACC!C13)*WACC!C12)</f>
        <v>464913.27033413021</v>
      </c>
      <c r="C52" s="1">
        <f>(C29+C30+C43-C34-C46)*WACC!D12/(1-(1-WACC!D13)*WACC!D12)</f>
        <v>118917.80678592516</v>
      </c>
      <c r="D52" s="1">
        <f>(D29+D30+D43-D34-D46)*WACC!E12/(1-(1-WACC!E13)*WACC!E12)</f>
        <v>739996.41273290757</v>
      </c>
      <c r="E52" s="1">
        <f>(E29+E30+E43-E34-E46)*WACC!F12/(1-(1-WACC!F13)*WACC!F12)</f>
        <v>-121833.1960843632</v>
      </c>
      <c r="F52" s="1">
        <f>(F29+F30+F43-F34-F46)*WACC!G12/(1-(1-WACC!G13)*WACC!G12)</f>
        <v>979392.98686096736</v>
      </c>
      <c r="G52" s="1">
        <f>(G29+G30+G43-G34-G46)*WACC!H12/(1-(1-WACC!H13)*WACC!H12)</f>
        <v>577275.05712762708</v>
      </c>
      <c r="H52" s="1">
        <f>(H29+H30+H43-H34-H46)*WACC!I12/(1-(1-WACC!I13)*WACC!I12)</f>
        <v>254699.97086012992</v>
      </c>
      <c r="I52" s="1">
        <f>(I29+I30+I43-I34-I46)*WACC!J12/(1-(1-WACC!J13)*WACC!J12)</f>
        <v>971641.67648264079</v>
      </c>
      <c r="J52" s="1">
        <f>(J29+J30+J43-J34-J46)*WACC!K12/(1-(1-WACC!K13)*WACC!K12)</f>
        <v>377487.4240790903</v>
      </c>
      <c r="K52" s="1">
        <f>(K29+K30+K43-K34-K46)*WACC!L12/(1-(1-WACC!L13)*WACC!L12)</f>
        <v>575642.92681344703</v>
      </c>
      <c r="L52" s="1">
        <f>(L29+L30+L43-L34-L46)*WACC!M12/(1-(1-WACC!M$13)*WACC!M$12)</f>
        <v>1068950.6120935786</v>
      </c>
      <c r="M52" s="1">
        <f>(M29+M30+M43-M34-M46)*WACC!$N12/(1-(1-WACC!$N$13)*WACC!$N$12)</f>
        <v>1157783.6826698312</v>
      </c>
      <c r="P52" s="1">
        <f>(P29+P30+P43-P34-P46)*WACC!C12/(1-(1-WACC!C13)*WACC!C12)</f>
        <v>136709.90709059234</v>
      </c>
      <c r="Q52" s="1">
        <f>(Q29+Q30+Q43-Q34-Q46)*WACC!D12/(1-(1-WACC!D13)*WACC!D12)</f>
        <v>33735.754503311167</v>
      </c>
      <c r="R52" s="1">
        <f>(R29+R30+R43-R34-R46)*WACC!E12/(1-(1-WACC!E13)*WACC!E12)</f>
        <v>189066.03130740536</v>
      </c>
      <c r="S52" s="1">
        <f>(S29+S30+S43-S34-S46)*WACC!F12/(1-(1-WACC!F13)*WACC!F12)</f>
        <v>-27727.595350274536</v>
      </c>
      <c r="T52" s="1">
        <f>(T29+T30+T43-T34-T46)*WACC!G12/(1-(1-WACC!G13)*WACC!G12)</f>
        <v>205220.00013598159</v>
      </c>
      <c r="U52" s="1">
        <f>(U29+U30+U43-U34-U46)*WACC!H12/(1-(1-WACC!H13)*WACC!H12)</f>
        <v>146046.62544408592</v>
      </c>
      <c r="V52" s="1">
        <f>(V29+V30+V43-V34-V46)*WACC!I12/(1-(1-WACC!I13)*WACC!I12)</f>
        <v>73737.653673099834</v>
      </c>
      <c r="W52" s="1">
        <f>(W29+W30+W43-W34-W46)*WACC!J12/(1-(1-WACC!J13)*WACC!J12)</f>
        <v>291342.62685655023</v>
      </c>
      <c r="X52" s="1">
        <f>(X29+X30+X43-X34-X46)*WACC!K12/(1-(1-WACC!K13)*WACC!K12)</f>
        <v>119566.35393381669</v>
      </c>
      <c r="Y52" s="1">
        <f>(Y29+Y30+Y43-Y34-Y46)*WACC!L12/(1-(1-WACC!L13)*WACC!L12)</f>
        <v>173333.76376627426</v>
      </c>
      <c r="Z52" s="1">
        <f>(Z29+Z30+Z43-Z34-Z46)*WACC!M12/(1-(1-WACC!M13)*WACC!M12)</f>
        <v>274726.21901260398</v>
      </c>
      <c r="AA52" s="1">
        <f>(AA29+AA30+AA43-AA34-AA46)*WACC!$N12/(1-(1-WACC!$N$13)*WACC!$N$12)</f>
        <v>-41288.377372175812</v>
      </c>
      <c r="AD52" s="1">
        <f>(AD29+AD30+AD43-AD34-AD46)*WACC!C12/(1-(1-WACC!C13)*WACC!C12)</f>
        <v>876723.870714169</v>
      </c>
      <c r="AE52" s="1">
        <f>(AE29+AE30+AE43-AE34-AE46)*WACC!D12/(1-(1-WACC!D13)*WACC!D12)</f>
        <v>222298.37789755582</v>
      </c>
      <c r="AF52" s="1">
        <f>(AF29+AF30+AF43-AF34-AF46)*WACC!E12/(1-(1-WACC!E13)*WACC!E12)</f>
        <v>1306093.8306959453</v>
      </c>
      <c r="AG52" s="1">
        <f>(AG29+AG30+AG43-AG34-AG46)*WACC!F12/(1-(1-WACC!F13)*WACC!F12)</f>
        <v>-202580.61085196797</v>
      </c>
      <c r="AH52" s="1">
        <f>(AH29+AH30+AH43-AH34-AH46)*WACC!G12/(1-(1-WACC!G13)*WACC!G12)</f>
        <v>1601028.5750443519</v>
      </c>
      <c r="AI52" s="1">
        <f>(AI29+AI30+AI43-AI34-AI46)*WACC!H12/(1-(1-WACC!H13)*WACC!H12)</f>
        <v>924817.28309380508</v>
      </c>
      <c r="AJ52" s="1">
        <f>(AJ29+AJ30+AJ43-AJ34-AJ46)*WACC!I12/(1-(1-WACC!I13)*WACC!I12)</f>
        <v>395145.6559651026</v>
      </c>
      <c r="AK52" s="1">
        <f>(AK29+AK30+AK43-AK34-AK46)*WACC!J12/(1-(1-WACC!J13)*WACC!J12)</f>
        <v>1517340.8099227536</v>
      </c>
      <c r="AL52" s="1">
        <f>(AL29+AL30+AL43-AL34-AL46)*WACC!K12/(1-(1-WACC!K13)*WACC!K12)</f>
        <v>589212.74881171226</v>
      </c>
      <c r="AM52" s="1">
        <f>(AM29+AM30+AM43-AM34-AM46)*WACC!L12/(1-(1-WACC!L13)*WACC!L12)</f>
        <v>875605.15524140885</v>
      </c>
      <c r="AN52" s="1">
        <f>(AN29+AN30+AN43-AN34-AN46)*WACC!M12/(1-(1-WACC!M13)*WACC!M12)</f>
        <v>1616965.7115855457</v>
      </c>
      <c r="AO52" s="1">
        <f>(AO29+AO30+AO43-AO34-AO46)*WACC!$N12/(1-(1-WACC!$N$13)*WACC!$N$12)</f>
        <v>-239202.61132240394</v>
      </c>
      <c r="AR52" s="38">
        <f>(AR29+AR30+AR43-AR34-AR46)*WACC!C12/(1-(1-WACC!C13)*WACC!C12)</f>
        <v>3259.6165416715276</v>
      </c>
      <c r="AS52" s="38">
        <f>(AS29+AS30+AS43-AS34-AS46)*WACC!D12/(1-(1-WACC!D13)*WACC!D12)</f>
        <v>797.96789536446499</v>
      </c>
      <c r="AT52" s="38">
        <f>(AT29+AT30+AT43-AT34-AT46)*WACC!E12/(1-(1-WACC!E13)*WACC!E12)</f>
        <v>4524.8686063989007</v>
      </c>
      <c r="AU52" s="38">
        <f>(AU29+AU30+AU43-AU34-AU46)*WACC!F12/(1-(1-WACC!F13)*WACC!F12)</f>
        <v>-672.15569523569104</v>
      </c>
      <c r="AV52" s="38">
        <f>(AV29+AV30+AV43-AV34-AV46)*WACC!G12/(1-(1-WACC!G13)*WACC!G12)</f>
        <v>5045.0986660109393</v>
      </c>
      <c r="AW52" s="38">
        <f>(AW29+AW30+AW43-AW34-AW46)*WACC!H12/(1-(1-WACC!H13)*WACC!H12)</f>
        <v>2759.8333211877307</v>
      </c>
      <c r="AX52" s="38">
        <f>(AX29+AX30+AX43-AX34-AX46)*WACC!I12/(1-(1-WACC!I13)*WACC!I12)</f>
        <v>1087.4528953036149</v>
      </c>
      <c r="AY52" s="38">
        <f>(AY29+AY30+AY43-AY34-AY46)*WACC!J12/(1-(1-WACC!J13)*WACC!J12)</f>
        <v>4022.8229383388548</v>
      </c>
      <c r="AZ52" s="38">
        <f>(AZ29+AZ30+AZ43-AZ34-AZ46)*WACC!K12/(1-(1-WACC!K13)*WACC!K12)</f>
        <v>1461.1150824778058</v>
      </c>
      <c r="BA52" s="38">
        <f>(BA29+BA30+BA43-BA34-BA46)*WACC!L12/(1-(1-WACC!L13)*WACC!L12)</f>
        <v>1965.0008851128175</v>
      </c>
      <c r="BB52" s="38">
        <f>(BB29+BB30+BB43-BB34-BB46)*WACC!M12/(1-(1-WACC!M13)*WACC!M12)</f>
        <v>3585.3507307864552</v>
      </c>
      <c r="BC52" s="1">
        <f>(BC29+BC30+BC43-BC34-BC46)*WACC!$N12/(1-(1-WACC!$N$13)*WACC!$N$12)</f>
        <v>-484.92992034017163</v>
      </c>
      <c r="BF52" s="38">
        <f>(BF29+BF30+BF43-BF34-BF46)*WACC!C12/(1-(1-WACC!C13)*WACC!C12)</f>
        <v>680146.73736400262</v>
      </c>
      <c r="BG52" s="38">
        <f>(BG29+BG30+BG43-BG34-BG46)*WACC!D12/(1-(1-WACC!D13)*WACC!D12)</f>
        <v>171289.31211145059</v>
      </c>
      <c r="BH52" s="38">
        <f>(BH29+BH30+BH43-BH34-BH46)*WACC!E12/(1-(1-WACC!E13)*WACC!E12)</f>
        <v>1001017.1347387139</v>
      </c>
      <c r="BI52" s="38">
        <f>(BI29+BI30+BI43-BI34-BI46)*WACC!F12/(1-(1-WACC!F13)*WACC!F12)</f>
        <v>-156574.19968454991</v>
      </c>
      <c r="BJ52" s="38">
        <f>(BJ29+BJ30+BJ43-BJ34-BJ46)*WACC!G12/(1-(1-WACC!G13)*WACC!G12)</f>
        <v>1222733.2861906877</v>
      </c>
      <c r="BK52" s="38">
        <f>(BK29+BK30+BK43-BK34-BK46)*WACC!H12/(1-(1-WACC!H13)*WACC!H12)</f>
        <v>740417.9806544896</v>
      </c>
      <c r="BL52" s="38">
        <f>(BL29+BL30+BL43-BL34-BL46)*WACC!I12/(1-(1-WACC!I13)*WACC!I12)</f>
        <v>341391.99232927698</v>
      </c>
      <c r="BM52" s="38">
        <f>(BM29+BM30+BM43-BM34-BM46)*WACC!J12/(1-(1-WACC!J13)*WACC!J12)</f>
        <v>1371689.4014020611</v>
      </c>
      <c r="BN52" s="38">
        <f>(BN29+BN30+BN43-BN34-BN46)*WACC!K12/(1-(1-WACC!K13)*WACC!K12)</f>
        <v>574909.46256946784</v>
      </c>
      <c r="BO52" s="38">
        <f>(BO29+BO30+BO43-BO34-BO46)*WACC!L12/(1-(1-WACC!L13)*WACC!L12)</f>
        <v>798303.22661912441</v>
      </c>
      <c r="BP52" s="38">
        <f>(BP29+BP30+BP43-BP34-BP46)*WACC!M12/(1-(1-WACC!M13)*WACC!M12)</f>
        <v>1294303.4239936708</v>
      </c>
      <c r="BQ52" s="1">
        <f>(BQ29+BQ30+BQ43-BQ34-BQ46)*WACC!$N12/(1-(1-WACC!$N$13)*WACC!$N$12)</f>
        <v>-186587.69614967579</v>
      </c>
      <c r="BT52" s="38">
        <f>(BT29+BT30+BT43-BT34-BT46)*WACC!C12/(1-(1-WACC!C13)*WACC!C12)</f>
        <v>146660.56661516128</v>
      </c>
      <c r="BU52" s="38">
        <f>(BU29+BU30+BU43-BU34-BU46)*WACC!D12/(1-(1-WACC!D13)*WACC!D12)</f>
        <v>38560.361649970888</v>
      </c>
      <c r="BV52" s="38">
        <f>(BV29+BV30+BV43-BV34-BV46)*WACC!E12/(1-(1-WACC!E13)*WACC!E12)</f>
        <v>234247.24233415996</v>
      </c>
      <c r="BW52" s="38">
        <f>(BW29+BW30+BW43-BW34-BW46)*WACC!F12/(1-(1-WACC!F13)*WACC!F12)</f>
        <v>132628.61808783808</v>
      </c>
      <c r="BX52" s="38">
        <f>(BX29+BX30+BX43-BX34-BX46)*WACC!G12/(1-(1-WACC!G13)*WACC!G12)</f>
        <v>233325.57654980183</v>
      </c>
      <c r="BY52" s="38">
        <f>(BY29+BY30+BY43-BY34-BY46)*WACC!H12/(1-(1-WACC!H13)*WACC!H12)</f>
        <v>199721.92465642613</v>
      </c>
      <c r="BZ52" s="38">
        <f>(BZ29+BZ30+BZ43-BZ34-BZ46)*WACC!I12/(1-(1-WACC!I13)*WACC!I12)</f>
        <v>115868.01437100992</v>
      </c>
      <c r="CA52" s="38">
        <f>(CA29+CA30+CA43-CA34-CA46)*WACC!J12/(1-(1-WACC!J13)*WACC!J12)</f>
        <v>402240.47704003524</v>
      </c>
      <c r="CB52" s="38">
        <f>(CB29+CB30+CB43-CB34-CB46)*WACC!K12/(1-(1-WACC!K13)*WACC!K12)</f>
        <v>189579.01235925007</v>
      </c>
      <c r="CC52" s="38">
        <f>(CC29+CC30+CC43-CC34-CC46)*WACC!L12/(1-(1-WACC!L13)*WACC!L12)</f>
        <v>360724.58467699343</v>
      </c>
      <c r="CD52" s="38">
        <f>(CD29+CD30+CD43-CD34-CD46)*WACC!M12/(1-(1-WACC!M13)*WACC!M12)</f>
        <v>668077.98148209671</v>
      </c>
      <c r="CE52" s="1">
        <f>(CE29+CE30+CE43-CE34-CE46)*WACC!$N12/(1-(1-WACC!$N$13)*WACC!$N$12)</f>
        <v>-102206.49671928283</v>
      </c>
    </row>
    <row r="53" spans="1:83" x14ac:dyDescent="0.25">
      <c r="A53" s="7" t="s">
        <v>84</v>
      </c>
      <c r="B53" s="1">
        <f>B50-B51</f>
        <v>278947.96220047807</v>
      </c>
      <c r="C53" s="1">
        <f t="shared" ref="C53:L53" si="307">C50-C51</f>
        <v>71350.68407155521</v>
      </c>
      <c r="D53" s="1">
        <f t="shared" si="307"/>
        <v>443997.84763974434</v>
      </c>
      <c r="E53" s="1">
        <f t="shared" si="307"/>
        <v>-73099.917650617863</v>
      </c>
      <c r="F53" s="1">
        <f t="shared" si="307"/>
        <v>587635.79211658007</v>
      </c>
      <c r="G53" s="1">
        <f t="shared" si="307"/>
        <v>346365.03427657665</v>
      </c>
      <c r="H53" s="1">
        <f t="shared" si="307"/>
        <v>152819.98251607767</v>
      </c>
      <c r="I53" s="1">
        <f t="shared" si="307"/>
        <v>582985.00588958501</v>
      </c>
      <c r="J53" s="1">
        <f t="shared" si="307"/>
        <v>226492.45444745445</v>
      </c>
      <c r="K53" s="1">
        <f t="shared" si="307"/>
        <v>345385.75608806789</v>
      </c>
      <c r="L53" s="1">
        <f t="shared" si="307"/>
        <v>641370.36725614697</v>
      </c>
      <c r="M53" s="1">
        <f t="shared" ref="M53" si="308">M50-M51</f>
        <v>694670.20960189856</v>
      </c>
      <c r="P53" s="1">
        <f t="shared" ref="P53" si="309">P50-P51</f>
        <v>82025.944254355418</v>
      </c>
      <c r="Q53" s="1">
        <f t="shared" ref="Q53:AA53" si="310">Q50-Q51</f>
        <v>20241.452701986713</v>
      </c>
      <c r="R53" s="1">
        <f t="shared" si="310"/>
        <v>113439.61878444326</v>
      </c>
      <c r="S53" s="1">
        <f t="shared" si="310"/>
        <v>-16636.557210164952</v>
      </c>
      <c r="T53" s="1">
        <f t="shared" si="310"/>
        <v>123132.00008158888</v>
      </c>
      <c r="U53" s="1">
        <f t="shared" si="310"/>
        <v>87627.975266451802</v>
      </c>
      <c r="V53" s="1">
        <f t="shared" si="310"/>
        <v>44242.592203859778</v>
      </c>
      <c r="W53" s="1">
        <f t="shared" si="310"/>
        <v>174805.57611393044</v>
      </c>
      <c r="X53" s="1">
        <f t="shared" si="310"/>
        <v>71739.812360290089</v>
      </c>
      <c r="Y53" s="1">
        <f t="shared" si="310"/>
        <v>104000.25825976444</v>
      </c>
      <c r="Z53" s="1">
        <f t="shared" si="310"/>
        <v>164835.73140756239</v>
      </c>
      <c r="AA53" s="1">
        <f t="shared" si="310"/>
        <v>143628.07954064364</v>
      </c>
      <c r="AD53" s="1">
        <f t="shared" ref="AD53:AO53" si="311">AD50-AD51</f>
        <v>526034.32242850075</v>
      </c>
      <c r="AE53" s="1">
        <f t="shared" si="311"/>
        <v>133379.02673853253</v>
      </c>
      <c r="AF53" s="1">
        <f t="shared" si="311"/>
        <v>783656.29841756867</v>
      </c>
      <c r="AG53" s="1">
        <f t="shared" si="311"/>
        <v>-121548.36651118216</v>
      </c>
      <c r="AH53" s="1">
        <f t="shared" si="311"/>
        <v>960617.14502661081</v>
      </c>
      <c r="AI53" s="1">
        <f t="shared" si="311"/>
        <v>554890.36985628447</v>
      </c>
      <c r="AJ53" s="1">
        <f t="shared" si="311"/>
        <v>237087.39357906231</v>
      </c>
      <c r="AK53" s="1">
        <f t="shared" si="311"/>
        <v>910404.48595365218</v>
      </c>
      <c r="AL53" s="1">
        <f t="shared" si="311"/>
        <v>353527.64928702783</v>
      </c>
      <c r="AM53" s="1">
        <f t="shared" si="311"/>
        <v>525363.09314484592</v>
      </c>
      <c r="AN53" s="1">
        <f t="shared" si="311"/>
        <v>970179.42695132724</v>
      </c>
      <c r="AO53" s="1">
        <f t="shared" si="311"/>
        <v>832106.95143426384</v>
      </c>
      <c r="AR53" s="1">
        <f>AR50-AR51</f>
        <v>1955.7699250029154</v>
      </c>
      <c r="AS53" s="1">
        <f t="shared" ref="AS53:BC53" si="312">AS50-AS51</f>
        <v>478.78073721867912</v>
      </c>
      <c r="AT53" s="1">
        <f t="shared" si="312"/>
        <v>2714.9211638393472</v>
      </c>
      <c r="AU53" s="1">
        <f t="shared" si="312"/>
        <v>-403.29341714141361</v>
      </c>
      <c r="AV53" s="1">
        <f t="shared" si="312"/>
        <v>3027.0591996065632</v>
      </c>
      <c r="AW53" s="1">
        <f t="shared" si="312"/>
        <v>1655.8999927126365</v>
      </c>
      <c r="AX53" s="1">
        <f t="shared" si="312"/>
        <v>652.47173718216743</v>
      </c>
      <c r="AY53" s="1">
        <f t="shared" si="312"/>
        <v>2413.6937630033171</v>
      </c>
      <c r="AZ53" s="1">
        <f t="shared" si="312"/>
        <v>876.66904948668252</v>
      </c>
      <c r="BA53" s="1">
        <f t="shared" si="312"/>
        <v>1179.0005310676911</v>
      </c>
      <c r="BB53" s="1">
        <f t="shared" si="312"/>
        <v>2151.2104384718723</v>
      </c>
      <c r="BC53" s="1">
        <f t="shared" si="312"/>
        <v>1687.6019037953008</v>
      </c>
      <c r="BF53" s="1">
        <f>BF50-BF51</f>
        <v>408088.04241840157</v>
      </c>
      <c r="BG53" s="1">
        <f t="shared" ref="BG53:BQ53" si="313">BG50-BG51</f>
        <v>102773.58726687027</v>
      </c>
      <c r="BH53" s="1">
        <f t="shared" si="313"/>
        <v>600610.28084322833</v>
      </c>
      <c r="BI53" s="1">
        <f t="shared" si="313"/>
        <v>-93944.519810729733</v>
      </c>
      <c r="BJ53" s="1">
        <f t="shared" si="313"/>
        <v>733639.97171441163</v>
      </c>
      <c r="BK53" s="1">
        <f t="shared" si="313"/>
        <v>444250.78839269356</v>
      </c>
      <c r="BL53" s="1">
        <f t="shared" si="313"/>
        <v>204835.19539756703</v>
      </c>
      <c r="BM53" s="1">
        <f t="shared" si="313"/>
        <v>823013.64084123692</v>
      </c>
      <c r="BN53" s="1">
        <f t="shared" si="313"/>
        <v>344945.67754168069</v>
      </c>
      <c r="BO53" s="1">
        <f t="shared" si="313"/>
        <v>478981.93597147492</v>
      </c>
      <c r="BP53" s="1">
        <f t="shared" si="313"/>
        <v>776582.0543962029</v>
      </c>
      <c r="BQ53" s="1">
        <f t="shared" si="313"/>
        <v>649076.52463796455</v>
      </c>
      <c r="BT53" s="1">
        <f>BT50-BT51</f>
        <v>87996.339969096764</v>
      </c>
      <c r="BU53" s="1">
        <f t="shared" ref="BU53:CE53" si="314">BU50-BU51</f>
        <v>23136.216989982429</v>
      </c>
      <c r="BV53" s="38">
        <f t="shared" si="314"/>
        <v>140548.34540049589</v>
      </c>
      <c r="BW53" s="1">
        <f t="shared" si="314"/>
        <v>79577.170852702882</v>
      </c>
      <c r="BX53" s="1">
        <f t="shared" si="314"/>
        <v>139995.34592988115</v>
      </c>
      <c r="BY53" s="1">
        <f t="shared" si="314"/>
        <v>119833.15479385585</v>
      </c>
      <c r="BZ53" s="1">
        <f t="shared" si="314"/>
        <v>69520.808622605982</v>
      </c>
      <c r="CA53" s="1">
        <f t="shared" si="314"/>
        <v>241344.2862240214</v>
      </c>
      <c r="CB53" s="1">
        <f t="shared" si="314"/>
        <v>113747.4074155494</v>
      </c>
      <c r="CC53" s="1">
        <f t="shared" si="314"/>
        <v>216434.75080619633</v>
      </c>
      <c r="CD53" s="1">
        <f t="shared" si="314"/>
        <v>400846.78888925823</v>
      </c>
      <c r="CE53" s="1">
        <f t="shared" si="314"/>
        <v>355541.86692030448</v>
      </c>
    </row>
    <row r="54" spans="1:83" x14ac:dyDescent="0.25">
      <c r="A54" s="7"/>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O54" s="56"/>
      <c r="AR54" s="1"/>
      <c r="AS54" s="1"/>
      <c r="AT54" s="1"/>
      <c r="AU54" s="1"/>
      <c r="AV54" s="1"/>
      <c r="AW54" s="1"/>
      <c r="AX54" s="1"/>
      <c r="AY54" s="1"/>
      <c r="AZ54" s="1"/>
      <c r="BA54" s="1"/>
      <c r="BB54" s="1"/>
      <c r="BC54" s="56"/>
      <c r="BF54" s="1"/>
      <c r="BG54" s="1"/>
      <c r="BH54" s="1"/>
      <c r="BI54" s="1"/>
      <c r="BJ54" s="1"/>
      <c r="BK54" s="1"/>
      <c r="BL54" s="1"/>
      <c r="BM54" s="1"/>
      <c r="BN54" s="1"/>
      <c r="BO54" s="1"/>
      <c r="BP54" s="1"/>
      <c r="BQ54" s="56"/>
      <c r="BT54" s="1"/>
      <c r="BU54" s="1"/>
      <c r="BV54" s="38"/>
      <c r="BW54" s="1"/>
      <c r="BX54" s="1"/>
      <c r="BY54" s="1"/>
      <c r="BZ54" s="1"/>
      <c r="CA54" s="1"/>
      <c r="CB54" s="1"/>
      <c r="CC54" s="1"/>
      <c r="CD54" s="1"/>
      <c r="CE54" s="56"/>
    </row>
    <row r="55" spans="1:83" s="45" customFormat="1" x14ac:dyDescent="0.25">
      <c r="A55" s="47" t="s">
        <v>85</v>
      </c>
      <c r="B55" s="42">
        <f>B33-B34+B53</f>
        <v>10545326.925516551</v>
      </c>
      <c r="C55" s="42">
        <f t="shared" ref="C55:M55" si="315">C33-C34+C53</f>
        <v>9750044.2797958255</v>
      </c>
      <c r="D55" s="42">
        <f t="shared" si="315"/>
        <v>12972026.478330512</v>
      </c>
      <c r="E55" s="42">
        <f t="shared" si="315"/>
        <v>12266448.869498655</v>
      </c>
      <c r="F55" s="42">
        <f t="shared" si="315"/>
        <v>16734001.329411551</v>
      </c>
      <c r="G55" s="42">
        <f t="shared" si="315"/>
        <v>16939391.515219212</v>
      </c>
      <c r="H55" s="42">
        <f t="shared" si="315"/>
        <v>16990335.917615652</v>
      </c>
      <c r="I55" s="42">
        <f t="shared" si="315"/>
        <v>18672079.228501026</v>
      </c>
      <c r="J55" s="42">
        <f t="shared" si="315"/>
        <v>15647248.964000361</v>
      </c>
      <c r="K55" s="42">
        <f t="shared" si="315"/>
        <v>17002151.496290322</v>
      </c>
      <c r="L55" s="42">
        <f t="shared" si="315"/>
        <v>18977480.769132148</v>
      </c>
      <c r="M55" s="42">
        <f t="shared" si="315"/>
        <v>20181523.169909485</v>
      </c>
      <c r="N55" s="41"/>
      <c r="O55" s="41"/>
      <c r="P55" s="42">
        <f t="shared" ref="P55" si="316">P33-P34+P53</f>
        <v>3117030.142485505</v>
      </c>
      <c r="Q55" s="42">
        <f t="shared" ref="Q55:Z55" si="317">Q33-Q34+Q53</f>
        <v>2778980.1987389871</v>
      </c>
      <c r="R55" s="42">
        <f t="shared" si="317"/>
        <v>3395817.6776093934</v>
      </c>
      <c r="S55" s="42">
        <f t="shared" si="317"/>
        <v>2970975.3001513723</v>
      </c>
      <c r="T55" s="42">
        <f t="shared" si="317"/>
        <v>3757561.2761725658</v>
      </c>
      <c r="U55" s="42">
        <f t="shared" si="317"/>
        <v>4363012.3476923537</v>
      </c>
      <c r="V55" s="42">
        <f t="shared" si="317"/>
        <v>4713061.1233626632</v>
      </c>
      <c r="W55" s="42">
        <f t="shared" si="317"/>
        <v>5522653.6951495688</v>
      </c>
      <c r="X55" s="42">
        <f t="shared" si="317"/>
        <v>4740099.2250431795</v>
      </c>
      <c r="Y55" s="42">
        <f t="shared" si="317"/>
        <v>5086203.794396013</v>
      </c>
      <c r="Z55" s="42">
        <f t="shared" si="317"/>
        <v>5235257.8650949458</v>
      </c>
      <c r="AA55" s="42">
        <f t="shared" ref="AA55" si="318">AA33-AA34+AA53</f>
        <v>5508576.808050409</v>
      </c>
      <c r="AB55" s="41"/>
      <c r="AC55" s="41"/>
      <c r="AD55" s="42">
        <f t="shared" ref="AD55:AO55" si="319">AD33-AD34+AD53</f>
        <v>18206858.323511988</v>
      </c>
      <c r="AE55" s="42">
        <f t="shared" si="319"/>
        <v>16345787.90317633</v>
      </c>
      <c r="AF55" s="42">
        <f t="shared" si="319"/>
        <v>21175029.184301119</v>
      </c>
      <c r="AG55" s="42">
        <f t="shared" si="319"/>
        <v>18959618.728667572</v>
      </c>
      <c r="AH55" s="42">
        <f t="shared" si="319"/>
        <v>25912805.184809372</v>
      </c>
      <c r="AI55" s="42">
        <f t="shared" si="319"/>
        <v>25720779.71341661</v>
      </c>
      <c r="AJ55" s="42">
        <f t="shared" si="319"/>
        <v>25189708.775134061</v>
      </c>
      <c r="AK55" s="42">
        <f t="shared" si="319"/>
        <v>27570454.057407856</v>
      </c>
      <c r="AL55" s="42">
        <f t="shared" si="319"/>
        <v>22779562.918321095</v>
      </c>
      <c r="AM55" s="42">
        <f t="shared" si="319"/>
        <v>24488828.092498031</v>
      </c>
      <c r="AN55" s="42">
        <f t="shared" si="319"/>
        <v>27102920.156901013</v>
      </c>
      <c r="AO55" s="42">
        <f t="shared" si="319"/>
        <v>28377391.178703152</v>
      </c>
      <c r="AP55" s="41"/>
      <c r="AQ55" s="41"/>
      <c r="AR55" s="42">
        <f t="shared" ref="AR55:BD55" si="320">AR33-AR34+AR53</f>
        <v>66261.829292387847</v>
      </c>
      <c r="AS55" s="42">
        <f t="shared" si="320"/>
        <v>57492.78145056303</v>
      </c>
      <c r="AT55" s="42">
        <f t="shared" si="320"/>
        <v>72415.34887478668</v>
      </c>
      <c r="AU55" s="42">
        <f t="shared" si="320"/>
        <v>62290.303429493382</v>
      </c>
      <c r="AV55" s="42">
        <f t="shared" si="320"/>
        <v>81655.418840247905</v>
      </c>
      <c r="AW55" s="42">
        <f t="shared" si="320"/>
        <v>77827.584567027137</v>
      </c>
      <c r="AX55" s="42">
        <f t="shared" si="320"/>
        <v>72924.239889473989</v>
      </c>
      <c r="AY55" s="42">
        <f t="shared" si="320"/>
        <v>76151.286461165495</v>
      </c>
      <c r="AZ55" s="42">
        <f t="shared" si="320"/>
        <v>61328.672798069303</v>
      </c>
      <c r="BA55" s="42">
        <f t="shared" si="320"/>
        <v>62176.775760851509</v>
      </c>
      <c r="BB55" s="42">
        <f t="shared" si="320"/>
        <v>67490.217198500832</v>
      </c>
      <c r="BC55" s="42">
        <f t="shared" si="320"/>
        <v>67086.922416014451</v>
      </c>
      <c r="BD55" s="42">
        <f t="shared" si="320"/>
        <v>0</v>
      </c>
      <c r="BE55" s="41"/>
      <c r="BF55" s="42">
        <f t="shared" ref="BF55:BQ55" si="321">BF33-BF34+BF53</f>
        <v>16137155.386725647</v>
      </c>
      <c r="BG55" s="42">
        <f t="shared" si="321"/>
        <v>14749005.536739096</v>
      </c>
      <c r="BH55" s="42">
        <f t="shared" si="321"/>
        <v>18530088.183234692</v>
      </c>
      <c r="BI55" s="42">
        <f t="shared" si="321"/>
        <v>17051359.633477747</v>
      </c>
      <c r="BJ55" s="42">
        <f t="shared" si="321"/>
        <v>22388145.620470729</v>
      </c>
      <c r="BK55" s="42">
        <f t="shared" si="321"/>
        <v>23005340.571650367</v>
      </c>
      <c r="BL55" s="42">
        <f t="shared" si="321"/>
        <v>23538550.625094041</v>
      </c>
      <c r="BM55" s="42">
        <f t="shared" si="321"/>
        <v>26975560.58127822</v>
      </c>
      <c r="BN55" s="42">
        <f t="shared" si="321"/>
        <v>23722204.264490172</v>
      </c>
      <c r="BO55" s="42">
        <f t="shared" si="321"/>
        <v>25170459.779224686</v>
      </c>
      <c r="BP55" s="42">
        <f t="shared" si="321"/>
        <v>26187007.313482773</v>
      </c>
      <c r="BQ55" s="42">
        <f t="shared" si="321"/>
        <v>27058449.510573547</v>
      </c>
      <c r="BR55" s="41"/>
      <c r="BS55" s="41"/>
      <c r="BT55" s="42">
        <f t="shared" ref="BT55:CE55" si="322">BT33-BT34+BT53</f>
        <v>4117899.8967739656</v>
      </c>
      <c r="BU55" s="42">
        <f t="shared" si="322"/>
        <v>3957549.5667443839</v>
      </c>
      <c r="BV55" s="42">
        <f t="shared" si="322"/>
        <v>4937311.7284455588</v>
      </c>
      <c r="BW55" s="42">
        <f t="shared" si="322"/>
        <v>5203302.4060912365</v>
      </c>
      <c r="BX55" s="42">
        <f t="shared" si="322"/>
        <v>5279988.0880685104</v>
      </c>
      <c r="BY55" s="42">
        <f t="shared" si="322"/>
        <v>7856177.1109594172</v>
      </c>
      <c r="BZ55" s="42">
        <f t="shared" si="322"/>
        <v>9993004.7842736058</v>
      </c>
      <c r="CA55" s="42">
        <f t="shared" si="322"/>
        <v>11637944.820848653</v>
      </c>
      <c r="CB55" s="42">
        <f t="shared" si="322"/>
        <v>13371561.352471428</v>
      </c>
      <c r="CC55" s="42">
        <f t="shared" si="322"/>
        <v>19602372.002675898</v>
      </c>
      <c r="CD55" s="42">
        <f t="shared" si="322"/>
        <v>21469323.106746182</v>
      </c>
      <c r="CE55" s="42">
        <f t="shared" si="322"/>
        <v>21266406.500114955</v>
      </c>
    </row>
    <row r="57" spans="1:83" x14ac:dyDescent="0.25">
      <c r="O57"/>
      <c r="AC57"/>
      <c r="AQ57"/>
      <c r="BE57"/>
      <c r="BS57"/>
      <c r="BV57"/>
    </row>
    <row r="58" spans="1:83" x14ac:dyDescent="0.25">
      <c r="O58"/>
      <c r="AC58"/>
      <c r="AQ58"/>
      <c r="BE58"/>
      <c r="BS58"/>
      <c r="BV58"/>
    </row>
    <row r="59" spans="1:83" x14ac:dyDescent="0.25">
      <c r="O59"/>
      <c r="AC59"/>
      <c r="AQ59"/>
      <c r="BE59"/>
      <c r="BS59"/>
      <c r="BV59"/>
    </row>
    <row r="60" spans="1:83" x14ac:dyDescent="0.25">
      <c r="O60"/>
      <c r="AC60"/>
      <c r="AQ60"/>
      <c r="BE60"/>
      <c r="BS60"/>
      <c r="BV60"/>
    </row>
    <row r="61" spans="1:83" x14ac:dyDescent="0.25">
      <c r="O61"/>
      <c r="AC61"/>
      <c r="AQ61"/>
      <c r="BE61"/>
      <c r="BS61"/>
      <c r="BV61"/>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theme="4" tint="-0.249977111117893"/>
  </sheetPr>
  <dimension ref="A1:DU61"/>
  <sheetViews>
    <sheetView workbookViewId="0">
      <selection activeCell="B12" sqref="B12:M12"/>
    </sheetView>
  </sheetViews>
  <sheetFormatPr defaultColWidth="9.140625" defaultRowHeight="15" x14ac:dyDescent="0.25"/>
  <cols>
    <col min="1" max="1" width="30.85546875" style="43"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2" width="15.28515625" style="43" bestFit="1" customWidth="1"/>
    <col min="13" max="13" width="14.5703125" style="43" bestFit="1" customWidth="1"/>
    <col min="14" max="14" width="11.5703125" style="43" customWidth="1"/>
    <col min="15" max="15" width="5" style="43" customWidth="1"/>
    <col min="16" max="16" width="17.7109375" style="43" customWidth="1"/>
    <col min="17" max="17" width="14.42578125" style="43" bestFit="1" customWidth="1"/>
    <col min="18" max="21" width="14" style="43" bestFit="1" customWidth="1"/>
    <col min="22" max="24" width="14.42578125" style="43" bestFit="1" customWidth="1"/>
    <col min="25" max="25" width="13.28515625" style="43" bestFit="1" customWidth="1"/>
    <col min="26" max="26" width="14.42578125" style="43" bestFit="1" customWidth="1"/>
    <col min="27" max="28" width="5.140625" style="43" hidden="1" customWidth="1"/>
    <col min="29"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hidden="1" customWidth="1"/>
    <col min="43" max="43" width="7.5703125" style="43" customWidth="1"/>
    <col min="44" max="45" width="12.5703125" style="43" bestFit="1" customWidth="1"/>
    <col min="46" max="54" width="15.7109375" style="43" customWidth="1"/>
    <col min="55" max="56" width="9" style="43" hidden="1"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hidden="1"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5.140625" style="43" bestFit="1"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59" t="s">
        <v>35</v>
      </c>
    </row>
    <row r="2" spans="1:104" s="56" customFormat="1"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c r="BV2" s="62"/>
    </row>
    <row r="3" spans="1:104" s="56" customFormat="1" x14ac:dyDescent="0.25">
      <c r="A3" s="63" t="s">
        <v>49</v>
      </c>
      <c r="B3" s="104">
        <f t="shared" ref="B3:M3" si="0">SUM(B17,P17,AD17,AR17,BF17,BT17)</f>
        <v>4984720033</v>
      </c>
      <c r="C3" s="104">
        <f t="shared" si="0"/>
        <v>5487544896</v>
      </c>
      <c r="D3" s="104">
        <f t="shared" si="0"/>
        <v>6202092134</v>
      </c>
      <c r="E3" s="104">
        <f t="shared" si="0"/>
        <v>7017219929</v>
      </c>
      <c r="F3" s="104">
        <f t="shared" si="0"/>
        <v>8111639989</v>
      </c>
      <c r="G3" s="104">
        <f t="shared" si="0"/>
        <v>9324089882</v>
      </c>
      <c r="H3" s="104">
        <f t="shared" si="0"/>
        <v>10807963050</v>
      </c>
      <c r="I3" s="104">
        <f t="shared" si="0"/>
        <v>12453705396</v>
      </c>
      <c r="J3" s="104">
        <f t="shared" si="0"/>
        <v>13466103355</v>
      </c>
      <c r="K3" s="104">
        <f t="shared" si="0"/>
        <v>14287405305</v>
      </c>
      <c r="L3" s="104">
        <f t="shared" si="0"/>
        <v>14675423737.347145</v>
      </c>
      <c r="M3" s="104">
        <f t="shared" si="0"/>
        <v>14684263650.742281</v>
      </c>
      <c r="N3" s="1"/>
      <c r="O3" s="1"/>
      <c r="P3" s="1"/>
      <c r="Q3" s="1"/>
      <c r="R3" s="1"/>
      <c r="S3" s="1"/>
      <c r="T3" s="1"/>
      <c r="U3" s="1"/>
      <c r="V3" s="1"/>
      <c r="W3" s="1"/>
      <c r="X3" s="1"/>
      <c r="Y3" s="1"/>
      <c r="Z3" s="1"/>
      <c r="AA3" s="1"/>
      <c r="AB3" s="1"/>
      <c r="AC3" s="1"/>
      <c r="AD3" s="1"/>
      <c r="AE3" s="1"/>
      <c r="BV3" s="62"/>
    </row>
    <row r="4" spans="1:104" s="56" customFormat="1" x14ac:dyDescent="0.25">
      <c r="A4" s="63" t="s">
        <v>46</v>
      </c>
      <c r="B4" s="105">
        <f t="shared" ref="B4:M4" si="1">B17/B$3</f>
        <v>0.1127887859855659</v>
      </c>
      <c r="C4" s="105">
        <f t="shared" si="1"/>
        <v>0.11095627034301352</v>
      </c>
      <c r="D4" s="105">
        <f t="shared" si="1"/>
        <v>0.10822198324343693</v>
      </c>
      <c r="E4" s="105">
        <f t="shared" si="1"/>
        <v>0.10466850853065232</v>
      </c>
      <c r="F4" s="105">
        <f t="shared" si="1"/>
        <v>0.10759154353293625</v>
      </c>
      <c r="G4" s="105">
        <f t="shared" si="1"/>
        <v>0.10722010004750832</v>
      </c>
      <c r="H4" s="105">
        <f t="shared" si="1"/>
        <v>0.10364651542734503</v>
      </c>
      <c r="I4" s="105">
        <f t="shared" si="1"/>
        <v>0.10478437778198427</v>
      </c>
      <c r="J4" s="105">
        <f t="shared" si="1"/>
        <v>0.10786628854000802</v>
      </c>
      <c r="K4" s="105">
        <f t="shared" si="1"/>
        <v>0.11301621473808957</v>
      </c>
      <c r="L4" s="105">
        <f t="shared" si="1"/>
        <v>0.11582766817625355</v>
      </c>
      <c r="M4" s="105">
        <f t="shared" si="1"/>
        <v>0.11915932169238397</v>
      </c>
      <c r="BV4" s="62"/>
    </row>
    <row r="5" spans="1:104" s="56" customFormat="1" x14ac:dyDescent="0.25">
      <c r="A5" s="71" t="s">
        <v>47</v>
      </c>
      <c r="B5" s="105">
        <f t="shared" ref="B5:M5" si="2">P17/B$3</f>
        <v>6.7367239037875976E-2</v>
      </c>
      <c r="C5" s="105">
        <f t="shared" si="2"/>
        <v>6.8235554350168912E-2</v>
      </c>
      <c r="D5" s="105">
        <f t="shared" si="2"/>
        <v>6.9483114357101222E-2</v>
      </c>
      <c r="E5" s="105">
        <f t="shared" si="2"/>
        <v>7.0444757610788569E-2</v>
      </c>
      <c r="F5" s="105">
        <f t="shared" si="2"/>
        <v>5.6756507022540641E-2</v>
      </c>
      <c r="G5" s="105">
        <f t="shared" si="2"/>
        <v>5.7592957789550404E-2</v>
      </c>
      <c r="H5" s="105">
        <f t="shared" si="2"/>
        <v>5.7322152947219783E-2</v>
      </c>
      <c r="I5" s="105">
        <f t="shared" si="2"/>
        <v>5.5682779297375314E-2</v>
      </c>
      <c r="J5" s="105">
        <f t="shared" si="2"/>
        <v>5.1720779399884537E-2</v>
      </c>
      <c r="K5" s="105">
        <f t="shared" si="2"/>
        <v>6.1003345281664491E-2</v>
      </c>
      <c r="L5" s="105">
        <f t="shared" si="2"/>
        <v>6.1558407287095718E-2</v>
      </c>
      <c r="M5" s="105">
        <f t="shared" si="2"/>
        <v>6.158601073808085E-2</v>
      </c>
      <c r="BV5" s="62"/>
    </row>
    <row r="6" spans="1:104" s="56" customFormat="1" x14ac:dyDescent="0.25">
      <c r="A6" s="63" t="s">
        <v>50</v>
      </c>
      <c r="B6" s="105">
        <f t="shared" ref="B6:M6" si="3">AD17/B$3</f>
        <v>0.24668391822598476</v>
      </c>
      <c r="C6" s="105">
        <f t="shared" si="3"/>
        <v>0.24604217689119387</v>
      </c>
      <c r="D6" s="105">
        <f t="shared" si="3"/>
        <v>0.24305229097391542</v>
      </c>
      <c r="E6" s="105">
        <f t="shared" si="3"/>
        <v>0.24295510832634756</v>
      </c>
      <c r="F6" s="105">
        <f t="shared" si="3"/>
        <v>0.23052273985726068</v>
      </c>
      <c r="G6" s="105">
        <f t="shared" si="3"/>
        <v>0.2182246603958681</v>
      </c>
      <c r="H6" s="105">
        <f t="shared" si="3"/>
        <v>0.21964969550853525</v>
      </c>
      <c r="I6" s="105">
        <f t="shared" si="3"/>
        <v>0.21920335973876606</v>
      </c>
      <c r="J6" s="105">
        <f t="shared" si="3"/>
        <v>0.22585475484789935</v>
      </c>
      <c r="K6" s="105">
        <f t="shared" si="3"/>
        <v>0.23076506038826902</v>
      </c>
      <c r="L6" s="105">
        <f t="shared" si="3"/>
        <v>0.23652083658660242</v>
      </c>
      <c r="M6" s="105">
        <f t="shared" si="3"/>
        <v>0.24269566029465439</v>
      </c>
      <c r="BV6" s="62"/>
    </row>
    <row r="7" spans="1:104" s="56" customFormat="1" x14ac:dyDescent="0.25">
      <c r="A7" s="71" t="s">
        <v>51</v>
      </c>
      <c r="B7" s="105">
        <f t="shared" ref="B7:M7" si="4">AR17/B$3</f>
        <v>7.0595064651648012E-2</v>
      </c>
      <c r="C7" s="105">
        <f t="shared" si="4"/>
        <v>6.8815798714514972E-2</v>
      </c>
      <c r="D7" s="105">
        <f t="shared" si="4"/>
        <v>6.6720394192712265E-2</v>
      </c>
      <c r="E7" s="105">
        <f t="shared" si="4"/>
        <v>6.3133472298499485E-2</v>
      </c>
      <c r="F7" s="105">
        <f t="shared" si="4"/>
        <v>6.4503440822020933E-2</v>
      </c>
      <c r="G7" s="105">
        <f t="shared" si="4"/>
        <v>7.1250197542872637E-2</v>
      </c>
      <c r="H7" s="105">
        <f t="shared" si="4"/>
        <v>7.5508162659752992E-2</v>
      </c>
      <c r="I7" s="105">
        <f t="shared" si="4"/>
        <v>8.4266293575329415E-2</v>
      </c>
      <c r="J7" s="105">
        <f t="shared" si="4"/>
        <v>8.7739566439708205E-2</v>
      </c>
      <c r="K7" s="105">
        <f t="shared" si="4"/>
        <v>9.4625718675935611E-2</v>
      </c>
      <c r="L7" s="105">
        <f t="shared" si="4"/>
        <v>9.5856931293520839E-2</v>
      </c>
      <c r="M7" s="105">
        <f t="shared" si="4"/>
        <v>9.7823677042370952E-2</v>
      </c>
      <c r="BV7" s="62"/>
    </row>
    <row r="8" spans="1:104" s="56" customFormat="1" x14ac:dyDescent="0.25">
      <c r="A8" s="63" t="s">
        <v>52</v>
      </c>
      <c r="B8" s="105">
        <f t="shared" ref="B8:M8" si="5">BF17/B$3</f>
        <v>0.41302455852488995</v>
      </c>
      <c r="C8" s="105">
        <f t="shared" si="5"/>
        <v>0.41435355392853629</v>
      </c>
      <c r="D8" s="105">
        <f t="shared" si="5"/>
        <v>0.41998022662718476</v>
      </c>
      <c r="E8" s="105">
        <f t="shared" si="5"/>
        <v>0.42285192797468041</v>
      </c>
      <c r="F8" s="105">
        <f t="shared" si="5"/>
        <v>0.44144080011635733</v>
      </c>
      <c r="G8" s="105">
        <f t="shared" si="5"/>
        <v>0.4375008232036689</v>
      </c>
      <c r="H8" s="105">
        <f t="shared" si="5"/>
        <v>0.43342028496294682</v>
      </c>
      <c r="I8" s="105">
        <f t="shared" si="5"/>
        <v>0.4301384116345448</v>
      </c>
      <c r="J8" s="105">
        <f t="shared" si="5"/>
        <v>0.4306272459914593</v>
      </c>
      <c r="K8" s="105">
        <f t="shared" si="5"/>
        <v>0.4203367787080497</v>
      </c>
      <c r="L8" s="105">
        <f t="shared" si="5"/>
        <v>0.41855639257425414</v>
      </c>
      <c r="M8" s="105">
        <f t="shared" si="5"/>
        <v>0.42037237087122004</v>
      </c>
      <c r="BV8" s="62"/>
    </row>
    <row r="9" spans="1:104" s="56" customFormat="1" x14ac:dyDescent="0.25">
      <c r="A9" s="63" t="s">
        <v>53</v>
      </c>
      <c r="B9" s="105">
        <f t="shared" ref="B9:M9" si="6">BT17/B$3</f>
        <v>8.9540433574035391E-2</v>
      </c>
      <c r="C9" s="105">
        <f t="shared" si="6"/>
        <v>9.1596645772572469E-2</v>
      </c>
      <c r="D9" s="105">
        <f t="shared" si="6"/>
        <v>9.2541990605649396E-2</v>
      </c>
      <c r="E9" s="105">
        <f t="shared" si="6"/>
        <v>9.5946225259031639E-2</v>
      </c>
      <c r="F9" s="105">
        <f t="shared" si="6"/>
        <v>9.9184968648884153E-2</v>
      </c>
      <c r="G9" s="105">
        <f t="shared" si="6"/>
        <v>0.10821126102053163</v>
      </c>
      <c r="H9" s="105">
        <f t="shared" si="6"/>
        <v>0.11045318849420012</v>
      </c>
      <c r="I9" s="105">
        <f t="shared" si="6"/>
        <v>0.10592477797200013</v>
      </c>
      <c r="J9" s="105">
        <f t="shared" si="6"/>
        <v>9.6191364781040622E-2</v>
      </c>
      <c r="K9" s="105">
        <f t="shared" si="6"/>
        <v>8.0252882207991649E-2</v>
      </c>
      <c r="L9" s="105">
        <f t="shared" si="6"/>
        <v>7.1679764082273376E-2</v>
      </c>
      <c r="M9" s="105">
        <f t="shared" si="6"/>
        <v>5.8362959361289747E-2</v>
      </c>
      <c r="BV9" s="62"/>
    </row>
    <row r="10" spans="1:104" s="56" customFormat="1" x14ac:dyDescent="0.25">
      <c r="A10" s="63" t="s">
        <v>54</v>
      </c>
      <c r="B10" s="106">
        <f>SUM(B4:B9)</f>
        <v>1</v>
      </c>
      <c r="C10" s="106">
        <f t="shared" ref="C10:M10" si="7">SUM(C4:C9)</f>
        <v>1</v>
      </c>
      <c r="D10" s="106">
        <f t="shared" si="7"/>
        <v>0.99999999999999989</v>
      </c>
      <c r="E10" s="106">
        <f t="shared" si="7"/>
        <v>0.99999999999999989</v>
      </c>
      <c r="F10" s="106">
        <f t="shared" si="7"/>
        <v>1</v>
      </c>
      <c r="G10" s="106">
        <f t="shared" si="7"/>
        <v>1</v>
      </c>
      <c r="H10" s="106">
        <f t="shared" si="7"/>
        <v>1</v>
      </c>
      <c r="I10" s="106">
        <f t="shared" si="7"/>
        <v>1</v>
      </c>
      <c r="J10" s="106">
        <f t="shared" si="7"/>
        <v>1</v>
      </c>
      <c r="K10" s="106">
        <f t="shared" si="7"/>
        <v>1</v>
      </c>
      <c r="L10" s="106">
        <f t="shared" si="7"/>
        <v>1</v>
      </c>
      <c r="M10" s="106">
        <f t="shared" si="7"/>
        <v>1</v>
      </c>
      <c r="BV10" s="62"/>
    </row>
    <row r="11" spans="1:104" s="56" customFormat="1" x14ac:dyDescent="0.25">
      <c r="A11" s="63"/>
      <c r="BV11" s="62"/>
    </row>
    <row r="12" spans="1:104" s="56" customFormat="1"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357834496.21930802</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316522991.88389301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467809122.17390698</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441027338.146568</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511184268.85726303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506684854.04769301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577601095.50643897</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471121683.33051503</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539569591.82208002</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647227975.80349505</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588178866.46726501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529666460.92260998</v>
      </c>
      <c r="BV12" s="62"/>
    </row>
    <row r="13" spans="1:104" s="56" customFormat="1" x14ac:dyDescent="0.25">
      <c r="A13" s="63"/>
      <c r="BV13" s="62"/>
    </row>
    <row r="14" spans="1:104" s="56" customFormat="1" x14ac:dyDescent="0.25">
      <c r="A14" s="63"/>
      <c r="P14" s="59" t="s">
        <v>10</v>
      </c>
      <c r="BF14" s="59" t="s">
        <v>219</v>
      </c>
      <c r="BT14" s="59" t="s">
        <v>221</v>
      </c>
      <c r="BV14" s="62"/>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562220521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608877515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671202711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734481944</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872743867</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999729850</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1120207709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1304953771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1452538590</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1614708466</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1699820110.9953599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1749766896.1745801</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335806826</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374445668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430940677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494326357</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460388352</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537001915</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619535711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693456929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696477361</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871579519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903395711.53432798</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904345218.87542439</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1229650269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1350167492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1507432702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1704869428</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1869917475</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2034746348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2373965793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2729894064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3041383472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3297033948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3471043499.6202302</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3563807062.65769</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351896633</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377629785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413806032</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443021460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523228690</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664343246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816089432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1049427595</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1181510070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1351955995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1406741084.8941901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1436468664.97524</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2058811791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2273783730</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2604756060</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2967244976</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3580808847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4079296999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4684390425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5356817058</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5798871002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6005521922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6142492419.0025997</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6172858725.36061</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446333993</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502640706</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573953952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673275764</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804552758</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1008971524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1193773980</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1319155979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1295322860</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1146605455</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1051930911.3004379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857017082.69873595</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14980729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21512155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15628902</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31905760</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15884918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28444570</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37967643</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23003466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35585578</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40544983.331424698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26074950.4899025</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14391869.0141866</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9200393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12376648</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11649205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19310967</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9879330</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16109353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17539543</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13693815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17945215</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17800351.206767119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13391591.8684856</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11389513.192358669</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32793191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47737763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35162224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74165846</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34034597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57893126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80461761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48122031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74510508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81655371.436239898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51901672.772254802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53461989.3064785</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9862647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11737173</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12424044</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16428491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11544734</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20204570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21219754</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22351510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31785251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28513218.2738305</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23467652.647430498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20226234.8353833</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56144777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76134636</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68678765</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120381901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71602726</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119489105</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143420224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101711946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147506003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137581099.4897739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94675132.557945505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81507959.153808892</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12131023</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16971172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14959820</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27574882</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15678475</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29320829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37829710</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24423107</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32487392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25757345.434296541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15521898.043718789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10575042.54550381</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-13913416</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-15128638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-16707640</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-18285345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-22304125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-25447384</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-28274365</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-32541998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-36090511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-38513925.185628198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-41178278.675346501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-26916401.567709301</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-14622021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-15976592</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-17707005</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-19282952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-12810023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-14616468</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-16638578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-18689401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-19525084</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-20999863.130456202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-22203454.314996898</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-24320337.387832001</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-29339329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-32239319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-35969393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-40246168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-45090756</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-48849886</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-56384479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-64409729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-71196361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-74091309.469041407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-77851658.553049207</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-97497945.899384394</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-20402195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-21782775</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-23462955</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-25114930</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-20203942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-24118319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-28346648</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-34479920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-38636602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-42260064.114652596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-45288117.070056997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-47176957.655629702</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-76811330</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-83832970</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-92129808</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-101072289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-95265020</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-109105426</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-125391136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-144492608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-158321304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-155449287.18035501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-166400924.73711759</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-178058489.9938404</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-46172332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-55104888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-67965868</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-85643574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-78650737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-102487099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-137325871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-168801160</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-161655885</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-170628717.129583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-183573828.4582814</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-196200193.4536303</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1067313</v>
      </c>
      <c r="C20" s="54">
        <f t="shared" si="8"/>
        <v>6383517</v>
      </c>
      <c r="D20" s="54">
        <f t="shared" si="8"/>
        <v>-1078738</v>
      </c>
      <c r="E20" s="54">
        <f t="shared" si="8"/>
        <v>13620415</v>
      </c>
      <c r="F20" s="54">
        <f t="shared" si="8"/>
        <v>-6419207</v>
      </c>
      <c r="G20" s="54">
        <f t="shared" si="8"/>
        <v>2997186</v>
      </c>
      <c r="H20" s="54">
        <f t="shared" si="8"/>
        <v>9693278</v>
      </c>
      <c r="I20" s="54">
        <f t="shared" si="8"/>
        <v>-9538532</v>
      </c>
      <c r="J20" s="54">
        <f t="shared" si="8"/>
        <v>-504933</v>
      </c>
      <c r="K20" s="54">
        <f t="shared" si="8"/>
        <v>2031058.1457965001</v>
      </c>
      <c r="L20" s="54">
        <f t="shared" si="8"/>
        <v>-15103328.185444001</v>
      </c>
      <c r="M20" s="54">
        <f t="shared" si="8"/>
        <v>-12524532.5535227</v>
      </c>
      <c r="N20" s="54">
        <f t="shared" si="8"/>
        <v>0</v>
      </c>
      <c r="O20" s="54">
        <f t="shared" si="8"/>
        <v>0</v>
      </c>
      <c r="P20" s="54">
        <f t="shared" si="8"/>
        <v>-5421628</v>
      </c>
      <c r="Q20" s="54">
        <f t="shared" si="8"/>
        <v>-3599944</v>
      </c>
      <c r="R20" s="54">
        <f t="shared" si="8"/>
        <v>-6057800</v>
      </c>
      <c r="S20" s="54">
        <f t="shared" si="8"/>
        <v>28015</v>
      </c>
      <c r="T20" s="54">
        <f t="shared" si="8"/>
        <v>-2930693</v>
      </c>
      <c r="U20" s="54">
        <f t="shared" si="8"/>
        <v>1492885</v>
      </c>
      <c r="V20" s="54">
        <f t="shared" si="8"/>
        <v>900965</v>
      </c>
      <c r="W20" s="54">
        <f t="shared" si="8"/>
        <v>-4995586</v>
      </c>
      <c r="X20" s="54">
        <f t="shared" si="8"/>
        <v>-1579869</v>
      </c>
      <c r="Y20" s="54">
        <f t="shared" si="8"/>
        <v>-3199511.9236890823</v>
      </c>
      <c r="Z20" s="54">
        <f t="shared" si="8"/>
        <v>-8811862.4465112984</v>
      </c>
      <c r="AA20" s="54">
        <f t="shared" si="8"/>
        <v>-12930824.195473332</v>
      </c>
      <c r="AB20" s="54">
        <f t="shared" si="8"/>
        <v>0</v>
      </c>
      <c r="AC20" s="54">
        <f t="shared" si="8"/>
        <v>0</v>
      </c>
      <c r="AD20" s="54">
        <f t="shared" si="8"/>
        <v>3453862</v>
      </c>
      <c r="AE20" s="54">
        <f t="shared" si="8"/>
        <v>15498444</v>
      </c>
      <c r="AF20" s="54">
        <f t="shared" si="8"/>
        <v>-807169</v>
      </c>
      <c r="AG20" s="54">
        <f t="shared" si="8"/>
        <v>33919678</v>
      </c>
      <c r="AH20" s="54">
        <f t="shared" si="8"/>
        <v>-11056159</v>
      </c>
      <c r="AI20" s="54">
        <f t="shared" si="8"/>
        <v>9043240</v>
      </c>
      <c r="AJ20" s="54">
        <f t="shared" si="8"/>
        <v>24077282</v>
      </c>
      <c r="AK20" s="54">
        <f t="shared" si="8"/>
        <v>-16287698</v>
      </c>
      <c r="AL20" s="54">
        <f t="shared" si="8"/>
        <v>3314147</v>
      </c>
      <c r="AM20" s="54">
        <f t="shared" si="8"/>
        <v>7564061.9671984911</v>
      </c>
      <c r="AN20" s="54">
        <f t="shared" si="8"/>
        <v>-25949985.780794404</v>
      </c>
      <c r="AO20" s="54">
        <f t="shared" si="8"/>
        <v>-44035956.592905894</v>
      </c>
      <c r="AP20" s="54"/>
      <c r="AQ20" s="54">
        <f t="shared" ref="AQ20:CE20" si="9">SUM(AQ18:AQ19)</f>
        <v>0</v>
      </c>
      <c r="AR20" s="54">
        <f t="shared" si="9"/>
        <v>-10539548</v>
      </c>
      <c r="AS20" s="54">
        <f t="shared" si="9"/>
        <v>-10045602</v>
      </c>
      <c r="AT20" s="54">
        <f t="shared" si="9"/>
        <v>-11038911</v>
      </c>
      <c r="AU20" s="54">
        <f t="shared" si="9"/>
        <v>-8686439</v>
      </c>
      <c r="AV20" s="54">
        <f t="shared" si="9"/>
        <v>-8659208</v>
      </c>
      <c r="AW20" s="54">
        <f t="shared" si="9"/>
        <v>-3913749</v>
      </c>
      <c r="AX20" s="54">
        <f t="shared" si="9"/>
        <v>-7126894</v>
      </c>
      <c r="AY20" s="54">
        <f t="shared" si="9"/>
        <v>-12128410</v>
      </c>
      <c r="AZ20" s="54">
        <f t="shared" si="9"/>
        <v>-6851351</v>
      </c>
      <c r="BA20" s="54">
        <f t="shared" si="9"/>
        <v>-13746845.840822097</v>
      </c>
      <c r="BB20" s="54">
        <f t="shared" si="9"/>
        <v>-21820464.422626499</v>
      </c>
      <c r="BC20" s="54">
        <f t="shared" si="9"/>
        <v>-26950722.820246402</v>
      </c>
      <c r="BD20" s="54">
        <f t="shared" si="9"/>
        <v>0</v>
      </c>
      <c r="BE20" s="54">
        <f t="shared" si="9"/>
        <v>0</v>
      </c>
      <c r="BF20" s="54">
        <f t="shared" si="9"/>
        <v>-20666553</v>
      </c>
      <c r="BG20" s="54">
        <f t="shared" si="9"/>
        <v>-7698334</v>
      </c>
      <c r="BH20" s="54">
        <f t="shared" si="9"/>
        <v>-23451043</v>
      </c>
      <c r="BI20" s="54">
        <f t="shared" si="9"/>
        <v>19309612</v>
      </c>
      <c r="BJ20" s="54">
        <f t="shared" si="9"/>
        <v>-23662294</v>
      </c>
      <c r="BK20" s="54">
        <f t="shared" si="9"/>
        <v>10383679</v>
      </c>
      <c r="BL20" s="54">
        <f t="shared" si="9"/>
        <v>18029088</v>
      </c>
      <c r="BM20" s="54">
        <f t="shared" si="9"/>
        <v>-42780662</v>
      </c>
      <c r="BN20" s="54">
        <f t="shared" si="9"/>
        <v>-10815301</v>
      </c>
      <c r="BO20" s="54">
        <f t="shared" si="9"/>
        <v>-17868187.690581113</v>
      </c>
      <c r="BP20" s="54">
        <f t="shared" si="9"/>
        <v>-71725792.179172084</v>
      </c>
      <c r="BQ20" s="54">
        <f t="shared" si="9"/>
        <v>-96550530.840031505</v>
      </c>
      <c r="BR20" s="54">
        <f t="shared" si="9"/>
        <v>0</v>
      </c>
      <c r="BS20" s="54">
        <f t="shared" si="9"/>
        <v>0</v>
      </c>
      <c r="BT20" s="54">
        <f t="shared" si="9"/>
        <v>-34041309</v>
      </c>
      <c r="BU20" s="54">
        <f t="shared" si="9"/>
        <v>-38133716</v>
      </c>
      <c r="BV20" s="54">
        <f t="shared" si="9"/>
        <v>-53006048</v>
      </c>
      <c r="BW20" s="54">
        <f t="shared" si="9"/>
        <v>-58068692</v>
      </c>
      <c r="BX20" s="54">
        <f t="shared" si="9"/>
        <v>-62972262</v>
      </c>
      <c r="BY20" s="54">
        <f t="shared" si="9"/>
        <v>-73166270</v>
      </c>
      <c r="BZ20" s="54">
        <f t="shared" si="9"/>
        <v>-99496161</v>
      </c>
      <c r="CA20" s="54">
        <f t="shared" si="9"/>
        <v>-144378053</v>
      </c>
      <c r="CB20" s="54">
        <f t="shared" si="9"/>
        <v>-129168493</v>
      </c>
      <c r="CC20" s="54">
        <f t="shared" si="9"/>
        <v>-144871371.69528645</v>
      </c>
      <c r="CD20" s="54">
        <f t="shared" si="9"/>
        <v>-168051930.41456261</v>
      </c>
      <c r="CE20" s="54">
        <f t="shared" si="9"/>
        <v>-185625150.90812647</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47755327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58857920</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67039364</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63581796</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106790108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155186019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174482418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144051603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162674810</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83080586.849568203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65050113.3646641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38522338.203281797</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43872828</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59520296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69762392</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5177008</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86974261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75501778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70200695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48510183</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146768380</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37823768.841515623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29725509.371746961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20424896.354334049</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121626533</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148550442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202608426</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201148246</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202500115</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292470858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332421356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340848853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252336330</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166445489.65302801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118713548.818262</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137320210.799707</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36104500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45724018</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40513396</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41173428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142654258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158040352</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241727872</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128161632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207245030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68531935.735015899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48426914.069065101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55027188.814192399</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236712320</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341168492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388598562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600752530</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522956867</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598900542</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657458585</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461174573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218048305</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198015251.10604081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199204428.41761369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176395975.54196951</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92976719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111651245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154970206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193548196</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270269062</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261722071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228221686</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123894244</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120727942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54216796.867195502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28434422.801263899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42785635.829793498</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-2165647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-2916239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-2681394</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-3152132</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187642</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574657</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-327422</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9856880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-8099</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-153</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-23420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29913647</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-2808064.3834979301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-23808117.553757567</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-4563172</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-6783675</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-4364532</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-5808033</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168200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497829</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-259056</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-3251209</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-29947754</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-1073830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-2497828</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-2658604</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-4526733</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-1116920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-1023980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-1504145</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-761458</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-582083</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-43176566.412858114</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-89974819.357354984</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-7736047.7249019807</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-2628697</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-2204283</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-2642345</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-4202508</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-2878035</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-3749639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-3343525</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-3349311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-140276854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-4019968.8714705398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-63389799.166430697</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-16592750.616483999</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608877515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671202711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734481944</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808532023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973114768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1157913056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1304383405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1439466842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1614708466</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1699820110.9953599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1749766896.1745801</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374445668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430940677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494317847</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509388260</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544431919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613988479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690637218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736948106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871579519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903395711.53432798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900501240.9058063</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1775764701.8243401</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1350167492</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1507432702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1704869428</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1934129318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2061361431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2336260446</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2730464431</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3054455219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3297033948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3471043499.6202302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3563807062.6577001</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3657091316.8645</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377629785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413806032</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443021460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472257241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657223740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818469849</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1050690410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1165460817</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1351955995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1406741084.8941901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1433347534.5406301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1464545130.9691801</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2273783730</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2604756060</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2967244976</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3582780386</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4078986501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4687557241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5358373954</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5774449510</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6005521922</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6142492419.0025997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6179996235.8836899</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6244968122.3376503</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502640706</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573953952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673275764</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804552759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1008971524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1193777686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1319155979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1295322860</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1146605455</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1051930911.3004379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848923604.52070892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697584817.00391889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6" customFormat="1" x14ac:dyDescent="0.25">
      <c r="A24" s="63"/>
      <c r="BV24" s="62"/>
    </row>
    <row r="25" spans="1:125" s="56" customFormat="1" x14ac:dyDescent="0.25">
      <c r="A25" s="65" t="s">
        <v>60</v>
      </c>
      <c r="BV25" s="62"/>
    </row>
    <row r="26" spans="1:125" s="56" customFormat="1" x14ac:dyDescent="0.25">
      <c r="A26" s="66" t="s">
        <v>61</v>
      </c>
      <c r="B26" s="4">
        <f>B17</f>
        <v>562220521</v>
      </c>
      <c r="C26" s="4">
        <f t="shared" ref="C26:BN26" si="10">C17</f>
        <v>608877515</v>
      </c>
      <c r="D26" s="4">
        <f t="shared" si="10"/>
        <v>671202711</v>
      </c>
      <c r="E26" s="4">
        <f t="shared" si="10"/>
        <v>734481944</v>
      </c>
      <c r="F26" s="4">
        <f t="shared" si="10"/>
        <v>872743867</v>
      </c>
      <c r="G26" s="4">
        <f t="shared" si="10"/>
        <v>999729850</v>
      </c>
      <c r="H26" s="4">
        <f t="shared" si="10"/>
        <v>1120207709</v>
      </c>
      <c r="I26" s="4">
        <f t="shared" si="10"/>
        <v>1304953771</v>
      </c>
      <c r="J26" s="4">
        <f t="shared" si="10"/>
        <v>1452538590</v>
      </c>
      <c r="K26" s="4">
        <f t="shared" si="10"/>
        <v>1614708466</v>
      </c>
      <c r="L26" s="4">
        <f t="shared" si="10"/>
        <v>1699820110.9953599</v>
      </c>
      <c r="M26" s="4">
        <f t="shared" si="10"/>
        <v>1749766896.1745801</v>
      </c>
      <c r="N26" s="4">
        <f t="shared" si="10"/>
        <v>0</v>
      </c>
      <c r="O26" s="4"/>
      <c r="P26" s="4">
        <f t="shared" si="10"/>
        <v>335806826</v>
      </c>
      <c r="Q26" s="4">
        <f t="shared" si="10"/>
        <v>374445668</v>
      </c>
      <c r="R26" s="4">
        <f t="shared" si="10"/>
        <v>430940677</v>
      </c>
      <c r="S26" s="4">
        <f t="shared" si="10"/>
        <v>494326357</v>
      </c>
      <c r="T26" s="4">
        <f t="shared" si="10"/>
        <v>460388352</v>
      </c>
      <c r="U26" s="4">
        <f t="shared" si="10"/>
        <v>537001915</v>
      </c>
      <c r="V26" s="4">
        <f t="shared" si="10"/>
        <v>619535711</v>
      </c>
      <c r="W26" s="4">
        <f t="shared" si="10"/>
        <v>693456929</v>
      </c>
      <c r="X26" s="4">
        <f t="shared" si="10"/>
        <v>696477361</v>
      </c>
      <c r="Y26" s="4">
        <f t="shared" si="10"/>
        <v>871579519</v>
      </c>
      <c r="Z26" s="4">
        <f t="shared" si="10"/>
        <v>903395711.53432798</v>
      </c>
      <c r="AA26" s="4">
        <f t="shared" si="10"/>
        <v>904345218.87542439</v>
      </c>
      <c r="AB26" s="4">
        <f t="shared" si="10"/>
        <v>0</v>
      </c>
      <c r="AC26" s="4"/>
      <c r="AD26" s="4">
        <f t="shared" si="10"/>
        <v>1229650269</v>
      </c>
      <c r="AE26" s="4">
        <f t="shared" si="10"/>
        <v>1350167492</v>
      </c>
      <c r="AF26" s="4">
        <f t="shared" si="10"/>
        <v>1507432702</v>
      </c>
      <c r="AG26" s="4">
        <f t="shared" si="10"/>
        <v>1704869428</v>
      </c>
      <c r="AH26" s="4">
        <f t="shared" si="10"/>
        <v>1869917475</v>
      </c>
      <c r="AI26" s="4">
        <f t="shared" si="10"/>
        <v>2034746348</v>
      </c>
      <c r="AJ26" s="4">
        <f t="shared" si="10"/>
        <v>2373965793</v>
      </c>
      <c r="AK26" s="4">
        <f t="shared" si="10"/>
        <v>2729894064</v>
      </c>
      <c r="AL26" s="4">
        <f t="shared" si="10"/>
        <v>3041383472</v>
      </c>
      <c r="AM26" s="4">
        <f t="shared" si="10"/>
        <v>3297033948</v>
      </c>
      <c r="AN26" s="4">
        <f t="shared" si="10"/>
        <v>3471043499.6202302</v>
      </c>
      <c r="AO26" s="4">
        <f t="shared" si="10"/>
        <v>3563807062.65769</v>
      </c>
      <c r="AP26" s="4"/>
      <c r="AQ26" s="4"/>
      <c r="AR26" s="4">
        <f t="shared" si="10"/>
        <v>351896633</v>
      </c>
      <c r="AS26" s="4">
        <f t="shared" si="10"/>
        <v>377629785</v>
      </c>
      <c r="AT26" s="4">
        <f t="shared" si="10"/>
        <v>413806032</v>
      </c>
      <c r="AU26" s="4">
        <f t="shared" si="10"/>
        <v>443021460</v>
      </c>
      <c r="AV26" s="4">
        <f t="shared" si="10"/>
        <v>523228690</v>
      </c>
      <c r="AW26" s="4">
        <f t="shared" si="10"/>
        <v>664343246</v>
      </c>
      <c r="AX26" s="4">
        <f t="shared" si="10"/>
        <v>816089432</v>
      </c>
      <c r="AY26" s="4">
        <f t="shared" si="10"/>
        <v>1049427595</v>
      </c>
      <c r="AZ26" s="4">
        <f t="shared" si="10"/>
        <v>1181510070</v>
      </c>
      <c r="BA26" s="4">
        <f t="shared" si="10"/>
        <v>1351955995</v>
      </c>
      <c r="BB26" s="4">
        <f t="shared" si="10"/>
        <v>1406741084.8941901</v>
      </c>
      <c r="BC26" s="4">
        <f t="shared" si="10"/>
        <v>1436468664.97524</v>
      </c>
      <c r="BD26" s="4">
        <f t="shared" si="10"/>
        <v>0</v>
      </c>
      <c r="BE26" s="4"/>
      <c r="BF26" s="4">
        <f t="shared" si="10"/>
        <v>2058811791</v>
      </c>
      <c r="BG26" s="4">
        <f t="shared" si="10"/>
        <v>2273783730</v>
      </c>
      <c r="BH26" s="4">
        <f t="shared" si="10"/>
        <v>2604756060</v>
      </c>
      <c r="BI26" s="4">
        <f t="shared" si="10"/>
        <v>2967244976</v>
      </c>
      <c r="BJ26" s="4">
        <f t="shared" si="10"/>
        <v>3580808847</v>
      </c>
      <c r="BK26" s="4">
        <f t="shared" si="10"/>
        <v>4079296999</v>
      </c>
      <c r="BL26" s="4">
        <f t="shared" si="10"/>
        <v>4684390425</v>
      </c>
      <c r="BM26" s="4">
        <f t="shared" si="10"/>
        <v>5356817058</v>
      </c>
      <c r="BN26" s="4">
        <f t="shared" si="10"/>
        <v>5798871002</v>
      </c>
      <c r="BO26" s="4">
        <f t="shared" ref="BO26:BR26" si="11">BO17</f>
        <v>6005521922</v>
      </c>
      <c r="BP26" s="4">
        <f t="shared" si="11"/>
        <v>6142492419.0025997</v>
      </c>
      <c r="BQ26" s="4">
        <f t="shared" si="11"/>
        <v>6172858725.36061</v>
      </c>
      <c r="BR26" s="4">
        <f t="shared" si="11"/>
        <v>0</v>
      </c>
      <c r="BS26" s="4"/>
      <c r="BT26" s="4">
        <f t="shared" ref="BT26:CE26" si="12">BT17</f>
        <v>446333993</v>
      </c>
      <c r="BU26" s="4">
        <f t="shared" si="12"/>
        <v>502640706</v>
      </c>
      <c r="BV26" s="2">
        <f t="shared" si="12"/>
        <v>573953952</v>
      </c>
      <c r="BW26" s="4">
        <f t="shared" si="12"/>
        <v>673275764</v>
      </c>
      <c r="BX26" s="4">
        <f t="shared" si="12"/>
        <v>804552758</v>
      </c>
      <c r="BY26" s="4">
        <f t="shared" si="12"/>
        <v>1008971524</v>
      </c>
      <c r="BZ26" s="4">
        <f t="shared" si="12"/>
        <v>1193773980</v>
      </c>
      <c r="CA26" s="4">
        <f t="shared" si="12"/>
        <v>1319155979</v>
      </c>
      <c r="CB26" s="4">
        <f t="shared" si="12"/>
        <v>1295322860</v>
      </c>
      <c r="CC26" s="4">
        <f t="shared" si="12"/>
        <v>1146605455</v>
      </c>
      <c r="CD26" s="4">
        <f t="shared" si="12"/>
        <v>1051930911.3004379</v>
      </c>
      <c r="CE26" s="4">
        <f t="shared" si="12"/>
        <v>857017082.69873595</v>
      </c>
    </row>
    <row r="27" spans="1:125" s="56" customFormat="1" x14ac:dyDescent="0.25">
      <c r="A27" s="66" t="s">
        <v>62</v>
      </c>
      <c r="B27" s="4">
        <f>WACC!$C$14*B26</f>
        <v>224888208.40000001</v>
      </c>
      <c r="C27" s="4">
        <f>WACC!$D$14*C26</f>
        <v>243551006</v>
      </c>
      <c r="D27" s="4">
        <f>WACC!$E$14*D26</f>
        <v>268481084.40000004</v>
      </c>
      <c r="E27" s="4">
        <f>WACC!$F$14*E26</f>
        <v>293792777.60000002</v>
      </c>
      <c r="F27" s="4">
        <f>WACC!$G$14*F26</f>
        <v>349097546.80000001</v>
      </c>
      <c r="G27" s="4">
        <f>WACC!$H$14*G26</f>
        <v>399891940</v>
      </c>
      <c r="H27" s="4">
        <f>WACC!$I$14*H26</f>
        <v>448083083.60000002</v>
      </c>
      <c r="I27" s="4">
        <f>WACC!$J$14*I26</f>
        <v>521981508.40000004</v>
      </c>
      <c r="J27" s="4">
        <f>WACC!$K$14*J26</f>
        <v>581015436</v>
      </c>
      <c r="K27" s="4">
        <f>WACC!$L$14*K26</f>
        <v>645883386.4000001</v>
      </c>
      <c r="L27" s="4">
        <f>WACC!M$14*L26</f>
        <v>679928044.39814401</v>
      </c>
      <c r="M27" s="4">
        <f>WACC!$N$14*M26</f>
        <v>699906758.46983206</v>
      </c>
      <c r="P27" s="4">
        <f>WACC!$C$14*P26</f>
        <v>134322730.40000001</v>
      </c>
      <c r="Q27" s="4">
        <f>WACC!$D$14*Q26</f>
        <v>149778267.20000002</v>
      </c>
      <c r="R27" s="4">
        <f>WACC!$E$14*R26</f>
        <v>172376270.80000001</v>
      </c>
      <c r="S27" s="4">
        <f>WACC!$F$14*S26</f>
        <v>197730542.80000001</v>
      </c>
      <c r="T27" s="4">
        <f>WACC!$G$14*T26</f>
        <v>184155340.80000001</v>
      </c>
      <c r="U27" s="4">
        <f>WACC!$H$14*U26</f>
        <v>214800766</v>
      </c>
      <c r="V27" s="4">
        <f>WACC!$I$14*V26</f>
        <v>247814284.40000001</v>
      </c>
      <c r="W27" s="4">
        <f>WACC!$J$14*W26</f>
        <v>277382771.60000002</v>
      </c>
      <c r="X27" s="4">
        <f>WACC!$K$14*X26</f>
        <v>278590944.40000004</v>
      </c>
      <c r="Y27" s="4">
        <f>WACC!$L$14*Y26</f>
        <v>348631807.60000002</v>
      </c>
      <c r="Z27" s="4">
        <f>WACC!M14*Z26</f>
        <v>361358284.61373121</v>
      </c>
      <c r="AA27" s="4">
        <f>WACC!$N$14*AA26</f>
        <v>361738087.55016977</v>
      </c>
      <c r="AB27" s="4">
        <f>WACC!$C$14*AB26</f>
        <v>0</v>
      </c>
      <c r="AD27" s="4">
        <f>WACC!$C$14*AD26</f>
        <v>491860107.60000002</v>
      </c>
      <c r="AE27" s="4">
        <f>WACC!$D$14*AE26</f>
        <v>540066996.80000007</v>
      </c>
      <c r="AF27" s="4">
        <f>WACC!$E$14*AF26</f>
        <v>602973080.80000007</v>
      </c>
      <c r="AG27" s="4">
        <f>WACC!$F$14*AG26</f>
        <v>681947771.20000005</v>
      </c>
      <c r="AH27" s="4">
        <f>WACC!$G$14*AH26</f>
        <v>747966990</v>
      </c>
      <c r="AI27" s="4">
        <f>WACC!$H$14*AI26</f>
        <v>813898539.20000005</v>
      </c>
      <c r="AJ27" s="4">
        <f>WACC!$I$14*AJ26</f>
        <v>949586317.20000005</v>
      </c>
      <c r="AK27" s="4">
        <f>WACC!$J$14*AK26</f>
        <v>1091957625.6000001</v>
      </c>
      <c r="AL27" s="4">
        <f>WACC!$K$14*AL26</f>
        <v>1216553388.8</v>
      </c>
      <c r="AM27" s="4">
        <f>WACC!$L$14*AM26</f>
        <v>1318813579.2</v>
      </c>
      <c r="AN27" s="4">
        <f>WACC!$M$14*AN26</f>
        <v>1388417399.8480921</v>
      </c>
      <c r="AO27" s="4">
        <f>WACC!$N$14*AO26</f>
        <v>1425522825.063076</v>
      </c>
      <c r="AR27" s="4">
        <f>WACC!$C$14*AR26</f>
        <v>140758653.20000002</v>
      </c>
      <c r="AS27" s="4">
        <f>WACC!$D$14*AS26</f>
        <v>151051914</v>
      </c>
      <c r="AT27" s="4">
        <f>WACC!$E$14*AT26</f>
        <v>165522412.80000001</v>
      </c>
      <c r="AU27" s="4">
        <f>WACC!$F$14*AU26</f>
        <v>177208584</v>
      </c>
      <c r="AV27" s="4">
        <f>WACC!$G$14*AV26</f>
        <v>209291476</v>
      </c>
      <c r="AW27" s="4">
        <f>WACC!$H$14*AW26</f>
        <v>265737298.40000001</v>
      </c>
      <c r="AX27" s="4">
        <f>WACC!$I$14*AX26</f>
        <v>326435772.80000001</v>
      </c>
      <c r="AY27" s="4">
        <f>WACC!$J$14*AY26</f>
        <v>419771038</v>
      </c>
      <c r="AZ27" s="4">
        <f>WACC!$K$14*AZ26</f>
        <v>472604028</v>
      </c>
      <c r="BA27" s="4">
        <f>WACC!$L$14*BA26</f>
        <v>540782398</v>
      </c>
      <c r="BB27" s="4">
        <f>WACC!$M$14*BB26</f>
        <v>562696433.95767605</v>
      </c>
      <c r="BC27" s="4">
        <f>WACC!$N$14*BC26</f>
        <v>574587465.99009597</v>
      </c>
      <c r="BF27" s="4">
        <f>WACC!$C$14*BF26</f>
        <v>823524716.4000001</v>
      </c>
      <c r="BG27" s="4">
        <f>WACC!$D$14*BG26</f>
        <v>909513492</v>
      </c>
      <c r="BH27" s="4">
        <f>WACC!$E$14*BH26</f>
        <v>1041902424</v>
      </c>
      <c r="BI27" s="4">
        <f>WACC!$F$14*BI26</f>
        <v>1186897990.4000001</v>
      </c>
      <c r="BJ27" s="4">
        <f>WACC!$G$14*BJ26</f>
        <v>1432323538.8000002</v>
      </c>
      <c r="BK27" s="4">
        <f>WACC!$H$14*BK26</f>
        <v>1631718799.6000001</v>
      </c>
      <c r="BL27" s="4">
        <f>WACC!$I$14*BL26</f>
        <v>1873756170</v>
      </c>
      <c r="BM27" s="4">
        <f>WACC!$J$14*BM26</f>
        <v>2142726823.2</v>
      </c>
      <c r="BN27" s="4">
        <f>WACC!$K$14*BN26</f>
        <v>2319548400.8000002</v>
      </c>
      <c r="BO27" s="4">
        <f>WACC!$L$14*BO26</f>
        <v>2402208768.8000002</v>
      </c>
      <c r="BP27" s="4">
        <f>WACC!$M$14*BP26</f>
        <v>2456996967.6010399</v>
      </c>
      <c r="BQ27" s="4">
        <f>WACC!$N$14*BQ26</f>
        <v>2469143490.1442442</v>
      </c>
      <c r="BT27" s="4">
        <f>WACC!$C$14*BT26</f>
        <v>178533597.20000002</v>
      </c>
      <c r="BU27" s="4">
        <f>WACC!$D$14*BU26</f>
        <v>201056282.40000001</v>
      </c>
      <c r="BV27" s="4">
        <f>WACC!$E$14*BV26</f>
        <v>229581580.80000001</v>
      </c>
      <c r="BW27" s="4">
        <f>WACC!$F$14*BW26</f>
        <v>269310305.60000002</v>
      </c>
      <c r="BX27" s="4">
        <f>WACC!$G$14*BX26</f>
        <v>321821103.19999999</v>
      </c>
      <c r="BY27" s="4">
        <f>WACC!$H$14*BY26</f>
        <v>403588609.60000002</v>
      </c>
      <c r="BZ27" s="4">
        <f>WACC!$I$14*BZ26</f>
        <v>477509592</v>
      </c>
      <c r="CA27" s="4">
        <f>WACC!$J$14*CA26</f>
        <v>527662391.60000002</v>
      </c>
      <c r="CB27" s="4">
        <f>WACC!$K$14*CB26</f>
        <v>518129144</v>
      </c>
      <c r="CC27" s="4">
        <f>WACC!$L$14*CC26</f>
        <v>458642182</v>
      </c>
      <c r="CD27" s="4">
        <f>WACC!$M$14*CD26</f>
        <v>420772364.52017522</v>
      </c>
      <c r="CE27" s="4">
        <f>WACC!$N$14*CE26</f>
        <v>342806833.07949442</v>
      </c>
    </row>
    <row r="28" spans="1:125" s="56" customFormat="1" x14ac:dyDescent="0.25">
      <c r="A28" s="66" t="s">
        <v>63</v>
      </c>
      <c r="B28" s="4">
        <f>WACC!$C$15*B26</f>
        <v>337332312.59999996</v>
      </c>
      <c r="C28" s="4">
        <f>WACC!$D$15*C26</f>
        <v>365326509</v>
      </c>
      <c r="D28" s="4">
        <f>WACC!$E$15*D26</f>
        <v>402721626.59999996</v>
      </c>
      <c r="E28" s="4">
        <f>WACC!$F$15*E26</f>
        <v>440689166.39999998</v>
      </c>
      <c r="F28" s="4">
        <f>WACC!$G$15*F26</f>
        <v>523646320.19999999</v>
      </c>
      <c r="G28" s="4">
        <f>WACC!$H$15*G26</f>
        <v>599837910</v>
      </c>
      <c r="H28" s="4">
        <f>WACC!$I$15*H26</f>
        <v>672124625.39999998</v>
      </c>
      <c r="I28" s="4">
        <f>WACC!$J$15*I26</f>
        <v>782972262.60000002</v>
      </c>
      <c r="J28" s="4">
        <f>WACC!$K$15*J26</f>
        <v>871523154</v>
      </c>
      <c r="K28" s="4">
        <f>WACC!$L$15*K26</f>
        <v>968825079.5999999</v>
      </c>
      <c r="L28" s="4">
        <f>WACC!M$15*L26</f>
        <v>1019892066.5972159</v>
      </c>
      <c r="M28" s="4">
        <f>WACC!$N$15*M26</f>
        <v>1049860137.704748</v>
      </c>
      <c r="P28" s="4">
        <f>WACC!$C$15*P26</f>
        <v>201484095.59999999</v>
      </c>
      <c r="Q28" s="4">
        <f>WACC!$D$15*Q26</f>
        <v>224667400.79999998</v>
      </c>
      <c r="R28" s="4">
        <f>WACC!$E$15*R26</f>
        <v>258564406.19999999</v>
      </c>
      <c r="S28" s="4">
        <f>WACC!$F$15*S26</f>
        <v>296595814.19999999</v>
      </c>
      <c r="T28" s="4">
        <f>WACC!$G$15*T26</f>
        <v>276233011.19999999</v>
      </c>
      <c r="U28" s="4">
        <f>WACC!$H$15*U26</f>
        <v>322201149</v>
      </c>
      <c r="V28" s="4">
        <f>WACC!$I$15*V26</f>
        <v>371721426.59999996</v>
      </c>
      <c r="W28" s="4">
        <f>WACC!$J$15*W26</f>
        <v>416074157.39999998</v>
      </c>
      <c r="X28" s="4">
        <f>WACC!$K$15*X26</f>
        <v>417886416.59999996</v>
      </c>
      <c r="Y28" s="4">
        <f>WACC!$L$15*Y26</f>
        <v>522947711.39999998</v>
      </c>
      <c r="Z28" s="4">
        <f>WACC!M15*Z26</f>
        <v>542037426.92059672</v>
      </c>
      <c r="AA28" s="4">
        <f>WACC!$N$15*AA26</f>
        <v>542607131.32525456</v>
      </c>
      <c r="AB28" s="4">
        <f>WACC!$C$15*AB26</f>
        <v>0</v>
      </c>
      <c r="AD28" s="4">
        <f>WACC!$C$15*AD26</f>
        <v>737790161.39999998</v>
      </c>
      <c r="AE28" s="4">
        <f>WACC!$D$15*AE26</f>
        <v>810100495.19999993</v>
      </c>
      <c r="AF28" s="4">
        <f>WACC!$E$15*AF26</f>
        <v>904459621.19999993</v>
      </c>
      <c r="AG28" s="4">
        <f>WACC!$F$15*AG26</f>
        <v>1022921656.8</v>
      </c>
      <c r="AH28" s="4">
        <f>WACC!$G$15*AH26</f>
        <v>1121950485</v>
      </c>
      <c r="AI28" s="4">
        <f>WACC!$H$15*AI26</f>
        <v>1220847808.8</v>
      </c>
      <c r="AJ28" s="4">
        <f>WACC!$I$15*AJ26</f>
        <v>1424379475.8</v>
      </c>
      <c r="AK28" s="4">
        <f>WACC!$J$15*AK26</f>
        <v>1637936438.3999999</v>
      </c>
      <c r="AL28" s="4">
        <f>WACC!$K$15*AL26</f>
        <v>1824830083.2</v>
      </c>
      <c r="AM28" s="4">
        <f>WACC!$L$15*AM26</f>
        <v>1978220368.8</v>
      </c>
      <c r="AN28" s="4">
        <f>WACC!$M$15*AN26</f>
        <v>2082626099.7721381</v>
      </c>
      <c r="AO28" s="4">
        <f>WACC!$N$15*AO26</f>
        <v>2138284237.594614</v>
      </c>
      <c r="AR28" s="4">
        <f>WACC!$C$15*AR26</f>
        <v>211137979.79999998</v>
      </c>
      <c r="AS28" s="4">
        <f>WACC!$D$15*AS26</f>
        <v>226577871</v>
      </c>
      <c r="AT28" s="4">
        <f>WACC!$E$15*AT26</f>
        <v>248283619.19999999</v>
      </c>
      <c r="AU28" s="4">
        <f>WACC!$F$15*AU26</f>
        <v>265812876</v>
      </c>
      <c r="AV28" s="4">
        <f>WACC!$G$15*AV26</f>
        <v>313937214</v>
      </c>
      <c r="AW28" s="4">
        <f>WACC!$H$15*AW26</f>
        <v>398605947.59999996</v>
      </c>
      <c r="AX28" s="4">
        <f>WACC!$I$15*AX26</f>
        <v>489653659.19999999</v>
      </c>
      <c r="AY28" s="4">
        <f>WACC!$J$15*AY26</f>
        <v>629656557</v>
      </c>
      <c r="AZ28" s="4">
        <f>WACC!$K$15*AZ26</f>
        <v>708906042</v>
      </c>
      <c r="BA28" s="4">
        <f>WACC!$L$15*BA26</f>
        <v>811173597</v>
      </c>
      <c r="BB28" s="4">
        <f>WACC!$M$15*BB26</f>
        <v>844044650.93651402</v>
      </c>
      <c r="BC28" s="4">
        <f>WACC!$N$15*BC26</f>
        <v>861881198.98514402</v>
      </c>
      <c r="BF28" s="4">
        <f>WACC!$C$15*BF26</f>
        <v>1235287074.5999999</v>
      </c>
      <c r="BG28" s="4">
        <f>WACC!$D$15*BG26</f>
        <v>1364270238</v>
      </c>
      <c r="BH28" s="4">
        <f>WACC!$E$15*BH26</f>
        <v>1562853636</v>
      </c>
      <c r="BI28" s="4">
        <f>WACC!$F$15*BI26</f>
        <v>1780346985.5999999</v>
      </c>
      <c r="BJ28" s="4">
        <f>WACC!$G$15*BJ26</f>
        <v>2148485308.1999998</v>
      </c>
      <c r="BK28" s="4">
        <f>WACC!$H$15*BK26</f>
        <v>2447578199.4000001</v>
      </c>
      <c r="BL28" s="4">
        <f>WACC!$I$15*BL26</f>
        <v>2810634255</v>
      </c>
      <c r="BM28" s="4">
        <f>WACC!$J$15*BM26</f>
        <v>3214090234.7999997</v>
      </c>
      <c r="BN28" s="4">
        <f>WACC!$K$15*BN26</f>
        <v>3479322601.1999998</v>
      </c>
      <c r="BO28" s="4">
        <f>WACC!$L$15*BO26</f>
        <v>3603313153.1999998</v>
      </c>
      <c r="BP28" s="4">
        <f>WACC!$M$15*BP26</f>
        <v>3685495451.4015598</v>
      </c>
      <c r="BQ28" s="4">
        <f>WACC!$N$15*BQ26</f>
        <v>3703715235.2163658</v>
      </c>
      <c r="BT28" s="4">
        <f>WACC!$C$15*BT26</f>
        <v>267800395.79999998</v>
      </c>
      <c r="BU28" s="4">
        <f>WACC!$D$15*BU26</f>
        <v>301584423.59999996</v>
      </c>
      <c r="BV28" s="2">
        <f>WACC!$E$15*BV26</f>
        <v>344372371.19999999</v>
      </c>
      <c r="BW28" s="4">
        <f>WACC!$F$15*BW26</f>
        <v>403965458.39999998</v>
      </c>
      <c r="BX28" s="4">
        <f>WACC!$G$15*BX26</f>
        <v>482731654.80000001</v>
      </c>
      <c r="BY28" s="4">
        <f>WACC!$H$15*BY26</f>
        <v>605382914.39999998</v>
      </c>
      <c r="BZ28" s="4">
        <f>WACC!$I$15*BZ26</f>
        <v>716264388</v>
      </c>
      <c r="CA28" s="4">
        <f>WACC!$J$15*CA26</f>
        <v>791493587.39999998</v>
      </c>
      <c r="CB28" s="4">
        <f>WACC!$K$15*CB26</f>
        <v>777193716</v>
      </c>
      <c r="CC28" s="4">
        <f>WACC!$L$15*CC26</f>
        <v>687963273</v>
      </c>
      <c r="CD28" s="4">
        <f>WACC!$M$15*CD26</f>
        <v>631158546.78026271</v>
      </c>
      <c r="CE28" s="4">
        <f>WACC!$N$15*CE26</f>
        <v>514210249.61924154</v>
      </c>
    </row>
    <row r="29" spans="1:125" s="56" customFormat="1" x14ac:dyDescent="0.25">
      <c r="A29" s="66" t="s">
        <v>64</v>
      </c>
      <c r="B29" s="4">
        <f>(WACC!$C$3+WACC!$C$9*WACC!$C$16)*B27</f>
        <v>22436900.098000884</v>
      </c>
      <c r="C29" s="4">
        <f>(WACC!$D$3+WACC!$D$9*WACC!$D$16)*C27</f>
        <v>24213654.38739663</v>
      </c>
      <c r="D29" s="4">
        <f>(WACC!$E$3+WACC!$E$9*WACC!$E$16)*D27</f>
        <v>27784786.481650516</v>
      </c>
      <c r="E29" s="4">
        <f>(WACC!$F$3+WACC!$F$9*WACC!$F$16)*E27</f>
        <v>31484091.390652698</v>
      </c>
      <c r="F29" s="4">
        <f>(WACC!$G$3+WACC!$G$9*WACC!$G$16)*F27</f>
        <v>33409107.379848201</v>
      </c>
      <c r="G29" s="4">
        <f>(WACC!$H$3+WACC!$H$9*WACC!$H$16)*G27</f>
        <v>40343004.905565359</v>
      </c>
      <c r="H29" s="4">
        <f>(WACC!$I$3+WACC!$I$9*WACC!$I$16)*H27</f>
        <v>44261645.281214565</v>
      </c>
      <c r="I29" s="4">
        <f>(WACC!$J$3+WACC!$J$9*WACC!$J$16)*I27</f>
        <v>45013033.538661487</v>
      </c>
      <c r="J29" s="4">
        <f>(WACC!$K$3+WACC!$K$9*WACC!$K$16)*J27</f>
        <v>45506504.685219012</v>
      </c>
      <c r="K29" s="4">
        <f>(WACC!$L$3+WACC!$L$9*WACC!$L$16)*K27</f>
        <v>55330095.225754015</v>
      </c>
      <c r="L29" s="108">
        <f>(WACC!M$3+WACC!M$9*WACC!M$16)*L27</f>
        <v>51348686.930606365</v>
      </c>
      <c r="M29" s="108">
        <f>(WACC!$N$3+WACC!$N$9*WACC!N$16)*M27</f>
        <v>50348644.847076796</v>
      </c>
      <c r="P29" s="4">
        <f>(WACC!$C$3+WACC!$C$9*WACC!$C$16)*P27</f>
        <v>13401261.472611323</v>
      </c>
      <c r="Q29" s="4">
        <f>(WACC!$D$3+WACC!$D$9*WACC!$D$16)*Q27</f>
        <v>14890840.552405458</v>
      </c>
      <c r="R29" s="4">
        <f>(WACC!$E$3+WACC!$E$9*WACC!$E$16)*R27</f>
        <v>17839014.206101622</v>
      </c>
      <c r="S29" s="4">
        <f>(WACC!$F$3+WACC!$F$9*WACC!$F$16)*S27</f>
        <v>21189651.192564115</v>
      </c>
      <c r="T29" s="4">
        <f>(WACC!$G$3+WACC!$G$9*WACC!$G$16)*T27</f>
        <v>17623915.182894494</v>
      </c>
      <c r="U29" s="4">
        <f>(WACC!$H$3+WACC!$H$9*WACC!$H$16)*U27</f>
        <v>21670125.075432122</v>
      </c>
      <c r="V29" s="4">
        <f>(WACC!$I$3+WACC!$I$9*WACC!$I$16)*V27</f>
        <v>24479094.063551977</v>
      </c>
      <c r="W29" s="4">
        <f>(WACC!$J$3+WACC!$J$9*WACC!$J$16)*W27</f>
        <v>23920081.075955756</v>
      </c>
      <c r="X29" s="4">
        <f>(WACC!$K$3+WACC!$K$9*WACC!$K$16)*X27</f>
        <v>21819902.417529218</v>
      </c>
      <c r="Y29" s="4">
        <f>(WACC!$L$3+WACC!$L$9*WACC!$L$16)*Y27</f>
        <v>29865810.948864423</v>
      </c>
      <c r="Z29" s="108">
        <f>(WACC!M3+WACC!M9*WACC!M16)*Z27</f>
        <v>27290054.556929063</v>
      </c>
      <c r="AA29" s="108">
        <f>(WACC!$N$3+WACC!$N$9*WACC!AB$16)*AA27</f>
        <v>9562986.7812205199</v>
      </c>
      <c r="AB29" s="4">
        <f>(WACC!$C$3+WACC!$C$9*WACC!$C$16)*AB27</f>
        <v>0</v>
      </c>
      <c r="AD29" s="4">
        <f>(WACC!$C$3+WACC!$C$9*WACC!$C$16)*AD27</f>
        <v>49072453.264353387</v>
      </c>
      <c r="AE29" s="4">
        <f>(WACC!$D$3+WACC!$D$9*WACC!$D$16)*AE27</f>
        <v>53693046.977414012</v>
      </c>
      <c r="AF29" s="4">
        <f>(WACC!$E$3+WACC!$E$9*WACC!$E$16)*AF27</f>
        <v>62400963.336585075</v>
      </c>
      <c r="AG29" s="4">
        <f>(WACC!$F$3+WACC!$F$9*WACC!$F$16)*AG27</f>
        <v>73080441.689226583</v>
      </c>
      <c r="AH29" s="4">
        <f>(WACC!$G$3+WACC!$G$9*WACC!$G$16)*AH27</f>
        <v>71581452.561189547</v>
      </c>
      <c r="AI29" s="4">
        <f>(WACC!$H$3+WACC!$H$9*WACC!$H$16)*AI27</f>
        <v>82109963.905694336</v>
      </c>
      <c r="AJ29" s="4">
        <f>(WACC!$I$3+WACC!$I$9*WACC!$I$16)*AJ27</f>
        <v>93800132.774754226</v>
      </c>
      <c r="AK29" s="4">
        <f>(WACC!$J$3+WACC!$J$9*WACC!$J$16)*AK27</f>
        <v>94164878.320294857</v>
      </c>
      <c r="AL29" s="4">
        <f>(WACC!$K$3+WACC!$K$9*WACC!$K$16)*AL27</f>
        <v>95283341.985506684</v>
      </c>
      <c r="AM29" s="4">
        <f>(WACC!$L$3+WACC!$L$9*WACC!$L$16)*AM27</f>
        <v>112977175.84728616</v>
      </c>
      <c r="AN29" s="4">
        <f>(WACC!$M$3+WACC!$M$9*WACC!$M$16)*AN27</f>
        <v>104854345.95790708</v>
      </c>
      <c r="AO29" s="108">
        <f>(WACC!$N$3+WACC!$N$9*WACC!AP$16)*AO27</f>
        <v>37685431.536195807</v>
      </c>
      <c r="AR29" s="4">
        <f>(WACC!$C$3+WACC!$C$9*WACC!$C$16)*AR27</f>
        <v>14043367.86818189</v>
      </c>
      <c r="AS29" s="4">
        <f>(WACC!$D$3+WACC!$D$9*WACC!$D$16)*AS27</f>
        <v>15017465.541286897</v>
      </c>
      <c r="AT29" s="4">
        <f>(WACC!$E$3+WACC!$E$9*WACC!$E$16)*AT27</f>
        <v>17129716.634799231</v>
      </c>
      <c r="AU29" s="4">
        <f>(WACC!$F$3+WACC!$F$9*WACC!$F$16)*AU27</f>
        <v>18990430.259862706</v>
      </c>
      <c r="AV29" s="4">
        <f>(WACC!$G$3+WACC!$G$9*WACC!$G$16)*AV27</f>
        <v>20029477.317916583</v>
      </c>
      <c r="AW29" s="4">
        <f>(WACC!$H$3+WACC!$H$9*WACC!$H$16)*AW27</f>
        <v>26808845.241899315</v>
      </c>
      <c r="AX29" s="4">
        <f>(WACC!$I$3+WACC!$I$9*WACC!$I$16)*AX27</f>
        <v>32245324.386472221</v>
      </c>
      <c r="AY29" s="4">
        <f>(WACC!$J$3+WACC!$J$9*WACC!$J$16)*AY27</f>
        <v>36198921.81615977</v>
      </c>
      <c r="AZ29" s="4">
        <f>(WACC!$K$3+WACC!$K$9*WACC!$K$16)*AZ27</f>
        <v>37015466.512382604</v>
      </c>
      <c r="BA29" s="4">
        <f>(WACC!$L$3+WACC!$L$9*WACC!$L$16)*BA27</f>
        <v>46326538.517312147</v>
      </c>
      <c r="BB29" s="4">
        <f>(WACC!$M$3+WACC!$M$9*WACC!$M$16)*BB27</f>
        <v>42495265.87749055</v>
      </c>
      <c r="BC29" s="108">
        <f>(WACC!$N$3+WACC!$N$9*WACC!BD$16)*BC27</f>
        <v>15189919.256584249</v>
      </c>
      <c r="BF29" s="4">
        <f>(WACC!$C$3+WACC!$C$9*WACC!$C$16)*BF27</f>
        <v>82162341.554326296</v>
      </c>
      <c r="BG29" s="4">
        <f>(WACC!$D$3+WACC!$D$9*WACC!$D$16)*BG27</f>
        <v>90423134.429435402</v>
      </c>
      <c r="BH29" s="4">
        <f>(WACC!$E$3+WACC!$E$9*WACC!$E$16)*BH27</f>
        <v>107825236.36720718</v>
      </c>
      <c r="BI29" s="4">
        <f>(WACC!$F$3+WACC!$F$9*WACC!$F$16)*BI27</f>
        <v>127193068.21086274</v>
      </c>
      <c r="BJ29" s="4">
        <f>(WACC!$G$3+WACC!$G$9*WACC!$G$16)*BJ27</f>
        <v>137075299.86702669</v>
      </c>
      <c r="BK29" s="4">
        <f>(WACC!$H$3+WACC!$H$9*WACC!$H$16)*BK27</f>
        <v>164615569.73807982</v>
      </c>
      <c r="BL29" s="4">
        <f>(WACC!$I$3+WACC!$I$9*WACC!$I$16)*BL27</f>
        <v>185089627.29345754</v>
      </c>
      <c r="BM29" s="4">
        <f>(WACC!$J$3+WACC!$J$9*WACC!$J$16)*BM27</f>
        <v>184777875.85337225</v>
      </c>
      <c r="BN29" s="4">
        <f>(WACC!$K$3+WACC!$K$9*WACC!$K$16)*BN27</f>
        <v>181672523.01468542</v>
      </c>
      <c r="BO29" s="4">
        <f>(WACC!$L$3+WACC!$L$9*WACC!$L$16)*BO27</f>
        <v>205787054.95225492</v>
      </c>
      <c r="BP29" s="4">
        <f>(WACC!$M$3+WACC!$M$9*WACC!$M$16)*BP27</f>
        <v>185554293.74952751</v>
      </c>
      <c r="BQ29" s="108">
        <f>(WACC!$N$3+WACC!$N$9*WACC!BR$16)*BQ27</f>
        <v>65274814.485525481</v>
      </c>
      <c r="BT29" s="4">
        <f>(WACC!$C$3+WACC!$C$9*WACC!$C$16)*BT27</f>
        <v>17812141.032260235</v>
      </c>
      <c r="BU29" s="4">
        <f>(WACC!$D$3+WACC!$D$9*WACC!$D$16)*BU27</f>
        <v>19988861.530091219</v>
      </c>
      <c r="BV29" s="4">
        <f>(WACC!$E$3+WACC!$E$9*WACC!$E$16)*BV27</f>
        <v>23759123.35464254</v>
      </c>
      <c r="BW29" s="4">
        <f>(WACC!$F$3+WACC!$F$9*WACC!$F$16)*BW27</f>
        <v>28860444.913656741</v>
      </c>
      <c r="BX29" s="4">
        <f>(WACC!$G$3+WACC!$G$9*WACC!$G$16)*BX27</f>
        <v>30798714.8361995</v>
      </c>
      <c r="BY29" s="4">
        <f>(WACC!$H$3+WACC!$H$9*WACC!$H$16)*BY27</f>
        <v>40715942.554188773</v>
      </c>
      <c r="BZ29" s="4">
        <f>(WACC!$I$3+WACC!$I$9*WACC!$I$16)*BZ27</f>
        <v>47168395.668221325</v>
      </c>
      <c r="CA29" s="4">
        <f>(WACC!$J$3+WACC!$J$9*WACC!$J$16)*CA27</f>
        <v>45502924.046075523</v>
      </c>
      <c r="CB29" s="4">
        <f>(WACC!$K$3+WACC!$K$9*WACC!$K$16)*CB27</f>
        <v>40581101.392604858</v>
      </c>
      <c r="CC29" s="4">
        <f>(WACC!$L$3+WACC!$L$9*WACC!$L$16)*CC27</f>
        <v>39289933.970977895</v>
      </c>
      <c r="CD29" s="4">
        <f>(WACC!$M$3+WACC!$M$9*WACC!$M$16)*CD27</f>
        <v>31777051.39949429</v>
      </c>
      <c r="CE29" s="108">
        <f>(WACC!$N$3+WACC!$N$9*WACC!CF$16)*CE27</f>
        <v>9062516.0194020495</v>
      </c>
    </row>
    <row r="30" spans="1:125" s="56" customFormat="1" x14ac:dyDescent="0.25">
      <c r="A30" s="66" t="s">
        <v>65</v>
      </c>
      <c r="B30" s="4">
        <f>WACC!$C$7*B28</f>
        <v>23220408.913787458</v>
      </c>
      <c r="C30" s="4">
        <f>WACC!$D$7*C28</f>
        <v>24098484.18348223</v>
      </c>
      <c r="D30" s="4">
        <f>WACC!$E$7*D28</f>
        <v>28380208.28643864</v>
      </c>
      <c r="E30" s="4">
        <f>WACC!$F$7*E28</f>
        <v>37868317.432108365</v>
      </c>
      <c r="F30" s="4">
        <f>WACC!$G$7*F28</f>
        <v>43629901.11598362</v>
      </c>
      <c r="G30" s="4">
        <f>WACC!$H$7*G28</f>
        <v>55982777.602197342</v>
      </c>
      <c r="H30" s="4">
        <f>WACC!$I$7*H28</f>
        <v>63384881.525529034</v>
      </c>
      <c r="I30" s="4">
        <f>WACC!$J$7*I28</f>
        <v>59714101.467697389</v>
      </c>
      <c r="J30" s="4">
        <f>WACC!$K$7*J28</f>
        <v>53099638.016869947</v>
      </c>
      <c r="K30" s="4">
        <f>WACC!$L$7*K28</f>
        <v>57363494.077937268</v>
      </c>
      <c r="L30" s="4">
        <f>WACC!M$7*L28</f>
        <v>48171923.07296215</v>
      </c>
      <c r="M30" s="4">
        <f>WACC!$N$7*M28</f>
        <v>52168860.472529955</v>
      </c>
      <c r="P30" s="4">
        <f>WACC!$C$7*P28</f>
        <v>13869240.848576345</v>
      </c>
      <c r="Q30" s="4">
        <f>WACC!$D$7*Q28</f>
        <v>14820013.525826188</v>
      </c>
      <c r="R30" s="4">
        <f>WACC!$E$7*R28</f>
        <v>18221300.319448318</v>
      </c>
      <c r="S30" s="4">
        <f>WACC!$F$7*S28</f>
        <v>25486409.236948814</v>
      </c>
      <c r="T30" s="4">
        <f>WACC!$G$7*T28</f>
        <v>23015570.813184138</v>
      </c>
      <c r="U30" s="4">
        <f>WACC!$H$7*U28</f>
        <v>30070982.45530938</v>
      </c>
      <c r="V30" s="4">
        <f>WACC!$I$7*V28</f>
        <v>35055282.450809658</v>
      </c>
      <c r="W30" s="4">
        <f>WACC!$J$7*W28</f>
        <v>31732279.213271704</v>
      </c>
      <c r="X30" s="4">
        <f>WACC!$K$7*X28</f>
        <v>25460731.997519497</v>
      </c>
      <c r="Y30" s="4">
        <f>WACC!$L$7*Y28</f>
        <v>30963389.137645058</v>
      </c>
      <c r="Z30" s="4">
        <f>WACC!M7*Z28</f>
        <v>25601714.227861814</v>
      </c>
      <c r="AA30" s="4">
        <f>WACC!$N$7*AA28</f>
        <v>26962825.531592637</v>
      </c>
      <c r="AB30" s="4">
        <f>WACC!$C$7*AB28</f>
        <v>0</v>
      </c>
      <c r="AD30" s="4">
        <f>WACC!$C$7*AD28</f>
        <v>50786090.156123541</v>
      </c>
      <c r="AE30" s="4">
        <f>WACC!$D$7*AE28</f>
        <v>53437660.530154191</v>
      </c>
      <c r="AF30" s="4">
        <f>WACC!$E$7*AF28</f>
        <v>63738202.12497472</v>
      </c>
      <c r="AG30" s="4">
        <f>WACC!$F$7*AG28</f>
        <v>87899419.730052635</v>
      </c>
      <c r="AH30" s="4">
        <f>WACC!$G$7*AH28</f>
        <v>93480249.606039077</v>
      </c>
      <c r="AI30" s="4">
        <f>WACC!$H$7*AI28</f>
        <v>113941533.58226448</v>
      </c>
      <c r="AJ30" s="4">
        <f>WACC!$I$7*AJ28</f>
        <v>134326464.03521901</v>
      </c>
      <c r="AK30" s="4">
        <f>WACC!$J$7*AK28</f>
        <v>124918732.56846642</v>
      </c>
      <c r="AL30" s="4">
        <f>WACC!$K$7*AL28</f>
        <v>111182148.65030961</v>
      </c>
      <c r="AM30" s="4">
        <f>WACC!$L$7*AM28</f>
        <v>117129123.51253885</v>
      </c>
      <c r="AN30" s="4">
        <f>WACC!$M$7*AN28</f>
        <v>98367373.915055126</v>
      </c>
      <c r="AO30" s="4">
        <f>WACC!$N$7*AO28</f>
        <v>106254012.3540296</v>
      </c>
      <c r="AR30" s="4">
        <f>WACC!$C$7*AR28</f>
        <v>14533769.950465742</v>
      </c>
      <c r="AS30" s="4">
        <f>WACC!$D$7*AS28</f>
        <v>14946036.233632794</v>
      </c>
      <c r="AT30" s="4">
        <f>WACC!$E$7*AT28</f>
        <v>17496802.658689938</v>
      </c>
      <c r="AU30" s="4">
        <f>WACC!$F$7*AU28</f>
        <v>22841238.526778676</v>
      </c>
      <c r="AV30" s="4">
        <f>WACC!$G$7*AV28</f>
        <v>26157062.649110138</v>
      </c>
      <c r="AW30" s="4">
        <f>WACC!$H$7*AW28</f>
        <v>37201830.266786449</v>
      </c>
      <c r="AX30" s="4">
        <f>WACC!$I$7*AX28</f>
        <v>46176911.251336768</v>
      </c>
      <c r="AY30" s="4">
        <f>WACC!$J$7*AY28</f>
        <v>48021337.830849215</v>
      </c>
      <c r="AZ30" s="4">
        <f>WACC!$K$7*AZ28</f>
        <v>43191800.522343904</v>
      </c>
      <c r="BA30" s="4">
        <f>WACC!$L$7*BA28</f>
        <v>48029053.755400509</v>
      </c>
      <c r="BB30" s="4">
        <f>WACC!$M$7*BB28</f>
        <v>39866232.248197719</v>
      </c>
      <c r="BC30" s="4">
        <f>WACC!$N$7*BC28</f>
        <v>42827952.409026355</v>
      </c>
      <c r="BF30" s="4">
        <f>WACC!$C$7*BF28</f>
        <v>85031495.432638481</v>
      </c>
      <c r="BG30" s="4">
        <f>WACC!$D$7*BG28</f>
        <v>89993044.420542002</v>
      </c>
      <c r="BH30" s="4">
        <f>WACC!$E$7*BH28</f>
        <v>110135907.24034378</v>
      </c>
      <c r="BI30" s="4">
        <f>WACC!$F$7*BI28</f>
        <v>152984801.82924247</v>
      </c>
      <c r="BJ30" s="4">
        <f>WACC!$G$7*BJ28</f>
        <v>179010522.80880627</v>
      </c>
      <c r="BK30" s="4">
        <f>WACC!$H$7*BK28</f>
        <v>228432087.59679231</v>
      </c>
      <c r="BL30" s="4">
        <f>WACC!$I$7*BL28</f>
        <v>265057568.98692048</v>
      </c>
      <c r="BM30" s="4">
        <f>WACC!$J$7*BM28</f>
        <v>245125554.98435673</v>
      </c>
      <c r="BN30" s="4">
        <f>WACC!$K$7*BN28</f>
        <v>211986072.68170682</v>
      </c>
      <c r="BO30" s="4">
        <f>WACC!$L$7*BO28</f>
        <v>213349795.62036273</v>
      </c>
      <c r="BP30" s="4">
        <f>WACC!$M$7*BP28</f>
        <v>174074697.88740143</v>
      </c>
      <c r="BQ30" s="4">
        <f>WACC!$N$7*BQ28</f>
        <v>184042232.29049286</v>
      </c>
      <c r="BT30" s="4">
        <f>WACC!$C$7*BT28</f>
        <v>18434150.733504709</v>
      </c>
      <c r="BU30" s="4">
        <f>WACC!$D$7*BU28</f>
        <v>19893786.196909145</v>
      </c>
      <c r="BV30" s="2">
        <f>WACC!$E$7*BV28</f>
        <v>24268276.09250316</v>
      </c>
      <c r="BW30" s="4">
        <f>WACC!$F$7*BW28</f>
        <v>34712657.756631352</v>
      </c>
      <c r="BX30" s="4">
        <f>WACC!$G$7*BX28</f>
        <v>40220915.438563488</v>
      </c>
      <c r="BY30" s="4">
        <f>WACC!$H$7*BY28</f>
        <v>56500291.988922924</v>
      </c>
      <c r="BZ30" s="4">
        <f>WACC!$I$7*BZ28</f>
        <v>67547492.918172076</v>
      </c>
      <c r="CA30" s="4">
        <f>WACC!$J$7*CA28</f>
        <v>60363988.159796417</v>
      </c>
      <c r="CB30" s="4">
        <f>WACC!$K$7*CB28</f>
        <v>47352390.810475275</v>
      </c>
      <c r="CC30" s="4">
        <f>WACC!$L$7*CC28</f>
        <v>40733851.721579485</v>
      </c>
      <c r="CD30" s="4">
        <f>WACC!$M$7*CD28</f>
        <v>29811116.252509143</v>
      </c>
      <c r="CE30" s="4">
        <f>WACC!$N$7*CE28</f>
        <v>25551749.040189978</v>
      </c>
    </row>
    <row r="31" spans="1:125" s="56" customFormat="1" x14ac:dyDescent="0.25">
      <c r="A31" s="63"/>
      <c r="BV31" s="62"/>
    </row>
    <row r="32" spans="1:125" s="56" customFormat="1" x14ac:dyDescent="0.25">
      <c r="A32" s="59" t="s">
        <v>66</v>
      </c>
      <c r="BV32" s="62"/>
    </row>
    <row r="33" spans="1:83" s="56" customFormat="1" x14ac:dyDescent="0.25">
      <c r="A33" s="66" t="s">
        <v>67</v>
      </c>
      <c r="B33" s="1">
        <f>B17*WACC!$C$21</f>
        <v>45657309.011788346</v>
      </c>
      <c r="C33" s="1">
        <f>C17*WACC!$D$21</f>
        <v>48312138.570878848</v>
      </c>
      <c r="D33" s="1">
        <f>D17*WACC!$E$21</f>
        <v>56164994.768089153</v>
      </c>
      <c r="E33" s="1">
        <f>E17*WACC!$F$21</f>
        <v>69352408.822761059</v>
      </c>
      <c r="F33" s="1">
        <f>F17*WACC!$G$21</f>
        <v>77039008.495831817</v>
      </c>
      <c r="G33" s="1">
        <f>G17*WACC!$H$21</f>
        <v>96325782.5077627</v>
      </c>
      <c r="H33" s="1">
        <f>H17*WACC!$I$21</f>
        <v>107646526.80674361</v>
      </c>
      <c r="I33" s="1">
        <f>I17*WACC!$J$21</f>
        <v>104727135.00635888</v>
      </c>
      <c r="J33" s="1">
        <f>J17*WACC!$K$21</f>
        <v>98606142.702088952</v>
      </c>
      <c r="K33" s="1">
        <f>K17*WACC!$L$21</f>
        <v>112693589.30369127</v>
      </c>
      <c r="L33" s="1">
        <f>L17*WACC!M$21</f>
        <v>99520610.003568515</v>
      </c>
      <c r="M33" s="1">
        <f>M17*WACC!$N$21</f>
        <v>102517505.31960675</v>
      </c>
      <c r="P33" s="1">
        <f>P17*WACC!$C$21</f>
        <v>27270502.321187668</v>
      </c>
      <c r="Q33" s="1">
        <f>Q17*WACC!$D$21</f>
        <v>29710854.07823164</v>
      </c>
      <c r="R33" s="1">
        <f>R17*WACC!$E$21</f>
        <v>36060314.525549941</v>
      </c>
      <c r="S33" s="1">
        <f>S17*WACC!$F$21</f>
        <v>46676060.429512933</v>
      </c>
      <c r="T33" s="1">
        <f>T17*WACC!$G$21</f>
        <v>40639485.996078633</v>
      </c>
      <c r="U33" s="1">
        <f>U17*WACC!$H$21</f>
        <v>51741107.530741505</v>
      </c>
      <c r="V33" s="1">
        <f>V17*WACC!$I$21</f>
        <v>59534376.514361642</v>
      </c>
      <c r="W33" s="1">
        <f>W17*WACC!$J$21</f>
        <v>55652360.289227456</v>
      </c>
      <c r="X33" s="1">
        <f>X17*WACC!$K$21</f>
        <v>47280634.415048711</v>
      </c>
      <c r="Y33" s="1">
        <f>Y17*WACC!$L$21</f>
        <v>60829200.086509474</v>
      </c>
      <c r="Z33" s="1">
        <f>Z17*WACC!M21</f>
        <v>52891768.784790874</v>
      </c>
      <c r="AA33" s="1">
        <f>AA17*WACC!$N$21</f>
        <v>52984895.29634589</v>
      </c>
      <c r="AD33" s="1">
        <f>AD17*WACC!$C$21</f>
        <v>99858543.420476928</v>
      </c>
      <c r="AE33" s="1">
        <f>AE17*WACC!$D$21</f>
        <v>107130707.5075682</v>
      </c>
      <c r="AF33" s="1">
        <f>AF17*WACC!$E$21</f>
        <v>126139165.46155979</v>
      </c>
      <c r="AG33" s="1">
        <f>AG17*WACC!$F$21</f>
        <v>160979861.41927922</v>
      </c>
      <c r="AH33" s="1">
        <f>AH17*WACC!$G$21</f>
        <v>165061702.16722864</v>
      </c>
      <c r="AI33" s="1">
        <f>AI17*WACC!$H$21</f>
        <v>196051497.48795882</v>
      </c>
      <c r="AJ33" s="1">
        <f>AJ17*WACC!$I$21</f>
        <v>228126596.80997324</v>
      </c>
      <c r="AK33" s="1">
        <f>AK17*WACC!$J$21</f>
        <v>219083610.88876128</v>
      </c>
      <c r="AL33" s="1">
        <f>AL17*WACC!$K$21</f>
        <v>206465490.63581628</v>
      </c>
      <c r="AM33" s="1">
        <f>AM17*WACC!$L$21</f>
        <v>230106299.35982499</v>
      </c>
      <c r="AN33" s="1">
        <f>AN17*WACC!$M$21</f>
        <v>203221719.87296221</v>
      </c>
      <c r="AO33" s="1">
        <f>AO17*WACC!$N$21</f>
        <v>208800732.43059537</v>
      </c>
      <c r="AR33" s="1">
        <f>AR17*WACC!$C$21</f>
        <v>28577137.818647634</v>
      </c>
      <c r="AS33" s="1">
        <f>AS17*WACC!$D$21</f>
        <v>29963501.774919685</v>
      </c>
      <c r="AT33" s="1">
        <f>AT17*WACC!$E$21</f>
        <v>34626519.293489166</v>
      </c>
      <c r="AU33" s="1">
        <f>AU17*WACC!$F$21</f>
        <v>41831668.786641382</v>
      </c>
      <c r="AV33" s="1">
        <f>AV17*WACC!$G$21</f>
        <v>46186539.967026725</v>
      </c>
      <c r="AW33" s="1">
        <f>AW17*WACC!$H$21</f>
        <v>64010675.508685768</v>
      </c>
      <c r="AX33" s="1">
        <f>AX17*WACC!$I$21</f>
        <v>78422235.637808993</v>
      </c>
      <c r="AY33" s="1">
        <f>AY17*WACC!$J$21</f>
        <v>84220259.647008985</v>
      </c>
      <c r="AZ33" s="1">
        <f>AZ17*WACC!$K$21</f>
        <v>80207267.034726501</v>
      </c>
      <c r="BA33" s="1">
        <f>BA17*WACC!$L$21</f>
        <v>94355592.272712648</v>
      </c>
      <c r="BB33" s="1">
        <f>BB17*WACC!$M$21</f>
        <v>82361498.12568827</v>
      </c>
      <c r="BC33" s="1">
        <f>BC17*WACC!$N$21</f>
        <v>84161601.36815998</v>
      </c>
      <c r="BF33" s="1">
        <f>BF17*WACC!$C$21</f>
        <v>167193836.98696476</v>
      </c>
      <c r="BG33" s="1">
        <f>BG17*WACC!$D$21</f>
        <v>180416178.84997737</v>
      </c>
      <c r="BH33" s="1">
        <f>BH17*WACC!$E$21</f>
        <v>217961143.60755095</v>
      </c>
      <c r="BI33" s="1">
        <f>BI17*WACC!$F$21</f>
        <v>280177870.04010516</v>
      </c>
      <c r="BJ33" s="1">
        <f>BJ17*WACC!$G$21</f>
        <v>316085822.67583299</v>
      </c>
      <c r="BK33" s="1">
        <f>BK17*WACC!$H$21</f>
        <v>393047657.33487213</v>
      </c>
      <c r="BL33" s="1">
        <f>BL17*WACC!$I$21</f>
        <v>450147196.28037798</v>
      </c>
      <c r="BM33" s="1">
        <f>BM17*WACC!$J$21</f>
        <v>429903430.83772904</v>
      </c>
      <c r="BN33" s="1">
        <f>BN17*WACC!$K$21</f>
        <v>393658595.69639218</v>
      </c>
      <c r="BO33" s="1">
        <f>BO17*WACC!$L$21</f>
        <v>419136850.57261765</v>
      </c>
      <c r="BP33" s="1">
        <f>BP17*WACC!$M$21</f>
        <v>359628991.63692892</v>
      </c>
      <c r="BQ33" s="1">
        <f>BQ17*WACC!$N$21</f>
        <v>361663075.57758147</v>
      </c>
      <c r="BT33" s="1">
        <f>BT17*WACC!$C$21</f>
        <v>36246291.765764944</v>
      </c>
      <c r="BU33" s="1">
        <f>BU17*WACC!$D$21</f>
        <v>39882647.727000356</v>
      </c>
      <c r="BV33" s="38">
        <f>BV17*WACC!$E$21</f>
        <v>48027399.4471457</v>
      </c>
      <c r="BW33" s="1">
        <f>BW17*WACC!$F$21</f>
        <v>63573102.670288093</v>
      </c>
      <c r="BX33" s="1">
        <f>BX17*WACC!$G$21</f>
        <v>71019630.274762988</v>
      </c>
      <c r="BY33" s="1">
        <f>BY17*WACC!$H$21</f>
        <v>97216234.543111697</v>
      </c>
      <c r="BZ33" s="1">
        <f>BZ17*WACC!$I$21</f>
        <v>114715888.5863934</v>
      </c>
      <c r="CA33" s="1">
        <f>CA17*WACC!$J$21</f>
        <v>105866912.20587194</v>
      </c>
      <c r="CB33" s="1">
        <f>CB17*WACC!$K$21</f>
        <v>87933492.203080118</v>
      </c>
      <c r="CC33" s="1">
        <f>CC17*WACC!$L$21</f>
        <v>80023785.69255738</v>
      </c>
      <c r="CD33" s="1">
        <f>CD17*WACC!$M$21</f>
        <v>61588167.65200343</v>
      </c>
      <c r="CE33" s="1">
        <f>CE17*WACC!$N$21</f>
        <v>50211975.964709021</v>
      </c>
    </row>
    <row r="34" spans="1:83" s="56" customFormat="1" x14ac:dyDescent="0.25">
      <c r="A34" s="66" t="s">
        <v>68</v>
      </c>
      <c r="B34" s="1">
        <f>B20</f>
        <v>1067313</v>
      </c>
      <c r="C34" s="1">
        <f t="shared" ref="C34:M34" si="13">C20</f>
        <v>6383517</v>
      </c>
      <c r="D34" s="1">
        <f t="shared" si="13"/>
        <v>-1078738</v>
      </c>
      <c r="E34" s="1">
        <f t="shared" si="13"/>
        <v>13620415</v>
      </c>
      <c r="F34" s="1">
        <f t="shared" si="13"/>
        <v>-6419207</v>
      </c>
      <c r="G34" s="1">
        <f t="shared" si="13"/>
        <v>2997186</v>
      </c>
      <c r="H34" s="1">
        <f t="shared" si="13"/>
        <v>9693278</v>
      </c>
      <c r="I34" s="1">
        <f t="shared" si="13"/>
        <v>-9538532</v>
      </c>
      <c r="J34" s="1">
        <f t="shared" si="13"/>
        <v>-504933</v>
      </c>
      <c r="K34" s="1">
        <f t="shared" si="13"/>
        <v>2031058.1457965001</v>
      </c>
      <c r="L34" s="1">
        <f t="shared" si="13"/>
        <v>-15103328.185444001</v>
      </c>
      <c r="M34" s="1">
        <f t="shared" si="13"/>
        <v>-12524532.5535227</v>
      </c>
      <c r="P34" s="1">
        <f t="shared" ref="P34:AA34" si="14">P20</f>
        <v>-5421628</v>
      </c>
      <c r="Q34" s="1">
        <f t="shared" si="14"/>
        <v>-3599944</v>
      </c>
      <c r="R34" s="1">
        <f t="shared" si="14"/>
        <v>-6057800</v>
      </c>
      <c r="S34" s="1">
        <f t="shared" si="14"/>
        <v>28015</v>
      </c>
      <c r="T34" s="1">
        <f t="shared" si="14"/>
        <v>-2930693</v>
      </c>
      <c r="U34" s="1">
        <f t="shared" si="14"/>
        <v>1492885</v>
      </c>
      <c r="V34" s="1">
        <f t="shared" si="14"/>
        <v>900965</v>
      </c>
      <c r="W34" s="1">
        <f t="shared" si="14"/>
        <v>-4995586</v>
      </c>
      <c r="X34" s="1">
        <f t="shared" si="14"/>
        <v>-1579869</v>
      </c>
      <c r="Y34" s="1">
        <f t="shared" si="14"/>
        <v>-3199511.9236890823</v>
      </c>
      <c r="Z34" s="1">
        <f t="shared" si="14"/>
        <v>-8811862.4465112984</v>
      </c>
      <c r="AA34" s="1">
        <f t="shared" si="14"/>
        <v>-12930824.195473332</v>
      </c>
      <c r="AD34" s="1">
        <f t="shared" ref="AD34:AO34" si="15">AD20</f>
        <v>3453862</v>
      </c>
      <c r="AE34" s="1">
        <f t="shared" si="15"/>
        <v>15498444</v>
      </c>
      <c r="AF34" s="1">
        <f t="shared" si="15"/>
        <v>-807169</v>
      </c>
      <c r="AG34" s="1">
        <f t="shared" si="15"/>
        <v>33919678</v>
      </c>
      <c r="AH34" s="1">
        <f t="shared" si="15"/>
        <v>-11056159</v>
      </c>
      <c r="AI34" s="1">
        <f t="shared" si="15"/>
        <v>9043240</v>
      </c>
      <c r="AJ34" s="1">
        <f t="shared" si="15"/>
        <v>24077282</v>
      </c>
      <c r="AK34" s="1">
        <f t="shared" si="15"/>
        <v>-16287698</v>
      </c>
      <c r="AL34" s="1">
        <f t="shared" si="15"/>
        <v>3314147</v>
      </c>
      <c r="AM34" s="1">
        <f t="shared" si="15"/>
        <v>7564061.9671984911</v>
      </c>
      <c r="AN34" s="1">
        <f t="shared" si="15"/>
        <v>-25949985.780794404</v>
      </c>
      <c r="AO34" s="1">
        <f t="shared" si="15"/>
        <v>-44035956.592905894</v>
      </c>
      <c r="AR34" s="1">
        <f t="shared" ref="AR34:BC34" si="16">AR20</f>
        <v>-10539548</v>
      </c>
      <c r="AS34" s="1">
        <f t="shared" si="16"/>
        <v>-10045602</v>
      </c>
      <c r="AT34" s="1">
        <f t="shared" si="16"/>
        <v>-11038911</v>
      </c>
      <c r="AU34" s="1">
        <f t="shared" si="16"/>
        <v>-8686439</v>
      </c>
      <c r="AV34" s="1">
        <f t="shared" si="16"/>
        <v>-8659208</v>
      </c>
      <c r="AW34" s="1">
        <f t="shared" si="16"/>
        <v>-3913749</v>
      </c>
      <c r="AX34" s="1">
        <f t="shared" si="16"/>
        <v>-7126894</v>
      </c>
      <c r="AY34" s="1">
        <f t="shared" si="16"/>
        <v>-12128410</v>
      </c>
      <c r="AZ34" s="1">
        <f t="shared" si="16"/>
        <v>-6851351</v>
      </c>
      <c r="BA34" s="1">
        <f t="shared" si="16"/>
        <v>-13746845.840822097</v>
      </c>
      <c r="BB34" s="1">
        <f t="shared" si="16"/>
        <v>-21820464.422626499</v>
      </c>
      <c r="BC34" s="1">
        <f t="shared" si="16"/>
        <v>-26950722.820246402</v>
      </c>
      <c r="BF34" s="1">
        <f t="shared" ref="BF34:BQ34" si="17">BF20</f>
        <v>-20666553</v>
      </c>
      <c r="BG34" s="1">
        <f t="shared" si="17"/>
        <v>-7698334</v>
      </c>
      <c r="BH34" s="1">
        <f t="shared" si="17"/>
        <v>-23451043</v>
      </c>
      <c r="BI34" s="1">
        <f t="shared" si="17"/>
        <v>19309612</v>
      </c>
      <c r="BJ34" s="1">
        <f t="shared" si="17"/>
        <v>-23662294</v>
      </c>
      <c r="BK34" s="1">
        <f t="shared" si="17"/>
        <v>10383679</v>
      </c>
      <c r="BL34" s="1">
        <f t="shared" si="17"/>
        <v>18029088</v>
      </c>
      <c r="BM34" s="1">
        <f t="shared" si="17"/>
        <v>-42780662</v>
      </c>
      <c r="BN34" s="1">
        <f t="shared" si="17"/>
        <v>-10815301</v>
      </c>
      <c r="BO34" s="1">
        <f t="shared" si="17"/>
        <v>-17868187.690581113</v>
      </c>
      <c r="BP34" s="1">
        <f t="shared" si="17"/>
        <v>-71725792.179172084</v>
      </c>
      <c r="BQ34" s="1">
        <f t="shared" si="17"/>
        <v>-96550530.840031505</v>
      </c>
      <c r="BT34" s="1">
        <f t="shared" ref="BT34:CE34" si="18">BT20</f>
        <v>-34041309</v>
      </c>
      <c r="BU34" s="1">
        <f t="shared" si="18"/>
        <v>-38133716</v>
      </c>
      <c r="BV34" s="38">
        <f t="shared" si="18"/>
        <v>-53006048</v>
      </c>
      <c r="BW34" s="1">
        <f t="shared" si="18"/>
        <v>-58068692</v>
      </c>
      <c r="BX34" s="1">
        <f t="shared" si="18"/>
        <v>-62972262</v>
      </c>
      <c r="BY34" s="1">
        <f t="shared" si="18"/>
        <v>-73166270</v>
      </c>
      <c r="BZ34" s="1">
        <f t="shared" si="18"/>
        <v>-99496161</v>
      </c>
      <c r="CA34" s="1">
        <f t="shared" si="18"/>
        <v>-144378053</v>
      </c>
      <c r="CB34" s="1">
        <f t="shared" si="18"/>
        <v>-129168493</v>
      </c>
      <c r="CC34" s="1">
        <f t="shared" si="18"/>
        <v>-144871371.69528645</v>
      </c>
      <c r="CD34" s="1">
        <f t="shared" si="18"/>
        <v>-168051930.41456261</v>
      </c>
      <c r="CE34" s="1">
        <f t="shared" si="18"/>
        <v>-185625150.90812647</v>
      </c>
    </row>
    <row r="35" spans="1:83" s="56" customFormat="1" x14ac:dyDescent="0.25">
      <c r="A35" s="66" t="s">
        <v>69</v>
      </c>
      <c r="B35" s="1">
        <f>B12*B4</f>
        <v>40359718.412332319</v>
      </c>
      <c r="C35" s="1">
        <f t="shared" ref="C35:M35" si="19">C12*C4</f>
        <v>35120210.657248706</v>
      </c>
      <c r="D35" s="1">
        <f t="shared" si="19"/>
        <v>50627230.9810315</v>
      </c>
      <c r="E35" s="1">
        <f t="shared" si="19"/>
        <v>46161673.70504494</v>
      </c>
      <c r="F35" s="1">
        <f t="shared" si="19"/>
        <v>54999104.516108401</v>
      </c>
      <c r="G35" s="1">
        <f t="shared" si="19"/>
        <v>54326800.743550792</v>
      </c>
      <c r="H35" s="1">
        <f t="shared" si="19"/>
        <v>59866340.856259517</v>
      </c>
      <c r="I35" s="1">
        <f t="shared" si="19"/>
        <v>49366192.447389044</v>
      </c>
      <c r="J35" s="1">
        <f t="shared" si="19"/>
        <v>58201369.278894834</v>
      </c>
      <c r="K35" s="1">
        <f t="shared" si="19"/>
        <v>73147255.89790684</v>
      </c>
      <c r="L35" s="1">
        <f t="shared" si="19"/>
        <v>68127386.573455319</v>
      </c>
      <c r="M35" s="1">
        <f t="shared" si="19"/>
        <v>63114696.206743807</v>
      </c>
      <c r="P35" s="1">
        <f t="shared" ref="P35:Z35" si="20">B12*B5</f>
        <v>24106322.042804051</v>
      </c>
      <c r="Q35" s="1">
        <f t="shared" si="20"/>
        <v>21598121.815771457</v>
      </c>
      <c r="R35" s="1">
        <f t="shared" si="20"/>
        <v>32504834.733304717</v>
      </c>
      <c r="S35" s="1">
        <f t="shared" si="20"/>
        <v>31068063.935466271</v>
      </c>
      <c r="T35" s="1">
        <f t="shared" si="20"/>
        <v>29013033.545209553</v>
      </c>
      <c r="U35" s="1">
        <f t="shared" si="20"/>
        <v>29181479.41177329</v>
      </c>
      <c r="V35" s="1">
        <f t="shared" si="20"/>
        <v>33109338.339101795</v>
      </c>
      <c r="W35" s="1">
        <f t="shared" si="20"/>
        <v>26233364.715101011</v>
      </c>
      <c r="X35" s="1">
        <f t="shared" si="20"/>
        <v>27906959.829515543</v>
      </c>
      <c r="Y35" s="1">
        <f t="shared" si="20"/>
        <v>39483071.683893397</v>
      </c>
      <c r="Z35" s="1">
        <f t="shared" si="20"/>
        <v>36207354.219654188</v>
      </c>
      <c r="AA35" s="1">
        <f t="shared" ref="AA35" si="21">AA12*AA4</f>
        <v>0</v>
      </c>
      <c r="AD35" s="1">
        <f t="shared" ref="AD35:AN35" si="22">B12*B6</f>
        <v>88272015.603800237</v>
      </c>
      <c r="AE35" s="1">
        <f t="shared" si="22"/>
        <v>77878005.959226727</v>
      </c>
      <c r="AF35" s="1">
        <f t="shared" si="22"/>
        <v>113702078.88286439</v>
      </c>
      <c r="AG35" s="1">
        <f t="shared" si="22"/>
        <v>107149844.71428014</v>
      </c>
      <c r="AH35" s="1">
        <f t="shared" si="22"/>
        <v>117839598.22890685</v>
      </c>
      <c r="AI35" s="1">
        <f t="shared" si="22"/>
        <v>110571130.20228781</v>
      </c>
      <c r="AJ35" s="1">
        <f t="shared" si="22"/>
        <v>126869904.75338571</v>
      </c>
      <c r="AK35" s="1">
        <f t="shared" si="22"/>
        <v>103271455.83183192</v>
      </c>
      <c r="AL35" s="1">
        <f t="shared" si="22"/>
        <v>121864357.88435701</v>
      </c>
      <c r="AM35" s="1">
        <f t="shared" si="22"/>
        <v>149357602.92127067</v>
      </c>
      <c r="AN35" s="1">
        <f t="shared" si="22"/>
        <v>139116557.55939704</v>
      </c>
      <c r="AO35" s="1">
        <f t="shared" ref="AO35" si="23">AO12*AO4</f>
        <v>0</v>
      </c>
      <c r="AR35" s="1">
        <f t="shared" ref="AR35:BB35" si="24">B12*B7</f>
        <v>25261349.395191945</v>
      </c>
      <c r="AS35" s="1">
        <f t="shared" si="24"/>
        <v>21781782.497998036</v>
      </c>
      <c r="AT35" s="1">
        <f t="shared" si="24"/>
        <v>31212409.038389765</v>
      </c>
      <c r="AU35" s="1">
        <f t="shared" si="24"/>
        <v>27843587.235757317</v>
      </c>
      <c r="AV35" s="1">
        <f t="shared" si="24"/>
        <v>32973144.235382505</v>
      </c>
      <c r="AW35" s="1">
        <f t="shared" si="24"/>
        <v>36101395.942879714</v>
      </c>
      <c r="AX35" s="1">
        <f t="shared" si="24"/>
        <v>43613597.471951716</v>
      </c>
      <c r="AY35" s="1">
        <f t="shared" si="24"/>
        <v>39699678.077232555</v>
      </c>
      <c r="AZ35" s="1">
        <f t="shared" si="24"/>
        <v>47341602.05051963</v>
      </c>
      <c r="BA35" s="1">
        <f t="shared" si="24"/>
        <v>61244412.35757678</v>
      </c>
      <c r="BB35" s="1">
        <f t="shared" si="24"/>
        <v>56381021.191253588</v>
      </c>
      <c r="BC35" s="1">
        <f t="shared" ref="BC35" si="25">BC12*BC4</f>
        <v>0</v>
      </c>
      <c r="BD35" s="1">
        <f>N12*N7</f>
        <v>0</v>
      </c>
      <c r="BF35" s="1">
        <f t="shared" ref="BF35:BP35" si="26">B12*B8</f>
        <v>147794434.82595611</v>
      </c>
      <c r="BG35" s="1">
        <f t="shared" si="26"/>
        <v>131152426.58718432</v>
      </c>
      <c r="BH35" s="1">
        <f t="shared" si="26"/>
        <v>196470581.14886183</v>
      </c>
      <c r="BI35" s="1">
        <f t="shared" si="26"/>
        <v>186489260.2248176</v>
      </c>
      <c r="BJ35" s="1">
        <f t="shared" si="26"/>
        <v>225657592.65124533</v>
      </c>
      <c r="BK35" s="1">
        <f t="shared" si="26"/>
        <v>221675040.75069651</v>
      </c>
      <c r="BL35" s="1">
        <f t="shared" si="26"/>
        <v>250344031.40931106</v>
      </c>
      <c r="BM35" s="1">
        <f t="shared" si="26"/>
        <v>202647532.55438074</v>
      </c>
      <c r="BN35" s="1">
        <f t="shared" si="26"/>
        <v>232353367.34707814</v>
      </c>
      <c r="BO35" s="1">
        <f t="shared" si="26"/>
        <v>272053722.43897265</v>
      </c>
      <c r="BP35" s="1">
        <f t="shared" si="26"/>
        <v>246186024.53695238</v>
      </c>
      <c r="BQ35" s="1">
        <f t="shared" ref="BQ35" si="27">BQ12*BQ4</f>
        <v>0</v>
      </c>
      <c r="BT35" s="1">
        <f t="shared" ref="BT35:CD35" si="28">B12*B9</f>
        <v>32040655.939223368</v>
      </c>
      <c r="BU35" s="1">
        <f t="shared" si="28"/>
        <v>28992444.36646378</v>
      </c>
      <c r="BV35" s="38">
        <f t="shared" si="28"/>
        <v>43291987.389454789</v>
      </c>
      <c r="BW35" s="1">
        <f t="shared" si="28"/>
        <v>42314908.331201732</v>
      </c>
      <c r="BX35" s="1">
        <f t="shared" si="28"/>
        <v>50701795.6804104</v>
      </c>
      <c r="BY35" s="1">
        <f t="shared" si="28"/>
        <v>54829006.99650488</v>
      </c>
      <c r="BZ35" s="1">
        <f t="shared" si="28"/>
        <v>63797882.67642919</v>
      </c>
      <c r="CA35" s="1">
        <f t="shared" si="28"/>
        <v>49903459.704579763</v>
      </c>
      <c r="CB35" s="1">
        <f t="shared" si="28"/>
        <v>51901935.431714892</v>
      </c>
      <c r="CC35" s="1">
        <f t="shared" si="28"/>
        <v>51941910.503874756</v>
      </c>
      <c r="CD35" s="1">
        <f t="shared" si="28"/>
        <v>42160522.386552528</v>
      </c>
      <c r="CE35" s="1">
        <f t="shared" ref="CE35" si="29">CE12*CE4</f>
        <v>0</v>
      </c>
    </row>
    <row r="36" spans="1:83" s="56" customFormat="1" x14ac:dyDescent="0.25">
      <c r="A36" s="67" t="s">
        <v>70</v>
      </c>
      <c r="B36" s="1">
        <f>B52</f>
        <v>2727867.4748773677</v>
      </c>
      <c r="C36" s="1">
        <f t="shared" ref="C36:M36" si="30">C52</f>
        <v>988353.43441303866</v>
      </c>
      <c r="D36" s="1">
        <f t="shared" si="30"/>
        <v>4447274.8103583027</v>
      </c>
      <c r="E36" s="1">
        <f t="shared" si="30"/>
        <v>-154269.00341968666</v>
      </c>
      <c r="F36" s="1">
        <f t="shared" si="30"/>
        <v>6411288.7975030784</v>
      </c>
      <c r="G36" s="1">
        <f t="shared" si="30"/>
        <v>4353085.941058903</v>
      </c>
      <c r="H36" s="1">
        <f t="shared" si="30"/>
        <v>2302683.7614191151</v>
      </c>
      <c r="I36" s="1">
        <f t="shared" si="30"/>
        <v>8052280.8068244178</v>
      </c>
      <c r="J36" s="1">
        <f t="shared" si="30"/>
        <v>3629607.3238592697</v>
      </c>
      <c r="K36" s="1">
        <f t="shared" si="30"/>
        <v>5409187.2784111593</v>
      </c>
      <c r="L36" s="1">
        <f t="shared" si="30"/>
        <v>9246488.9417175129</v>
      </c>
      <c r="M36" s="1">
        <f t="shared" si="30"/>
        <v>13154917.987637917</v>
      </c>
      <c r="P36" s="1">
        <f>P52</f>
        <v>1536903.0997352868</v>
      </c>
      <c r="Q36" s="1">
        <f t="shared" ref="Q36:AA36" si="31">Q52</f>
        <v>919826.5435626352</v>
      </c>
      <c r="R36" s="1">
        <f t="shared" si="31"/>
        <v>2264564.3436948834</v>
      </c>
      <c r="S36" s="1">
        <f t="shared" si="31"/>
        <v>687323.48508417932</v>
      </c>
      <c r="T36" s="1">
        <f t="shared" si="31"/>
        <v>2833384.8230091338</v>
      </c>
      <c r="U36" s="1">
        <f t="shared" si="31"/>
        <v>2034428.8080841738</v>
      </c>
      <c r="V36" s="1">
        <f t="shared" si="31"/>
        <v>2538860.1452010083</v>
      </c>
      <c r="W36" s="1">
        <f t="shared" si="31"/>
        <v>3741316.857055604</v>
      </c>
      <c r="X36" s="1">
        <f t="shared" si="31"/>
        <v>1417568.5673882191</v>
      </c>
      <c r="Y36" s="1">
        <f t="shared" si="31"/>
        <v>4414192.5885705594</v>
      </c>
      <c r="Z36" s="1">
        <f t="shared" si="31"/>
        <v>5084803.4225993967</v>
      </c>
      <c r="AA36" s="1">
        <f t="shared" si="31"/>
        <v>-668241.36992834439</v>
      </c>
      <c r="AD36" s="1">
        <f t="shared" ref="AD36:AO36" si="32">AD52</f>
        <v>5955827.6576880636</v>
      </c>
      <c r="AE36" s="1">
        <f t="shared" si="32"/>
        <v>2178762.4307604218</v>
      </c>
      <c r="AF36" s="1">
        <f t="shared" si="32"/>
        <v>9965392.4402103834</v>
      </c>
      <c r="AG36" s="1">
        <f t="shared" si="32"/>
        <v>-397099.13808769488</v>
      </c>
      <c r="AH36" s="1">
        <f t="shared" si="32"/>
        <v>13736654.473600879</v>
      </c>
      <c r="AI36" s="1">
        <f t="shared" si="32"/>
        <v>8859818.745982483</v>
      </c>
      <c r="AJ36" s="1">
        <f t="shared" si="32"/>
        <v>4879892.1127131646</v>
      </c>
      <c r="AK36" s="1">
        <f t="shared" si="32"/>
        <v>16844944.141565088</v>
      </c>
      <c r="AL36" s="1">
        <f t="shared" si="32"/>
        <v>7599817.3117679516</v>
      </c>
      <c r="AM36" s="1">
        <f t="shared" si="32"/>
        <v>11459196.735744417</v>
      </c>
      <c r="AN36" s="1">
        <f t="shared" si="32"/>
        <v>19372929.214255888</v>
      </c>
      <c r="AO36" s="1">
        <f t="shared" si="32"/>
        <v>-5771911.3793695895</v>
      </c>
      <c r="AR36" s="1">
        <f>AR52</f>
        <v>1529532.0249440288</v>
      </c>
      <c r="AS36" s="1">
        <f t="shared" ref="AS36:BC36" si="33">AS52</f>
        <v>1200107.0272996412</v>
      </c>
      <c r="AT36" s="1">
        <f t="shared" si="33"/>
        <v>1721587.5493161569</v>
      </c>
      <c r="AU36" s="1">
        <f t="shared" si="33"/>
        <v>937294.85116893763</v>
      </c>
      <c r="AV36" s="1">
        <f t="shared" si="33"/>
        <v>3104174.3846024922</v>
      </c>
      <c r="AW36" s="1">
        <f t="shared" si="33"/>
        <v>2416198.2592305657</v>
      </c>
      <c r="AX36" s="1">
        <f t="shared" si="33"/>
        <v>4033745.2633420071</v>
      </c>
      <c r="AY36" s="1">
        <f t="shared" si="33"/>
        <v>5066126.2742029345</v>
      </c>
      <c r="AZ36" s="1">
        <f t="shared" si="33"/>
        <v>1913493.4801392755</v>
      </c>
      <c r="BA36" s="1">
        <f t="shared" si="33"/>
        <v>6517068.3817591751</v>
      </c>
      <c r="BB36" s="1">
        <f t="shared" si="33"/>
        <v>6961321.9134340379</v>
      </c>
      <c r="BC36" s="1">
        <f t="shared" si="33"/>
        <v>-1842554.4800477508</v>
      </c>
      <c r="BF36" s="1">
        <f>BF52</f>
        <v>9518621.1784085557</v>
      </c>
      <c r="BG36" s="1">
        <f t="shared" ref="BG36:BQ36" si="34">BG52</f>
        <v>5227499.4254012834</v>
      </c>
      <c r="BH36" s="1">
        <f t="shared" si="34"/>
        <v>14321879.768485179</v>
      </c>
      <c r="BI36" s="1">
        <f t="shared" si="34"/>
        <v>2491890.4429976521</v>
      </c>
      <c r="BJ36" s="1">
        <f t="shared" si="34"/>
        <v>23953380.683049727</v>
      </c>
      <c r="BK36" s="1">
        <f t="shared" si="34"/>
        <v>16509682.221242625</v>
      </c>
      <c r="BL36" s="1">
        <f t="shared" si="34"/>
        <v>15244903.643942257</v>
      </c>
      <c r="BM36" s="1">
        <f t="shared" si="34"/>
        <v>30389974.336588405</v>
      </c>
      <c r="BN36" s="1">
        <f t="shared" si="34"/>
        <v>12499946.346831517</v>
      </c>
      <c r="BO36" s="1">
        <f t="shared" si="34"/>
        <v>24953398.339922853</v>
      </c>
      <c r="BP36" s="1">
        <f t="shared" si="34"/>
        <v>33248473.606664088</v>
      </c>
      <c r="BQ36" s="1">
        <f t="shared" si="34"/>
        <v>-5938955.3664429393</v>
      </c>
      <c r="BT36" s="1">
        <f>BT52</f>
        <v>2078457.8166798104</v>
      </c>
      <c r="BU36" s="1">
        <f t="shared" ref="BU36:CE36" si="35">BU52</f>
        <v>1104032.7549110122</v>
      </c>
      <c r="BV36" s="38">
        <f t="shared" si="35"/>
        <v>3219257.3248680369</v>
      </c>
      <c r="BW36" s="1">
        <f t="shared" si="35"/>
        <v>470327.89524009806</v>
      </c>
      <c r="BX36" s="1">
        <f t="shared" si="35"/>
        <v>5531795.0620221682</v>
      </c>
      <c r="BY36" s="1">
        <f t="shared" si="35"/>
        <v>4168943.9832382654</v>
      </c>
      <c r="BZ36" s="1">
        <f t="shared" si="35"/>
        <v>3416592.3176407013</v>
      </c>
      <c r="CA36" s="1">
        <f t="shared" si="35"/>
        <v>7712128.1875857674</v>
      </c>
      <c r="CB36" s="1">
        <f t="shared" si="35"/>
        <v>2961113.1924153105</v>
      </c>
      <c r="CC36" s="1">
        <f t="shared" si="35"/>
        <v>4950947.0256133182</v>
      </c>
      <c r="CD36" s="1">
        <f t="shared" si="35"/>
        <v>5947007.3252815325</v>
      </c>
      <c r="CE36" s="1">
        <f t="shared" si="35"/>
        <v>-553363.36320777109</v>
      </c>
    </row>
    <row r="37" spans="1:83" s="56" customFormat="1" x14ac:dyDescent="0.25">
      <c r="A37" s="67" t="s">
        <v>71</v>
      </c>
      <c r="B37" s="1">
        <f>-B36*WACC!$C$13</f>
        <v>-1091146.9899509472</v>
      </c>
      <c r="C37" s="1">
        <f>-C36*WACC!$D$13</f>
        <v>-395341.37376521551</v>
      </c>
      <c r="D37" s="1">
        <f>-D36*WACC!$E$13</f>
        <v>-1778909.9241433211</v>
      </c>
      <c r="E37" s="1">
        <f>-E36*WACC!$F$13</f>
        <v>61707.601367874668</v>
      </c>
      <c r="F37" s="1">
        <f>-F36*WACC!$G$13</f>
        <v>-2564515.5190012315</v>
      </c>
      <c r="G37" s="1">
        <f>-G36*WACC!$H$13</f>
        <v>-1741234.3764235612</v>
      </c>
      <c r="H37" s="1">
        <f>-H36*WACC!$I$13</f>
        <v>-921073.50456764607</v>
      </c>
      <c r="I37" s="1">
        <f>-I36*WACC!$J$13</f>
        <v>-3220912.3227297673</v>
      </c>
      <c r="J37" s="1">
        <f>-J36*WACC!$K$13</f>
        <v>-1451842.929543708</v>
      </c>
      <c r="K37" s="1">
        <f>-K36*WACC!$L$13</f>
        <v>-2163674.9113644636</v>
      </c>
      <c r="L37" s="1">
        <f>-L36*WACC!M$13</f>
        <v>-3698595.5766870053</v>
      </c>
      <c r="M37" s="1">
        <f>-M36*WACC!$N$13</f>
        <v>-5261967.1950551672</v>
      </c>
      <c r="P37" s="1">
        <f>-P36*WACC!$C$13</f>
        <v>-614761.23989411478</v>
      </c>
      <c r="Q37" s="1">
        <f>-Q36*WACC!$D$13</f>
        <v>-367930.61742505408</v>
      </c>
      <c r="R37" s="1">
        <f>-R36*WACC!$E$13</f>
        <v>-905825.73747795343</v>
      </c>
      <c r="S37" s="1">
        <f>-S36*WACC!$F$13</f>
        <v>-274929.39403367176</v>
      </c>
      <c r="T37" s="1">
        <f>-T36*WACC!$G$13</f>
        <v>-1133353.9292036535</v>
      </c>
      <c r="U37" s="1">
        <f>-U36*WACC!$H$13</f>
        <v>-813771.52323366958</v>
      </c>
      <c r="V37" s="1">
        <f>-V36*WACC!$I$13</f>
        <v>-1015544.0580804034</v>
      </c>
      <c r="W37" s="1">
        <f>-W36*WACC!$J$13</f>
        <v>-1496526.7428222417</v>
      </c>
      <c r="X37" s="1">
        <f>-X36*WACC!$K$13</f>
        <v>-567027.42695528769</v>
      </c>
      <c r="Y37" s="1">
        <f>-Y36*WACC!$L$13</f>
        <v>-1765677.0354282239</v>
      </c>
      <c r="Z37" s="1">
        <f>-Z36*WACC!M13</f>
        <v>-2033921.3690397588</v>
      </c>
      <c r="AA37" s="1">
        <f>-AA36*WACC!$N$13</f>
        <v>267296.54797133774</v>
      </c>
      <c r="AD37" s="1">
        <f>-AD36*WACC!$C$13</f>
        <v>-2382331.0630752253</v>
      </c>
      <c r="AE37" s="1">
        <f>-AE36*WACC!$D$13</f>
        <v>-871504.97230416874</v>
      </c>
      <c r="AF37" s="1">
        <f>-AF36*WACC!$E$13</f>
        <v>-3986156.9760841536</v>
      </c>
      <c r="AG37" s="1">
        <f>-AG36*WACC!$F$13</f>
        <v>158839.65523507795</v>
      </c>
      <c r="AH37" s="1">
        <f>-AH36*WACC!$G$13</f>
        <v>-5494661.7894403525</v>
      </c>
      <c r="AI37" s="1">
        <f>-AI36*WACC!$H$13</f>
        <v>-3543927.4983929936</v>
      </c>
      <c r="AJ37" s="1">
        <f>-AJ36*WACC!$I$13</f>
        <v>-1951956.845085266</v>
      </c>
      <c r="AK37" s="1">
        <f>-AK36*WACC!$J$13</f>
        <v>-6737977.6566260355</v>
      </c>
      <c r="AL37" s="1">
        <f>-AL36*WACC!$K$13</f>
        <v>-3039926.9247071808</v>
      </c>
      <c r="AM37" s="1">
        <f>-AM36*WACC!$L$13</f>
        <v>-4583678.6942977672</v>
      </c>
      <c r="AN37" s="1">
        <f>-AN36*WACC!$M$13</f>
        <v>-7749171.6857023556</v>
      </c>
      <c r="AO37" s="1">
        <f>-AO36*WACC!$N$13</f>
        <v>2308764.5517478357</v>
      </c>
      <c r="AR37" s="38">
        <f>-AR36*WACC!C13</f>
        <v>-611812.80997761153</v>
      </c>
      <c r="AS37" s="38">
        <f>-AS36*WACC!D13</f>
        <v>-480042.81091985648</v>
      </c>
      <c r="AT37" s="38">
        <f>-AT36*WACC!E13</f>
        <v>-688635.01972646278</v>
      </c>
      <c r="AU37" s="38">
        <f>-AU36*WACC!F13</f>
        <v>-374917.9404675751</v>
      </c>
      <c r="AV37" s="38">
        <f>-AV36*WACC!G13</f>
        <v>-1241669.7538409969</v>
      </c>
      <c r="AW37" s="38">
        <f>-AW36*WACC!H13</f>
        <v>-966479.3036922263</v>
      </c>
      <c r="AX37" s="38">
        <f>-AX36*WACC!I13</f>
        <v>-1613498.105336803</v>
      </c>
      <c r="AY37" s="38">
        <f>-AY36*WACC!J13</f>
        <v>-2026450.5096811738</v>
      </c>
      <c r="AZ37" s="38">
        <f>-AZ36*WACC!K13</f>
        <v>-765397.39205571031</v>
      </c>
      <c r="BA37" s="38">
        <f>-BA36*WACC!L13</f>
        <v>-2606827.35270367</v>
      </c>
      <c r="BB37" s="38">
        <f>-BB36*WACC!M13</f>
        <v>-2784528.7653736155</v>
      </c>
      <c r="BC37" s="1">
        <f>-BC36*WACC!$N$13</f>
        <v>737021.79201910039</v>
      </c>
      <c r="BF37" s="38">
        <f>-BF36*WACC!C13</f>
        <v>-3807448.4713634225</v>
      </c>
      <c r="BG37" s="38">
        <f>-BG36*WACC!D13</f>
        <v>-2090999.7701605135</v>
      </c>
      <c r="BH37" s="38">
        <f>-BH36*WACC!E13</f>
        <v>-5728751.907394072</v>
      </c>
      <c r="BI37" s="38">
        <f>-BI36*WACC!F13</f>
        <v>-996756.17719906091</v>
      </c>
      <c r="BJ37" s="38">
        <f>-BJ36*WACC!G13</f>
        <v>-9581352.2732198909</v>
      </c>
      <c r="BK37" s="38">
        <f>-BK36*WACC!H13</f>
        <v>-6603872.8884970509</v>
      </c>
      <c r="BL37" s="38">
        <f>-BL36*WACC!I13</f>
        <v>-6097961.4575769035</v>
      </c>
      <c r="BM37" s="38">
        <f>-BM36*WACC!J13</f>
        <v>-12155989.734635362</v>
      </c>
      <c r="BN37" s="38">
        <f>-BN36*WACC!K13</f>
        <v>-4999978.5387326069</v>
      </c>
      <c r="BO37" s="38">
        <f>-BO36*WACC!L13</f>
        <v>-9981359.3359691408</v>
      </c>
      <c r="BP37" s="38">
        <f>-BP36*WACC!M13</f>
        <v>-13299389.442665637</v>
      </c>
      <c r="BQ37" s="1">
        <f>-BQ36*WACC!$N$13</f>
        <v>2375582.1465771757</v>
      </c>
      <c r="BT37" s="38">
        <f>-BT36*WACC!C13</f>
        <v>-831383.12667192426</v>
      </c>
      <c r="BU37" s="38">
        <f>-BU36*WACC!D13</f>
        <v>-441613.10196440492</v>
      </c>
      <c r="BV37" s="38">
        <f>-BV36*WACC!E13</f>
        <v>-1287702.9299472149</v>
      </c>
      <c r="BW37" s="38">
        <f>-BW36*WACC!F13</f>
        <v>-188131.15809603923</v>
      </c>
      <c r="BX37" s="38">
        <f>-BX36*WACC!G13</f>
        <v>-2212718.0248088674</v>
      </c>
      <c r="BY37" s="38">
        <f>-BY36*WACC!H13</f>
        <v>-1667577.5932953062</v>
      </c>
      <c r="BZ37" s="38">
        <f>-BZ36*WACC!I13</f>
        <v>-1366636.9270562807</v>
      </c>
      <c r="CA37" s="38">
        <f>-CA36*WACC!J13</f>
        <v>-3084851.275034307</v>
      </c>
      <c r="CB37" s="38">
        <f>-CB36*WACC!K13</f>
        <v>-1184445.2769661243</v>
      </c>
      <c r="CC37" s="38">
        <f>-CC36*WACC!L13</f>
        <v>-1980378.8102453274</v>
      </c>
      <c r="CD37" s="38">
        <f>-CD36*WACC!M13</f>
        <v>-2378802.9301126129</v>
      </c>
      <c r="CE37" s="1">
        <f>-CE36*WACC!$N$13</f>
        <v>221345.34528310844</v>
      </c>
    </row>
    <row r="38" spans="1:83" s="56" customFormat="1" x14ac:dyDescent="0.25">
      <c r="A38" s="66" t="s">
        <v>72</v>
      </c>
      <c r="B38" s="1">
        <f>B36+B37</f>
        <v>1636720.4849264205</v>
      </c>
      <c r="C38" s="1">
        <f t="shared" ref="C38:M38" si="36">C36+C37</f>
        <v>593012.06064782315</v>
      </c>
      <c r="D38" s="1">
        <f t="shared" si="36"/>
        <v>2668364.8862149818</v>
      </c>
      <c r="E38" s="1">
        <f t="shared" si="36"/>
        <v>-92561.402051811994</v>
      </c>
      <c r="F38" s="1">
        <f t="shared" si="36"/>
        <v>3846773.2785018468</v>
      </c>
      <c r="G38" s="1">
        <f t="shared" si="36"/>
        <v>2611851.564635342</v>
      </c>
      <c r="H38" s="1">
        <f t="shared" si="36"/>
        <v>1381610.2568514692</v>
      </c>
      <c r="I38" s="1">
        <f t="shared" si="36"/>
        <v>4831368.4840946505</v>
      </c>
      <c r="J38" s="1">
        <f t="shared" si="36"/>
        <v>2177764.3943155617</v>
      </c>
      <c r="K38" s="1">
        <f t="shared" si="36"/>
        <v>3245512.3670466957</v>
      </c>
      <c r="L38" s="1">
        <f t="shared" si="36"/>
        <v>5547893.3650305076</v>
      </c>
      <c r="M38" s="1">
        <f t="shared" si="36"/>
        <v>7892950.7925827494</v>
      </c>
      <c r="P38" s="1">
        <f t="shared" ref="P38:AA38" si="37">P36+P37</f>
        <v>922141.859841172</v>
      </c>
      <c r="Q38" s="1">
        <f t="shared" si="37"/>
        <v>551895.92613758112</v>
      </c>
      <c r="R38" s="1">
        <f t="shared" si="37"/>
        <v>1358738.6062169299</v>
      </c>
      <c r="S38" s="1">
        <f t="shared" si="37"/>
        <v>412394.09105050756</v>
      </c>
      <c r="T38" s="1">
        <f t="shared" si="37"/>
        <v>1700030.8938054803</v>
      </c>
      <c r="U38" s="1">
        <f t="shared" si="37"/>
        <v>1220657.2848505042</v>
      </c>
      <c r="V38" s="1">
        <f t="shared" si="37"/>
        <v>1523316.0871206049</v>
      </c>
      <c r="W38" s="1">
        <f t="shared" si="37"/>
        <v>2244790.1142333625</v>
      </c>
      <c r="X38" s="1">
        <f t="shared" si="37"/>
        <v>850541.14043293137</v>
      </c>
      <c r="Y38" s="1">
        <f t="shared" si="37"/>
        <v>2648515.5531423353</v>
      </c>
      <c r="Z38" s="1">
        <f t="shared" si="37"/>
        <v>3050882.0535596376</v>
      </c>
      <c r="AA38" s="1">
        <f t="shared" si="37"/>
        <v>-400944.82195700664</v>
      </c>
      <c r="AD38" s="1">
        <f t="shared" ref="AD38:AO38" si="38">AD36+AD37</f>
        <v>3573496.5946128382</v>
      </c>
      <c r="AE38" s="1">
        <f t="shared" si="38"/>
        <v>1307257.4584562532</v>
      </c>
      <c r="AF38" s="1">
        <f t="shared" si="38"/>
        <v>5979235.4641262293</v>
      </c>
      <c r="AG38" s="1">
        <f t="shared" si="38"/>
        <v>-238259.48285261693</v>
      </c>
      <c r="AH38" s="1">
        <f t="shared" si="38"/>
        <v>8241992.6841605268</v>
      </c>
      <c r="AI38" s="1">
        <f t="shared" si="38"/>
        <v>5315891.2475894894</v>
      </c>
      <c r="AJ38" s="1">
        <f t="shared" si="38"/>
        <v>2927935.2676278986</v>
      </c>
      <c r="AK38" s="1">
        <f t="shared" si="38"/>
        <v>10106966.484939054</v>
      </c>
      <c r="AL38" s="1">
        <f t="shared" si="38"/>
        <v>4559890.3870607708</v>
      </c>
      <c r="AM38" s="1">
        <f t="shared" si="38"/>
        <v>6875518.0414466495</v>
      </c>
      <c r="AN38" s="1">
        <f t="shared" si="38"/>
        <v>11623757.528553532</v>
      </c>
      <c r="AO38" s="1">
        <f t="shared" si="38"/>
        <v>-3463146.8276217538</v>
      </c>
      <c r="AR38" s="1">
        <f>AR36+AR37</f>
        <v>917719.21496641729</v>
      </c>
      <c r="AS38" s="1">
        <f t="shared" ref="AS38:BC38" si="39">AS36+AS37</f>
        <v>720064.21637978475</v>
      </c>
      <c r="AT38" s="1">
        <f t="shared" si="39"/>
        <v>1032952.5295896941</v>
      </c>
      <c r="AU38" s="1">
        <f t="shared" si="39"/>
        <v>562376.91070136253</v>
      </c>
      <c r="AV38" s="1">
        <f t="shared" si="39"/>
        <v>1862504.6307614953</v>
      </c>
      <c r="AW38" s="1">
        <f t="shared" si="39"/>
        <v>1449718.9555383394</v>
      </c>
      <c r="AX38" s="1">
        <f t="shared" si="39"/>
        <v>2420247.1580052041</v>
      </c>
      <c r="AY38" s="1">
        <f t="shared" si="39"/>
        <v>3039675.7645217609</v>
      </c>
      <c r="AZ38" s="1">
        <f t="shared" si="39"/>
        <v>1148096.0880835652</v>
      </c>
      <c r="BA38" s="1">
        <f t="shared" si="39"/>
        <v>3910241.0290555051</v>
      </c>
      <c r="BB38" s="1">
        <f t="shared" si="39"/>
        <v>4176793.1480604224</v>
      </c>
      <c r="BC38" s="1">
        <f t="shared" si="39"/>
        <v>-1105532.6880286504</v>
      </c>
      <c r="BF38" s="1">
        <f>BF36+BF37</f>
        <v>5711172.7070451332</v>
      </c>
      <c r="BG38" s="1">
        <f t="shared" ref="BG38:BQ38" si="40">BG36+BG37</f>
        <v>3136499.65524077</v>
      </c>
      <c r="BH38" s="1">
        <f t="shared" si="40"/>
        <v>8593127.8610911071</v>
      </c>
      <c r="BI38" s="1">
        <f t="shared" si="40"/>
        <v>1495134.2657985911</v>
      </c>
      <c r="BJ38" s="1">
        <f t="shared" si="40"/>
        <v>14372028.409829836</v>
      </c>
      <c r="BK38" s="1">
        <f t="shared" si="40"/>
        <v>9905809.3327455744</v>
      </c>
      <c r="BL38" s="1">
        <f t="shared" si="40"/>
        <v>9146942.1863653548</v>
      </c>
      <c r="BM38" s="1">
        <f t="shared" si="40"/>
        <v>18233984.601953045</v>
      </c>
      <c r="BN38" s="1">
        <f t="shared" si="40"/>
        <v>7499967.8080989104</v>
      </c>
      <c r="BO38" s="1">
        <f t="shared" si="40"/>
        <v>14972039.003953712</v>
      </c>
      <c r="BP38" s="1">
        <f t="shared" si="40"/>
        <v>19949084.163998451</v>
      </c>
      <c r="BQ38" s="1">
        <f t="shared" si="40"/>
        <v>-3563373.2198657636</v>
      </c>
      <c r="BT38" s="1">
        <f>BT36+BT37</f>
        <v>1247074.6900078862</v>
      </c>
      <c r="BU38" s="1">
        <f t="shared" ref="BU38:CE38" si="41">BU36+BU37</f>
        <v>662419.65294660733</v>
      </c>
      <c r="BV38" s="38">
        <f t="shared" si="41"/>
        <v>1931554.394920822</v>
      </c>
      <c r="BW38" s="1">
        <f t="shared" si="41"/>
        <v>282196.7371440588</v>
      </c>
      <c r="BX38" s="1">
        <f t="shared" si="41"/>
        <v>3319077.0372133008</v>
      </c>
      <c r="BY38" s="1">
        <f t="shared" si="41"/>
        <v>2501366.389942959</v>
      </c>
      <c r="BZ38" s="1">
        <f t="shared" si="41"/>
        <v>2049955.3905844206</v>
      </c>
      <c r="CA38" s="1">
        <f t="shared" si="41"/>
        <v>4627276.9125514608</v>
      </c>
      <c r="CB38" s="1">
        <f t="shared" si="41"/>
        <v>1776667.9154491862</v>
      </c>
      <c r="CC38" s="1">
        <f t="shared" si="41"/>
        <v>2970568.2153679905</v>
      </c>
      <c r="CD38" s="1">
        <f t="shared" si="41"/>
        <v>3568204.3951689196</v>
      </c>
      <c r="CE38" s="1">
        <f t="shared" si="41"/>
        <v>-332018.01792466268</v>
      </c>
    </row>
    <row r="39" spans="1:83" s="56" customFormat="1" x14ac:dyDescent="0.25">
      <c r="A39" s="65" t="s">
        <v>73</v>
      </c>
      <c r="B39" s="1">
        <f>B33-B34+B35+B38</f>
        <v>86586434.909047082</v>
      </c>
      <c r="C39" s="1">
        <f t="shared" ref="C39:M39" si="42">C33-C34+C35+C38</f>
        <v>77641844.288775384</v>
      </c>
      <c r="D39" s="1">
        <f t="shared" si="42"/>
        <v>110539328.63533564</v>
      </c>
      <c r="E39" s="1">
        <f t="shared" si="42"/>
        <v>101801106.12575419</v>
      </c>
      <c r="F39" s="1">
        <f t="shared" si="42"/>
        <v>142304093.29044205</v>
      </c>
      <c r="G39" s="1">
        <f t="shared" si="42"/>
        <v>150267248.81594884</v>
      </c>
      <c r="H39" s="1">
        <f t="shared" si="42"/>
        <v>159201199.91985458</v>
      </c>
      <c r="I39" s="1">
        <f t="shared" si="42"/>
        <v>168463227.93784258</v>
      </c>
      <c r="J39" s="1">
        <f t="shared" si="42"/>
        <v>159490209.37529936</v>
      </c>
      <c r="K39" s="1">
        <f t="shared" si="42"/>
        <v>187055299.42284828</v>
      </c>
      <c r="L39" s="1">
        <f t="shared" si="42"/>
        <v>188299218.12749833</v>
      </c>
      <c r="M39" s="1">
        <f t="shared" si="42"/>
        <v>186049684.87245601</v>
      </c>
      <c r="P39" s="1">
        <f t="shared" ref="P39:AA39" si="43">P33-P34+P35+P38</f>
        <v>57720594.223832898</v>
      </c>
      <c r="Q39" s="1">
        <f t="shared" si="43"/>
        <v>55460815.820140675</v>
      </c>
      <c r="R39" s="1">
        <f t="shared" si="43"/>
        <v>75981687.865071595</v>
      </c>
      <c r="S39" s="1">
        <f t="shared" si="43"/>
        <v>78128503.456029713</v>
      </c>
      <c r="T39" s="1">
        <f t="shared" si="43"/>
        <v>74283243.435093656</v>
      </c>
      <c r="U39" s="1">
        <f t="shared" si="43"/>
        <v>80650359.2273653</v>
      </c>
      <c r="V39" s="1">
        <f t="shared" si="43"/>
        <v>93266065.940584049</v>
      </c>
      <c r="W39" s="1">
        <f t="shared" si="43"/>
        <v>89126101.118561819</v>
      </c>
      <c r="X39" s="1">
        <f t="shared" si="43"/>
        <v>77618004.384997174</v>
      </c>
      <c r="Y39" s="1">
        <f t="shared" si="43"/>
        <v>106160299.24723428</v>
      </c>
      <c r="Z39" s="1">
        <f t="shared" si="43"/>
        <v>100961867.50451599</v>
      </c>
      <c r="AA39" s="1">
        <f t="shared" si="43"/>
        <v>65514774.669862211</v>
      </c>
      <c r="AD39" s="1">
        <f t="shared" ref="AD39:AO39" si="44">AD33-AD34+AD35+AD38</f>
        <v>188250193.61888999</v>
      </c>
      <c r="AE39" s="1">
        <f t="shared" si="44"/>
        <v>170817526.92525116</v>
      </c>
      <c r="AF39" s="1">
        <f t="shared" si="44"/>
        <v>246627648.80855042</v>
      </c>
      <c r="AG39" s="1">
        <f t="shared" si="44"/>
        <v>233971768.65070674</v>
      </c>
      <c r="AH39" s="1">
        <f t="shared" si="44"/>
        <v>302199452.08029604</v>
      </c>
      <c r="AI39" s="1">
        <f t="shared" si="44"/>
        <v>302895278.93783611</v>
      </c>
      <c r="AJ39" s="1">
        <f t="shared" si="44"/>
        <v>333847154.83098686</v>
      </c>
      <c r="AK39" s="1">
        <f t="shared" si="44"/>
        <v>348749731.20553225</v>
      </c>
      <c r="AL39" s="1">
        <f t="shared" si="44"/>
        <v>329575591.90723407</v>
      </c>
      <c r="AM39" s="1">
        <f t="shared" si="44"/>
        <v>378775358.35534376</v>
      </c>
      <c r="AN39" s="1">
        <f t="shared" si="44"/>
        <v>379912020.74170721</v>
      </c>
      <c r="AO39" s="1">
        <f t="shared" si="44"/>
        <v>249373542.19587952</v>
      </c>
      <c r="AR39" s="1">
        <f t="shared" ref="AR39:BC39" si="45">AR33-AR34+AR35+AR38</f>
        <v>65295754.428805999</v>
      </c>
      <c r="AS39" s="1">
        <f t="shared" si="45"/>
        <v>62510950.489297509</v>
      </c>
      <c r="AT39" s="1">
        <f t="shared" si="45"/>
        <v>77910791.861468628</v>
      </c>
      <c r="AU39" s="1">
        <f t="shared" si="45"/>
        <v>78924071.93310006</v>
      </c>
      <c r="AV39" s="1">
        <f t="shared" si="45"/>
        <v>89681396.833170727</v>
      </c>
      <c r="AW39" s="1">
        <f t="shared" si="45"/>
        <v>105475539.40710381</v>
      </c>
      <c r="AX39" s="1">
        <f t="shared" si="45"/>
        <v>131582974.26776591</v>
      </c>
      <c r="AY39" s="1">
        <f t="shared" si="45"/>
        <v>139088023.4887633</v>
      </c>
      <c r="AZ39" s="1">
        <f t="shared" si="45"/>
        <v>135548316.17332971</v>
      </c>
      <c r="BA39" s="1">
        <f t="shared" si="45"/>
        <v>173257091.50016704</v>
      </c>
      <c r="BB39" s="1">
        <f t="shared" si="45"/>
        <v>164739776.88762876</v>
      </c>
      <c r="BC39" s="1">
        <f t="shared" si="45"/>
        <v>110006791.50037773</v>
      </c>
      <c r="BF39" s="1">
        <f t="shared" ref="BF39:BQ39" si="46">BF33-BF34+BF35+BF38</f>
        <v>341365997.51996601</v>
      </c>
      <c r="BG39" s="1">
        <f t="shared" si="46"/>
        <v>322403439.09240246</v>
      </c>
      <c r="BH39" s="1">
        <f t="shared" si="46"/>
        <v>446475895.61750388</v>
      </c>
      <c r="BI39" s="1">
        <f t="shared" si="46"/>
        <v>448852652.53072131</v>
      </c>
      <c r="BJ39" s="1">
        <f t="shared" si="46"/>
        <v>579777737.7369082</v>
      </c>
      <c r="BK39" s="1">
        <f t="shared" si="46"/>
        <v>614244828.41831422</v>
      </c>
      <c r="BL39" s="1">
        <f t="shared" si="46"/>
        <v>691609081.87605441</v>
      </c>
      <c r="BM39" s="1">
        <f t="shared" si="46"/>
        <v>693565609.99406278</v>
      </c>
      <c r="BN39" s="1">
        <f t="shared" si="46"/>
        <v>644327231.85156929</v>
      </c>
      <c r="BO39" s="1">
        <f t="shared" si="46"/>
        <v>724030799.70612502</v>
      </c>
      <c r="BP39" s="1">
        <f t="shared" si="46"/>
        <v>697489892.51705182</v>
      </c>
      <c r="BQ39" s="1">
        <f t="shared" si="46"/>
        <v>454650233.19774723</v>
      </c>
      <c r="BT39" s="1">
        <f t="shared" ref="BT39:CE39" si="47">BT33-BT34+BT35+BT38</f>
        <v>103575331.3949962</v>
      </c>
      <c r="BU39" s="1">
        <f t="shared" si="47"/>
        <v>107671227.74641074</v>
      </c>
      <c r="BV39" s="38">
        <f t="shared" si="47"/>
        <v>146256989.23152131</v>
      </c>
      <c r="BW39" s="1">
        <f t="shared" si="47"/>
        <v>164238899.73863387</v>
      </c>
      <c r="BX39" s="1">
        <f t="shared" si="47"/>
        <v>188012764.99238667</v>
      </c>
      <c r="BY39" s="1">
        <f t="shared" si="47"/>
        <v>227712877.92955953</v>
      </c>
      <c r="BZ39" s="1">
        <f t="shared" si="47"/>
        <v>280059887.65340704</v>
      </c>
      <c r="CA39" s="1">
        <f t="shared" si="47"/>
        <v>304775701.82300317</v>
      </c>
      <c r="CB39" s="1">
        <f t="shared" si="47"/>
        <v>270780588.55024421</v>
      </c>
      <c r="CC39" s="1">
        <f t="shared" si="47"/>
        <v>279807636.1070866</v>
      </c>
      <c r="CD39" s="1">
        <f t="shared" si="47"/>
        <v>275368824.84828746</v>
      </c>
      <c r="CE39" s="1">
        <f t="shared" si="47"/>
        <v>235505108.85491082</v>
      </c>
    </row>
    <row r="40" spans="1:83" s="56" customFormat="1"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s="56" customFormat="1"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s="56" customFormat="1"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s="56" customFormat="1" x14ac:dyDescent="0.25">
      <c r="A43" s="63" t="s">
        <v>75</v>
      </c>
      <c r="B43" s="1">
        <f>B35</f>
        <v>40359718.412332319</v>
      </c>
      <c r="C43" s="1">
        <f t="shared" ref="C43:M43" si="48">C35</f>
        <v>35120210.657248706</v>
      </c>
      <c r="D43" s="1">
        <f t="shared" si="48"/>
        <v>50627230.9810315</v>
      </c>
      <c r="E43" s="1">
        <f t="shared" si="48"/>
        <v>46161673.70504494</v>
      </c>
      <c r="F43" s="1">
        <f t="shared" si="48"/>
        <v>54999104.516108401</v>
      </c>
      <c r="G43" s="1">
        <f t="shared" si="48"/>
        <v>54326800.743550792</v>
      </c>
      <c r="H43" s="1">
        <f t="shared" si="48"/>
        <v>59866340.856259517</v>
      </c>
      <c r="I43" s="1">
        <f t="shared" si="48"/>
        <v>49366192.447389044</v>
      </c>
      <c r="J43" s="1">
        <f t="shared" si="48"/>
        <v>58201369.278894834</v>
      </c>
      <c r="K43" s="1">
        <f t="shared" si="48"/>
        <v>73147255.89790684</v>
      </c>
      <c r="L43" s="1">
        <f t="shared" si="48"/>
        <v>68127386.573455319</v>
      </c>
      <c r="M43" s="1">
        <f t="shared" si="48"/>
        <v>63114696.206743807</v>
      </c>
      <c r="P43" s="1">
        <f t="shared" ref="P43:AA43" si="49">P35</f>
        <v>24106322.042804051</v>
      </c>
      <c r="Q43" s="1">
        <f t="shared" si="49"/>
        <v>21598121.815771457</v>
      </c>
      <c r="R43" s="1">
        <f t="shared" si="49"/>
        <v>32504834.733304717</v>
      </c>
      <c r="S43" s="1">
        <f t="shared" si="49"/>
        <v>31068063.935466271</v>
      </c>
      <c r="T43" s="1">
        <f t="shared" si="49"/>
        <v>29013033.545209553</v>
      </c>
      <c r="U43" s="1">
        <f t="shared" si="49"/>
        <v>29181479.41177329</v>
      </c>
      <c r="V43" s="1">
        <f t="shared" si="49"/>
        <v>33109338.339101795</v>
      </c>
      <c r="W43" s="1">
        <f t="shared" si="49"/>
        <v>26233364.715101011</v>
      </c>
      <c r="X43" s="1">
        <f t="shared" si="49"/>
        <v>27906959.829515543</v>
      </c>
      <c r="Y43" s="1">
        <f t="shared" si="49"/>
        <v>39483071.683893397</v>
      </c>
      <c r="Z43" s="1">
        <f t="shared" si="49"/>
        <v>36207354.219654188</v>
      </c>
      <c r="AA43" s="1">
        <f t="shared" si="49"/>
        <v>0</v>
      </c>
      <c r="AD43" s="1">
        <f t="shared" ref="AD43:AO43" si="50">AD35</f>
        <v>88272015.603800237</v>
      </c>
      <c r="AE43" s="1">
        <f t="shared" si="50"/>
        <v>77878005.959226727</v>
      </c>
      <c r="AF43" s="1">
        <f t="shared" si="50"/>
        <v>113702078.88286439</v>
      </c>
      <c r="AG43" s="1">
        <f t="shared" si="50"/>
        <v>107149844.71428014</v>
      </c>
      <c r="AH43" s="1">
        <f t="shared" si="50"/>
        <v>117839598.22890685</v>
      </c>
      <c r="AI43" s="1">
        <f t="shared" si="50"/>
        <v>110571130.20228781</v>
      </c>
      <c r="AJ43" s="1">
        <f t="shared" si="50"/>
        <v>126869904.75338571</v>
      </c>
      <c r="AK43" s="1">
        <f t="shared" si="50"/>
        <v>103271455.83183192</v>
      </c>
      <c r="AL43" s="1">
        <f t="shared" si="50"/>
        <v>121864357.88435701</v>
      </c>
      <c r="AM43" s="1">
        <f t="shared" si="50"/>
        <v>149357602.92127067</v>
      </c>
      <c r="AN43" s="1">
        <f t="shared" si="50"/>
        <v>139116557.55939704</v>
      </c>
      <c r="AO43" s="1">
        <f t="shared" si="50"/>
        <v>0</v>
      </c>
      <c r="AR43" s="1">
        <f t="shared" ref="AR43:BC43" si="51">AR35</f>
        <v>25261349.395191945</v>
      </c>
      <c r="AS43" s="1">
        <f t="shared" si="51"/>
        <v>21781782.497998036</v>
      </c>
      <c r="AT43" s="1">
        <f t="shared" si="51"/>
        <v>31212409.038389765</v>
      </c>
      <c r="AU43" s="1">
        <f t="shared" si="51"/>
        <v>27843587.235757317</v>
      </c>
      <c r="AV43" s="1">
        <f t="shared" si="51"/>
        <v>32973144.235382505</v>
      </c>
      <c r="AW43" s="1">
        <f t="shared" si="51"/>
        <v>36101395.942879714</v>
      </c>
      <c r="AX43" s="1">
        <f t="shared" si="51"/>
        <v>43613597.471951716</v>
      </c>
      <c r="AY43" s="1">
        <f t="shared" si="51"/>
        <v>39699678.077232555</v>
      </c>
      <c r="AZ43" s="1">
        <f t="shared" si="51"/>
        <v>47341602.05051963</v>
      </c>
      <c r="BA43" s="1">
        <f t="shared" si="51"/>
        <v>61244412.35757678</v>
      </c>
      <c r="BB43" s="1">
        <f t="shared" si="51"/>
        <v>56381021.191253588</v>
      </c>
      <c r="BC43" s="1">
        <f t="shared" si="51"/>
        <v>0</v>
      </c>
      <c r="BF43" s="1">
        <f t="shared" ref="BF43:BQ43" si="52">BF35</f>
        <v>147794434.82595611</v>
      </c>
      <c r="BG43" s="1">
        <f t="shared" si="52"/>
        <v>131152426.58718432</v>
      </c>
      <c r="BH43" s="1">
        <f t="shared" si="52"/>
        <v>196470581.14886183</v>
      </c>
      <c r="BI43" s="1">
        <f t="shared" si="52"/>
        <v>186489260.2248176</v>
      </c>
      <c r="BJ43" s="1">
        <f t="shared" si="52"/>
        <v>225657592.65124533</v>
      </c>
      <c r="BK43" s="1">
        <f t="shared" si="52"/>
        <v>221675040.75069651</v>
      </c>
      <c r="BL43" s="1">
        <f t="shared" si="52"/>
        <v>250344031.40931106</v>
      </c>
      <c r="BM43" s="1">
        <f t="shared" si="52"/>
        <v>202647532.55438074</v>
      </c>
      <c r="BN43" s="1">
        <f t="shared" si="52"/>
        <v>232353367.34707814</v>
      </c>
      <c r="BO43" s="1">
        <f t="shared" si="52"/>
        <v>272053722.43897265</v>
      </c>
      <c r="BP43" s="1">
        <f t="shared" si="52"/>
        <v>246186024.53695238</v>
      </c>
      <c r="BQ43" s="1">
        <f t="shared" si="52"/>
        <v>0</v>
      </c>
      <c r="BT43" s="1">
        <f t="shared" ref="BT43:CE43" si="53">BT35</f>
        <v>32040655.939223368</v>
      </c>
      <c r="BU43" s="1">
        <f t="shared" si="53"/>
        <v>28992444.36646378</v>
      </c>
      <c r="BV43" s="38">
        <f t="shared" si="53"/>
        <v>43291987.389454789</v>
      </c>
      <c r="BW43" s="1">
        <f t="shared" si="53"/>
        <v>42314908.331201732</v>
      </c>
      <c r="BX43" s="1">
        <f t="shared" si="53"/>
        <v>50701795.6804104</v>
      </c>
      <c r="BY43" s="1">
        <f t="shared" si="53"/>
        <v>54829006.99650488</v>
      </c>
      <c r="BZ43" s="1">
        <f t="shared" si="53"/>
        <v>63797882.67642919</v>
      </c>
      <c r="CA43" s="1">
        <f t="shared" si="53"/>
        <v>49903459.704579763</v>
      </c>
      <c r="CB43" s="1">
        <f t="shared" si="53"/>
        <v>51901935.431714892</v>
      </c>
      <c r="CC43" s="1">
        <f t="shared" si="53"/>
        <v>51941910.503874756</v>
      </c>
      <c r="CD43" s="1">
        <f t="shared" si="53"/>
        <v>42160522.386552528</v>
      </c>
      <c r="CE43" s="1">
        <f t="shared" si="53"/>
        <v>0</v>
      </c>
    </row>
    <row r="44" spans="1:83" s="56" customFormat="1" x14ac:dyDescent="0.25">
      <c r="A44" s="63" t="s">
        <v>76</v>
      </c>
      <c r="B44" s="1">
        <f>B19</f>
        <v>-13913416</v>
      </c>
      <c r="C44" s="1">
        <f t="shared" ref="C44:M44" si="54">C19</f>
        <v>-15128638</v>
      </c>
      <c r="D44" s="1">
        <f t="shared" si="54"/>
        <v>-16707640</v>
      </c>
      <c r="E44" s="1">
        <f t="shared" si="54"/>
        <v>-18285345</v>
      </c>
      <c r="F44" s="1">
        <f t="shared" si="54"/>
        <v>-22304125</v>
      </c>
      <c r="G44" s="1">
        <f t="shared" si="54"/>
        <v>-25447384</v>
      </c>
      <c r="H44" s="1">
        <f t="shared" si="54"/>
        <v>-28274365</v>
      </c>
      <c r="I44" s="1">
        <f t="shared" si="54"/>
        <v>-32541998</v>
      </c>
      <c r="J44" s="1">
        <f t="shared" si="54"/>
        <v>-36090511</v>
      </c>
      <c r="K44" s="1">
        <f t="shared" si="54"/>
        <v>-38513925.185628198</v>
      </c>
      <c r="L44" s="1">
        <f t="shared" si="54"/>
        <v>-41178278.675346501</v>
      </c>
      <c r="M44" s="1">
        <f t="shared" si="54"/>
        <v>-26916401.567709301</v>
      </c>
      <c r="P44" s="1">
        <f t="shared" ref="P44:AA44" si="55">P19</f>
        <v>-14622021</v>
      </c>
      <c r="Q44" s="1">
        <f t="shared" si="55"/>
        <v>-15976592</v>
      </c>
      <c r="R44" s="1">
        <f t="shared" si="55"/>
        <v>-17707005</v>
      </c>
      <c r="S44" s="1">
        <f t="shared" si="55"/>
        <v>-19282952</v>
      </c>
      <c r="T44" s="1">
        <f t="shared" si="55"/>
        <v>-12810023</v>
      </c>
      <c r="U44" s="1">
        <f t="shared" si="55"/>
        <v>-14616468</v>
      </c>
      <c r="V44" s="1">
        <f t="shared" si="55"/>
        <v>-16638578</v>
      </c>
      <c r="W44" s="1">
        <f t="shared" si="55"/>
        <v>-18689401</v>
      </c>
      <c r="X44" s="1">
        <f t="shared" si="55"/>
        <v>-19525084</v>
      </c>
      <c r="Y44" s="1">
        <f t="shared" si="55"/>
        <v>-20999863.130456202</v>
      </c>
      <c r="Z44" s="1">
        <f t="shared" si="55"/>
        <v>-22203454.314996898</v>
      </c>
      <c r="AA44" s="1">
        <f t="shared" si="55"/>
        <v>-24320337.387832001</v>
      </c>
      <c r="AD44" s="1">
        <f t="shared" ref="AD44:AO44" si="56">AD19</f>
        <v>-29339329</v>
      </c>
      <c r="AE44" s="1">
        <f t="shared" si="56"/>
        <v>-32239319</v>
      </c>
      <c r="AF44" s="1">
        <f t="shared" si="56"/>
        <v>-35969393</v>
      </c>
      <c r="AG44" s="1">
        <f t="shared" si="56"/>
        <v>-40246168</v>
      </c>
      <c r="AH44" s="1">
        <f t="shared" si="56"/>
        <v>-45090756</v>
      </c>
      <c r="AI44" s="1">
        <f t="shared" si="56"/>
        <v>-48849886</v>
      </c>
      <c r="AJ44" s="1">
        <f t="shared" si="56"/>
        <v>-56384479</v>
      </c>
      <c r="AK44" s="1">
        <f t="shared" si="56"/>
        <v>-64409729</v>
      </c>
      <c r="AL44" s="1">
        <f t="shared" si="56"/>
        <v>-71196361</v>
      </c>
      <c r="AM44" s="1">
        <f t="shared" si="56"/>
        <v>-74091309.469041407</v>
      </c>
      <c r="AN44" s="1">
        <f t="shared" si="56"/>
        <v>-77851658.553049207</v>
      </c>
      <c r="AO44" s="1">
        <f t="shared" si="56"/>
        <v>-97497945.899384394</v>
      </c>
      <c r="AR44" s="1">
        <f t="shared" ref="AR44:BC44" si="57">AR19</f>
        <v>-20402195</v>
      </c>
      <c r="AS44" s="1">
        <f t="shared" si="57"/>
        <v>-21782775</v>
      </c>
      <c r="AT44" s="1">
        <f t="shared" si="57"/>
        <v>-23462955</v>
      </c>
      <c r="AU44" s="1">
        <f t="shared" si="57"/>
        <v>-25114930</v>
      </c>
      <c r="AV44" s="1">
        <f t="shared" si="57"/>
        <v>-20203942</v>
      </c>
      <c r="AW44" s="1">
        <f t="shared" si="57"/>
        <v>-24118319</v>
      </c>
      <c r="AX44" s="1">
        <f t="shared" si="57"/>
        <v>-28346648</v>
      </c>
      <c r="AY44" s="1">
        <f t="shared" si="57"/>
        <v>-34479920</v>
      </c>
      <c r="AZ44" s="1">
        <f t="shared" si="57"/>
        <v>-38636602</v>
      </c>
      <c r="BA44" s="1">
        <f t="shared" si="57"/>
        <v>-42260064.114652596</v>
      </c>
      <c r="BB44" s="1">
        <f t="shared" si="57"/>
        <v>-45288117.070056997</v>
      </c>
      <c r="BC44" s="1">
        <f t="shared" si="57"/>
        <v>-47176957.655629702</v>
      </c>
      <c r="BF44" s="1">
        <f t="shared" ref="BF44:BQ44" si="58">BF19</f>
        <v>-76811330</v>
      </c>
      <c r="BG44" s="1">
        <f t="shared" si="58"/>
        <v>-83832970</v>
      </c>
      <c r="BH44" s="1">
        <f t="shared" si="58"/>
        <v>-92129808</v>
      </c>
      <c r="BI44" s="1">
        <f t="shared" si="58"/>
        <v>-101072289</v>
      </c>
      <c r="BJ44" s="1">
        <f t="shared" si="58"/>
        <v>-95265020</v>
      </c>
      <c r="BK44" s="1">
        <f t="shared" si="58"/>
        <v>-109105426</v>
      </c>
      <c r="BL44" s="1">
        <f t="shared" si="58"/>
        <v>-125391136</v>
      </c>
      <c r="BM44" s="1">
        <f t="shared" si="58"/>
        <v>-144492608</v>
      </c>
      <c r="BN44" s="1">
        <f t="shared" si="58"/>
        <v>-158321304</v>
      </c>
      <c r="BO44" s="1">
        <f t="shared" si="58"/>
        <v>-155449287.18035501</v>
      </c>
      <c r="BP44" s="1">
        <f t="shared" si="58"/>
        <v>-166400924.73711759</v>
      </c>
      <c r="BQ44" s="1">
        <f t="shared" si="58"/>
        <v>-178058489.9938404</v>
      </c>
      <c r="BT44" s="1">
        <f t="shared" ref="BT44:CE44" si="59">BT19</f>
        <v>-46172332</v>
      </c>
      <c r="BU44" s="1">
        <f t="shared" si="59"/>
        <v>-55104888</v>
      </c>
      <c r="BV44" s="38">
        <f t="shared" si="59"/>
        <v>-67965868</v>
      </c>
      <c r="BW44" s="1">
        <f t="shared" si="59"/>
        <v>-85643574</v>
      </c>
      <c r="BX44" s="1">
        <f t="shared" si="59"/>
        <v>-78650737</v>
      </c>
      <c r="BY44" s="1">
        <f t="shared" si="59"/>
        <v>-102487099</v>
      </c>
      <c r="BZ44" s="1">
        <f t="shared" si="59"/>
        <v>-137325871</v>
      </c>
      <c r="CA44" s="1">
        <f t="shared" si="59"/>
        <v>-168801160</v>
      </c>
      <c r="CB44" s="1">
        <f t="shared" si="59"/>
        <v>-161655885</v>
      </c>
      <c r="CC44" s="1">
        <f t="shared" si="59"/>
        <v>-170628717.129583</v>
      </c>
      <c r="CD44" s="1">
        <f t="shared" si="59"/>
        <v>-183573828.4582814</v>
      </c>
      <c r="CE44" s="1">
        <f t="shared" si="59"/>
        <v>-196200193.4536303</v>
      </c>
    </row>
    <row r="45" spans="1:83" s="56" customFormat="1" x14ac:dyDescent="0.25">
      <c r="A45" s="63" t="s">
        <v>77</v>
      </c>
      <c r="B45" s="1">
        <f>B30</f>
        <v>23220408.913787458</v>
      </c>
      <c r="C45" s="1">
        <f t="shared" ref="C45:M45" si="60">C30</f>
        <v>24098484.18348223</v>
      </c>
      <c r="D45" s="1">
        <f t="shared" si="60"/>
        <v>28380208.28643864</v>
      </c>
      <c r="E45" s="1">
        <f t="shared" si="60"/>
        <v>37868317.432108365</v>
      </c>
      <c r="F45" s="1">
        <f t="shared" si="60"/>
        <v>43629901.11598362</v>
      </c>
      <c r="G45" s="1">
        <f t="shared" si="60"/>
        <v>55982777.602197342</v>
      </c>
      <c r="H45" s="1">
        <f t="shared" si="60"/>
        <v>63384881.525529034</v>
      </c>
      <c r="I45" s="1">
        <f t="shared" si="60"/>
        <v>59714101.467697389</v>
      </c>
      <c r="J45" s="1">
        <f t="shared" si="60"/>
        <v>53099638.016869947</v>
      </c>
      <c r="K45" s="1">
        <f t="shared" si="60"/>
        <v>57363494.077937268</v>
      </c>
      <c r="L45" s="1">
        <f t="shared" si="60"/>
        <v>48171923.07296215</v>
      </c>
      <c r="M45" s="1">
        <f t="shared" si="60"/>
        <v>52168860.472529955</v>
      </c>
      <c r="P45" s="1">
        <f t="shared" ref="P45:AA45" si="61">P30</f>
        <v>13869240.848576345</v>
      </c>
      <c r="Q45" s="1">
        <f t="shared" si="61"/>
        <v>14820013.525826188</v>
      </c>
      <c r="R45" s="1">
        <f t="shared" si="61"/>
        <v>18221300.319448318</v>
      </c>
      <c r="S45" s="1">
        <f t="shared" si="61"/>
        <v>25486409.236948814</v>
      </c>
      <c r="T45" s="1">
        <f t="shared" si="61"/>
        <v>23015570.813184138</v>
      </c>
      <c r="U45" s="1">
        <f t="shared" si="61"/>
        <v>30070982.45530938</v>
      </c>
      <c r="V45" s="1">
        <f t="shared" si="61"/>
        <v>35055282.450809658</v>
      </c>
      <c r="W45" s="1">
        <f t="shared" si="61"/>
        <v>31732279.213271704</v>
      </c>
      <c r="X45" s="1">
        <f t="shared" si="61"/>
        <v>25460731.997519497</v>
      </c>
      <c r="Y45" s="1">
        <f t="shared" si="61"/>
        <v>30963389.137645058</v>
      </c>
      <c r="Z45" s="1">
        <f t="shared" si="61"/>
        <v>25601714.227861814</v>
      </c>
      <c r="AA45" s="1">
        <f t="shared" si="61"/>
        <v>26962825.531592637</v>
      </c>
      <c r="AD45" s="1">
        <f t="shared" ref="AD45:AO45" si="62">AD30</f>
        <v>50786090.156123541</v>
      </c>
      <c r="AE45" s="1">
        <f t="shared" si="62"/>
        <v>53437660.530154191</v>
      </c>
      <c r="AF45" s="1">
        <f t="shared" si="62"/>
        <v>63738202.12497472</v>
      </c>
      <c r="AG45" s="1">
        <f t="shared" si="62"/>
        <v>87899419.730052635</v>
      </c>
      <c r="AH45" s="1">
        <f t="shared" si="62"/>
        <v>93480249.606039077</v>
      </c>
      <c r="AI45" s="1">
        <f t="shared" si="62"/>
        <v>113941533.58226448</v>
      </c>
      <c r="AJ45" s="1">
        <f t="shared" si="62"/>
        <v>134326464.03521901</v>
      </c>
      <c r="AK45" s="1">
        <f t="shared" si="62"/>
        <v>124918732.56846642</v>
      </c>
      <c r="AL45" s="1">
        <f t="shared" si="62"/>
        <v>111182148.65030961</v>
      </c>
      <c r="AM45" s="1">
        <f t="shared" si="62"/>
        <v>117129123.51253885</v>
      </c>
      <c r="AN45" s="1">
        <f t="shared" si="62"/>
        <v>98367373.915055126</v>
      </c>
      <c r="AO45" s="1">
        <f t="shared" si="62"/>
        <v>106254012.3540296</v>
      </c>
      <c r="AR45" s="1">
        <f t="shared" ref="AR45:BC45" si="63">AR30</f>
        <v>14533769.950465742</v>
      </c>
      <c r="AS45" s="1">
        <f t="shared" si="63"/>
        <v>14946036.233632794</v>
      </c>
      <c r="AT45" s="1">
        <f t="shared" si="63"/>
        <v>17496802.658689938</v>
      </c>
      <c r="AU45" s="1">
        <f t="shared" si="63"/>
        <v>22841238.526778676</v>
      </c>
      <c r="AV45" s="1">
        <f t="shared" si="63"/>
        <v>26157062.649110138</v>
      </c>
      <c r="AW45" s="1">
        <f t="shared" si="63"/>
        <v>37201830.266786449</v>
      </c>
      <c r="AX45" s="1">
        <f t="shared" si="63"/>
        <v>46176911.251336768</v>
      </c>
      <c r="AY45" s="1">
        <f t="shared" si="63"/>
        <v>48021337.830849215</v>
      </c>
      <c r="AZ45" s="1">
        <f t="shared" si="63"/>
        <v>43191800.522343904</v>
      </c>
      <c r="BA45" s="1">
        <f t="shared" si="63"/>
        <v>48029053.755400509</v>
      </c>
      <c r="BB45" s="1">
        <f t="shared" si="63"/>
        <v>39866232.248197719</v>
      </c>
      <c r="BC45" s="1">
        <f t="shared" si="63"/>
        <v>42827952.409026355</v>
      </c>
      <c r="BF45" s="1">
        <f t="shared" ref="BF45:BQ45" si="64">BF30</f>
        <v>85031495.432638481</v>
      </c>
      <c r="BG45" s="1">
        <f t="shared" si="64"/>
        <v>89993044.420542002</v>
      </c>
      <c r="BH45" s="1">
        <f t="shared" si="64"/>
        <v>110135907.24034378</v>
      </c>
      <c r="BI45" s="1">
        <f t="shared" si="64"/>
        <v>152984801.82924247</v>
      </c>
      <c r="BJ45" s="1">
        <f t="shared" si="64"/>
        <v>179010522.80880627</v>
      </c>
      <c r="BK45" s="1">
        <f t="shared" si="64"/>
        <v>228432087.59679231</v>
      </c>
      <c r="BL45" s="1">
        <f t="shared" si="64"/>
        <v>265057568.98692048</v>
      </c>
      <c r="BM45" s="1">
        <f t="shared" si="64"/>
        <v>245125554.98435673</v>
      </c>
      <c r="BN45" s="1">
        <f t="shared" si="64"/>
        <v>211986072.68170682</v>
      </c>
      <c r="BO45" s="1">
        <f t="shared" si="64"/>
        <v>213349795.62036273</v>
      </c>
      <c r="BP45" s="1">
        <f t="shared" si="64"/>
        <v>174074697.88740143</v>
      </c>
      <c r="BQ45" s="1">
        <f t="shared" si="64"/>
        <v>184042232.29049286</v>
      </c>
      <c r="BT45" s="1">
        <f t="shared" ref="BT45:CE45" si="65">BT30</f>
        <v>18434150.733504709</v>
      </c>
      <c r="BU45" s="1">
        <f t="shared" si="65"/>
        <v>19893786.196909145</v>
      </c>
      <c r="BV45" s="38">
        <f t="shared" si="65"/>
        <v>24268276.09250316</v>
      </c>
      <c r="BW45" s="1">
        <f t="shared" si="65"/>
        <v>34712657.756631352</v>
      </c>
      <c r="BX45" s="1">
        <f t="shared" si="65"/>
        <v>40220915.438563488</v>
      </c>
      <c r="BY45" s="1">
        <f t="shared" si="65"/>
        <v>56500291.988922924</v>
      </c>
      <c r="BZ45" s="1">
        <f t="shared" si="65"/>
        <v>67547492.918172076</v>
      </c>
      <c r="CA45" s="1">
        <f t="shared" si="65"/>
        <v>60363988.159796417</v>
      </c>
      <c r="CB45" s="1">
        <f t="shared" si="65"/>
        <v>47352390.810475275</v>
      </c>
      <c r="CC45" s="1">
        <f t="shared" si="65"/>
        <v>40733851.721579485</v>
      </c>
      <c r="CD45" s="1">
        <f t="shared" si="65"/>
        <v>29811116.252509143</v>
      </c>
      <c r="CE45" s="1">
        <f t="shared" si="65"/>
        <v>25551749.040189978</v>
      </c>
    </row>
    <row r="46" spans="1:83" s="56" customFormat="1" x14ac:dyDescent="0.25">
      <c r="A46" s="63" t="s">
        <v>78</v>
      </c>
      <c r="B46" s="1">
        <f>B43-B44+B45</f>
        <v>77493543.326119781</v>
      </c>
      <c r="C46" s="1">
        <f t="shared" ref="C46:M46" si="66">C43-C44+C45</f>
        <v>74347332.840730935</v>
      </c>
      <c r="D46" s="1">
        <f t="shared" si="66"/>
        <v>95715079.267470151</v>
      </c>
      <c r="E46" s="1">
        <f t="shared" si="66"/>
        <v>102315336.1371533</v>
      </c>
      <c r="F46" s="1">
        <f t="shared" si="66"/>
        <v>120933130.63209201</v>
      </c>
      <c r="G46" s="1">
        <f t="shared" si="66"/>
        <v>135756962.34574813</v>
      </c>
      <c r="H46" s="1">
        <f t="shared" si="66"/>
        <v>151525587.38178855</v>
      </c>
      <c r="I46" s="1">
        <f t="shared" si="66"/>
        <v>141622291.91508642</v>
      </c>
      <c r="J46" s="1">
        <f t="shared" si="66"/>
        <v>147391518.2957648</v>
      </c>
      <c r="K46" s="1">
        <f t="shared" si="66"/>
        <v>169024675.16147232</v>
      </c>
      <c r="L46" s="1">
        <f t="shared" si="66"/>
        <v>157477588.32176399</v>
      </c>
      <c r="M46" s="1">
        <f t="shared" si="66"/>
        <v>142199958.24698305</v>
      </c>
      <c r="P46" s="1">
        <f t="shared" ref="P46:AA46" si="67">P43-P44+P45</f>
        <v>52597583.891380392</v>
      </c>
      <c r="Q46" s="1">
        <f t="shared" si="67"/>
        <v>52394727.341597646</v>
      </c>
      <c r="R46" s="1">
        <f t="shared" si="67"/>
        <v>68433140.052753031</v>
      </c>
      <c r="S46" s="1">
        <f t="shared" si="67"/>
        <v>75837425.172415093</v>
      </c>
      <c r="T46" s="1">
        <f t="shared" si="67"/>
        <v>64838627.358393699</v>
      </c>
      <c r="U46" s="1">
        <f t="shared" si="67"/>
        <v>73868929.86708267</v>
      </c>
      <c r="V46" s="1">
        <f t="shared" si="67"/>
        <v>84803198.789911449</v>
      </c>
      <c r="W46" s="1">
        <f t="shared" si="67"/>
        <v>76655044.928372711</v>
      </c>
      <c r="X46" s="1">
        <f t="shared" si="67"/>
        <v>72892775.82703504</v>
      </c>
      <c r="Y46" s="1">
        <f t="shared" si="67"/>
        <v>91446323.951994658</v>
      </c>
      <c r="Z46" s="1">
        <f t="shared" si="67"/>
        <v>84012522.762512892</v>
      </c>
      <c r="AA46" s="1">
        <f t="shared" si="67"/>
        <v>51283162.919424638</v>
      </c>
      <c r="AD46" s="1">
        <f t="shared" ref="AD46:AO46" si="68">AD43-AD44+AD45</f>
        <v>168397434.75992379</v>
      </c>
      <c r="AE46" s="1">
        <f t="shared" si="68"/>
        <v>163554985.48938093</v>
      </c>
      <c r="AF46" s="1">
        <f t="shared" si="68"/>
        <v>213409674.00783911</v>
      </c>
      <c r="AG46" s="1">
        <f t="shared" si="68"/>
        <v>235295432.44433278</v>
      </c>
      <c r="AH46" s="1">
        <f t="shared" si="68"/>
        <v>256410603.83494595</v>
      </c>
      <c r="AI46" s="1">
        <f t="shared" si="68"/>
        <v>273362549.78455228</v>
      </c>
      <c r="AJ46" s="1">
        <f t="shared" si="68"/>
        <v>317580847.78860474</v>
      </c>
      <c r="AK46" s="1">
        <f t="shared" si="68"/>
        <v>292599917.40029836</v>
      </c>
      <c r="AL46" s="1">
        <f t="shared" si="68"/>
        <v>304242867.5346666</v>
      </c>
      <c r="AM46" s="1">
        <f t="shared" si="68"/>
        <v>340578035.90285093</v>
      </c>
      <c r="AN46" s="1">
        <f t="shared" si="68"/>
        <v>315335590.02750134</v>
      </c>
      <c r="AO46" s="1">
        <f t="shared" si="68"/>
        <v>203751958.25341398</v>
      </c>
      <c r="AR46" s="1">
        <f t="shared" ref="AR46:BC46" si="69">AR43-AR44+AR45</f>
        <v>60197314.345657691</v>
      </c>
      <c r="AS46" s="1">
        <f t="shared" si="69"/>
        <v>58510593.731630832</v>
      </c>
      <c r="AT46" s="1">
        <f t="shared" si="69"/>
        <v>72172166.697079703</v>
      </c>
      <c r="AU46" s="1">
        <f t="shared" si="69"/>
        <v>75799755.762535989</v>
      </c>
      <c r="AV46" s="1">
        <f t="shared" si="69"/>
        <v>79334148.884492636</v>
      </c>
      <c r="AW46" s="1">
        <f t="shared" si="69"/>
        <v>97421545.209666163</v>
      </c>
      <c r="AX46" s="1">
        <f t="shared" si="69"/>
        <v>118137156.72328849</v>
      </c>
      <c r="AY46" s="1">
        <f t="shared" si="69"/>
        <v>122200935.90808177</v>
      </c>
      <c r="AZ46" s="1">
        <f t="shared" si="69"/>
        <v>129170004.57286353</v>
      </c>
      <c r="BA46" s="1">
        <f t="shared" si="69"/>
        <v>151533530.2276299</v>
      </c>
      <c r="BB46" s="1">
        <f t="shared" si="69"/>
        <v>141535370.50950831</v>
      </c>
      <c r="BC46" s="1">
        <f t="shared" si="69"/>
        <v>90004910.064656049</v>
      </c>
      <c r="BF46" s="1">
        <f t="shared" ref="BF46:BQ46" si="70">BF43-BF44+BF45</f>
        <v>309637260.25859457</v>
      </c>
      <c r="BG46" s="1">
        <f t="shared" si="70"/>
        <v>304978441.00772631</v>
      </c>
      <c r="BH46" s="1">
        <f t="shared" si="70"/>
        <v>398736296.38920557</v>
      </c>
      <c r="BI46" s="1">
        <f t="shared" si="70"/>
        <v>440546351.0540601</v>
      </c>
      <c r="BJ46" s="1">
        <f t="shared" si="70"/>
        <v>499933135.46005166</v>
      </c>
      <c r="BK46" s="1">
        <f t="shared" si="70"/>
        <v>559212554.34748888</v>
      </c>
      <c r="BL46" s="1">
        <f t="shared" si="70"/>
        <v>640792736.39623153</v>
      </c>
      <c r="BM46" s="1">
        <f t="shared" si="70"/>
        <v>592265695.53873754</v>
      </c>
      <c r="BN46" s="1">
        <f t="shared" si="70"/>
        <v>602660744.02878499</v>
      </c>
      <c r="BO46" s="1">
        <f t="shared" si="70"/>
        <v>640852805.23969042</v>
      </c>
      <c r="BP46" s="1">
        <f t="shared" si="70"/>
        <v>586661647.16147137</v>
      </c>
      <c r="BQ46" s="1">
        <f t="shared" si="70"/>
        <v>362100722.28433323</v>
      </c>
      <c r="BT46" s="1">
        <f t="shared" ref="BT46:CE46" si="71">BT43-BT44+BT45</f>
        <v>96647138.672728077</v>
      </c>
      <c r="BU46" s="1">
        <f t="shared" si="71"/>
        <v>103991118.56337292</v>
      </c>
      <c r="BV46" s="38">
        <f t="shared" si="71"/>
        <v>135526131.48195794</v>
      </c>
      <c r="BW46" s="1">
        <f t="shared" si="71"/>
        <v>162671140.08783308</v>
      </c>
      <c r="BX46" s="1">
        <f t="shared" si="71"/>
        <v>169573448.11897388</v>
      </c>
      <c r="BY46" s="1">
        <f t="shared" si="71"/>
        <v>213816397.9854278</v>
      </c>
      <c r="BZ46" s="1">
        <f t="shared" si="71"/>
        <v>268671246.59460127</v>
      </c>
      <c r="CA46" s="1">
        <f t="shared" si="71"/>
        <v>279068607.86437619</v>
      </c>
      <c r="CB46" s="1">
        <f t="shared" si="71"/>
        <v>260910211.24219018</v>
      </c>
      <c r="CC46" s="1">
        <f t="shared" si="71"/>
        <v>263304479.35503724</v>
      </c>
      <c r="CD46" s="1">
        <f t="shared" si="71"/>
        <v>255545467.09734306</v>
      </c>
      <c r="CE46" s="1">
        <f t="shared" si="71"/>
        <v>221751942.49382028</v>
      </c>
    </row>
    <row r="47" spans="1:83" s="56" customFormat="1"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s="56" customFormat="1"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s="56" customFormat="1" x14ac:dyDescent="0.25">
      <c r="A49" s="63" t="s">
        <v>80</v>
      </c>
      <c r="B49" s="1">
        <f>B39-B46</f>
        <v>9092891.5829273015</v>
      </c>
      <c r="C49" s="1">
        <f t="shared" ref="C49:M49" si="72">C39-C46</f>
        <v>3294511.4480444491</v>
      </c>
      <c r="D49" s="1">
        <f t="shared" si="72"/>
        <v>14824249.367865488</v>
      </c>
      <c r="E49" s="1">
        <f t="shared" si="72"/>
        <v>-514230.01139910519</v>
      </c>
      <c r="F49" s="1">
        <f t="shared" si="72"/>
        <v>21370962.658350036</v>
      </c>
      <c r="G49" s="1">
        <f t="shared" si="72"/>
        <v>14510286.470200717</v>
      </c>
      <c r="H49" s="1">
        <f t="shared" si="72"/>
        <v>7675612.5380660295</v>
      </c>
      <c r="I49" s="1">
        <f t="shared" si="72"/>
        <v>26840936.022756159</v>
      </c>
      <c r="J49" s="1">
        <f t="shared" si="72"/>
        <v>12098691.07953456</v>
      </c>
      <c r="K49" s="1">
        <f t="shared" si="72"/>
        <v>18030624.261375964</v>
      </c>
      <c r="L49" s="1">
        <f t="shared" si="72"/>
        <v>30821629.805734336</v>
      </c>
      <c r="M49" s="1">
        <f t="shared" si="72"/>
        <v>43849726.625472963</v>
      </c>
      <c r="P49" s="1">
        <f t="shared" ref="P49:AA49" si="73">P39-P46</f>
        <v>5123010.3324525058</v>
      </c>
      <c r="Q49" s="1">
        <f t="shared" si="73"/>
        <v>3066088.4785430282</v>
      </c>
      <c r="R49" s="1">
        <f t="shared" si="73"/>
        <v>7548547.8123185635</v>
      </c>
      <c r="S49" s="1">
        <f t="shared" si="73"/>
        <v>2291078.2836146206</v>
      </c>
      <c r="T49" s="1">
        <f t="shared" si="73"/>
        <v>9444616.0766999573</v>
      </c>
      <c r="U49" s="1">
        <f t="shared" si="73"/>
        <v>6781429.3602826297</v>
      </c>
      <c r="V49" s="1">
        <f t="shared" si="73"/>
        <v>8462867.1506725997</v>
      </c>
      <c r="W49" s="1">
        <f t="shared" si="73"/>
        <v>12471056.190189108</v>
      </c>
      <c r="X49" s="1">
        <f t="shared" si="73"/>
        <v>4725228.5579621345</v>
      </c>
      <c r="Y49" s="1">
        <f t="shared" si="73"/>
        <v>14713975.295239627</v>
      </c>
      <c r="Z49" s="1">
        <f t="shared" si="73"/>
        <v>16949344.742003098</v>
      </c>
      <c r="AA49" s="1">
        <f t="shared" si="73"/>
        <v>14231611.750437573</v>
      </c>
      <c r="AD49" s="1">
        <f t="shared" ref="AD49:AO49" si="74">AD39-AD46</f>
        <v>19852758.858966202</v>
      </c>
      <c r="AE49" s="1">
        <f t="shared" si="74"/>
        <v>7262541.4358702302</v>
      </c>
      <c r="AF49" s="1">
        <f t="shared" si="74"/>
        <v>33217974.800711304</v>
      </c>
      <c r="AG49" s="1">
        <f t="shared" si="74"/>
        <v>-1323663.7936260402</v>
      </c>
      <c r="AH49" s="1">
        <f t="shared" si="74"/>
        <v>45788848.245350093</v>
      </c>
      <c r="AI49" s="1">
        <f t="shared" si="74"/>
        <v>29532729.153283834</v>
      </c>
      <c r="AJ49" s="1">
        <f t="shared" si="74"/>
        <v>16266307.042382121</v>
      </c>
      <c r="AK49" s="1">
        <f t="shared" si="74"/>
        <v>56149813.805233896</v>
      </c>
      <c r="AL49" s="1">
        <f t="shared" si="74"/>
        <v>25332724.372567475</v>
      </c>
      <c r="AM49" s="1">
        <f t="shared" si="74"/>
        <v>38197322.452492833</v>
      </c>
      <c r="AN49" s="1">
        <f t="shared" si="74"/>
        <v>64576430.714205861</v>
      </c>
      <c r="AO49" s="1">
        <f t="shared" si="74"/>
        <v>45621583.942465544</v>
      </c>
      <c r="AR49" s="1">
        <f t="shared" ref="AR49:BC49" si="75">AR39-AR46</f>
        <v>5098440.0831483081</v>
      </c>
      <c r="AS49" s="1">
        <f t="shared" si="75"/>
        <v>4000356.7576666772</v>
      </c>
      <c r="AT49" s="1">
        <f t="shared" si="75"/>
        <v>5738625.1643889248</v>
      </c>
      <c r="AU49" s="1">
        <f t="shared" si="75"/>
        <v>3124316.1705640703</v>
      </c>
      <c r="AV49" s="1">
        <f t="shared" si="75"/>
        <v>10347247.948678091</v>
      </c>
      <c r="AW49" s="1">
        <f t="shared" si="75"/>
        <v>8053994.197437644</v>
      </c>
      <c r="AX49" s="1">
        <f t="shared" si="75"/>
        <v>13445817.544477418</v>
      </c>
      <c r="AY49" s="1">
        <f t="shared" si="75"/>
        <v>16887087.580681533</v>
      </c>
      <c r="AZ49" s="1">
        <f t="shared" si="75"/>
        <v>6378311.6004661769</v>
      </c>
      <c r="BA49" s="1">
        <f t="shared" si="75"/>
        <v>21723561.272537142</v>
      </c>
      <c r="BB49" s="1">
        <f t="shared" si="75"/>
        <v>23204406.378120452</v>
      </c>
      <c r="BC49" s="1">
        <f t="shared" si="75"/>
        <v>20001881.435721681</v>
      </c>
      <c r="BF49" s="1">
        <f t="shared" ref="BF49:BQ49" si="76">BF39-BF46</f>
        <v>31728737.261371434</v>
      </c>
      <c r="BG49" s="1">
        <f t="shared" si="76"/>
        <v>17424998.084676147</v>
      </c>
      <c r="BH49" s="1">
        <f t="shared" si="76"/>
        <v>47739599.228298306</v>
      </c>
      <c r="BI49" s="1">
        <f t="shared" si="76"/>
        <v>8306301.4766612053</v>
      </c>
      <c r="BJ49" s="1">
        <f t="shared" si="76"/>
        <v>79844602.276856542</v>
      </c>
      <c r="BK49" s="1">
        <f t="shared" si="76"/>
        <v>55032274.070825338</v>
      </c>
      <c r="BL49" s="1">
        <f t="shared" si="76"/>
        <v>50816345.479822874</v>
      </c>
      <c r="BM49" s="1">
        <f t="shared" si="76"/>
        <v>101299914.45532525</v>
      </c>
      <c r="BN49" s="1">
        <f t="shared" si="76"/>
        <v>41666487.822784305</v>
      </c>
      <c r="BO49" s="1">
        <f t="shared" si="76"/>
        <v>83177994.466434598</v>
      </c>
      <c r="BP49" s="1">
        <f t="shared" si="76"/>
        <v>110828245.35558045</v>
      </c>
      <c r="BQ49" s="1">
        <f t="shared" si="76"/>
        <v>92549510.913414001</v>
      </c>
      <c r="BT49" s="1">
        <f t="shared" ref="BT49:CE49" si="77">BT39-BT46</f>
        <v>6928192.7222681195</v>
      </c>
      <c r="BU49" s="1">
        <f t="shared" si="77"/>
        <v>3680109.1830378175</v>
      </c>
      <c r="BV49" s="38">
        <f t="shared" si="77"/>
        <v>10730857.749563366</v>
      </c>
      <c r="BW49" s="1">
        <f t="shared" si="77"/>
        <v>1567759.6508007944</v>
      </c>
      <c r="BX49" s="1">
        <f t="shared" si="77"/>
        <v>18439316.873412788</v>
      </c>
      <c r="BY49" s="1">
        <f t="shared" si="77"/>
        <v>13896479.944131732</v>
      </c>
      <c r="BZ49" s="1">
        <f t="shared" si="77"/>
        <v>11388641.058805764</v>
      </c>
      <c r="CA49" s="1">
        <f t="shared" si="77"/>
        <v>25707093.958626986</v>
      </c>
      <c r="CB49" s="1">
        <f t="shared" si="77"/>
        <v>9870377.3080540299</v>
      </c>
      <c r="CC49" s="1">
        <f t="shared" si="77"/>
        <v>16503156.752049357</v>
      </c>
      <c r="CD49" s="1">
        <f t="shared" si="77"/>
        <v>19823357.750944406</v>
      </c>
      <c r="CE49" s="1">
        <f t="shared" si="77"/>
        <v>13753166.361090541</v>
      </c>
    </row>
    <row r="50" spans="1:83" s="56" customFormat="1" x14ac:dyDescent="0.25">
      <c r="A50" s="63" t="s">
        <v>81</v>
      </c>
      <c r="B50" s="1">
        <f>B49*WACC!C12</f>
        <v>2727867.4748773673</v>
      </c>
      <c r="C50" s="1">
        <f>C49*WACC!D12</f>
        <v>988353.43441303645</v>
      </c>
      <c r="D50" s="1">
        <f>D49*WACC!E12</f>
        <v>4447274.8103583036</v>
      </c>
      <c r="E50" s="1">
        <f>E49*WACC!F12</f>
        <v>-154269.003419685</v>
      </c>
      <c r="F50" s="1">
        <f>F49*WACC!G12</f>
        <v>6411288.7975030756</v>
      </c>
      <c r="G50" s="1">
        <f>G49*WACC!H12</f>
        <v>4353085.9410589011</v>
      </c>
      <c r="H50" s="1">
        <f>H49*WACC!I12</f>
        <v>2302683.7614191137</v>
      </c>
      <c r="I50" s="1">
        <f>I49*WACC!J12</f>
        <v>8052280.8068244178</v>
      </c>
      <c r="J50" s="1">
        <f>J49*WACC!K12</f>
        <v>3629607.3238592725</v>
      </c>
      <c r="K50" s="1">
        <f>K49*WACC!L12</f>
        <v>5409187.2784111565</v>
      </c>
      <c r="L50" s="1">
        <f>L49*WACC!M$12</f>
        <v>9246488.9417175092</v>
      </c>
      <c r="M50" s="1">
        <f>M49*WACC!$N$12</f>
        <v>13154917.987637918</v>
      </c>
      <c r="P50" s="1">
        <f>P49*WACC!C12</f>
        <v>1536903.0997352879</v>
      </c>
      <c r="Q50" s="1">
        <f>Q49*WACC!D12</f>
        <v>919826.54356263089</v>
      </c>
      <c r="R50" s="1">
        <f>R49*WACC!E12</f>
        <v>2264564.3436948857</v>
      </c>
      <c r="S50" s="1">
        <f>S49*WACC!F12</f>
        <v>687323.48508417874</v>
      </c>
      <c r="T50" s="1">
        <f>T49*WACC!G12</f>
        <v>2833384.8230091319</v>
      </c>
      <c r="U50" s="1">
        <f>U49*WACC!H12</f>
        <v>2034428.8080841748</v>
      </c>
      <c r="V50" s="1">
        <f>V49*WACC!I12</f>
        <v>2538860.1452010134</v>
      </c>
      <c r="W50" s="1">
        <f>W49*WACC!J12</f>
        <v>3741316.8570556031</v>
      </c>
      <c r="X50" s="1">
        <f>X49*WACC!K12</f>
        <v>1417568.5673882125</v>
      </c>
      <c r="Y50" s="1">
        <f>Y49*WACC!L12</f>
        <v>4414192.5885705557</v>
      </c>
      <c r="Z50" s="1">
        <f>Z49*WACC!M12</f>
        <v>5084803.4225993948</v>
      </c>
      <c r="AA50" s="1">
        <f>AA49*WACC!$N$12</f>
        <v>4269483.5251299832</v>
      </c>
      <c r="AD50" s="1">
        <f>AD49*WACC!C12</f>
        <v>5955827.6576880626</v>
      </c>
      <c r="AE50" s="1">
        <f>AE49*WACC!D12</f>
        <v>2178762.4307604115</v>
      </c>
      <c r="AF50" s="1">
        <f>AF49*WACC!E12</f>
        <v>9965392.4402103834</v>
      </c>
      <c r="AG50" s="1">
        <f>AG49*WACC!F12</f>
        <v>-397099.1380876922</v>
      </c>
      <c r="AH50" s="1">
        <f>AH49*WACC!G12</f>
        <v>13736654.473600881</v>
      </c>
      <c r="AI50" s="1">
        <f>AI49*WACC!H12</f>
        <v>8859818.7459824756</v>
      </c>
      <c r="AJ50" s="1">
        <f>AJ49*WACC!I12</f>
        <v>4879892.1127131637</v>
      </c>
      <c r="AK50" s="1">
        <f>AK49*WACC!J12</f>
        <v>16844944.141565084</v>
      </c>
      <c r="AL50" s="1">
        <f>AL49*WACC!K12</f>
        <v>7599817.3117679488</v>
      </c>
      <c r="AM50" s="1">
        <f>AM49*WACC!L12</f>
        <v>11459196.735744391</v>
      </c>
      <c r="AN50" s="1">
        <f>AN49*WACC!M12</f>
        <v>19372929.21425591</v>
      </c>
      <c r="AO50" s="1">
        <f>AO49*WACC!$N$12</f>
        <v>13686475.182735533</v>
      </c>
      <c r="AR50" s="1">
        <f>AR49*WACC!C12</f>
        <v>1529532.0249440307</v>
      </c>
      <c r="AS50" s="1">
        <f>AS49*WACC!D12</f>
        <v>1200107.0272996409</v>
      </c>
      <c r="AT50" s="1">
        <f>AT49*WACC!E12</f>
        <v>1721587.5493161578</v>
      </c>
      <c r="AU50" s="1">
        <f>AU49*WACC!F12</f>
        <v>937294.85116893821</v>
      </c>
      <c r="AV50" s="1">
        <f>AV49*WACC!G12</f>
        <v>3104174.3846024903</v>
      </c>
      <c r="AW50" s="1">
        <f>AW49*WACC!H12</f>
        <v>2416198.2592305639</v>
      </c>
      <c r="AX50" s="1">
        <f>AX49*WACC!I12</f>
        <v>4033745.263342008</v>
      </c>
      <c r="AY50" s="1">
        <f>AY49*WACC!J12</f>
        <v>5066126.2742029307</v>
      </c>
      <c r="AZ50" s="1">
        <f>AZ49*WACC!K12</f>
        <v>1913493.4801392755</v>
      </c>
      <c r="BA50" s="1">
        <f>BA49*WACC!L12</f>
        <v>6517068.3817591751</v>
      </c>
      <c r="BB50" s="1">
        <f>BB49*WACC!M12</f>
        <v>6961321.9134340342</v>
      </c>
      <c r="BC50" s="1">
        <f>BC49*WACC!$N$12</f>
        <v>6000564.4307146929</v>
      </c>
      <c r="BF50" s="1">
        <f>BF49*WACC!C12</f>
        <v>9518621.1784085575</v>
      </c>
      <c r="BG50" s="1">
        <f>BG49*WACC!D12</f>
        <v>5227499.4254012657</v>
      </c>
      <c r="BH50" s="1">
        <f>BH49*WACC!E12</f>
        <v>14321879.76848517</v>
      </c>
      <c r="BI50" s="1">
        <f>BI49*WACC!F12</f>
        <v>2491890.4429976093</v>
      </c>
      <c r="BJ50" s="1">
        <f>BJ49*WACC!G12</f>
        <v>23953380.683049731</v>
      </c>
      <c r="BK50" s="1">
        <f>BK49*WACC!H12</f>
        <v>16509682.221242618</v>
      </c>
      <c r="BL50" s="1">
        <f>BL49*WACC!I12</f>
        <v>15244903.643942261</v>
      </c>
      <c r="BM50" s="1">
        <f>BM49*WACC!J12</f>
        <v>30389974.336588401</v>
      </c>
      <c r="BN50" s="1">
        <f>BN49*WACC!K12</f>
        <v>12499946.346831519</v>
      </c>
      <c r="BO50" s="1">
        <f>BO49*WACC!L12</f>
        <v>24953398.339922849</v>
      </c>
      <c r="BP50" s="1">
        <f>BP49*WACC!M12</f>
        <v>33248473.606664099</v>
      </c>
      <c r="BQ50" s="1">
        <f>BQ49*WACC!$N$12</f>
        <v>27764853.274015822</v>
      </c>
      <c r="BT50" s="1">
        <f>BT49*WACC!C12</f>
        <v>2078457.8166798085</v>
      </c>
      <c r="BU50" s="1">
        <f>BU49*WACC!D12</f>
        <v>1104032.754911012</v>
      </c>
      <c r="BV50" s="38">
        <f>BV49*WACC!E12</f>
        <v>3219257.3248680383</v>
      </c>
      <c r="BW50" s="1">
        <f>BW49*WACC!F12</f>
        <v>470327.89524009638</v>
      </c>
      <c r="BX50" s="1">
        <f>BX49*WACC!G12</f>
        <v>5531795.0620221663</v>
      </c>
      <c r="BY50" s="1">
        <f>BY49*WACC!H12</f>
        <v>4168943.9832382612</v>
      </c>
      <c r="BZ50" s="1">
        <f>BZ49*WACC!I12</f>
        <v>3416592.317640698</v>
      </c>
      <c r="CA50" s="1">
        <f>CA49*WACC!J12</f>
        <v>7712128.1875857683</v>
      </c>
      <c r="CB50" s="1">
        <f>CB49*WACC!K12</f>
        <v>2961113.1924153152</v>
      </c>
      <c r="CC50" s="1">
        <f>CC49*WACC!L12</f>
        <v>4950947.0256133126</v>
      </c>
      <c r="CD50" s="1">
        <f>CD49*WACC!M12</f>
        <v>5947007.3252815269</v>
      </c>
      <c r="CE50" s="1">
        <f>CE49*WACC!$N$12</f>
        <v>4125949.9083259171</v>
      </c>
    </row>
    <row r="51" spans="1:83" s="56" customFormat="1" x14ac:dyDescent="0.25">
      <c r="A51" s="63" t="s">
        <v>82</v>
      </c>
      <c r="B51" s="1">
        <f>B50*WACC!C13</f>
        <v>1091146.989950947</v>
      </c>
      <c r="C51" s="1">
        <f>C50*WACC!D13</f>
        <v>395341.37376521458</v>
      </c>
      <c r="D51" s="1">
        <f>D50*WACC!E13</f>
        <v>1778909.9241433216</v>
      </c>
      <c r="E51" s="1">
        <f>E50*WACC!F13</f>
        <v>-61707.601367874006</v>
      </c>
      <c r="F51" s="1">
        <f>F50*WACC!G13</f>
        <v>2564515.5190012306</v>
      </c>
      <c r="G51" s="1">
        <f>G50*WACC!H13</f>
        <v>1741234.3764235605</v>
      </c>
      <c r="H51" s="1">
        <f>H50*WACC!I13</f>
        <v>921073.50456764549</v>
      </c>
      <c r="I51" s="1">
        <f>I50*WACC!J13</f>
        <v>3220912.3227297673</v>
      </c>
      <c r="J51" s="1">
        <f>J50*WACC!K13</f>
        <v>1451842.9295437091</v>
      </c>
      <c r="K51" s="1">
        <f>K50*WACC!L13</f>
        <v>2163674.9113644627</v>
      </c>
      <c r="L51" s="1">
        <f>L50*WACC!M$13</f>
        <v>3698595.576687004</v>
      </c>
      <c r="M51" s="1">
        <f>M50*WACC!$N$13</f>
        <v>5261967.1950551681</v>
      </c>
      <c r="P51" s="1">
        <f>P50*WACC!C13</f>
        <v>614761.23989411525</v>
      </c>
      <c r="Q51" s="1">
        <f>Q50*WACC!D13</f>
        <v>367930.61742505239</v>
      </c>
      <c r="R51" s="1">
        <f>R50*WACC!E13</f>
        <v>905825.73747795436</v>
      </c>
      <c r="S51" s="1">
        <f>S50*WACC!F13</f>
        <v>274929.39403367153</v>
      </c>
      <c r="T51" s="1">
        <f>T50*WACC!G13</f>
        <v>1133353.9292036528</v>
      </c>
      <c r="U51" s="1">
        <f>U50*WACC!H13</f>
        <v>813771.52323366993</v>
      </c>
      <c r="V51" s="1">
        <f>V50*WACC!I13</f>
        <v>1015544.0580804055</v>
      </c>
      <c r="W51" s="1">
        <f>W50*WACC!J13</f>
        <v>1496526.7428222413</v>
      </c>
      <c r="X51" s="1">
        <f>X50*WACC!K13</f>
        <v>567027.42695528502</v>
      </c>
      <c r="Y51" s="1">
        <f>Y50*WACC!L13</f>
        <v>1765677.0354282223</v>
      </c>
      <c r="Z51" s="1">
        <f>Z50*WACC!M13</f>
        <v>2033921.3690397581</v>
      </c>
      <c r="AA51" s="1">
        <f>AA50*WACC!$N$13</f>
        <v>1707793.4100519933</v>
      </c>
      <c r="AD51" s="1">
        <f>AD50*WACC!C13</f>
        <v>2382331.0630752253</v>
      </c>
      <c r="AE51" s="1">
        <f>AE50*WACC!D13</f>
        <v>871504.97230416466</v>
      </c>
      <c r="AF51" s="1">
        <f>AF50*WACC!E13</f>
        <v>3986156.9760841536</v>
      </c>
      <c r="AG51" s="1">
        <f>AG50*WACC!F13</f>
        <v>-158839.65523507691</v>
      </c>
      <c r="AH51" s="1">
        <f>AH50*WACC!G13</f>
        <v>5494661.7894403525</v>
      </c>
      <c r="AI51" s="1">
        <f>AI50*WACC!H13</f>
        <v>3543927.4983929903</v>
      </c>
      <c r="AJ51" s="1">
        <f>AJ50*WACC!I13</f>
        <v>1951956.8450852656</v>
      </c>
      <c r="AK51" s="1">
        <f>AK50*WACC!J13</f>
        <v>6737977.6566260345</v>
      </c>
      <c r="AL51" s="1">
        <f>AL50*WACC!K13</f>
        <v>3039926.9247071799</v>
      </c>
      <c r="AM51" s="1">
        <f>AM50*WACC!L13</f>
        <v>4583678.6942977561</v>
      </c>
      <c r="AN51" s="1">
        <f>AN50*WACC!M13</f>
        <v>7749171.6857023649</v>
      </c>
      <c r="AO51" s="1">
        <f>AO50*WACC!$N$13</f>
        <v>5474590.0730942134</v>
      </c>
      <c r="AR51" s="1">
        <f>AR50*WACC!C13</f>
        <v>611812.80997761234</v>
      </c>
      <c r="AS51" s="1">
        <f>AS50*WACC!D13</f>
        <v>480042.81091985642</v>
      </c>
      <c r="AT51" s="1">
        <f>AT50*WACC!E13</f>
        <v>688635.01972646313</v>
      </c>
      <c r="AU51" s="1">
        <f>AU50*WACC!F13</f>
        <v>374917.94046757533</v>
      </c>
      <c r="AV51" s="1">
        <f>AV50*WACC!G13</f>
        <v>1241669.7538409962</v>
      </c>
      <c r="AW51" s="1">
        <f>AW50*WACC!H13</f>
        <v>966479.3036922256</v>
      </c>
      <c r="AX51" s="1">
        <f>AX50*WACC!I13</f>
        <v>1613498.1053368032</v>
      </c>
      <c r="AY51" s="1">
        <f>AY50*WACC!J13</f>
        <v>2026450.5096811724</v>
      </c>
      <c r="AZ51" s="1">
        <f>AZ50*WACC!K13</f>
        <v>765397.39205571031</v>
      </c>
      <c r="BA51" s="1">
        <f>BA50*WACC!L13</f>
        <v>2606827.35270367</v>
      </c>
      <c r="BB51" s="1">
        <f>BB50*WACC!M13</f>
        <v>2784528.7653736137</v>
      </c>
      <c r="BC51" s="1">
        <f>BC50*WACC!$N$13</f>
        <v>2400225.7722858773</v>
      </c>
      <c r="BF51" s="1">
        <f>BF50*WACC!C13</f>
        <v>3807448.4713634234</v>
      </c>
      <c r="BG51" s="1">
        <f>BG50*WACC!D13</f>
        <v>2090999.7701605065</v>
      </c>
      <c r="BH51" s="1">
        <f>BH50*WACC!E13</f>
        <v>5728751.9073940683</v>
      </c>
      <c r="BI51" s="1">
        <f>BI50*WACC!F13</f>
        <v>996756.1771990438</v>
      </c>
      <c r="BJ51" s="1">
        <f>BJ50*WACC!G13</f>
        <v>9581352.2732198928</v>
      </c>
      <c r="BK51" s="1">
        <f>BK50*WACC!H13</f>
        <v>6603872.8884970471</v>
      </c>
      <c r="BL51" s="1">
        <f>BL50*WACC!I13</f>
        <v>6097961.4575769044</v>
      </c>
      <c r="BM51" s="1">
        <f>BM50*WACC!J13</f>
        <v>12155989.734635361</v>
      </c>
      <c r="BN51" s="1">
        <f>BN50*WACC!K13</f>
        <v>4999978.5387326078</v>
      </c>
      <c r="BO51" s="1">
        <f>BO50*WACC!L13</f>
        <v>9981359.3359691408</v>
      </c>
      <c r="BP51" s="1">
        <f>BP50*WACC!M13</f>
        <v>13299389.44266564</v>
      </c>
      <c r="BQ51" s="1">
        <f>BQ50*WACC!$N$13</f>
        <v>11105941.309606329</v>
      </c>
      <c r="BT51" s="1">
        <f>BT50*WACC!C13</f>
        <v>831383.12667192344</v>
      </c>
      <c r="BU51" s="1">
        <f>BU50*WACC!D13</f>
        <v>441613.10196440481</v>
      </c>
      <c r="BV51" s="38">
        <f>BV50*WACC!E13</f>
        <v>1287702.9299472154</v>
      </c>
      <c r="BW51" s="1">
        <f>BW50*WACC!F13</f>
        <v>188131.15809603856</v>
      </c>
      <c r="BX51" s="1">
        <f>BX50*WACC!G13</f>
        <v>2212718.0248088664</v>
      </c>
      <c r="BY51" s="1">
        <f>BY50*WACC!H13</f>
        <v>1667577.5932953046</v>
      </c>
      <c r="BZ51" s="1">
        <f>BZ50*WACC!I13</f>
        <v>1366636.9270562793</v>
      </c>
      <c r="CA51" s="1">
        <f>CA50*WACC!J13</f>
        <v>3084851.2750343075</v>
      </c>
      <c r="CB51" s="1">
        <f>CB50*WACC!K13</f>
        <v>1184445.2769661262</v>
      </c>
      <c r="CC51" s="1">
        <f>CC50*WACC!L13</f>
        <v>1980378.8102453251</v>
      </c>
      <c r="CD51" s="1">
        <f>CD50*WACC!M13</f>
        <v>2378802.930112611</v>
      </c>
      <c r="CE51" s="1">
        <f>CE50*WACC!$N$13</f>
        <v>1650379.9633303669</v>
      </c>
    </row>
    <row r="52" spans="1:83" s="56" customFormat="1" x14ac:dyDescent="0.25">
      <c r="A52" s="63" t="s">
        <v>83</v>
      </c>
      <c r="B52" s="1">
        <f>(B29+B30+B43-B34-B46)*WACC!C12/(1-(1-WACC!C13)*WACC!C12)</f>
        <v>2727867.4748773677</v>
      </c>
      <c r="C52" s="1">
        <f>(C29+C30+C43-C34-C46)*WACC!D12/(1-(1-WACC!D13)*WACC!D12)</f>
        <v>988353.43441303866</v>
      </c>
      <c r="D52" s="1">
        <f>(D29+D30+D43-D34-D46)*WACC!E12/(1-(1-WACC!E13)*WACC!E12)</f>
        <v>4447274.8103583027</v>
      </c>
      <c r="E52" s="1">
        <f>(E29+E30+E43-E34-E46)*WACC!F12/(1-(1-WACC!F13)*WACC!F12)</f>
        <v>-154269.00341968666</v>
      </c>
      <c r="F52" s="1">
        <f>(F29+F30+F43-F34-F46)*WACC!G12/(1-(1-WACC!G13)*WACC!G12)</f>
        <v>6411288.7975030784</v>
      </c>
      <c r="G52" s="1">
        <f>(G29+G30+G43-G34-G46)*WACC!H12/(1-(1-WACC!H13)*WACC!H12)</f>
        <v>4353085.941058903</v>
      </c>
      <c r="H52" s="1">
        <f>(H29+H30+H43-H34-H46)*WACC!I12/(1-(1-WACC!I13)*WACC!I12)</f>
        <v>2302683.7614191151</v>
      </c>
      <c r="I52" s="1">
        <f>(I29+I30+I43-I34-I46)*WACC!J12/(1-(1-WACC!J13)*WACC!J12)</f>
        <v>8052280.8068244178</v>
      </c>
      <c r="J52" s="1">
        <f>(J29+J30+J43-J34-J46)*WACC!K12/(1-(1-WACC!K13)*WACC!K12)</f>
        <v>3629607.3238592697</v>
      </c>
      <c r="K52" s="1">
        <f>(K29+K30+K43-K34-K46)*WACC!L12/(1-(1-WACC!L13)*WACC!L12)</f>
        <v>5409187.2784111593</v>
      </c>
      <c r="L52" s="1">
        <f>(L29+L30+L43-L34-L46)*WACC!M12/(1-(1-WACC!M$13)*WACC!M$12)</f>
        <v>9246488.9417175129</v>
      </c>
      <c r="M52" s="1">
        <f>(M29+M30+M43-M34-M46)*WACC!$N12/(1-(1-WACC!$N$13)*WACC!$N$12)</f>
        <v>13154917.987637917</v>
      </c>
      <c r="P52" s="1">
        <f>(P29+P30+P43-P34-P46)*WACC!C12/(1-(1-WACC!C13)*WACC!C12)</f>
        <v>1536903.0997352868</v>
      </c>
      <c r="Q52" s="1">
        <f>(Q29+Q30+Q43-Q34-Q46)*WACC!D12/(1-(1-WACC!D13)*WACC!D12)</f>
        <v>919826.5435626352</v>
      </c>
      <c r="R52" s="1">
        <f>(R29+R30+R43-R34-R46)*WACC!E12/(1-(1-WACC!E13)*WACC!E12)</f>
        <v>2264564.3436948834</v>
      </c>
      <c r="S52" s="1">
        <f>(S29+S30+S43-S34-S46)*WACC!F12/(1-(1-WACC!F13)*WACC!F12)</f>
        <v>687323.48508417932</v>
      </c>
      <c r="T52" s="1">
        <f>(T29+T30+T43-T34-T46)*WACC!G12/(1-(1-WACC!G13)*WACC!G12)</f>
        <v>2833384.8230091338</v>
      </c>
      <c r="U52" s="1">
        <f>(U29+U30+U43-U34-U46)*WACC!H12/(1-(1-WACC!H13)*WACC!H12)</f>
        <v>2034428.8080841738</v>
      </c>
      <c r="V52" s="1">
        <f>(V29+V30+V43-V34-V46)*WACC!I12/(1-(1-WACC!I13)*WACC!I12)</f>
        <v>2538860.1452010083</v>
      </c>
      <c r="W52" s="1">
        <f>(W29+W30+W43-W34-W46)*WACC!J12/(1-(1-WACC!J13)*WACC!J12)</f>
        <v>3741316.857055604</v>
      </c>
      <c r="X52" s="1">
        <f>(X29+X30+X43-X34-X46)*WACC!K12/(1-(1-WACC!K13)*WACC!K12)</f>
        <v>1417568.5673882191</v>
      </c>
      <c r="Y52" s="1">
        <f>(Y29+Y30+Y43-Y34-Y46)*WACC!L12/(1-(1-WACC!L13)*WACC!L12)</f>
        <v>4414192.5885705594</v>
      </c>
      <c r="Z52" s="1">
        <f>(Z29+Z30+Z43-Z34-Z46)*WACC!M12/(1-(1-WACC!M13)*WACC!M12)</f>
        <v>5084803.4225993967</v>
      </c>
      <c r="AA52" s="1">
        <f>(AA29+AA30+AA43-AA34-AA46)*WACC!$N12/(1-(1-WACC!$N$13)*WACC!$N$12)</f>
        <v>-668241.36992834439</v>
      </c>
      <c r="AD52" s="1">
        <f>(AD29+AD30+AD43-AD34-AD46)*WACC!C12/(1-(1-WACC!C13)*WACC!C12)</f>
        <v>5955827.6576880636</v>
      </c>
      <c r="AE52" s="1">
        <f>(AE29+AE30+AE43-AE34-AE46)*WACC!D12/(1-(1-WACC!D13)*WACC!D12)</f>
        <v>2178762.4307604218</v>
      </c>
      <c r="AF52" s="1">
        <f>(AF29+AF30+AF43-AF34-AF46)*WACC!E12/(1-(1-WACC!E13)*WACC!E12)</f>
        <v>9965392.4402103834</v>
      </c>
      <c r="AG52" s="1">
        <f>(AG29+AG30+AG43-AG34-AG46)*WACC!F12/(1-(1-WACC!F13)*WACC!F12)</f>
        <v>-397099.13808769488</v>
      </c>
      <c r="AH52" s="1">
        <f>(AH29+AH30+AH43-AH34-AH46)*WACC!G12/(1-(1-WACC!G13)*WACC!G12)</f>
        <v>13736654.473600879</v>
      </c>
      <c r="AI52" s="1">
        <f>(AI29+AI30+AI43-AI34-AI46)*WACC!H12/(1-(1-WACC!H13)*WACC!H12)</f>
        <v>8859818.745982483</v>
      </c>
      <c r="AJ52" s="1">
        <f>(AJ29+AJ30+AJ43-AJ34-AJ46)*WACC!I12/(1-(1-WACC!I13)*WACC!I12)</f>
        <v>4879892.1127131646</v>
      </c>
      <c r="AK52" s="1">
        <f>(AK29+AK30+AK43-AK34-AK46)*WACC!J12/(1-(1-WACC!J13)*WACC!J12)</f>
        <v>16844944.141565088</v>
      </c>
      <c r="AL52" s="1">
        <f>(AL29+AL30+AL43-AL34-AL46)*WACC!K12/(1-(1-WACC!K13)*WACC!K12)</f>
        <v>7599817.3117679516</v>
      </c>
      <c r="AM52" s="1">
        <f>(AM29+AM30+AM43-AM34-AM46)*WACC!L12/(1-(1-WACC!L13)*WACC!L12)</f>
        <v>11459196.735744417</v>
      </c>
      <c r="AN52" s="1">
        <f>(AN29+AN30+AN43-AN34-AN46)*WACC!M12/(1-(1-WACC!M13)*WACC!M12)</f>
        <v>19372929.214255888</v>
      </c>
      <c r="AO52" s="1">
        <f>(AO29+AO30+AO43-AO34-AO46)*WACC!$N12/(1-(1-WACC!$N$13)*WACC!$N$12)</f>
        <v>-5771911.3793695895</v>
      </c>
      <c r="AR52" s="38">
        <f>(AR29+AR30+AR43-AR34-AR46)*WACC!C12/(1-(1-WACC!C13)*WACC!C12)</f>
        <v>1529532.0249440288</v>
      </c>
      <c r="AS52" s="38">
        <f>(AS29+AS30+AS43-AS34-AS46)*WACC!D12/(1-(1-WACC!D13)*WACC!D12)</f>
        <v>1200107.0272996412</v>
      </c>
      <c r="AT52" s="38">
        <f>(AT29+AT30+AT43-AT34-AT46)*WACC!E12/(1-(1-WACC!E13)*WACC!E12)</f>
        <v>1721587.5493161569</v>
      </c>
      <c r="AU52" s="38">
        <f>(AU29+AU30+AU43-AU34-AU46)*WACC!F12/(1-(1-WACC!F13)*WACC!F12)</f>
        <v>937294.85116893763</v>
      </c>
      <c r="AV52" s="38">
        <f>(AV29+AV30+AV43-AV34-AV46)*WACC!G12/(1-(1-WACC!G13)*WACC!G12)</f>
        <v>3104174.3846024922</v>
      </c>
      <c r="AW52" s="38">
        <f>(AW29+AW30+AW43-AW34-AW46)*WACC!H12/(1-(1-WACC!H13)*WACC!H12)</f>
        <v>2416198.2592305657</v>
      </c>
      <c r="AX52" s="38">
        <f>(AX29+AX30+AX43-AX34-AX46)*WACC!I12/(1-(1-WACC!I13)*WACC!I12)</f>
        <v>4033745.2633420071</v>
      </c>
      <c r="AY52" s="38">
        <f>(AY29+AY30+AY43-AY34-AY46)*WACC!J12/(1-(1-WACC!J13)*WACC!J12)</f>
        <v>5066126.2742029345</v>
      </c>
      <c r="AZ52" s="38">
        <f>(AZ29+AZ30+AZ43-AZ34-AZ46)*WACC!K12/(1-(1-WACC!K13)*WACC!K12)</f>
        <v>1913493.4801392755</v>
      </c>
      <c r="BA52" s="38">
        <f>(BA29+BA30+BA43-BA34-BA46)*WACC!L12/(1-(1-WACC!L13)*WACC!L12)</f>
        <v>6517068.3817591751</v>
      </c>
      <c r="BB52" s="38">
        <f>(BB29+BB30+BB43-BB34-BB46)*WACC!M12/(1-(1-WACC!M13)*WACC!M12)</f>
        <v>6961321.9134340379</v>
      </c>
      <c r="BC52" s="1">
        <f>(BC29+BC30+BC43-BC34-BC46)*WACC!$N12/(1-(1-WACC!$N$13)*WACC!$N$12)</f>
        <v>-1842554.4800477508</v>
      </c>
      <c r="BF52" s="38">
        <f>(BF29+BF30+BF43-BF34-BF46)*WACC!C12/(1-(1-WACC!C13)*WACC!C12)</f>
        <v>9518621.1784085557</v>
      </c>
      <c r="BG52" s="38">
        <f>(BG29+BG30+BG43-BG34-BG46)*WACC!D12/(1-(1-WACC!D13)*WACC!D12)</f>
        <v>5227499.4254012834</v>
      </c>
      <c r="BH52" s="38">
        <f>(BH29+BH30+BH43-BH34-BH46)*WACC!E12/(1-(1-WACC!E13)*WACC!E12)</f>
        <v>14321879.768485179</v>
      </c>
      <c r="BI52" s="38">
        <f>(BI29+BI30+BI43-BI34-BI46)*WACC!F12/(1-(1-WACC!F13)*WACC!F12)</f>
        <v>2491890.4429976521</v>
      </c>
      <c r="BJ52" s="38">
        <f>(BJ29+BJ30+BJ43-BJ34-BJ46)*WACC!G12/(1-(1-WACC!G13)*WACC!G12)</f>
        <v>23953380.683049727</v>
      </c>
      <c r="BK52" s="38">
        <f>(BK29+BK30+BK43-BK34-BK46)*WACC!H12/(1-(1-WACC!H13)*WACC!H12)</f>
        <v>16509682.221242625</v>
      </c>
      <c r="BL52" s="38">
        <f>(BL29+BL30+BL43-BL34-BL46)*WACC!I12/(1-(1-WACC!I13)*WACC!I12)</f>
        <v>15244903.643942257</v>
      </c>
      <c r="BM52" s="38">
        <f>(BM29+BM30+BM43-BM34-BM46)*WACC!J12/(1-(1-WACC!J13)*WACC!J12)</f>
        <v>30389974.336588405</v>
      </c>
      <c r="BN52" s="38">
        <f>(BN29+BN30+BN43-BN34-BN46)*WACC!K12/(1-(1-WACC!K13)*WACC!K12)</f>
        <v>12499946.346831517</v>
      </c>
      <c r="BO52" s="38">
        <f>(BO29+BO30+BO43-BO34-BO46)*WACC!L12/(1-(1-WACC!L13)*WACC!L12)</f>
        <v>24953398.339922853</v>
      </c>
      <c r="BP52" s="38">
        <f>(BP29+BP30+BP43-BP34-BP46)*WACC!M12/(1-(1-WACC!M13)*WACC!M12)</f>
        <v>33248473.606664088</v>
      </c>
      <c r="BQ52" s="1">
        <f>(BQ29+BQ30+BQ43-BQ34-BQ46)*WACC!$N12/(1-(1-WACC!$N$13)*WACC!$N$12)</f>
        <v>-5938955.3664429393</v>
      </c>
      <c r="BT52" s="38">
        <f>(BT29+BT30+BT43-BT34-BT46)*WACC!C12/(1-(1-WACC!C13)*WACC!C12)</f>
        <v>2078457.8166798104</v>
      </c>
      <c r="BU52" s="38">
        <f>(BU29+BU30+BU43-BU34-BU46)*WACC!D12/(1-(1-WACC!D13)*WACC!D12)</f>
        <v>1104032.7549110122</v>
      </c>
      <c r="BV52" s="38">
        <f>(BV29+BV30+BV43-BV34-BV46)*WACC!E12/(1-(1-WACC!E13)*WACC!E12)</f>
        <v>3219257.3248680369</v>
      </c>
      <c r="BW52" s="38">
        <f>(BW29+BW30+BW43-BW34-BW46)*WACC!F12/(1-(1-WACC!F13)*WACC!F12)</f>
        <v>470327.89524009806</v>
      </c>
      <c r="BX52" s="38">
        <f>(BX29+BX30+BX43-BX34-BX46)*WACC!G12/(1-(1-WACC!G13)*WACC!G12)</f>
        <v>5531795.0620221682</v>
      </c>
      <c r="BY52" s="38">
        <f>(BY29+BY30+BY43-BY34-BY46)*WACC!H12/(1-(1-WACC!H13)*WACC!H12)</f>
        <v>4168943.9832382654</v>
      </c>
      <c r="BZ52" s="38">
        <f>(BZ29+BZ30+BZ43-BZ34-BZ46)*WACC!I12/(1-(1-WACC!I13)*WACC!I12)</f>
        <v>3416592.3176407013</v>
      </c>
      <c r="CA52" s="38">
        <f>(CA29+CA30+CA43-CA34-CA46)*WACC!J12/(1-(1-WACC!J13)*WACC!J12)</f>
        <v>7712128.1875857674</v>
      </c>
      <c r="CB52" s="38">
        <f>(CB29+CB30+CB43-CB34-CB46)*WACC!K12/(1-(1-WACC!K13)*WACC!K12)</f>
        <v>2961113.1924153105</v>
      </c>
      <c r="CC52" s="38">
        <f>(CC29+CC30+CC43-CC34-CC46)*WACC!L12/(1-(1-WACC!L13)*WACC!L12)</f>
        <v>4950947.0256133182</v>
      </c>
      <c r="CD52" s="38">
        <f>(CD29+CD30+CD43-CD34-CD46)*WACC!M12/(1-(1-WACC!M13)*WACC!M12)</f>
        <v>5947007.3252815325</v>
      </c>
      <c r="CE52" s="1">
        <f>(CE29+CE30+CE43-CE34-CE46)*WACC!$N12/(1-(1-WACC!$N$13)*WACC!$N$12)</f>
        <v>-553363.36320777109</v>
      </c>
    </row>
    <row r="53" spans="1:83" s="56" customFormat="1" x14ac:dyDescent="0.25">
      <c r="A53" s="63" t="s">
        <v>84</v>
      </c>
      <c r="B53" s="1">
        <f>B50-B51</f>
        <v>1636720.4849264203</v>
      </c>
      <c r="C53" s="1">
        <f t="shared" ref="C53:M53" si="78">C50-C51</f>
        <v>593012.06064782187</v>
      </c>
      <c r="D53" s="1">
        <f t="shared" si="78"/>
        <v>2668364.8862149818</v>
      </c>
      <c r="E53" s="1">
        <f t="shared" si="78"/>
        <v>-92561.40205181099</v>
      </c>
      <c r="F53" s="1">
        <f t="shared" si="78"/>
        <v>3846773.278501845</v>
      </c>
      <c r="G53" s="1">
        <f t="shared" si="78"/>
        <v>2611851.5646353406</v>
      </c>
      <c r="H53" s="1">
        <f t="shared" si="78"/>
        <v>1381610.2568514682</v>
      </c>
      <c r="I53" s="1">
        <f t="shared" si="78"/>
        <v>4831368.4840946505</v>
      </c>
      <c r="J53" s="1">
        <f t="shared" si="78"/>
        <v>2177764.3943155631</v>
      </c>
      <c r="K53" s="1">
        <f t="shared" si="78"/>
        <v>3245512.3670466938</v>
      </c>
      <c r="L53" s="1">
        <f t="shared" si="78"/>
        <v>5547893.3650305048</v>
      </c>
      <c r="M53" s="1">
        <f t="shared" si="78"/>
        <v>7892950.7925827503</v>
      </c>
      <c r="P53" s="1">
        <f t="shared" ref="P53:AA53" si="79">P50-P51</f>
        <v>922141.8598411727</v>
      </c>
      <c r="Q53" s="1">
        <f t="shared" si="79"/>
        <v>551895.92613757844</v>
      </c>
      <c r="R53" s="1">
        <f t="shared" si="79"/>
        <v>1358738.6062169312</v>
      </c>
      <c r="S53" s="1">
        <f t="shared" si="79"/>
        <v>412394.09105050721</v>
      </c>
      <c r="T53" s="1">
        <f t="shared" si="79"/>
        <v>1700030.8938054792</v>
      </c>
      <c r="U53" s="1">
        <f t="shared" si="79"/>
        <v>1220657.2848505047</v>
      </c>
      <c r="V53" s="1">
        <f t="shared" si="79"/>
        <v>1523316.087120608</v>
      </c>
      <c r="W53" s="1">
        <f t="shared" si="79"/>
        <v>2244790.1142333616</v>
      </c>
      <c r="X53" s="1">
        <f t="shared" si="79"/>
        <v>850541.14043292752</v>
      </c>
      <c r="Y53" s="1">
        <f t="shared" si="79"/>
        <v>2648515.5531423334</v>
      </c>
      <c r="Z53" s="1">
        <f t="shared" si="79"/>
        <v>3050882.0535596367</v>
      </c>
      <c r="AA53" s="1">
        <f t="shared" si="79"/>
        <v>2561690.1150779901</v>
      </c>
      <c r="AD53" s="1">
        <f t="shared" ref="AD53:AO53" si="80">AD50-AD51</f>
        <v>3573496.5946128373</v>
      </c>
      <c r="AE53" s="1">
        <f t="shared" si="80"/>
        <v>1307257.4584562469</v>
      </c>
      <c r="AF53" s="1">
        <f t="shared" si="80"/>
        <v>5979235.4641262293</v>
      </c>
      <c r="AG53" s="1">
        <f t="shared" si="80"/>
        <v>-238259.4828526153</v>
      </c>
      <c r="AH53" s="1">
        <f t="shared" si="80"/>
        <v>8241992.6841605287</v>
      </c>
      <c r="AI53" s="1">
        <f t="shared" si="80"/>
        <v>5315891.2475894857</v>
      </c>
      <c r="AJ53" s="1">
        <f t="shared" si="80"/>
        <v>2927935.2676278981</v>
      </c>
      <c r="AK53" s="1">
        <f t="shared" si="80"/>
        <v>10106966.48493905</v>
      </c>
      <c r="AL53" s="1">
        <f t="shared" si="80"/>
        <v>4559890.3870607689</v>
      </c>
      <c r="AM53" s="1">
        <f t="shared" si="80"/>
        <v>6875518.0414466346</v>
      </c>
      <c r="AN53" s="1">
        <f t="shared" si="80"/>
        <v>11623757.528553545</v>
      </c>
      <c r="AO53" s="1">
        <f t="shared" si="80"/>
        <v>8211885.1096413191</v>
      </c>
      <c r="AR53" s="1">
        <f>AR50-AR51</f>
        <v>917719.21496641834</v>
      </c>
      <c r="AS53" s="1">
        <f t="shared" ref="AS53:BC53" si="81">AS50-AS51</f>
        <v>720064.21637978451</v>
      </c>
      <c r="AT53" s="1">
        <f t="shared" si="81"/>
        <v>1032952.5295896947</v>
      </c>
      <c r="AU53" s="1">
        <f t="shared" si="81"/>
        <v>562376.91070136288</v>
      </c>
      <c r="AV53" s="1">
        <f t="shared" si="81"/>
        <v>1862504.6307614942</v>
      </c>
      <c r="AW53" s="1">
        <f t="shared" si="81"/>
        <v>1449718.9555383383</v>
      </c>
      <c r="AX53" s="1">
        <f t="shared" si="81"/>
        <v>2420247.158005205</v>
      </c>
      <c r="AY53" s="1">
        <f t="shared" si="81"/>
        <v>3039675.7645217581</v>
      </c>
      <c r="AZ53" s="1">
        <f t="shared" si="81"/>
        <v>1148096.0880835652</v>
      </c>
      <c r="BA53" s="1">
        <f t="shared" si="81"/>
        <v>3910241.0290555051</v>
      </c>
      <c r="BB53" s="1">
        <f t="shared" si="81"/>
        <v>4176793.1480604205</v>
      </c>
      <c r="BC53" s="1">
        <f t="shared" si="81"/>
        <v>3600338.6584288157</v>
      </c>
      <c r="BF53" s="1">
        <f>BF50-BF51</f>
        <v>5711172.7070451342</v>
      </c>
      <c r="BG53" s="1">
        <f t="shared" ref="BG53:BQ53" si="82">BG50-BG51</f>
        <v>3136499.6552407593</v>
      </c>
      <c r="BH53" s="1">
        <f t="shared" si="82"/>
        <v>8593127.8610911015</v>
      </c>
      <c r="BI53" s="1">
        <f t="shared" si="82"/>
        <v>1495134.2657985655</v>
      </c>
      <c r="BJ53" s="1">
        <f t="shared" si="82"/>
        <v>14372028.409829838</v>
      </c>
      <c r="BK53" s="1">
        <f t="shared" si="82"/>
        <v>9905809.3327455707</v>
      </c>
      <c r="BL53" s="1">
        <f t="shared" si="82"/>
        <v>9146942.1863653567</v>
      </c>
      <c r="BM53" s="1">
        <f t="shared" si="82"/>
        <v>18233984.601953041</v>
      </c>
      <c r="BN53" s="1">
        <f t="shared" si="82"/>
        <v>7499967.8080989113</v>
      </c>
      <c r="BO53" s="1">
        <f t="shared" si="82"/>
        <v>14972039.003953708</v>
      </c>
      <c r="BP53" s="1">
        <f t="shared" si="82"/>
        <v>19949084.163998459</v>
      </c>
      <c r="BQ53" s="1">
        <f t="shared" si="82"/>
        <v>16658911.964409493</v>
      </c>
      <c r="BT53" s="1">
        <f>BT50-BT51</f>
        <v>1247074.690007885</v>
      </c>
      <c r="BU53" s="1">
        <f t="shared" ref="BU53:CE53" si="83">BU50-BU51</f>
        <v>662419.65294660721</v>
      </c>
      <c r="BV53" s="38">
        <f t="shared" si="83"/>
        <v>1931554.3949208229</v>
      </c>
      <c r="BW53" s="1">
        <f t="shared" si="83"/>
        <v>282196.73714405781</v>
      </c>
      <c r="BX53" s="1">
        <f t="shared" si="83"/>
        <v>3319077.0372132999</v>
      </c>
      <c r="BY53" s="1">
        <f t="shared" si="83"/>
        <v>2501366.3899429566</v>
      </c>
      <c r="BZ53" s="1">
        <f t="shared" si="83"/>
        <v>2049955.3905844188</v>
      </c>
      <c r="CA53" s="1">
        <f t="shared" si="83"/>
        <v>4627276.9125514608</v>
      </c>
      <c r="CB53" s="1">
        <f t="shared" si="83"/>
        <v>1776667.915449189</v>
      </c>
      <c r="CC53" s="1">
        <f t="shared" si="83"/>
        <v>2970568.2153679878</v>
      </c>
      <c r="CD53" s="1">
        <f t="shared" si="83"/>
        <v>3568204.3951689159</v>
      </c>
      <c r="CE53" s="1">
        <f t="shared" si="83"/>
        <v>2475569.9449955504</v>
      </c>
    </row>
    <row r="54" spans="1:83" s="56" customFormat="1"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46226716.496714763</v>
      </c>
      <c r="C55" s="42">
        <f t="shared" ref="C55:M55" si="84">C33-C34+C53</f>
        <v>42521633.631526671</v>
      </c>
      <c r="D55" s="42">
        <f t="shared" si="84"/>
        <v>59912097.654304132</v>
      </c>
      <c r="E55" s="42">
        <f t="shared" si="84"/>
        <v>55639432.420709245</v>
      </c>
      <c r="F55" s="42">
        <f t="shared" si="84"/>
        <v>87304988.774333656</v>
      </c>
      <c r="G55" s="42">
        <f t="shared" si="84"/>
        <v>95940448.072398037</v>
      </c>
      <c r="H55" s="42">
        <f t="shared" si="84"/>
        <v>99334859.063595071</v>
      </c>
      <c r="I55" s="42">
        <f t="shared" si="84"/>
        <v>119097035.49045353</v>
      </c>
      <c r="J55" s="42">
        <f t="shared" si="84"/>
        <v>101288840.09640452</v>
      </c>
      <c r="K55" s="42">
        <f t="shared" si="84"/>
        <v>113908043.52494146</v>
      </c>
      <c r="L55" s="42">
        <f t="shared" si="84"/>
        <v>120171831.55404302</v>
      </c>
      <c r="M55" s="42">
        <f t="shared" si="84"/>
        <v>122934988.66571221</v>
      </c>
      <c r="N55" s="41"/>
      <c r="O55" s="41"/>
      <c r="P55" s="42">
        <f t="shared" ref="P55:AA55" si="85">P33-P34+P53</f>
        <v>33614272.181028843</v>
      </c>
      <c r="Q55" s="42">
        <f t="shared" si="85"/>
        <v>33862694.004369222</v>
      </c>
      <c r="R55" s="42">
        <f t="shared" si="85"/>
        <v>43476853.131766871</v>
      </c>
      <c r="S55" s="42">
        <f t="shared" si="85"/>
        <v>47060439.520563439</v>
      </c>
      <c r="T55" s="42">
        <f t="shared" si="85"/>
        <v>45270209.889884114</v>
      </c>
      <c r="U55" s="42">
        <f t="shared" si="85"/>
        <v>51468879.815592013</v>
      </c>
      <c r="V55" s="42">
        <f t="shared" si="85"/>
        <v>60156727.60148225</v>
      </c>
      <c r="W55" s="42">
        <f t="shared" si="85"/>
        <v>62892736.403460816</v>
      </c>
      <c r="X55" s="42">
        <f t="shared" si="85"/>
        <v>49711044.555481635</v>
      </c>
      <c r="Y55" s="42">
        <f t="shared" si="85"/>
        <v>66677227.563340887</v>
      </c>
      <c r="Z55" s="42">
        <f t="shared" si="85"/>
        <v>64754513.284861811</v>
      </c>
      <c r="AA55" s="42">
        <f t="shared" si="85"/>
        <v>68477409.606897205</v>
      </c>
      <c r="AB55" s="41"/>
      <c r="AC55" s="41"/>
      <c r="AD55" s="42">
        <f t="shared" ref="AD55:AO55" si="86">AD33-AD34+AD53</f>
        <v>99978178.015089765</v>
      </c>
      <c r="AE55" s="42">
        <f t="shared" si="86"/>
        <v>92939520.966024444</v>
      </c>
      <c r="AF55" s="42">
        <f t="shared" si="86"/>
        <v>132925569.92568602</v>
      </c>
      <c r="AG55" s="42">
        <f t="shared" si="86"/>
        <v>126821923.93642661</v>
      </c>
      <c r="AH55" s="42">
        <f t="shared" si="86"/>
        <v>184359853.85138917</v>
      </c>
      <c r="AI55" s="42">
        <f t="shared" si="86"/>
        <v>192324148.73554832</v>
      </c>
      <c r="AJ55" s="42">
        <f t="shared" si="86"/>
        <v>206977250.07760113</v>
      </c>
      <c r="AK55" s="42">
        <f t="shared" si="86"/>
        <v>245478275.37370032</v>
      </c>
      <c r="AL55" s="42">
        <f t="shared" si="86"/>
        <v>207711234.02287704</v>
      </c>
      <c r="AM55" s="42">
        <f t="shared" si="86"/>
        <v>229417755.43407312</v>
      </c>
      <c r="AN55" s="42">
        <f t="shared" si="86"/>
        <v>240795463.18231016</v>
      </c>
      <c r="AO55" s="42">
        <f t="shared" si="86"/>
        <v>261048574.13314259</v>
      </c>
      <c r="AP55" s="41"/>
      <c r="AQ55" s="41"/>
      <c r="AR55" s="42">
        <f t="shared" ref="AR55:BD55" si="87">AR33-AR34+AR53</f>
        <v>40034405.033614054</v>
      </c>
      <c r="AS55" s="42">
        <f t="shared" si="87"/>
        <v>40729167.991299473</v>
      </c>
      <c r="AT55" s="42">
        <f t="shared" si="87"/>
        <v>46698382.823078863</v>
      </c>
      <c r="AU55" s="42">
        <f t="shared" si="87"/>
        <v>51080484.697342746</v>
      </c>
      <c r="AV55" s="42">
        <f t="shared" si="87"/>
        <v>56708252.597788222</v>
      </c>
      <c r="AW55" s="42">
        <f t="shared" si="87"/>
        <v>69374143.4642241</v>
      </c>
      <c r="AX55" s="42">
        <f t="shared" si="87"/>
        <v>87969376.795814201</v>
      </c>
      <c r="AY55" s="42">
        <f t="shared" si="87"/>
        <v>99388345.411530748</v>
      </c>
      <c r="AZ55" s="42">
        <f t="shared" si="87"/>
        <v>88206714.122810066</v>
      </c>
      <c r="BA55" s="42">
        <f t="shared" si="87"/>
        <v>112012679.14259025</v>
      </c>
      <c r="BB55" s="42">
        <f t="shared" si="87"/>
        <v>108358755.69637519</v>
      </c>
      <c r="BC55" s="42">
        <f t="shared" si="87"/>
        <v>114712662.8468352</v>
      </c>
      <c r="BD55" s="42">
        <f t="shared" si="87"/>
        <v>0</v>
      </c>
      <c r="BE55" s="41"/>
      <c r="BF55" s="42">
        <f t="shared" ref="BF55:BQ55" si="88">BF33-BF34+BF53</f>
        <v>193571562.6940099</v>
      </c>
      <c r="BG55" s="42">
        <f t="shared" si="88"/>
        <v>191251012.50521815</v>
      </c>
      <c r="BH55" s="42">
        <f t="shared" si="88"/>
        <v>250005314.46864206</v>
      </c>
      <c r="BI55" s="42">
        <f t="shared" si="88"/>
        <v>262363392.30590373</v>
      </c>
      <c r="BJ55" s="42">
        <f t="shared" si="88"/>
        <v>354120145.08566284</v>
      </c>
      <c r="BK55" s="42">
        <f t="shared" si="88"/>
        <v>392569787.66761768</v>
      </c>
      <c r="BL55" s="42">
        <f t="shared" si="88"/>
        <v>441265050.46674335</v>
      </c>
      <c r="BM55" s="42">
        <f t="shared" si="88"/>
        <v>490918077.43968207</v>
      </c>
      <c r="BN55" s="42">
        <f t="shared" si="88"/>
        <v>411973864.50449109</v>
      </c>
      <c r="BO55" s="42">
        <f t="shared" si="88"/>
        <v>451977077.26715243</v>
      </c>
      <c r="BP55" s="42">
        <f t="shared" si="88"/>
        <v>451303867.9800995</v>
      </c>
      <c r="BQ55" s="42">
        <f t="shared" si="88"/>
        <v>474872518.38202244</v>
      </c>
      <c r="BR55" s="41"/>
      <c r="BS55" s="41"/>
      <c r="BT55" s="42">
        <f t="shared" ref="BT55:CE55" si="89">BT33-BT34+BT53</f>
        <v>71534675.455772832</v>
      </c>
      <c r="BU55" s="42">
        <f t="shared" si="89"/>
        <v>78678783.379946962</v>
      </c>
      <c r="BV55" s="42">
        <f t="shared" si="89"/>
        <v>102965001.84206653</v>
      </c>
      <c r="BW55" s="42">
        <f t="shared" si="89"/>
        <v>121923991.40743214</v>
      </c>
      <c r="BX55" s="42">
        <f t="shared" si="89"/>
        <v>137310969.31197628</v>
      </c>
      <c r="BY55" s="42">
        <f t="shared" si="89"/>
        <v>172883870.93305463</v>
      </c>
      <c r="BZ55" s="42">
        <f t="shared" si="89"/>
        <v>216262004.97697783</v>
      </c>
      <c r="CA55" s="42">
        <f t="shared" si="89"/>
        <v>254872242.1184234</v>
      </c>
      <c r="CB55" s="42">
        <f t="shared" si="89"/>
        <v>218878653.11852932</v>
      </c>
      <c r="CC55" s="42">
        <f t="shared" si="89"/>
        <v>227865725.60321182</v>
      </c>
      <c r="CD55" s="42">
        <f t="shared" si="89"/>
        <v>233208302.46173498</v>
      </c>
      <c r="CE55" s="42">
        <f t="shared" si="89"/>
        <v>238312696.81783104</v>
      </c>
    </row>
    <row r="57" spans="1:83" x14ac:dyDescent="0.25">
      <c r="BV57" s="43"/>
    </row>
    <row r="58" spans="1:83" x14ac:dyDescent="0.25">
      <c r="BV58" s="43"/>
    </row>
    <row r="59" spans="1:83" x14ac:dyDescent="0.25">
      <c r="BV59" s="43"/>
    </row>
    <row r="60" spans="1:83" x14ac:dyDescent="0.25">
      <c r="BV60" s="43"/>
    </row>
    <row r="61" spans="1:83" x14ac:dyDescent="0.25">
      <c r="BV61" s="43"/>
    </row>
  </sheetData>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theme="4" tint="0.39997558519241921"/>
  </sheetPr>
  <dimension ref="A1:DU61"/>
  <sheetViews>
    <sheetView workbookViewId="0">
      <selection activeCell="G14" sqref="G14"/>
    </sheetView>
  </sheetViews>
  <sheetFormatPr defaultColWidth="9.140625" defaultRowHeight="15" x14ac:dyDescent="0.25"/>
  <cols>
    <col min="1" max="1" width="47" style="43"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2" width="15.28515625" style="43" bestFit="1" customWidth="1"/>
    <col min="13" max="13" width="16.42578125" style="43" customWidth="1"/>
    <col min="14" max="14" width="11.5703125" style="43" customWidth="1"/>
    <col min="15" max="15" width="5" style="43" customWidth="1"/>
    <col min="16" max="16" width="17.7109375" style="43" customWidth="1"/>
    <col min="17" max="17" width="14.42578125" style="43" bestFit="1" customWidth="1"/>
    <col min="18" max="21" width="14" style="43" bestFit="1" customWidth="1"/>
    <col min="22" max="24" width="14.42578125" style="43" bestFit="1" customWidth="1"/>
    <col min="25" max="25" width="13.28515625" style="43" bestFit="1" customWidth="1"/>
    <col min="26" max="26" width="14.42578125" style="43" bestFit="1" customWidth="1"/>
    <col min="27" max="27" width="11.5703125" style="43" bestFit="1" customWidth="1"/>
    <col min="28"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customWidth="1"/>
    <col min="43" max="43" width="7.5703125" style="43" customWidth="1"/>
    <col min="44" max="45" width="12.5703125" style="43" bestFit="1" customWidth="1"/>
    <col min="46" max="54" width="15.7109375" style="43" customWidth="1"/>
    <col min="55" max="55" width="12.5703125" style="43" bestFit="1" customWidth="1"/>
    <col min="56" max="56" width="9" style="43"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15.5703125" style="43"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43" t="s">
        <v>37</v>
      </c>
    </row>
    <row r="2" spans="1:104" x14ac:dyDescent="0.25">
      <c r="A2" s="44" t="s">
        <v>48</v>
      </c>
      <c r="B2" s="44" t="str">
        <f>RAB!$H$10</f>
        <v>2006</v>
      </c>
      <c r="C2" s="44" t="str">
        <f>RAB!$I$10</f>
        <v>2007</v>
      </c>
      <c r="D2" s="44" t="str">
        <f>RAB!$J$10</f>
        <v>2008</v>
      </c>
      <c r="E2" s="44" t="str">
        <f>RAB!$K$10</f>
        <v>2009</v>
      </c>
      <c r="F2" s="44" t="str">
        <f>RAB!$L$10</f>
        <v>2010</v>
      </c>
      <c r="G2" s="44" t="str">
        <f>RAB!$M$10</f>
        <v>2011</v>
      </c>
      <c r="H2" s="44" t="str">
        <f>RAB!$N$10</f>
        <v>2012</v>
      </c>
      <c r="I2" s="44" t="str">
        <f>RAB!$O$10</f>
        <v>2013</v>
      </c>
      <c r="J2" s="44" t="str">
        <f>RAB!$P$10</f>
        <v>2014</v>
      </c>
      <c r="K2" s="44" t="str">
        <f>RAB!$Q$10</f>
        <v>2015</v>
      </c>
      <c r="L2" s="44" t="str">
        <f>RAB!$R$10</f>
        <v>2016</v>
      </c>
      <c r="M2" s="59">
        <v>2017</v>
      </c>
    </row>
    <row r="3" spans="1:104" x14ac:dyDescent="0.25">
      <c r="A3" s="46" t="s">
        <v>49</v>
      </c>
      <c r="B3" s="1">
        <f>SUM(B17,P17,AD17,AR17,BF17,BT17)</f>
        <v>770764424.69223428</v>
      </c>
      <c r="C3" s="1">
        <f t="shared" ref="C3:M3" si="0">SUM(C17,Q17,AE17,AS17,BG17,BU17)</f>
        <v>813083311.84425628</v>
      </c>
      <c r="D3" s="1">
        <f t="shared" si="0"/>
        <v>855130336.71700573</v>
      </c>
      <c r="E3" s="1">
        <f t="shared" si="0"/>
        <v>885822767.35373878</v>
      </c>
      <c r="F3" s="1">
        <f t="shared" si="0"/>
        <v>969037215.59044623</v>
      </c>
      <c r="G3" s="1">
        <f t="shared" si="0"/>
        <v>1042285229.2277654</v>
      </c>
      <c r="H3" s="1">
        <f t="shared" si="0"/>
        <v>1139691343.2604616</v>
      </c>
      <c r="I3" s="1">
        <f t="shared" si="0"/>
        <v>1225559707.9130056</v>
      </c>
      <c r="J3" s="1">
        <f t="shared" si="0"/>
        <v>1284239054.2126472</v>
      </c>
      <c r="K3" s="1">
        <f t="shared" si="0"/>
        <v>1357566128.2688444</v>
      </c>
      <c r="L3" s="1">
        <f t="shared" si="0"/>
        <v>1432454385</v>
      </c>
      <c r="M3" s="1">
        <f t="shared" si="0"/>
        <v>1571317263</v>
      </c>
      <c r="N3" s="1"/>
      <c r="O3" s="1"/>
      <c r="P3" s="1"/>
      <c r="Q3" s="1"/>
      <c r="R3" s="1"/>
      <c r="S3" s="1"/>
      <c r="T3" s="1"/>
      <c r="U3" s="1"/>
      <c r="V3" s="1"/>
      <c r="W3" s="1"/>
      <c r="X3" s="1"/>
      <c r="Y3" s="1"/>
      <c r="Z3" s="1"/>
      <c r="AA3" s="1"/>
      <c r="AB3" s="1"/>
      <c r="AC3" s="1"/>
      <c r="AD3" s="1"/>
      <c r="AE3" s="1"/>
    </row>
    <row r="4" spans="1:104" x14ac:dyDescent="0.25">
      <c r="A4" s="46" t="s">
        <v>46</v>
      </c>
      <c r="B4" s="51">
        <f t="shared" ref="B4:L4" si="1">B17/B$3</f>
        <v>0.10009199002967266</v>
      </c>
      <c r="C4" s="51">
        <f t="shared" si="1"/>
        <v>0.10174076869452067</v>
      </c>
      <c r="D4" s="51">
        <f t="shared" si="1"/>
        <v>0.10286789592435958</v>
      </c>
      <c r="E4" s="51">
        <f t="shared" si="1"/>
        <v>0.10373665997279466</v>
      </c>
      <c r="F4" s="51">
        <f t="shared" si="1"/>
        <v>0.10417213467079482</v>
      </c>
      <c r="G4" s="51">
        <f t="shared" si="1"/>
        <v>0.10338914813586553</v>
      </c>
      <c r="H4" s="51">
        <f t="shared" si="1"/>
        <v>0.10292014910571559</v>
      </c>
      <c r="I4" s="51">
        <f t="shared" si="1"/>
        <v>0.10238512172662495</v>
      </c>
      <c r="J4" s="51">
        <f t="shared" si="1"/>
        <v>0.10398421082175333</v>
      </c>
      <c r="K4" s="51">
        <f t="shared" si="1"/>
        <v>0.10347890849438113</v>
      </c>
      <c r="L4" s="51">
        <f t="shared" si="1"/>
        <v>0.1028373004701298</v>
      </c>
      <c r="M4" s="70">
        <f t="shared" ref="M4" si="2">M17/M$3</f>
        <v>0.10030662216431081</v>
      </c>
    </row>
    <row r="5" spans="1:104" x14ac:dyDescent="0.25">
      <c r="A5" s="52" t="s">
        <v>47</v>
      </c>
      <c r="B5" s="51">
        <f t="shared" ref="B5:M5" si="3">P17/B$3</f>
        <v>8.1175296593608056E-3</v>
      </c>
      <c r="C5" s="51">
        <f t="shared" si="3"/>
        <v>8.2512467501056029E-3</v>
      </c>
      <c r="D5" s="51">
        <f t="shared" si="3"/>
        <v>8.3426575484659773E-3</v>
      </c>
      <c r="E5" s="51">
        <f t="shared" si="3"/>
        <v>8.4131149140160844E-3</v>
      </c>
      <c r="F5" s="51">
        <f t="shared" si="3"/>
        <v>8.4484322133910571E-3</v>
      </c>
      <c r="G5" s="51">
        <f t="shared" si="3"/>
        <v>8.3849314635480003E-3</v>
      </c>
      <c r="H5" s="51">
        <f t="shared" si="3"/>
        <v>8.3468953176353763E-3</v>
      </c>
      <c r="I5" s="51">
        <f t="shared" si="3"/>
        <v>8.3035042269292338E-3</v>
      </c>
      <c r="J5" s="51">
        <f t="shared" si="3"/>
        <v>8.4331914591824157E-3</v>
      </c>
      <c r="K5" s="51">
        <f t="shared" si="3"/>
        <v>8.3922110907416522E-3</v>
      </c>
      <c r="L5" s="51">
        <f t="shared" si="3"/>
        <v>8.3401762213880203E-3</v>
      </c>
      <c r="M5" s="70">
        <f t="shared" si="3"/>
        <v>8.134936400810101E-3</v>
      </c>
    </row>
    <row r="6" spans="1:104" x14ac:dyDescent="0.25">
      <c r="A6" s="46" t="s">
        <v>50</v>
      </c>
      <c r="B6" s="51">
        <f t="shared" ref="B6:M6" si="4">AD17/B$3</f>
        <v>0.50596661787323305</v>
      </c>
      <c r="C6" s="51">
        <f t="shared" si="4"/>
        <v>0.51430122051653571</v>
      </c>
      <c r="D6" s="51">
        <f t="shared" si="4"/>
        <v>0.51999886677399765</v>
      </c>
      <c r="E6" s="51">
        <f t="shared" si="4"/>
        <v>0.52439048299809476</v>
      </c>
      <c r="F6" s="51">
        <f t="shared" si="4"/>
        <v>0.52659181459367055</v>
      </c>
      <c r="G6" s="51">
        <f t="shared" si="4"/>
        <v>0.52263380507861446</v>
      </c>
      <c r="H6" s="51">
        <f t="shared" si="4"/>
        <v>0.52026300744535303</v>
      </c>
      <c r="I6" s="51">
        <f t="shared" si="4"/>
        <v>0.51755843544725666</v>
      </c>
      <c r="J6" s="51">
        <f t="shared" si="4"/>
        <v>0.52564185651721562</v>
      </c>
      <c r="K6" s="51">
        <f t="shared" si="4"/>
        <v>0.5230875451331759</v>
      </c>
      <c r="L6" s="51">
        <f t="shared" si="4"/>
        <v>0.51984420711588664</v>
      </c>
      <c r="M6" s="70">
        <f t="shared" si="4"/>
        <v>0.50705158643700332</v>
      </c>
    </row>
    <row r="7" spans="1:104" x14ac:dyDescent="0.25">
      <c r="A7" s="52" t="s">
        <v>51</v>
      </c>
      <c r="B7" s="51">
        <f t="shared" ref="B7:M7" si="5">AR17/B$3</f>
        <v>9.9467713441111993E-2</v>
      </c>
      <c r="C7" s="51">
        <f t="shared" si="5"/>
        <v>0.10110620862653391</v>
      </c>
      <c r="D7" s="51">
        <f t="shared" si="5"/>
        <v>0.10222630593178342</v>
      </c>
      <c r="E7" s="51">
        <f t="shared" si="5"/>
        <v>0.10308965147413962</v>
      </c>
      <c r="F7" s="51">
        <f t="shared" si="5"/>
        <v>0.10352241010406249</v>
      </c>
      <c r="G7" s="51">
        <f t="shared" si="5"/>
        <v>0.10274430707842105</v>
      </c>
      <c r="H7" s="51">
        <f t="shared" si="5"/>
        <v>0.10227823320856132</v>
      </c>
      <c r="I7" s="51">
        <f t="shared" si="5"/>
        <v>0.10174654281045065</v>
      </c>
      <c r="J7" s="51">
        <f t="shared" si="5"/>
        <v>0.10333565834141263</v>
      </c>
      <c r="K7" s="51">
        <f t="shared" si="5"/>
        <v>0.10283350759902783</v>
      </c>
      <c r="L7" s="51">
        <f t="shared" si="5"/>
        <v>0.1021959013375494</v>
      </c>
      <c r="M7" s="70">
        <f t="shared" si="5"/>
        <v>9.9681006941244307E-2</v>
      </c>
    </row>
    <row r="8" spans="1:104" x14ac:dyDescent="0.25">
      <c r="A8" s="46" t="s">
        <v>52</v>
      </c>
      <c r="B8" s="51">
        <f t="shared" ref="B8:M8" si="6">BF17/B$3</f>
        <v>0.21520335393881318</v>
      </c>
      <c r="C8" s="51">
        <f t="shared" si="6"/>
        <v>0.21874831990934526</v>
      </c>
      <c r="D8" s="51">
        <f t="shared" si="6"/>
        <v>0.22117170623731425</v>
      </c>
      <c r="E8" s="51">
        <f t="shared" si="6"/>
        <v>0.22303959733378745</v>
      </c>
      <c r="F8" s="51">
        <f t="shared" si="6"/>
        <v>0.22397589219152081</v>
      </c>
      <c r="G8" s="51">
        <f t="shared" si="6"/>
        <v>0.22229242752710821</v>
      </c>
      <c r="H8" s="51">
        <f t="shared" si="6"/>
        <v>0.22128405348786273</v>
      </c>
      <c r="I8" s="51">
        <f t="shared" si="6"/>
        <v>0.22013371482045135</v>
      </c>
      <c r="J8" s="51">
        <f t="shared" si="6"/>
        <v>0.22357184544825243</v>
      </c>
      <c r="K8" s="51">
        <f t="shared" si="6"/>
        <v>0.22248541729779439</v>
      </c>
      <c r="L8" s="51">
        <f t="shared" si="6"/>
        <v>0.22110592443053606</v>
      </c>
      <c r="M8" s="70">
        <f t="shared" si="6"/>
        <v>0.21566482528996436</v>
      </c>
    </row>
    <row r="9" spans="1:104" x14ac:dyDescent="0.25">
      <c r="A9" s="46" t="s">
        <v>53</v>
      </c>
      <c r="B9" s="51">
        <f t="shared" ref="B9:M9" si="7">BT17/B$3</f>
        <v>7.1152795057808207E-2</v>
      </c>
      <c r="C9" s="51">
        <f t="shared" si="7"/>
        <v>5.5852235502958814E-2</v>
      </c>
      <c r="D9" s="51">
        <f t="shared" si="7"/>
        <v>4.5392567584079099E-2</v>
      </c>
      <c r="E9" s="51">
        <f t="shared" si="7"/>
        <v>3.7330493307167457E-2</v>
      </c>
      <c r="F9" s="51">
        <f t="shared" si="7"/>
        <v>3.3289316226560339E-2</v>
      </c>
      <c r="G9" s="51">
        <f t="shared" si="7"/>
        <v>4.0555380716442817E-2</v>
      </c>
      <c r="H9" s="51">
        <f t="shared" si="7"/>
        <v>4.4907661434871828E-2</v>
      </c>
      <c r="I9" s="51">
        <f t="shared" si="7"/>
        <v>4.9872680968286898E-2</v>
      </c>
      <c r="J9" s="51">
        <f t="shared" si="7"/>
        <v>3.5033237412183602E-2</v>
      </c>
      <c r="K9" s="51">
        <f t="shared" si="7"/>
        <v>3.9722410384879205E-2</v>
      </c>
      <c r="L9" s="51">
        <f t="shared" si="7"/>
        <v>4.5676490424510094E-2</v>
      </c>
      <c r="M9" s="70">
        <f t="shared" si="7"/>
        <v>6.916102276666708E-2</v>
      </c>
    </row>
    <row r="10" spans="1:104" x14ac:dyDescent="0.25">
      <c r="A10" s="46" t="s">
        <v>54</v>
      </c>
      <c r="B10" s="35">
        <f>SUM(B4:B9)</f>
        <v>0.99999999999999989</v>
      </c>
      <c r="C10" s="35">
        <f t="shared" ref="C10:L10" si="8">SUM(C4:C9)</f>
        <v>1</v>
      </c>
      <c r="D10" s="35">
        <f t="shared" si="8"/>
        <v>0.99999999999999989</v>
      </c>
      <c r="E10" s="35">
        <f t="shared" si="8"/>
        <v>1</v>
      </c>
      <c r="F10" s="35">
        <f t="shared" si="8"/>
        <v>1</v>
      </c>
      <c r="G10" s="35">
        <f t="shared" si="8"/>
        <v>1</v>
      </c>
      <c r="H10" s="35">
        <f t="shared" si="8"/>
        <v>0.99999999999999989</v>
      </c>
      <c r="I10" s="35">
        <f t="shared" si="8"/>
        <v>0.99999999999999989</v>
      </c>
      <c r="J10" s="35">
        <f t="shared" si="8"/>
        <v>1</v>
      </c>
      <c r="K10" s="35">
        <f t="shared" si="8"/>
        <v>1</v>
      </c>
      <c r="L10" s="35">
        <f t="shared" si="8"/>
        <v>0.99999999999999989</v>
      </c>
      <c r="M10" s="35">
        <f t="shared" ref="M10" si="9">SUM(M4:M9)</f>
        <v>1</v>
      </c>
    </row>
    <row r="11" spans="1:104" x14ac:dyDescent="0.25">
      <c r="A11" s="46"/>
      <c r="M11" s="56"/>
    </row>
    <row r="12" spans="1:104" s="62" customFormat="1" ht="14.25" customHeight="1" x14ac:dyDescent="0.25">
      <c r="A12" s="115" t="s">
        <v>222</v>
      </c>
      <c r="B12" s="38">
        <v>26412589.009526592</v>
      </c>
      <c r="C12" s="38">
        <v>31329710.649259306</v>
      </c>
      <c r="D12" s="38">
        <v>31120531.390019253</v>
      </c>
      <c r="E12" s="38">
        <v>37629540.867755152</v>
      </c>
      <c r="F12" s="38">
        <v>42279507.982623294</v>
      </c>
      <c r="G12" s="38">
        <v>40682504.019698068</v>
      </c>
      <c r="H12" s="38">
        <v>52808972.782802135</v>
      </c>
      <c r="I12" s="38">
        <v>52531248.110078208</v>
      </c>
      <c r="J12" s="38">
        <v>55150625.983108066</v>
      </c>
      <c r="K12" s="38">
        <v>54114799.686988086</v>
      </c>
      <c r="L12" s="38">
        <v>52719807.173372433</v>
      </c>
      <c r="M12" s="38">
        <v>49482482.198386222</v>
      </c>
    </row>
    <row r="13" spans="1:104" x14ac:dyDescent="0.25">
      <c r="A13" s="46"/>
      <c r="M13" s="56"/>
    </row>
    <row r="14" spans="1:104" s="56" customFormat="1" x14ac:dyDescent="0.25">
      <c r="A14" s="63"/>
      <c r="P14" s="59" t="s">
        <v>10</v>
      </c>
      <c r="BF14" s="59" t="s">
        <v>219</v>
      </c>
      <c r="BT14" s="59" t="s">
        <v>221</v>
      </c>
      <c r="BV14" s="62"/>
    </row>
    <row r="15" spans="1:104" s="59" customFormat="1" ht="14.25" customHeigh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59">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59">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59">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59">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59">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77147345.111521497</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82723721.1597213</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87965458.479167506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91892295.213134795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100946675.32350001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107760981.964454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117297202.98286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125479079.87792</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133540584.558777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140479461.16220301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147309742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157613527</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6256703.07781938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6708951.0344200199</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7134059.55853438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7452528.7351987399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8186845.2281691004</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8739490.2125432305</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9512884.3366103191</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10176440.215009799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10830233.8235346</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11392981.518073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11946922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12782566</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389981069.138538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418169739.66312802</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444666806.03691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464517028.82333601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510287065.76657099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544733495.32854295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592939245.80412197</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634298764.97465205</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675049800.66824901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710125933.39209998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744653114</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796738911</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76666174.925890699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82207770.958078504</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87416815.412781596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91319160.354354799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100317068.038453</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107088873.65508001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116565616.991772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124696463.28793401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132707688.134817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139603286.767517</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146390967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156630487</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165871089.2904886</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177860608.41225731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189130635.62698922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197573553.33967918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217040974.92865729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231692113.78068841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252195520.1617021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269787011.23715723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287119695.34703982</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302038666.5572449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316724151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338877863</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54842043.147975996</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45412520.616651103</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38816561.602623001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33068200.888035301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32258586.305095892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42270274.286456898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51180872.9833951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61121948.320332199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44991051.680229798</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53925798.871706598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65429489</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108673909</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2334582.6581203202</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3258143.8908034302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1638406.09884128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4577232.8637059601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1260134.5955622001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3004013.1389853898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4128753.2498294502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2514610.8191967998</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2885945.8352584401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3241833.7191277798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2215184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1612790</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189336.26920498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264237.72431960999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132875.86846339001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371216.75288819999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102197.78776733</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243627.54447776999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334844.74583566998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203936.67765550001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234052.20443787001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262914.95810937003</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179653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130798</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11801352.8487591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16469969.7197093</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8282169.1554723503</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23137985.672789101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6370000.6283484204</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15185334.6859085</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20870914.018494699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12711398.0956844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14588502.568468999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16387521.539817801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11197791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8152677</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2320021.7996830801</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3237822.7546906602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1628187.3134044199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4548684.5321525997</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1252275.1002498199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2985277.0235995199</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4103002.0983831799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2498927.11999868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2867946.1090039001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3221614.3100196398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2201368</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1602731</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5019482.7570711896</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7005190.8520181198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3522664.37583989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9841305.6203244999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2709359.5731178899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6458795.5798887396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8877049.4690500908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5406553.3314059405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6204944.3002306893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6970123.0743979905</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4762770</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3467587</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1659594.15303365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1788610.6250883802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722980.27390883001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1647155.0253182701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338386.35271190002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782762.60529337998</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1189322.4266132801</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800413.69613493001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972301.70625249995</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1244441.5124239901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983902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1112012</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-3533268.09321632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-3832695.2502563801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-4065499.6229410898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-4442438.6576855704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-4725296.0573739298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-5013964.8772177296</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-5392406.2678216603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-5780596.1345426198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-6128090.7733517</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-6502216.1902990704</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-7016610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-7745473</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-286550.48753305001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-310834.23718544998</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-329714.83292080002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-360284.84949657001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-383224.78036075999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-406636.02142131003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-437327.88009698002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-468810.34693211003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-496992.40262072999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-527334.23284601001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-569052</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-628163</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-17860726.983588699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-19374336.073607299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-20551165.918217901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-22456598.7954893</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-23886447.495852899</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-25345673.018479899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-27258700.328760698</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-29221006.342450999</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-30977597.325158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-32868807.319256</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-35469076</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-39153490</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-3511230.9996282202</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-3808790.6209737202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-4040142.9861647398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-4414731.0414288798</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-4695824.2514705602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-4982692.6356748799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-5358773.6765622497</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-5744542.3920438504</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-6089869.69690747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-6461661.6829887396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-6972847</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-7697164</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-7596723.2123143198</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-8240508.2787944898</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-8741050.6478543691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-9551490.5690051299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-10159649.734202081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-10780303.776443899</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-11593973.846377421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-12428603.68297727</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-13175736.512740169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-13980126.998901531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-15086103</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-16653198</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-16741846.230352651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-14954761.75045271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-13380302.943336621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-13636528.354914349</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-14529133.989708321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-3984432.7824981897</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-4978209.4956108797</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-6524000.5599802304</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-8047645.4495508699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-10465587.0150565</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-13844765</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-18654196</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BM20" si="10">SUM(B18:B19)</f>
        <v>-1198685.4350959999</v>
      </c>
      <c r="C20" s="54">
        <f t="shared" si="10"/>
        <v>-574551.35945294984</v>
      </c>
      <c r="D20" s="54">
        <f t="shared" si="10"/>
        <v>-2427093.52409981</v>
      </c>
      <c r="E20" s="54">
        <f t="shared" si="10"/>
        <v>134794.20602038968</v>
      </c>
      <c r="F20" s="54">
        <f t="shared" si="10"/>
        <v>-3465161.4618117297</v>
      </c>
      <c r="G20" s="54">
        <f t="shared" si="10"/>
        <v>-2009951.7382323397</v>
      </c>
      <c r="H20" s="54">
        <f t="shared" si="10"/>
        <v>-1263653.0179922101</v>
      </c>
      <c r="I20" s="54">
        <f t="shared" si="10"/>
        <v>-3265985.31534582</v>
      </c>
      <c r="J20" s="54">
        <f t="shared" si="10"/>
        <v>-3242144.9380932599</v>
      </c>
      <c r="K20" s="54">
        <f t="shared" si="10"/>
        <v>-3260382.4711712906</v>
      </c>
      <c r="L20" s="54">
        <f t="shared" si="10"/>
        <v>-4801426</v>
      </c>
      <c r="M20" s="54">
        <f t="shared" ref="M20" si="11">SUM(M18:M19)</f>
        <v>-6132683</v>
      </c>
      <c r="N20" s="54">
        <f t="shared" si="10"/>
        <v>0</v>
      </c>
      <c r="O20" s="54">
        <f t="shared" si="10"/>
        <v>0</v>
      </c>
      <c r="P20" s="54">
        <f t="shared" si="10"/>
        <v>-97214.218328070012</v>
      </c>
      <c r="Q20" s="54">
        <f t="shared" si="10"/>
        <v>-46596.512865839992</v>
      </c>
      <c r="R20" s="54">
        <f t="shared" si="10"/>
        <v>-196838.96445741001</v>
      </c>
      <c r="S20" s="54">
        <f t="shared" si="10"/>
        <v>10931.903391629981</v>
      </c>
      <c r="T20" s="54">
        <f t="shared" si="10"/>
        <v>-281026.99259342998</v>
      </c>
      <c r="U20" s="54">
        <f t="shared" si="10"/>
        <v>-163008.47694354004</v>
      </c>
      <c r="V20" s="54">
        <f t="shared" si="10"/>
        <v>-102483.13426131004</v>
      </c>
      <c r="W20" s="54">
        <f t="shared" si="10"/>
        <v>-264873.66927661002</v>
      </c>
      <c r="X20" s="54">
        <f t="shared" si="10"/>
        <v>-262940.19818285998</v>
      </c>
      <c r="Y20" s="54">
        <f t="shared" si="10"/>
        <v>-264419.27473663999</v>
      </c>
      <c r="Z20" s="54">
        <f t="shared" si="10"/>
        <v>-389399</v>
      </c>
      <c r="AA20" s="54">
        <f t="shared" ref="AA20" si="12">SUM(AA18:AA19)</f>
        <v>-497365</v>
      </c>
      <c r="AB20" s="54">
        <f t="shared" si="10"/>
        <v>0</v>
      </c>
      <c r="AC20" s="54">
        <f t="shared" si="10"/>
        <v>0</v>
      </c>
      <c r="AD20" s="54">
        <f t="shared" si="10"/>
        <v>-6059374.1348295994</v>
      </c>
      <c r="AE20" s="54">
        <f t="shared" si="10"/>
        <v>-2904366.353898</v>
      </c>
      <c r="AF20" s="54">
        <f t="shared" si="10"/>
        <v>-12268996.762745552</v>
      </c>
      <c r="AG20" s="54">
        <f t="shared" si="10"/>
        <v>681386.87729980052</v>
      </c>
      <c r="AH20" s="54">
        <f t="shared" si="10"/>
        <v>-17516446.867504478</v>
      </c>
      <c r="AI20" s="54">
        <f t="shared" si="10"/>
        <v>-10160338.332571398</v>
      </c>
      <c r="AJ20" s="54">
        <f t="shared" si="10"/>
        <v>-6387786.3102659993</v>
      </c>
      <c r="AK20" s="54">
        <f t="shared" si="10"/>
        <v>-16509608.246766599</v>
      </c>
      <c r="AL20" s="54">
        <f t="shared" si="10"/>
        <v>-16389094.756689001</v>
      </c>
      <c r="AM20" s="54">
        <f t="shared" si="10"/>
        <v>-16481285.779438199</v>
      </c>
      <c r="AN20" s="54">
        <f t="shared" si="10"/>
        <v>-24271285</v>
      </c>
      <c r="AO20" s="54">
        <f t="shared" si="10"/>
        <v>-31000813</v>
      </c>
      <c r="AP20" s="54"/>
      <c r="AQ20" s="54">
        <f t="shared" si="10"/>
        <v>0</v>
      </c>
      <c r="AR20" s="54">
        <f t="shared" si="10"/>
        <v>-1191209.1999451402</v>
      </c>
      <c r="AS20" s="54">
        <f t="shared" si="10"/>
        <v>-570967.86628306005</v>
      </c>
      <c r="AT20" s="54">
        <f t="shared" si="10"/>
        <v>-2411955.6727603199</v>
      </c>
      <c r="AU20" s="54">
        <f t="shared" si="10"/>
        <v>133953.49072371982</v>
      </c>
      <c r="AV20" s="54">
        <f t="shared" si="10"/>
        <v>-3443549.1512207403</v>
      </c>
      <c r="AW20" s="54">
        <f t="shared" si="10"/>
        <v>-1997415.61207536</v>
      </c>
      <c r="AX20" s="54">
        <f t="shared" si="10"/>
        <v>-1255771.5781790698</v>
      </c>
      <c r="AY20" s="54">
        <f t="shared" si="10"/>
        <v>-3245615.2720451704</v>
      </c>
      <c r="AZ20" s="54">
        <f t="shared" si="10"/>
        <v>-3221923.5879035699</v>
      </c>
      <c r="BA20" s="54">
        <f t="shared" si="10"/>
        <v>-3240047.3729690998</v>
      </c>
      <c r="BB20" s="54">
        <f t="shared" si="10"/>
        <v>-4771479</v>
      </c>
      <c r="BC20" s="54">
        <f t="shared" ref="BC20" si="13">SUM(BC18:BC19)</f>
        <v>-6094433</v>
      </c>
      <c r="BD20" s="54">
        <f t="shared" ref="BD20" si="14">SUM(BD18:BD19)</f>
        <v>0</v>
      </c>
      <c r="BE20" s="54">
        <f t="shared" si="10"/>
        <v>0</v>
      </c>
      <c r="BF20" s="54">
        <f t="shared" si="10"/>
        <v>-2577240.4552431302</v>
      </c>
      <c r="BG20" s="54">
        <f t="shared" si="10"/>
        <v>-1235317.42677637</v>
      </c>
      <c r="BH20" s="54">
        <f t="shared" si="10"/>
        <v>-5218386.2720144792</v>
      </c>
      <c r="BI20" s="54">
        <f t="shared" si="10"/>
        <v>289815.05131937005</v>
      </c>
      <c r="BJ20" s="54">
        <f t="shared" si="10"/>
        <v>-7450290.1610841919</v>
      </c>
      <c r="BK20" s="54">
        <f t="shared" si="10"/>
        <v>-4321508.1965551591</v>
      </c>
      <c r="BL20" s="54">
        <f t="shared" si="10"/>
        <v>-2716924.3773273304</v>
      </c>
      <c r="BM20" s="54">
        <f t="shared" si="10"/>
        <v>-7022050.3515713299</v>
      </c>
      <c r="BN20" s="54">
        <f t="shared" ref="BN20:CD20" si="15">SUM(BN18:BN19)</f>
        <v>-6970792.2125094794</v>
      </c>
      <c r="BO20" s="54">
        <f t="shared" si="15"/>
        <v>-7010003.9245035406</v>
      </c>
      <c r="BP20" s="54">
        <f t="shared" si="15"/>
        <v>-10323333</v>
      </c>
      <c r="BQ20" s="54">
        <f t="shared" ref="BQ20" si="16">SUM(BQ18:BQ19)</f>
        <v>-13185611</v>
      </c>
      <c r="BR20" s="54">
        <f t="shared" si="15"/>
        <v>0</v>
      </c>
      <c r="BS20" s="54">
        <f t="shared" si="15"/>
        <v>0</v>
      </c>
      <c r="BT20" s="54">
        <f t="shared" si="15"/>
        <v>-15082252.077319002</v>
      </c>
      <c r="BU20" s="54">
        <f t="shared" si="15"/>
        <v>-13166151.12536433</v>
      </c>
      <c r="BV20" s="54">
        <f t="shared" si="15"/>
        <v>-12657322.669427792</v>
      </c>
      <c r="BW20" s="54">
        <f t="shared" si="15"/>
        <v>-11989373.329596078</v>
      </c>
      <c r="BX20" s="54">
        <f t="shared" si="15"/>
        <v>-14190747.636996422</v>
      </c>
      <c r="BY20" s="54">
        <f t="shared" si="15"/>
        <v>-3201670.1772048096</v>
      </c>
      <c r="BZ20" s="54">
        <f t="shared" si="15"/>
        <v>-3788887.0689975997</v>
      </c>
      <c r="CA20" s="54">
        <f t="shared" si="15"/>
        <v>-5723586.8638452999</v>
      </c>
      <c r="CB20" s="54">
        <f t="shared" si="15"/>
        <v>-7075343.7432983704</v>
      </c>
      <c r="CC20" s="54">
        <f t="shared" si="15"/>
        <v>-9221145.5026325099</v>
      </c>
      <c r="CD20" s="54">
        <f t="shared" si="15"/>
        <v>-12860863</v>
      </c>
      <c r="CE20" s="54">
        <f t="shared" ref="CE20" si="17">SUM(CE18:CE19)</f>
        <v>-17542184</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6816015.6050125398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5859606.3816765696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6355831.5289857602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7904952.1816676799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10279468.1027658</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11546172.7566384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9445529.9130524695</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11377549.861721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12160617.0667913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10713512.5675331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8941119</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7356007</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552783.58254194004</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475218.13265315001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515462.33550902997</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641097.09249953995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833671.97696756001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936402.60101063002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766039.01266077999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922727.16753854998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986234.45978588006</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868873.28343759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725131</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596577</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34455068.402746297</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29620404.411246002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32128830.504215501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39959660.294718102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51962876.429475799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58366088.808150403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47747305.480796501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57513697.364918701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61472114.668835104</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54156978.173079602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45197501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37184735</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6773503.9218277801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5823059.8500192696</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6316190.02697141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7855648.7700835504</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10215354.767847501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11474158.9487671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9386617.8743416797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11306587.7596412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12084770.952282101</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10646692.0849432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8885353</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7310128</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14654813.21995033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12598480.11538431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13665391.823084971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16996087.51625888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22101429.013115358</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24824914.577569161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20308415.45278177</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24462365.960778449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26146004.070488021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23034648.789730757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19223904</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15815826</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5652729.5459940396</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6570192.1113362703</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6908961.9548401497</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5750376.1208616998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10069751.14136103</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9919848.8969381601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10334016.07693715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10685426.40957473</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17190173.52531958</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25070938.606266912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18891311</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26951347</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-40954.121716709997</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-43317.702777400002</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-1901.27091866</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-21370.095533489999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-1277681.46855029</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-3321.4076132300002</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-3513.0956729499999</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-154.19438726000001</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-1733.12953679</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-103620.85130985</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-207023.74332683999</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-218971.68356654001</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-9610.9550433999993</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-108026.17629547</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-6458700.35324552</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-40698.689694779998</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-43047.529033170002</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-1889.41263787</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-21236.809639849998</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-1269712.53289202</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-88053.642938279998</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-93135.473876160002</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-4087.8383806900001</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-45946.895764950001</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-2747086.3274471401</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-58063.16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-1009250.2</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-392940.74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-210542.74</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-4473276.3798277397</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-64660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0</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82723721.1597213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87965458.479167506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91892295.213134795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99910671.505289406</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107760981.964454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117297202.98286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125479079.87792</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133590644.42429499</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142459056.687475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146654909.790014</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151449435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158836851</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6708951.0344200199</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7134059.55853438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7452528.7351987399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8102824.6015531197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8739490.2125432305</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9512884.3366103191</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10176440.215009799</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10834293.7132717</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11553528.085137701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11893814.675464099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12282654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12881778</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418169739.66312802</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444666806.03690898</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464517028.82333702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505050049.819058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544733495.32854199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592939245.80412197</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634298764.97465205</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675302854.09280396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720132820.58039498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741342925.43249595</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765579330</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802922833</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82207770.958078593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87416815.412781596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91319160.354354799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99287525.805522203</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107088873.65508001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116565616.991772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124696463.287935</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132757435.77553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141570535.49919501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145740218.94659901</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150504841</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157846182</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177860608.41225731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189130635.62698922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197573553.33967918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214813509.01149261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231692113.78068841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252195520.1617021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269787011.23715621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287227326.84636408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306294907.20501822</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315316225.09502542</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325624722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341508078</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45412520.616651103</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38816561.602623098</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33068200.888035402</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26829203.679300889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28079526.649460468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47979202.806190304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57333061.251334697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66083787.866061598</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54895338.722251102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65302315.595513299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71395277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118083072</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46"/>
      <c r="M24" s="56"/>
      <c r="AA24" s="56"/>
      <c r="BC24" s="56"/>
      <c r="BD24" s="56"/>
      <c r="BQ24" s="56"/>
      <c r="CE24" s="56"/>
    </row>
    <row r="25" spans="1:125" x14ac:dyDescent="0.25">
      <c r="A25" s="48" t="s">
        <v>60</v>
      </c>
      <c r="M25" s="56"/>
      <c r="AA25" s="56"/>
      <c r="BC25" s="56"/>
      <c r="BD25" s="56"/>
      <c r="BQ25" s="56"/>
      <c r="CE25" s="56"/>
    </row>
    <row r="26" spans="1:125" x14ac:dyDescent="0.25">
      <c r="A26" s="49" t="s">
        <v>61</v>
      </c>
      <c r="B26" s="4">
        <f>B17</f>
        <v>77147345.111521497</v>
      </c>
      <c r="C26" s="4">
        <f t="shared" ref="C26:BN26" si="18">C17</f>
        <v>82723721.1597213</v>
      </c>
      <c r="D26" s="4">
        <f t="shared" si="18"/>
        <v>87965458.479167506</v>
      </c>
      <c r="E26" s="4">
        <f t="shared" si="18"/>
        <v>91892295.213134795</v>
      </c>
      <c r="F26" s="4">
        <f t="shared" si="18"/>
        <v>100946675.32350001</v>
      </c>
      <c r="G26" s="4">
        <f t="shared" si="18"/>
        <v>107760981.964454</v>
      </c>
      <c r="H26" s="4">
        <f t="shared" si="18"/>
        <v>117297202.98286</v>
      </c>
      <c r="I26" s="4">
        <f t="shared" si="18"/>
        <v>125479079.87792</v>
      </c>
      <c r="J26" s="4">
        <f t="shared" si="18"/>
        <v>133540584.558777</v>
      </c>
      <c r="K26" s="4">
        <f t="shared" si="18"/>
        <v>140479461.16220301</v>
      </c>
      <c r="L26" s="4">
        <f t="shared" si="18"/>
        <v>147309742</v>
      </c>
      <c r="M26" s="4">
        <f t="shared" ref="M26" si="19">M17</f>
        <v>157613527</v>
      </c>
      <c r="N26" s="4">
        <f t="shared" si="18"/>
        <v>0</v>
      </c>
      <c r="O26" s="4"/>
      <c r="P26" s="4">
        <f t="shared" si="18"/>
        <v>6256703.07781938</v>
      </c>
      <c r="Q26" s="4">
        <f t="shared" si="18"/>
        <v>6708951.0344200199</v>
      </c>
      <c r="R26" s="4">
        <f t="shared" si="18"/>
        <v>7134059.55853438</v>
      </c>
      <c r="S26" s="4">
        <f t="shared" si="18"/>
        <v>7452528.7351987399</v>
      </c>
      <c r="T26" s="4">
        <f t="shared" si="18"/>
        <v>8186845.2281691004</v>
      </c>
      <c r="U26" s="4">
        <f t="shared" si="18"/>
        <v>8739490.2125432305</v>
      </c>
      <c r="V26" s="4">
        <f t="shared" si="18"/>
        <v>9512884.3366103191</v>
      </c>
      <c r="W26" s="4">
        <f t="shared" si="18"/>
        <v>10176440.215009799</v>
      </c>
      <c r="X26" s="4">
        <f t="shared" si="18"/>
        <v>10830233.8235346</v>
      </c>
      <c r="Y26" s="4">
        <f t="shared" si="18"/>
        <v>11392981.518073</v>
      </c>
      <c r="Z26" s="4">
        <f t="shared" si="18"/>
        <v>11946922</v>
      </c>
      <c r="AA26" s="4">
        <f t="shared" ref="AA26" si="20">AA17</f>
        <v>12782566</v>
      </c>
      <c r="AB26" s="4">
        <f t="shared" si="18"/>
        <v>0</v>
      </c>
      <c r="AC26" s="4"/>
      <c r="AD26" s="4">
        <f t="shared" si="18"/>
        <v>389981069.138538</v>
      </c>
      <c r="AE26" s="4">
        <f t="shared" si="18"/>
        <v>418169739.66312802</v>
      </c>
      <c r="AF26" s="4">
        <f t="shared" si="18"/>
        <v>444666806.03691</v>
      </c>
      <c r="AG26" s="4">
        <f t="shared" si="18"/>
        <v>464517028.82333601</v>
      </c>
      <c r="AH26" s="4">
        <f t="shared" si="18"/>
        <v>510287065.76657099</v>
      </c>
      <c r="AI26" s="4">
        <f t="shared" si="18"/>
        <v>544733495.32854295</v>
      </c>
      <c r="AJ26" s="4">
        <f t="shared" si="18"/>
        <v>592939245.80412197</v>
      </c>
      <c r="AK26" s="4">
        <f t="shared" si="18"/>
        <v>634298764.97465205</v>
      </c>
      <c r="AL26" s="4">
        <f t="shared" si="18"/>
        <v>675049800.66824901</v>
      </c>
      <c r="AM26" s="4">
        <f t="shared" si="18"/>
        <v>710125933.39209998</v>
      </c>
      <c r="AN26" s="4">
        <f t="shared" si="18"/>
        <v>744653114</v>
      </c>
      <c r="AO26" s="4">
        <f t="shared" si="18"/>
        <v>796738911</v>
      </c>
      <c r="AP26" s="4"/>
      <c r="AQ26" s="4"/>
      <c r="AR26" s="4">
        <f t="shared" si="18"/>
        <v>76666174.925890699</v>
      </c>
      <c r="AS26" s="4">
        <f t="shared" si="18"/>
        <v>82207770.958078504</v>
      </c>
      <c r="AT26" s="4">
        <f t="shared" si="18"/>
        <v>87416815.412781596</v>
      </c>
      <c r="AU26" s="4">
        <f t="shared" si="18"/>
        <v>91319160.354354799</v>
      </c>
      <c r="AV26" s="4">
        <f t="shared" si="18"/>
        <v>100317068.038453</v>
      </c>
      <c r="AW26" s="4">
        <f t="shared" si="18"/>
        <v>107088873.65508001</v>
      </c>
      <c r="AX26" s="4">
        <f t="shared" si="18"/>
        <v>116565616.991772</v>
      </c>
      <c r="AY26" s="4">
        <f t="shared" si="18"/>
        <v>124696463.28793401</v>
      </c>
      <c r="AZ26" s="4">
        <f t="shared" si="18"/>
        <v>132707688.134817</v>
      </c>
      <c r="BA26" s="4">
        <f t="shared" si="18"/>
        <v>139603286.767517</v>
      </c>
      <c r="BB26" s="4">
        <f t="shared" si="18"/>
        <v>146390967</v>
      </c>
      <c r="BC26" s="4">
        <f t="shared" ref="BC26" si="21">BC17</f>
        <v>156630487</v>
      </c>
      <c r="BD26" s="4">
        <f t="shared" ref="BD26" si="22">BD17</f>
        <v>0</v>
      </c>
      <c r="BE26" s="4"/>
      <c r="BF26" s="4">
        <f t="shared" si="18"/>
        <v>165871089.2904886</v>
      </c>
      <c r="BG26" s="4">
        <f t="shared" si="18"/>
        <v>177860608.41225731</v>
      </c>
      <c r="BH26" s="4">
        <f t="shared" si="18"/>
        <v>189130635.62698922</v>
      </c>
      <c r="BI26" s="4">
        <f t="shared" si="18"/>
        <v>197573553.33967918</v>
      </c>
      <c r="BJ26" s="4">
        <f t="shared" si="18"/>
        <v>217040974.92865729</v>
      </c>
      <c r="BK26" s="4">
        <f t="shared" si="18"/>
        <v>231692113.78068841</v>
      </c>
      <c r="BL26" s="4">
        <f t="shared" si="18"/>
        <v>252195520.1617021</v>
      </c>
      <c r="BM26" s="4">
        <f t="shared" si="18"/>
        <v>269787011.23715723</v>
      </c>
      <c r="BN26" s="4">
        <f t="shared" si="18"/>
        <v>287119695.34703982</v>
      </c>
      <c r="BO26" s="4">
        <f t="shared" ref="BO26:BR26" si="23">BO17</f>
        <v>302038666.5572449</v>
      </c>
      <c r="BP26" s="4">
        <f t="shared" si="23"/>
        <v>316724151</v>
      </c>
      <c r="BQ26" s="4">
        <f t="shared" ref="BQ26" si="24">BQ17</f>
        <v>338877863</v>
      </c>
      <c r="BR26" s="4">
        <f t="shared" si="23"/>
        <v>0</v>
      </c>
      <c r="BS26" s="4"/>
      <c r="BT26" s="4">
        <f t="shared" ref="BT26:CD26" si="25">BT17</f>
        <v>54842043.147975996</v>
      </c>
      <c r="BU26" s="4">
        <f t="shared" si="25"/>
        <v>45412520.616651103</v>
      </c>
      <c r="BV26" s="2">
        <f t="shared" si="25"/>
        <v>38816561.602623001</v>
      </c>
      <c r="BW26" s="4">
        <f t="shared" si="25"/>
        <v>33068200.888035301</v>
      </c>
      <c r="BX26" s="4">
        <f t="shared" si="25"/>
        <v>32258586.305095892</v>
      </c>
      <c r="BY26" s="4">
        <f t="shared" si="25"/>
        <v>42270274.286456898</v>
      </c>
      <c r="BZ26" s="4">
        <f t="shared" si="25"/>
        <v>51180872.9833951</v>
      </c>
      <c r="CA26" s="4">
        <f t="shared" si="25"/>
        <v>61121948.320332199</v>
      </c>
      <c r="CB26" s="4">
        <f t="shared" si="25"/>
        <v>44991051.680229798</v>
      </c>
      <c r="CC26" s="4">
        <f t="shared" si="25"/>
        <v>53925798.871706598</v>
      </c>
      <c r="CD26" s="4">
        <f t="shared" si="25"/>
        <v>65429489</v>
      </c>
      <c r="CE26" s="4">
        <f t="shared" ref="CE26" si="26">CE17</f>
        <v>108673909</v>
      </c>
    </row>
    <row r="27" spans="1:125" x14ac:dyDescent="0.25">
      <c r="A27" s="49" t="s">
        <v>62</v>
      </c>
      <c r="B27" s="4">
        <f>WACC!C44*B26</f>
        <v>30858938.0446086</v>
      </c>
      <c r="C27" s="4">
        <f>WACC!D44*C26</f>
        <v>33089488.463888522</v>
      </c>
      <c r="D27" s="4">
        <f>WACC!E44*D26</f>
        <v>35186183.391667001</v>
      </c>
      <c r="E27" s="4">
        <f>WACC!F44*E26</f>
        <v>36756918.085253917</v>
      </c>
      <c r="F27" s="4">
        <f>WACC!G44*F26</f>
        <v>40378670.129400007</v>
      </c>
      <c r="G27" s="4">
        <f>WACC!H44*G26</f>
        <v>43104392.7857816</v>
      </c>
      <c r="H27" s="4">
        <f>WACC!I44*H26</f>
        <v>46918881.193144001</v>
      </c>
      <c r="I27" s="4">
        <f>WACC!J44*I26</f>
        <v>50191631.951168001</v>
      </c>
      <c r="J27" s="4">
        <f>WACC!K44*J26</f>
        <v>53416233.823510803</v>
      </c>
      <c r="K27" s="4">
        <f>WACC!L44*K26</f>
        <v>56191784.464881212</v>
      </c>
      <c r="L27" s="4">
        <f>WACC!M44*L26</f>
        <v>58923896.800000004</v>
      </c>
      <c r="M27" s="4">
        <f>WACC!N44*M26</f>
        <v>63045410.800000004</v>
      </c>
      <c r="P27" s="4">
        <f>WACC!C44*P26</f>
        <v>2502681.231127752</v>
      </c>
      <c r="Q27" s="4">
        <f>WACC!D44*Q26</f>
        <v>2683580.4137680084</v>
      </c>
      <c r="R27" s="4">
        <f>WACC!E44*R26</f>
        <v>2853623.823413752</v>
      </c>
      <c r="S27" s="4">
        <f>WACC!F44*S26</f>
        <v>2981011.4940794962</v>
      </c>
      <c r="T27" s="4">
        <f>WACC!G44*T26</f>
        <v>3274738.0912676402</v>
      </c>
      <c r="U27" s="4">
        <f>WACC!H44*U26</f>
        <v>3495796.0850172923</v>
      </c>
      <c r="V27" s="4">
        <f>WACC!I44*V26</f>
        <v>3805153.734644128</v>
      </c>
      <c r="W27" s="4">
        <f>WACC!J44*W26</f>
        <v>4070576.0860039201</v>
      </c>
      <c r="X27" s="4">
        <f>WACC!K44*X26</f>
        <v>4332093.5294138407</v>
      </c>
      <c r="Y27" s="4">
        <f>WACC!L44*Y26</f>
        <v>4557192.6072292002</v>
      </c>
      <c r="Z27" s="4">
        <f>WACC!M44*Z26</f>
        <v>4778768.8</v>
      </c>
      <c r="AA27" s="4">
        <f>WACC!N44*AA26</f>
        <v>5113026.4000000004</v>
      </c>
      <c r="AB27" s="4">
        <f>WACC!$C$14*AB26</f>
        <v>0</v>
      </c>
      <c r="AD27" s="4">
        <f>WACC!$C$14*AD26</f>
        <v>155992427.65541521</v>
      </c>
      <c r="AE27" s="4">
        <f>WACC!$D$14*AE26</f>
        <v>167267895.86525121</v>
      </c>
      <c r="AF27" s="4">
        <f>WACC!$E$14*AF26</f>
        <v>177866722.41476402</v>
      </c>
      <c r="AG27" s="4">
        <f>WACC!$F$14*AG26</f>
        <v>185806811.52933443</v>
      </c>
      <c r="AH27" s="4">
        <f>WACC!$G$14*AH26</f>
        <v>204114826.30662841</v>
      </c>
      <c r="AI27" s="4">
        <f>WACC!$H$14*AI26</f>
        <v>217893398.13141719</v>
      </c>
      <c r="AJ27" s="4">
        <f>WACC!$I$14*AJ26</f>
        <v>237175698.32164881</v>
      </c>
      <c r="AK27" s="4">
        <f>WACC!$J$14*AK26</f>
        <v>253719505.98986083</v>
      </c>
      <c r="AL27" s="4">
        <f>WACC!$K$14*AL26</f>
        <v>270019920.26729959</v>
      </c>
      <c r="AM27" s="4">
        <f>WACC!$L$14*AM26</f>
        <v>284050373.35684001</v>
      </c>
      <c r="AN27" s="4">
        <f>WACC!$M$14*AN26</f>
        <v>297861245.60000002</v>
      </c>
      <c r="AO27" s="4">
        <f>WACC!$M$14*AO26</f>
        <v>318695564.40000004</v>
      </c>
      <c r="AR27" s="4">
        <f>WACC!$C$14*AR26</f>
        <v>30666469.970356282</v>
      </c>
      <c r="AS27" s="4">
        <f>WACC!$D$14*AS26</f>
        <v>32883108.383231401</v>
      </c>
      <c r="AT27" s="4">
        <f>WACC!$E$14*AT26</f>
        <v>34966726.165112637</v>
      </c>
      <c r="AU27" s="4">
        <f>WACC!$F$14*AU26</f>
        <v>36527664.141741924</v>
      </c>
      <c r="AV27" s="4">
        <f>WACC!$G$14*AV26</f>
        <v>40126827.215381198</v>
      </c>
      <c r="AW27" s="4">
        <f>WACC!$H$14*AW26</f>
        <v>42835549.462032005</v>
      </c>
      <c r="AX27" s="4">
        <f>WACC!$I$14*AX26</f>
        <v>46626246.7967088</v>
      </c>
      <c r="AY27" s="4">
        <f>WACC!$J$14*AY26</f>
        <v>49878585.315173604</v>
      </c>
      <c r="AZ27" s="4">
        <f>WACC!$K$14*AZ26</f>
        <v>53083075.253926806</v>
      </c>
      <c r="BA27" s="4">
        <f>WACC!$L$14*BA26</f>
        <v>55841314.707006805</v>
      </c>
      <c r="BB27" s="4">
        <f>WACC!$M$14*BB26</f>
        <v>58556386.800000004</v>
      </c>
      <c r="BC27" s="4">
        <f>WACC!$M$14*BC26</f>
        <v>62652194.800000004</v>
      </c>
      <c r="BD27" s="56"/>
      <c r="BF27" s="4">
        <f>WACC!$C$14*BF26</f>
        <v>66348435.716195442</v>
      </c>
      <c r="BG27" s="4">
        <f>WACC!$D$14*BG26</f>
        <v>71144243.364902928</v>
      </c>
      <c r="BH27" s="4">
        <f>WACC!$E$14*BH26</f>
        <v>75652254.250795692</v>
      </c>
      <c r="BI27" s="4">
        <f>WACC!$F$14*BI26</f>
        <v>79029421.335871682</v>
      </c>
      <c r="BJ27" s="4">
        <f>WACC!$G$14*BJ26</f>
        <v>86816389.97146292</v>
      </c>
      <c r="BK27" s="4">
        <f>WACC!$H$14*BK26</f>
        <v>92676845.512275368</v>
      </c>
      <c r="BL27" s="4">
        <f>WACC!$I$14*BL26</f>
        <v>100878208.06468084</v>
      </c>
      <c r="BM27" s="4">
        <f>WACC!$J$14*BM26</f>
        <v>107914804.4948629</v>
      </c>
      <c r="BN27" s="4">
        <f>WACC!$K$14*BN26</f>
        <v>114847878.13881594</v>
      </c>
      <c r="BO27" s="4">
        <f>WACC!$L$14*BO26</f>
        <v>120815466.62289797</v>
      </c>
      <c r="BP27" s="4">
        <f>WACC!$M$14*BP26</f>
        <v>126689660.40000001</v>
      </c>
      <c r="BQ27" s="4">
        <f>WACC!$M$14*BQ26</f>
        <v>135551145.20000002</v>
      </c>
      <c r="BT27" s="4">
        <f>WACC!$C$14*BT26</f>
        <v>21936817.259190399</v>
      </c>
      <c r="BU27" s="4">
        <f>WACC!$D$14*BU26</f>
        <v>18165008.246660441</v>
      </c>
      <c r="BV27" s="4">
        <f>WACC!$E$14*BV26</f>
        <v>15526624.641049201</v>
      </c>
      <c r="BW27" s="4">
        <f>WACC!$F$14*BW26</f>
        <v>13227280.355214121</v>
      </c>
      <c r="BX27" s="4">
        <f>WACC!$G$14*BX26</f>
        <v>12903434.522038357</v>
      </c>
      <c r="BY27" s="4">
        <f>WACC!$H$14*BY26</f>
        <v>16908109.71458276</v>
      </c>
      <c r="BZ27" s="4">
        <f>WACC!$I$14*BZ26</f>
        <v>20472349.193358041</v>
      </c>
      <c r="CA27" s="4">
        <f>WACC!$J$14*CA26</f>
        <v>24448779.328132883</v>
      </c>
      <c r="CB27" s="4">
        <f>WACC!$K$14*CB26</f>
        <v>17996420.67209192</v>
      </c>
      <c r="CC27" s="4">
        <f>WACC!$L$14*CC26</f>
        <v>21570319.548682641</v>
      </c>
      <c r="CD27" s="4">
        <f>WACC!$M$14*CD26</f>
        <v>26171795.600000001</v>
      </c>
      <c r="CE27" s="4">
        <f>WACC!$M$14*CE26</f>
        <v>43469563.600000001</v>
      </c>
    </row>
    <row r="28" spans="1:125" x14ac:dyDescent="0.25">
      <c r="A28" s="49" t="s">
        <v>63</v>
      </c>
      <c r="B28" s="4">
        <f>WACC!C45*B26</f>
        <v>46288407.066912897</v>
      </c>
      <c r="C28" s="4">
        <f>WACC!D45*C26</f>
        <v>49634232.695832781</v>
      </c>
      <c r="D28" s="4">
        <f>WACC!E45*D26</f>
        <v>52779275.087500505</v>
      </c>
      <c r="E28" s="4">
        <f>WACC!F45*E26</f>
        <v>55135377.127880879</v>
      </c>
      <c r="F28" s="4">
        <f>WACC!G45*F26</f>
        <v>60568005.1941</v>
      </c>
      <c r="G28" s="4">
        <f>WACC!H45*G26</f>
        <v>64656589.178672396</v>
      </c>
      <c r="H28" s="4">
        <f>WACC!I45*H26</f>
        <v>70378321.78971599</v>
      </c>
      <c r="I28" s="4">
        <f>WACC!J45*I26</f>
        <v>75287447.926752001</v>
      </c>
      <c r="J28" s="4">
        <f>WACC!K45*J26</f>
        <v>80124350.735266194</v>
      </c>
      <c r="K28" s="4">
        <f>WACC!L45*K26</f>
        <v>84287676.697321802</v>
      </c>
      <c r="L28" s="4">
        <f>WACC!M45*L26</f>
        <v>88385845.200000003</v>
      </c>
      <c r="M28" s="4">
        <f>WACC!N45*M26</f>
        <v>94568116.200000003</v>
      </c>
      <c r="P28" s="4">
        <f>WACC!$C$15*P26</f>
        <v>3754021.846691628</v>
      </c>
      <c r="Q28" s="4">
        <f>WACC!$D$15*Q26</f>
        <v>4025370.6206520116</v>
      </c>
      <c r="R28" s="4">
        <f>WACC!$E$15*R26</f>
        <v>4280435.735120628</v>
      </c>
      <c r="S28" s="4">
        <f>WACC!$F$15*S26</f>
        <v>4471517.2411192441</v>
      </c>
      <c r="T28" s="4">
        <f>WACC!$G$15*T26</f>
        <v>4912107.1369014597</v>
      </c>
      <c r="U28" s="4">
        <f>WACC!$H$15*U26</f>
        <v>5243694.1275259377</v>
      </c>
      <c r="V28" s="4">
        <f>WACC!$I$15*V26</f>
        <v>5707730.6019661911</v>
      </c>
      <c r="W28" s="4">
        <f>WACC!$J$15*W26</f>
        <v>6105864.1290058792</v>
      </c>
      <c r="X28" s="4">
        <f>WACC!$K$15*X26</f>
        <v>6498140.2941207597</v>
      </c>
      <c r="Y28" s="4">
        <f>WACC!$L$15*Y26</f>
        <v>6835788.9108437998</v>
      </c>
      <c r="Z28" s="4">
        <f>WACC!$M$15*Z26</f>
        <v>7168153.2000000002</v>
      </c>
      <c r="AA28" s="4">
        <f>WACC!$M$15*AA26</f>
        <v>7669539.5999999996</v>
      </c>
      <c r="AB28" s="4">
        <f>WACC!$C$15*AB26</f>
        <v>0</v>
      </c>
      <c r="AD28" s="4">
        <f>WACC!$C$45*AD26</f>
        <v>233988641.4831228</v>
      </c>
      <c r="AE28" s="4">
        <f>WACC!$D$45*AE26</f>
        <v>250901843.79787681</v>
      </c>
      <c r="AF28" s="4">
        <f>WACC!$E$45*AF26</f>
        <v>266800083.62214598</v>
      </c>
      <c r="AG28" s="4">
        <f>WACC!$F$45*AG26</f>
        <v>278710217.29400158</v>
      </c>
      <c r="AH28" s="4">
        <f>WACC!$G$45*AH26</f>
        <v>306172239.45994258</v>
      </c>
      <c r="AI28" s="4">
        <f>WACC!$H$45*AI26</f>
        <v>326840097.19712573</v>
      </c>
      <c r="AJ28" s="4">
        <f>WACC!$I$45*AJ26</f>
        <v>355763547.48247319</v>
      </c>
      <c r="AK28" s="4">
        <f>WACC!$J$45*AK26</f>
        <v>380579258.98479122</v>
      </c>
      <c r="AL28" s="4">
        <f>WACC!$K$45*AL26</f>
        <v>405029880.40094942</v>
      </c>
      <c r="AM28" s="4">
        <f>WACC!$L$45*AM26</f>
        <v>426075560.03525996</v>
      </c>
      <c r="AN28" s="4">
        <f>WACC!$M$45*AN26</f>
        <v>446791868.39999998</v>
      </c>
      <c r="AO28" s="4">
        <f>WACC!$M$45*AO26</f>
        <v>478043346.59999996</v>
      </c>
      <c r="AR28" s="4">
        <f>WACC!$C$45*AR26</f>
        <v>45999704.955534421</v>
      </c>
      <c r="AS28" s="4">
        <f>WACC!$D$45*AS26</f>
        <v>49324662.574847102</v>
      </c>
      <c r="AT28" s="4">
        <f>WACC!$E$45*AT26</f>
        <v>52450089.247668959</v>
      </c>
      <c r="AU28" s="4">
        <f>WACC!$F$45*AU26</f>
        <v>54791496.212612875</v>
      </c>
      <c r="AV28" s="4">
        <f>WACC!$G$45*AV26</f>
        <v>60190240.8230718</v>
      </c>
      <c r="AW28" s="4">
        <f>WACC!$H$45*AW26</f>
        <v>64253324.193048</v>
      </c>
      <c r="AX28" s="4">
        <f>WACC!$I$45*AX26</f>
        <v>69939370.195063189</v>
      </c>
      <c r="AY28" s="4">
        <f>WACC!$J$45*AY26</f>
        <v>74817877.972760394</v>
      </c>
      <c r="AZ28" s="4">
        <f>WACC!$K$45*AZ26</f>
        <v>79624612.880890206</v>
      </c>
      <c r="BA28" s="4">
        <f>WACC!$L$45*BA26</f>
        <v>83761972.060510203</v>
      </c>
      <c r="BB28" s="4">
        <f>WACC!$M$45*BB26</f>
        <v>87834580.200000003</v>
      </c>
      <c r="BC28" s="4">
        <f>WACC!$M$45*BC26</f>
        <v>93978292.200000003</v>
      </c>
      <c r="BD28" s="56"/>
      <c r="BF28" s="4">
        <f>WACC!$C$45*BF26</f>
        <v>99522653.574293151</v>
      </c>
      <c r="BG28" s="4">
        <f>WACC!$D$45*BG26</f>
        <v>106716365.04735439</v>
      </c>
      <c r="BH28" s="4">
        <f>WACC!$E$45*BH26</f>
        <v>113478381.37619352</v>
      </c>
      <c r="BI28" s="4">
        <f>WACC!$F$45*BI26</f>
        <v>118544132.0038075</v>
      </c>
      <c r="BJ28" s="4">
        <f>WACC!$G$45*BJ26</f>
        <v>130224584.95719437</v>
      </c>
      <c r="BK28" s="4">
        <f>WACC!$H$45*BK26</f>
        <v>139015268.26841304</v>
      </c>
      <c r="BL28" s="4">
        <f>WACC!$I$45*BL26</f>
        <v>151317312.09702125</v>
      </c>
      <c r="BM28" s="4">
        <f>WACC!$J$45*BM26</f>
        <v>161872206.74229434</v>
      </c>
      <c r="BN28" s="4">
        <f>WACC!$K$45*BN26</f>
        <v>172271817.20822388</v>
      </c>
      <c r="BO28" s="4">
        <f>WACC!$L$45*BO26</f>
        <v>181223199.93434694</v>
      </c>
      <c r="BP28" s="4">
        <f>WACC!$M$45*BP26</f>
        <v>190034490.59999999</v>
      </c>
      <c r="BQ28" s="4">
        <f>WACC!$M$45*BQ26</f>
        <v>203326717.79999998</v>
      </c>
      <c r="BT28" s="4">
        <f>WACC!$C$45*BT26</f>
        <v>32905225.888785597</v>
      </c>
      <c r="BU28" s="4">
        <f>WACC!$D$45*BU26</f>
        <v>27247512.369990662</v>
      </c>
      <c r="BV28" s="2">
        <f>WACC!$E$45*BV26</f>
        <v>23289936.961573798</v>
      </c>
      <c r="BW28" s="4">
        <f>WACC!$F$45*BW26</f>
        <v>19840920.532821178</v>
      </c>
      <c r="BX28" s="4">
        <f>WACC!$G$45*BX26</f>
        <v>19355151.783057533</v>
      </c>
      <c r="BY28" s="4">
        <f>WACC!$H$45*BY26</f>
        <v>25362164.571874138</v>
      </c>
      <c r="BZ28" s="4">
        <f>WACC!$I$45*BZ26</f>
        <v>30708523.790037058</v>
      </c>
      <c r="CA28" s="4">
        <f>WACC!$J$45*CA26</f>
        <v>36673168.992199317</v>
      </c>
      <c r="CB28" s="4">
        <f>WACC!$K$45*CB26</f>
        <v>26994631.008137878</v>
      </c>
      <c r="CC28" s="4">
        <f>WACC!$L$45*CC26</f>
        <v>32355479.323023956</v>
      </c>
      <c r="CD28" s="4">
        <f>WACC!$M$45*CD26</f>
        <v>39257693.399999999</v>
      </c>
      <c r="CE28" s="4">
        <f>WACC!$M$45*CE26</f>
        <v>65204345.399999999</v>
      </c>
    </row>
    <row r="29" spans="1:125" x14ac:dyDescent="0.25">
      <c r="A29" s="49" t="s">
        <v>64</v>
      </c>
      <c r="B29" s="4">
        <f>(WACC!C33+WACC!C39*WACC!C46)*B27</f>
        <v>3052490.9548799763</v>
      </c>
      <c r="C29" s="4">
        <f>(WACC!D33+WACC!D39*WACC!D46)*C27</f>
        <v>3355785.3057842208</v>
      </c>
      <c r="D29" s="4">
        <f>(WACC!E33+WACC!E39*WACC!E46)*D27</f>
        <v>3708673.4754651184</v>
      </c>
      <c r="E29" s="4">
        <f>(WACC!F33+WACC!F39*WACC!F46)*E27</f>
        <v>3810984.3437401582</v>
      </c>
      <c r="F29" s="4">
        <f>(WACC!G33+WACC!G39*WACC!G46)*F27</f>
        <v>3890478.0598355602</v>
      </c>
      <c r="G29" s="4">
        <f>(WACC!H33+WACC!H39*WACC!H46)*G27</f>
        <v>4283854.7681907276</v>
      </c>
      <c r="H29" s="4">
        <f>(WACC!I33+WACC!I39*WACC!I46)*H27</f>
        <v>4443366.1760332789</v>
      </c>
      <c r="I29" s="4">
        <f>(WACC!J33+WACC!J39*WACC!J46)*I27</f>
        <v>4010231.3939753664</v>
      </c>
      <c r="J29" s="4">
        <f>(WACC!K33+WACC!K39*WACC!K46)*J27</f>
        <v>4424761.9718366768</v>
      </c>
      <c r="K29" s="4">
        <f>(WACC!L33+WACC!L39*WACC!L46)*K27</f>
        <v>4618460.2487182124</v>
      </c>
      <c r="L29" s="4">
        <f>(WACC!M33+WACC!M39*WACC!M46)*L27</f>
        <v>4290761.4058767213</v>
      </c>
      <c r="M29" s="4">
        <f>(WACC!N33+WACC!N39*WACC!N46)*M27</f>
        <v>4357922.8222725447</v>
      </c>
      <c r="P29" s="4">
        <f>(WACC!$C$33+WACC!$C$39*WACC!$C$46)*P27</f>
        <v>247559.12889555955</v>
      </c>
      <c r="Q29" s="4">
        <f>(WACC!$D$33+WACC!$D$39*WACC!$D$46)*Q27</f>
        <v>272156.51064660598</v>
      </c>
      <c r="R29" s="4">
        <f>(WACC!$E$33+WACC!$E$39*WACC!$E$46)*R27</f>
        <v>300775.98542149091</v>
      </c>
      <c r="S29" s="4">
        <f>(WACC!$F$33+WACC!$F$39*WACC!$F$46)*S27</f>
        <v>309073.46764211013</v>
      </c>
      <c r="T29" s="4">
        <f>(WACC!$G$33+WACC!$G$39*WACC!$G$46)*T27</f>
        <v>315520.46303051052</v>
      </c>
      <c r="U29" s="4">
        <f>(WACC!$H$33+WACC!$H$39*WACC!$H$46)*U27</f>
        <v>347423.58631168591</v>
      </c>
      <c r="V29" s="4">
        <f>(WACC!$I$33+WACC!$I$39*WACC!$I$46)*V27</f>
        <v>360360.07187645935</v>
      </c>
      <c r="W29" s="4">
        <f>(WACC!$J$33+WACC!$J$39*WACC!$J$46)*W27</f>
        <v>325232.54130369873</v>
      </c>
      <c r="X29" s="4">
        <f>(WACC!$K$33+WACC!$K$39*WACC!$K$46)*X27</f>
        <v>358851.25804120646</v>
      </c>
      <c r="Y29" s="4">
        <f>(WACC!$L$33+WACC!$L$39*WACC!$L$46)*Y27</f>
        <v>374560.32234382367</v>
      </c>
      <c r="Z29" s="4">
        <f>(WACC!$M$33+WACC!$M$39*WACC!$M$46)*Z27</f>
        <v>347983.71879993874</v>
      </c>
      <c r="AA29" s="4">
        <f>(WACC!$M$33+WACC!$M$39*WACC!$M$46)*AA27</f>
        <v>372323.9218005825</v>
      </c>
      <c r="AB29" s="4">
        <f>(WACC!$C$33+WACC!$C$39*WACC!$C$46)*AB27</f>
        <v>0</v>
      </c>
      <c r="AD29" s="4">
        <f>(WACC!$C$33+WACC!$C$39*WACC!$C$46)*AD27</f>
        <v>15430390.824194787</v>
      </c>
      <c r="AE29" s="4">
        <f>(WACC!$D$33+WACC!$D$39*WACC!$D$46)*AE27</f>
        <v>16963548.641334664</v>
      </c>
      <c r="AF29" s="4">
        <f>(WACC!$E$33+WACC!$E$39*WACC!$E$46)*AF27</f>
        <v>18747404.009261616</v>
      </c>
      <c r="AG29" s="4">
        <f>(WACC!$F$33+WACC!$F$39*WACC!$F$46)*AG27</f>
        <v>19264587.09231798</v>
      </c>
      <c r="AH29" s="4">
        <f>(WACC!$G$33+WACC!$G$39*WACC!$G$46)*AH27</f>
        <v>19666429.104481351</v>
      </c>
      <c r="AI29" s="4">
        <f>(WACC!$H$33+WACC!$H$39*WACC!$H$46)*AI27</f>
        <v>21654954.685974624</v>
      </c>
      <c r="AJ29" s="4">
        <f>(WACC!$I$33+WACC!$I$39*WACC!$I$46)*AJ27</f>
        <v>22461287.415640291</v>
      </c>
      <c r="AK29" s="4">
        <f>(WACC!$J$33+WACC!$J$39*WACC!$J$46)*AK27</f>
        <v>20271784.132748913</v>
      </c>
      <c r="AL29" s="4">
        <f>(WACC!$K$33+WACC!$K$39*WACC!$K$46)*AL27</f>
        <v>22367242.864495005</v>
      </c>
      <c r="AM29" s="4">
        <f>(WACC!$L$33+WACC!$L$39*WACC!$L$46)*AM27</f>
        <v>23346390.766465679</v>
      </c>
      <c r="AN29" s="4">
        <f>(WACC!$M$33+WACC!$M$39*WACC!$M$46)*AN27</f>
        <v>21689867.886111148</v>
      </c>
      <c r="AO29" s="4">
        <f>(WACC!$M$33+WACC!$M$39*WACC!$M$46)*AO27</f>
        <v>23206995.840635225</v>
      </c>
      <c r="AR29" s="4">
        <f>(WACC!$C$33+WACC!$C$39*WACC!$C$46)*AR27</f>
        <v>3033452.4819776006</v>
      </c>
      <c r="AS29" s="4">
        <f>(WACC!$D$33+WACC!$D$39*WACC!$D$46)*AS27</f>
        <v>3334855.1773891705</v>
      </c>
      <c r="AT29" s="4">
        <f>(WACC!$E$33+WACC!$E$39*WACC!$E$46)*AT27</f>
        <v>3685542.3735191752</v>
      </c>
      <c r="AU29" s="4">
        <f>(WACC!$F$33+WACC!$F$39*WACC!$F$46)*AU27</f>
        <v>3787215.1259989301</v>
      </c>
      <c r="AV29" s="4">
        <f>(WACC!$G$33+WACC!$G$39*WACC!$G$46)*AV27</f>
        <v>3866213.0375261246</v>
      </c>
      <c r="AW29" s="4">
        <f>(WACC!$H$33+WACC!$H$39*WACC!$H$46)*AW27</f>
        <v>4257136.2441631518</v>
      </c>
      <c r="AX29" s="4">
        <f>(WACC!$I$33+WACC!$I$39*WACC!$I$46)*AX27</f>
        <v>4415652.7748182882</v>
      </c>
      <c r="AY29" s="4">
        <f>(WACC!$J$33+WACC!$J$39*WACC!$J$46)*AY27</f>
        <v>3985219.4667149717</v>
      </c>
      <c r="AZ29" s="4">
        <f>(WACC!$K$33+WACC!$K$39*WACC!$K$46)*AZ27</f>
        <v>4397164.6055723801</v>
      </c>
      <c r="BA29" s="4">
        <f>(WACC!$L$33+WACC!$L$39*WACC!$L$46)*BA27</f>
        <v>4589654.7807919802</v>
      </c>
      <c r="BB29" s="4">
        <f>(WACC!$M$33+WACC!$M$39*WACC!$M$46)*BB27</f>
        <v>4263999.8064253805</v>
      </c>
      <c r="BC29" s="4">
        <f>(WACC!$M$33+WACC!$M$39*WACC!$M$46)*BC27</f>
        <v>4562251.2094500549</v>
      </c>
      <c r="BD29" s="56"/>
      <c r="BF29" s="4">
        <f>(WACC!$C$33+WACC!$C$39*WACC!$C$46)*BF27</f>
        <v>6563025.5843981011</v>
      </c>
      <c r="BG29" s="4">
        <f>(WACC!$D$33+WACC!$D$39*WACC!$D$46)*BG27</f>
        <v>7215125.3330986556</v>
      </c>
      <c r="BH29" s="4">
        <f>(WACC!$E$33+WACC!$E$39*WACC!$E$46)*BH27</f>
        <v>7973854.5546691874</v>
      </c>
      <c r="BI29" s="4">
        <f>(WACC!$F$33+WACC!$F$39*WACC!$F$46)*BI27</f>
        <v>8193828.6204326339</v>
      </c>
      <c r="BJ29" s="4">
        <f>(WACC!$G$33+WACC!$G$39*WACC!$G$46)*BJ27</f>
        <v>8364744.5380371977</v>
      </c>
      <c r="BK29" s="4">
        <f>(WACC!$H$33+WACC!$H$39*WACC!$H$46)*BK27</f>
        <v>9210526.3730706163</v>
      </c>
      <c r="BL29" s="4">
        <f>(WACC!$I$33+WACC!$I$39*WACC!$I$46)*BL27</f>
        <v>9553484.7851177901</v>
      </c>
      <c r="BM29" s="4">
        <f>(WACC!$J$33+WACC!$J$39*WACC!$J$46)*BM27</f>
        <v>8622220.8769990467</v>
      </c>
      <c r="BN29" s="4">
        <f>(WACC!$K$33+WACC!$K$39*WACC!$K$46)*BN27</f>
        <v>9513484.7097942717</v>
      </c>
      <c r="BO29" s="4">
        <f>(WACC!$L$33+WACC!$L$39*WACC!$L$46)*BO27</f>
        <v>9929946.7945696563</v>
      </c>
      <c r="BP29" s="4">
        <f>(WACC!$M$33+WACC!$M$39*WACC!$M$46)*BP27</f>
        <v>9225376.0339887831</v>
      </c>
      <c r="BQ29" s="4">
        <f>(WACC!$M$33+WACC!$M$39*WACC!$M$46)*BQ27</f>
        <v>9870657.8134281114</v>
      </c>
      <c r="BT29" s="4">
        <f>(WACC!$C$33+WACC!$C$39*WACC!$C$46)*BT27</f>
        <v>2169936.5080462527</v>
      </c>
      <c r="BU29" s="4">
        <f>(WACC!$D$33+WACC!$D$39*WACC!$D$46)*BU27</f>
        <v>1842212.4542697996</v>
      </c>
      <c r="BV29" s="4">
        <f>(WACC!$E$33+WACC!$E$39*WACC!$E$46)*BV27</f>
        <v>1636528.1886014235</v>
      </c>
      <c r="BW29" s="4">
        <f>(WACC!$F$33+WACC!$F$39*WACC!$F$46)*BW27</f>
        <v>1371414.1709885565</v>
      </c>
      <c r="BX29" s="4">
        <f>(WACC!$G$33+WACC!$G$39*WACC!$G$46)*BX27</f>
        <v>1243243.7409067517</v>
      </c>
      <c r="BY29" s="4">
        <f>(WACC!$H$33+WACC!$H$39*WACC!$H$46)*BY27</f>
        <v>1680382.9433783293</v>
      </c>
      <c r="BZ29" s="4">
        <f>(WACC!$I$33+WACC!$I$39*WACC!$I$46)*BZ27</f>
        <v>1938796.1016214872</v>
      </c>
      <c r="CA29" s="4">
        <f>(WACC!$J$33+WACC!$J$39*WACC!$J$46)*CA27</f>
        <v>1953418.5001484666</v>
      </c>
      <c r="CB29" s="4">
        <f>(WACC!$K$33+WACC!$K$39*WACC!$K$46)*CB27</f>
        <v>1490743.0217215954</v>
      </c>
      <c r="CC29" s="4">
        <f>(WACC!$L$33+WACC!$L$39*WACC!$L$46)*CC27</f>
        <v>1772886.62989519</v>
      </c>
      <c r="CD29" s="4">
        <f>(WACC!$M$33+WACC!$M$39*WACC!$M$46)*CD27</f>
        <v>1905796.0620651653</v>
      </c>
      <c r="CE29" s="4">
        <f>(WACC!$M$33+WACC!$M$39*WACC!$M$46)*CE27</f>
        <v>3165396.9943342842</v>
      </c>
    </row>
    <row r="30" spans="1:125" x14ac:dyDescent="0.25">
      <c r="A30" s="49" t="s">
        <v>65</v>
      </c>
      <c r="B30" s="4">
        <f>WACC!C37*B28</f>
        <v>3103463.7686611954</v>
      </c>
      <c r="C30" s="4">
        <f>WACC!D37*C28</f>
        <v>3358124.1459918115</v>
      </c>
      <c r="D30" s="4">
        <f>WACC!E37*D28</f>
        <v>3996438.2935962714</v>
      </c>
      <c r="E30" s="4">
        <f>WACC!F37*E28</f>
        <v>4899125.2102025235</v>
      </c>
      <c r="F30" s="4">
        <f>WACC!G37*F28</f>
        <v>5234608.6961906236</v>
      </c>
      <c r="G30" s="4">
        <f>WACC!H37*G28</f>
        <v>6096861.9443159718</v>
      </c>
      <c r="H30" s="4">
        <f>WACC!I37*H28</f>
        <v>6157424.5818318082</v>
      </c>
      <c r="I30" s="4">
        <f>WACC!J37*I28</f>
        <v>5070137.8313021595</v>
      </c>
      <c r="J30" s="4">
        <f>WACC!K37*J28</f>
        <v>4851903.4859349122</v>
      </c>
      <c r="K30" s="4">
        <f>WACC!L37*K28</f>
        <v>4478492.2066892879</v>
      </c>
      <c r="L30" s="4">
        <f>WACC!M37*L28</f>
        <v>4168509.9053542162</v>
      </c>
      <c r="M30" s="4">
        <f>WACC!N37*M28</f>
        <v>4535213.4607647751</v>
      </c>
      <c r="P30" s="4">
        <f>WACC!$C$37*P28</f>
        <v>251693.05936859196</v>
      </c>
      <c r="Q30" s="4">
        <f>WACC!$D$37*Q28</f>
        <v>272346.19220601936</v>
      </c>
      <c r="R30" s="4">
        <f>WACC!$E$37*R28</f>
        <v>324113.9113175362</v>
      </c>
      <c r="S30" s="4">
        <f>WACC!$F$37*S28</f>
        <v>397322.44495240477</v>
      </c>
      <c r="T30" s="4">
        <f>WACC!$G$37*T28</f>
        <v>424530.38783501385</v>
      </c>
      <c r="U30" s="4">
        <f>WACC!$H$37*U28</f>
        <v>494459.72297424672</v>
      </c>
      <c r="V30" s="4">
        <f>WACC!$I$37*V28</f>
        <v>499371.39478872641</v>
      </c>
      <c r="W30" s="4">
        <f>WACC!$J$37*W28</f>
        <v>411191.68687166134</v>
      </c>
      <c r="X30" s="4">
        <f>WACC!$K$37*X28</f>
        <v>393492.73043483944</v>
      </c>
      <c r="Y30" s="4">
        <f>WACC!$L$37*Y28</f>
        <v>363208.8172713836</v>
      </c>
      <c r="Z30" s="4">
        <f>WACC!$M$37*Z28</f>
        <v>338069.0375215931</v>
      </c>
      <c r="AA30" s="4">
        <f>WACC!$M$37*AA28</f>
        <v>361715.74441318359</v>
      </c>
      <c r="AB30" s="4">
        <f>WACC!$C$37*AB28</f>
        <v>0</v>
      </c>
      <c r="AD30" s="4">
        <f>WACC!$C$37*AD28</f>
        <v>15688059.216887549</v>
      </c>
      <c r="AE30" s="4">
        <f>WACC!$D$37*AE28</f>
        <v>16975371.516164407</v>
      </c>
      <c r="AF30" s="4">
        <f>WACC!$E$37*AF28</f>
        <v>20202059.788705721</v>
      </c>
      <c r="AG30" s="4">
        <f>WACC!$F$37*AG28</f>
        <v>24765156.656479862</v>
      </c>
      <c r="AH30" s="4">
        <f>WACC!$G$37*AH28</f>
        <v>26461031.068682011</v>
      </c>
      <c r="AI30" s="4">
        <f>WACC!$H$37*AI28</f>
        <v>30819735.092599042</v>
      </c>
      <c r="AJ30" s="4">
        <f>WACC!$I$37*AJ28</f>
        <v>31125880.198359136</v>
      </c>
      <c r="AK30" s="4">
        <f>WACC!$J$37*AK28</f>
        <v>25629628.203961056</v>
      </c>
      <c r="AL30" s="4">
        <f>WACC!$K$37*AL28</f>
        <v>24526450.08155071</v>
      </c>
      <c r="AM30" s="4">
        <f>WACC!$L$37*AM28</f>
        <v>22638850.065009762</v>
      </c>
      <c r="AN30" s="4">
        <f>WACC!$M$37*AN28</f>
        <v>21071884.585622735</v>
      </c>
      <c r="AO30" s="4">
        <f>WACC!$M$37*AO28</f>
        <v>22545786.839302391</v>
      </c>
      <c r="AR30" s="4">
        <f>WACC!$C$37*AR28</f>
        <v>3084107.3768695337</v>
      </c>
      <c r="AS30" s="4">
        <f>WACC!$D$37*AS28</f>
        <v>3337179.430183867</v>
      </c>
      <c r="AT30" s="4">
        <f>WACC!$E$37*AT28</f>
        <v>3971512.3942952408</v>
      </c>
      <c r="AU30" s="4">
        <f>WACC!$F$37*AU28</f>
        <v>4868569.226929036</v>
      </c>
      <c r="AV30" s="4">
        <f>WACC!$G$37*AV28</f>
        <v>5201960.2928734245</v>
      </c>
      <c r="AW30" s="4">
        <f>WACC!$H$37*AW28</f>
        <v>6058835.6429666346</v>
      </c>
      <c r="AX30" s="4">
        <f>WACC!$I$37*AX28</f>
        <v>6119020.5495898183</v>
      </c>
      <c r="AY30" s="4">
        <f>WACC!$J$37*AY28</f>
        <v>5038515.2374470467</v>
      </c>
      <c r="AZ30" s="4">
        <f>WACC!$K$37*AZ28</f>
        <v>4821642.0258987276</v>
      </c>
      <c r="BA30" s="4">
        <f>WACC!$L$37*BA28</f>
        <v>4450559.7234220635</v>
      </c>
      <c r="BB30" s="4">
        <f>WACC!$M$37*BB28</f>
        <v>4142510.7919466873</v>
      </c>
      <c r="BC30" s="4">
        <f>WACC!$M$37*BC28</f>
        <v>4432264.4767102692</v>
      </c>
      <c r="BD30" s="56"/>
      <c r="BF30" s="4">
        <f>WACC!$C$37*BF28</f>
        <v>6672619.9733413616</v>
      </c>
      <c r="BG30" s="4">
        <f>WACC!$D$37*BG28</f>
        <v>7220153.9698242443</v>
      </c>
      <c r="BH30" s="4">
        <f>WACC!$E$37*BH28</f>
        <v>8592564.9428736567</v>
      </c>
      <c r="BI30" s="4">
        <f>WACC!$F$37*BI28</f>
        <v>10533392.095503576</v>
      </c>
      <c r="BJ30" s="4">
        <f>WACC!$G$37*BJ28</f>
        <v>11254700.277650008</v>
      </c>
      <c r="BK30" s="4">
        <f>WACC!$H$37*BK28</f>
        <v>13108592.790789187</v>
      </c>
      <c r="BL30" s="4">
        <f>WACC!$I$37*BL28</f>
        <v>13238805.834939109</v>
      </c>
      <c r="BM30" s="4">
        <f>WACC!$J$37*BM28</f>
        <v>10901078.756699964</v>
      </c>
      <c r="BN30" s="4">
        <f>WACC!$K$37*BN28</f>
        <v>10431862.75795969</v>
      </c>
      <c r="BO30" s="4">
        <f>WACC!$L$37*BO28</f>
        <v>9629007.7076362912</v>
      </c>
      <c r="BP30" s="4">
        <f>WACC!$M$37*BP28</f>
        <v>8962528.4980025589</v>
      </c>
      <c r="BQ30" s="4">
        <f>WACC!$M$37*BQ28</f>
        <v>9589425.0403396189</v>
      </c>
      <c r="BT30" s="4">
        <f>WACC!$C$37*BT28</f>
        <v>2206171.7569549787</v>
      </c>
      <c r="BU30" s="4">
        <f>WACC!$D$37*BU28</f>
        <v>1843496.3983145945</v>
      </c>
      <c r="BV30" s="2">
        <f>WACC!$E$37*BV28</f>
        <v>1763510.3129849487</v>
      </c>
      <c r="BW30" s="4">
        <f>WACC!$F$37*BW28</f>
        <v>1762990.6430224706</v>
      </c>
      <c r="BX30" s="4">
        <f>WACC!$G$37*BX28</f>
        <v>1672775.0157033701</v>
      </c>
      <c r="BY30" s="4">
        <f>WACC!$H$37*BY28</f>
        <v>2391552.3223230015</v>
      </c>
      <c r="BZ30" s="4">
        <f>WACC!$I$37*BZ28</f>
        <v>2686699.7457187325</v>
      </c>
      <c r="CA30" s="4">
        <f>WACC!$J$37*CA28</f>
        <v>2469708.1202963372</v>
      </c>
      <c r="CB30" s="4">
        <f>WACC!$K$37*CB28</f>
        <v>1634650.9280637819</v>
      </c>
      <c r="CC30" s="4">
        <f>WACC!$L$37*CC28</f>
        <v>1719157.1492972877</v>
      </c>
      <c r="CD30" s="4">
        <f>WACC!$M$37*CD28</f>
        <v>1851496.5086203511</v>
      </c>
      <c r="CE30" s="4">
        <f>WACC!$M$37*CE28</f>
        <v>3075209.1475393572</v>
      </c>
    </row>
    <row r="31" spans="1:125" x14ac:dyDescent="0.25">
      <c r="A31" s="46"/>
      <c r="M31" s="56"/>
      <c r="AA31" s="56"/>
      <c r="AO31" s="56"/>
      <c r="BC31" s="56"/>
      <c r="BD31" s="56"/>
      <c r="BQ31" s="56"/>
      <c r="CE31" s="56"/>
    </row>
    <row r="32" spans="1:125" x14ac:dyDescent="0.25">
      <c r="A32" s="44" t="s">
        <v>66</v>
      </c>
      <c r="M32" s="56"/>
      <c r="AA32" s="56"/>
      <c r="AO32" s="56"/>
      <c r="BC32" s="56"/>
      <c r="BD32" s="56"/>
      <c r="BQ32" s="56"/>
      <c r="CE32" s="56"/>
    </row>
    <row r="33" spans="1:83" x14ac:dyDescent="0.25">
      <c r="A33" s="49" t="s">
        <v>67</v>
      </c>
      <c r="B33" s="1">
        <f>B17*WACC!C51</f>
        <v>6155954.7235411722</v>
      </c>
      <c r="C33" s="1">
        <f>C17*WACC!D51</f>
        <v>6713909.4517760323</v>
      </c>
      <c r="D33" s="1">
        <f>D17*WACC!E51</f>
        <v>7705111.7690613903</v>
      </c>
      <c r="E33" s="1">
        <f>E17*WACC!F51</f>
        <v>8710109.5539426822</v>
      </c>
      <c r="F33" s="1">
        <f>F17*WACC!G51</f>
        <v>9125086.7560261842</v>
      </c>
      <c r="G33" s="1">
        <f>G17*WACC!H51</f>
        <v>10380716.7125067</v>
      </c>
      <c r="H33" s="1">
        <f>H17*WACC!I51</f>
        <v>10600790.757865088</v>
      </c>
      <c r="I33" s="1">
        <f>I17*WACC!J51</f>
        <v>9080369.2252775263</v>
      </c>
      <c r="J33" s="1">
        <f>J17*WACC!K51</f>
        <v>9276665.45777159</v>
      </c>
      <c r="K33" s="1">
        <f>K17*WACC!L51</f>
        <v>9096952.4554074984</v>
      </c>
      <c r="L33" s="1">
        <f>L17*WACC!M51</f>
        <v>8459271.311230937</v>
      </c>
      <c r="M33" s="1">
        <f>M17*WACC!N51</f>
        <v>8893136.2830373198</v>
      </c>
      <c r="P33" s="1">
        <f>P17*WACC!$C$51</f>
        <v>499252.18826415151</v>
      </c>
      <c r="Q33" s="1">
        <f>Q17*WACC!$D$51</f>
        <v>544502.7028526254</v>
      </c>
      <c r="R33" s="1">
        <f>R17*WACC!$E$51</f>
        <v>624889.89673902711</v>
      </c>
      <c r="S33" s="1">
        <f>S17*WACC!$F$51</f>
        <v>706395.91259451478</v>
      </c>
      <c r="T33" s="1">
        <f>T17*WACC!$G$51</f>
        <v>740050.85086552438</v>
      </c>
      <c r="U33" s="1">
        <f>U17*WACC!$H$51</f>
        <v>841883.30928593269</v>
      </c>
      <c r="V33" s="1">
        <f>V17*WACC!$I$51</f>
        <v>859731.46666518576</v>
      </c>
      <c r="W33" s="1">
        <f>W17*WACC!$J$51</f>
        <v>736424.22817536001</v>
      </c>
      <c r="X33" s="1">
        <f>X17*WACC!$K$51</f>
        <v>752343.9884760459</v>
      </c>
      <c r="Y33" s="1">
        <f>Y17*WACC!$L$51</f>
        <v>737769.13961520721</v>
      </c>
      <c r="Z33" s="1">
        <f>Z17*WACC!$M$51</f>
        <v>686052.75632153184</v>
      </c>
      <c r="AA33" s="1">
        <f>AA17*WACC!$M$51</f>
        <v>734039.66621376609</v>
      </c>
      <c r="AD33" s="1">
        <f>AD17*WACC!$C$51</f>
        <v>31118450.041082337</v>
      </c>
      <c r="AE33" s="1">
        <f>AE17*WACC!$D$51</f>
        <v>33938920.157499075</v>
      </c>
      <c r="AF33" s="1">
        <f>AF17*WACC!$E$51</f>
        <v>38949463.797967337</v>
      </c>
      <c r="AG33" s="1">
        <f>AG17*WACC!$F$51</f>
        <v>44029743.748797834</v>
      </c>
      <c r="AH33" s="1">
        <f>AH17*WACC!$G$51</f>
        <v>46127460.173163362</v>
      </c>
      <c r="AI33" s="1">
        <f>AI17*WACC!$H$51</f>
        <v>52474689.778573669</v>
      </c>
      <c r="AJ33" s="1">
        <f>AJ17*WACC!$I$51</f>
        <v>53587167.613999419</v>
      </c>
      <c r="AK33" s="1">
        <f>AK17*WACC!$J$51</f>
        <v>45901412.336709969</v>
      </c>
      <c r="AL33" s="1">
        <f>AL17*WACC!$K$51</f>
        <v>46893692.946045712</v>
      </c>
      <c r="AM33" s="1">
        <f>AM17*WACC!$L$51</f>
        <v>45985240.831475437</v>
      </c>
      <c r="AN33" s="1">
        <f>AN17*WACC!$M$51</f>
        <v>42761752.471733883</v>
      </c>
      <c r="AO33" s="1">
        <f>AO17*WACC!$M$51</f>
        <v>45752782.679937616</v>
      </c>
      <c r="AR33" s="1">
        <f>AR17*WACC!$C$51</f>
        <v>6117559.8588471338</v>
      </c>
      <c r="AS33" s="1">
        <f>AS17*WACC!$D$51</f>
        <v>6672034.607573038</v>
      </c>
      <c r="AT33" s="1">
        <f>AT17*WACC!$E$51</f>
        <v>7657054.7678144155</v>
      </c>
      <c r="AU33" s="1">
        <f>AU17*WACC!$F$51</f>
        <v>8655784.352927966</v>
      </c>
      <c r="AV33" s="1">
        <f>AV17*WACC!$G$51</f>
        <v>9068173.3303995486</v>
      </c>
      <c r="AW33" s="1">
        <f>AW17*WACC!$H$51</f>
        <v>10315971.887129787</v>
      </c>
      <c r="AX33" s="1">
        <f>AX17*WACC!$I$51</f>
        <v>10534673.324408107</v>
      </c>
      <c r="AY33" s="1">
        <f>AY17*WACC!$J$51</f>
        <v>9023734.7041620184</v>
      </c>
      <c r="AZ33" s="1">
        <f>AZ17*WACC!$K$51</f>
        <v>9218806.6314711068</v>
      </c>
      <c r="BA33" s="1">
        <f>BA17*WACC!$L$51</f>
        <v>9040214.5042140428</v>
      </c>
      <c r="BB33" s="1">
        <f>BB17*WACC!$M$51</f>
        <v>8406510.5983720683</v>
      </c>
      <c r="BC33" s="1">
        <f>BC17*WACC!$M$51</f>
        <v>8994515.6861603241</v>
      </c>
      <c r="BD33" s="56"/>
      <c r="BF33" s="1">
        <f>BF17*WACC!$C$51</f>
        <v>13235645.557739463</v>
      </c>
      <c r="BG33" s="1">
        <f>BG17*WACC!$D$51</f>
        <v>14435279.302922901</v>
      </c>
      <c r="BH33" s="1">
        <f>BH17*WACC!$E$51</f>
        <v>16566419.497542843</v>
      </c>
      <c r="BI33" s="1">
        <f>BI17*WACC!$F$51</f>
        <v>18727220.71593621</v>
      </c>
      <c r="BJ33" s="1">
        <f>BJ17*WACC!$G$51</f>
        <v>19619444.815687206</v>
      </c>
      <c r="BK33" s="1">
        <f>BK17*WACC!$H$51</f>
        <v>22319119.163859803</v>
      </c>
      <c r="BL33" s="1">
        <f>BL17*WACC!$I$51</f>
        <v>22792290.620056897</v>
      </c>
      <c r="BM33" s="1">
        <f>BM17*WACC!$J$51</f>
        <v>19523299.633699011</v>
      </c>
      <c r="BN33" s="1">
        <f>BN17*WACC!$K$51</f>
        <v>19945347.467753962</v>
      </c>
      <c r="BO33" s="1">
        <f>BO17*WACC!$L$51</f>
        <v>19558954.502205946</v>
      </c>
      <c r="BP33" s="1">
        <f>BP17*WACC!$M$51</f>
        <v>18187904.531991344</v>
      </c>
      <c r="BQ33" s="1">
        <f>BQ17*WACC!$M$51</f>
        <v>19460082.85376773</v>
      </c>
      <c r="BT33" s="1">
        <f>BT17*WACC!$C$51</f>
        <v>4376108.2650012318</v>
      </c>
      <c r="BU33" s="1">
        <f>BU17*WACC!$D$51</f>
        <v>3685708.8525843946</v>
      </c>
      <c r="BV33" s="1">
        <f>BV17*WACC!$E$51</f>
        <v>3400038.501586372</v>
      </c>
      <c r="BW33" s="1">
        <f>BW17*WACC!$F$51</f>
        <v>3134404.8140110271</v>
      </c>
      <c r="BX33" s="1">
        <f>BX17*WACC!$G$51</f>
        <v>2916018.7566101216</v>
      </c>
      <c r="BY33" s="1">
        <f>BY17*WACC!$H$51</f>
        <v>4071935.2657013312</v>
      </c>
      <c r="BZ33" s="1">
        <f>BZ17*WACC!$I$51</f>
        <v>4625495.8473402197</v>
      </c>
      <c r="CA33" s="1">
        <f>CA17*WACC!$J$51</f>
        <v>4423126.6204448035</v>
      </c>
      <c r="CB33" s="1">
        <f>CB17*WACC!$K$51</f>
        <v>3125393.9497853769</v>
      </c>
      <c r="CC33" s="1">
        <f>CC17*WACC!$L$51</f>
        <v>3492043.779192477</v>
      </c>
      <c r="CD33" s="1">
        <f>CD17*WACC!$M$51</f>
        <v>3757292.5706855166</v>
      </c>
      <c r="CE33" s="1">
        <f>CE17*WACC!$M$51</f>
        <v>6240606.1418736419</v>
      </c>
    </row>
    <row r="34" spans="1:83" x14ac:dyDescent="0.25">
      <c r="A34" s="49" t="s">
        <v>68</v>
      </c>
      <c r="B34" s="1">
        <f>B20</f>
        <v>-1198685.4350959999</v>
      </c>
      <c r="C34" s="1">
        <f t="shared" ref="C34:L34" si="27">C20</f>
        <v>-574551.35945294984</v>
      </c>
      <c r="D34" s="1">
        <f t="shared" si="27"/>
        <v>-2427093.52409981</v>
      </c>
      <c r="E34" s="1">
        <f t="shared" si="27"/>
        <v>134794.20602038968</v>
      </c>
      <c r="F34" s="1">
        <f t="shared" si="27"/>
        <v>-3465161.4618117297</v>
      </c>
      <c r="G34" s="1">
        <f t="shared" si="27"/>
        <v>-2009951.7382323397</v>
      </c>
      <c r="H34" s="1">
        <f t="shared" si="27"/>
        <v>-1263653.0179922101</v>
      </c>
      <c r="I34" s="1">
        <f t="shared" si="27"/>
        <v>-3265985.31534582</v>
      </c>
      <c r="J34" s="1">
        <f t="shared" si="27"/>
        <v>-3242144.9380932599</v>
      </c>
      <c r="K34" s="1">
        <f t="shared" si="27"/>
        <v>-3260382.4711712906</v>
      </c>
      <c r="L34" s="1">
        <f t="shared" si="27"/>
        <v>-4801426</v>
      </c>
      <c r="M34" s="1">
        <f t="shared" ref="M34" si="28">M20</f>
        <v>-6132683</v>
      </c>
      <c r="P34" s="1">
        <f t="shared" ref="P34:Z34" si="29">P20</f>
        <v>-97214.218328070012</v>
      </c>
      <c r="Q34" s="1">
        <f t="shared" si="29"/>
        <v>-46596.512865839992</v>
      </c>
      <c r="R34" s="1">
        <f t="shared" si="29"/>
        <v>-196838.96445741001</v>
      </c>
      <c r="S34" s="1">
        <f t="shared" si="29"/>
        <v>10931.903391629981</v>
      </c>
      <c r="T34" s="1">
        <f t="shared" si="29"/>
        <v>-281026.99259342998</v>
      </c>
      <c r="U34" s="1">
        <f t="shared" si="29"/>
        <v>-163008.47694354004</v>
      </c>
      <c r="V34" s="1">
        <f t="shared" si="29"/>
        <v>-102483.13426131004</v>
      </c>
      <c r="W34" s="1">
        <f t="shared" si="29"/>
        <v>-264873.66927661002</v>
      </c>
      <c r="X34" s="1">
        <f t="shared" si="29"/>
        <v>-262940.19818285998</v>
      </c>
      <c r="Y34" s="1">
        <f t="shared" si="29"/>
        <v>-264419.27473663999</v>
      </c>
      <c r="Z34" s="1">
        <f t="shared" si="29"/>
        <v>-389399</v>
      </c>
      <c r="AA34" s="1">
        <f t="shared" ref="AA34" si="30">AA20</f>
        <v>-497365</v>
      </c>
      <c r="AD34" s="1">
        <f t="shared" ref="AD34:AN34" si="31">AD20</f>
        <v>-6059374.1348295994</v>
      </c>
      <c r="AE34" s="1">
        <f t="shared" si="31"/>
        <v>-2904366.353898</v>
      </c>
      <c r="AF34" s="1">
        <f t="shared" si="31"/>
        <v>-12268996.762745552</v>
      </c>
      <c r="AG34" s="1">
        <f t="shared" si="31"/>
        <v>681386.87729980052</v>
      </c>
      <c r="AH34" s="1">
        <f t="shared" si="31"/>
        <v>-17516446.867504478</v>
      </c>
      <c r="AI34" s="1">
        <f t="shared" si="31"/>
        <v>-10160338.332571398</v>
      </c>
      <c r="AJ34" s="1">
        <f t="shared" si="31"/>
        <v>-6387786.3102659993</v>
      </c>
      <c r="AK34" s="1">
        <f t="shared" si="31"/>
        <v>-16509608.246766599</v>
      </c>
      <c r="AL34" s="1">
        <f t="shared" si="31"/>
        <v>-16389094.756689001</v>
      </c>
      <c r="AM34" s="1">
        <f t="shared" si="31"/>
        <v>-16481285.779438199</v>
      </c>
      <c r="AN34" s="1">
        <f t="shared" si="31"/>
        <v>-24271285</v>
      </c>
      <c r="AO34" s="1">
        <f t="shared" ref="AO34" si="32">AO20</f>
        <v>-31000813</v>
      </c>
      <c r="AR34" s="1">
        <f t="shared" ref="AR34:BB34" si="33">AR20</f>
        <v>-1191209.1999451402</v>
      </c>
      <c r="AS34" s="1">
        <f t="shared" si="33"/>
        <v>-570967.86628306005</v>
      </c>
      <c r="AT34" s="1">
        <f t="shared" si="33"/>
        <v>-2411955.6727603199</v>
      </c>
      <c r="AU34" s="1">
        <f t="shared" si="33"/>
        <v>133953.49072371982</v>
      </c>
      <c r="AV34" s="1">
        <f t="shared" si="33"/>
        <v>-3443549.1512207403</v>
      </c>
      <c r="AW34" s="1">
        <f t="shared" si="33"/>
        <v>-1997415.61207536</v>
      </c>
      <c r="AX34" s="1">
        <f t="shared" si="33"/>
        <v>-1255771.5781790698</v>
      </c>
      <c r="AY34" s="1">
        <f t="shared" si="33"/>
        <v>-3245615.2720451704</v>
      </c>
      <c r="AZ34" s="1">
        <f t="shared" si="33"/>
        <v>-3221923.5879035699</v>
      </c>
      <c r="BA34" s="1">
        <f t="shared" si="33"/>
        <v>-3240047.3729690998</v>
      </c>
      <c r="BB34" s="1">
        <f t="shared" si="33"/>
        <v>-4771479</v>
      </c>
      <c r="BC34" s="1">
        <f t="shared" ref="BC34" si="34">BC20</f>
        <v>-6094433</v>
      </c>
      <c r="BD34" s="56"/>
      <c r="BF34" s="1">
        <f t="shared" ref="BF34:BP34" si="35">BF20</f>
        <v>-2577240.4552431302</v>
      </c>
      <c r="BG34" s="1">
        <f t="shared" si="35"/>
        <v>-1235317.42677637</v>
      </c>
      <c r="BH34" s="1">
        <f t="shared" si="35"/>
        <v>-5218386.2720144792</v>
      </c>
      <c r="BI34" s="1">
        <f t="shared" si="35"/>
        <v>289815.05131937005</v>
      </c>
      <c r="BJ34" s="1">
        <f t="shared" si="35"/>
        <v>-7450290.1610841919</v>
      </c>
      <c r="BK34" s="1">
        <f t="shared" si="35"/>
        <v>-4321508.1965551591</v>
      </c>
      <c r="BL34" s="1">
        <f t="shared" si="35"/>
        <v>-2716924.3773273304</v>
      </c>
      <c r="BM34" s="1">
        <f t="shared" si="35"/>
        <v>-7022050.3515713299</v>
      </c>
      <c r="BN34" s="1">
        <f t="shared" si="35"/>
        <v>-6970792.2125094794</v>
      </c>
      <c r="BO34" s="1">
        <f t="shared" si="35"/>
        <v>-7010003.9245035406</v>
      </c>
      <c r="BP34" s="1">
        <f t="shared" si="35"/>
        <v>-10323333</v>
      </c>
      <c r="BQ34" s="1">
        <f t="shared" ref="BQ34" si="36">BQ20</f>
        <v>-13185611</v>
      </c>
      <c r="BT34" s="1">
        <f t="shared" ref="BT34:CD34" si="37">BT20</f>
        <v>-15082252.077319002</v>
      </c>
      <c r="BU34" s="1">
        <f t="shared" si="37"/>
        <v>-13166151.12536433</v>
      </c>
      <c r="BV34" s="38">
        <f t="shared" si="37"/>
        <v>-12657322.669427792</v>
      </c>
      <c r="BW34" s="1">
        <f t="shared" si="37"/>
        <v>-11989373.329596078</v>
      </c>
      <c r="BX34" s="1">
        <f t="shared" si="37"/>
        <v>-14190747.636996422</v>
      </c>
      <c r="BY34" s="1">
        <f t="shared" si="37"/>
        <v>-3201670.1772048096</v>
      </c>
      <c r="BZ34" s="1">
        <f t="shared" si="37"/>
        <v>-3788887.0689975997</v>
      </c>
      <c r="CA34" s="1">
        <f t="shared" si="37"/>
        <v>-5723586.8638452999</v>
      </c>
      <c r="CB34" s="1">
        <f t="shared" si="37"/>
        <v>-7075343.7432983704</v>
      </c>
      <c r="CC34" s="1">
        <f t="shared" si="37"/>
        <v>-9221145.5026325099</v>
      </c>
      <c r="CD34" s="1">
        <f t="shared" si="37"/>
        <v>-12860863</v>
      </c>
      <c r="CE34" s="1">
        <f t="shared" ref="CE34" si="38">CE20</f>
        <v>-17542184</v>
      </c>
    </row>
    <row r="35" spans="1:83" x14ac:dyDescent="0.25">
      <c r="A35" s="49" t="s">
        <v>69</v>
      </c>
      <c r="B35" s="1">
        <f>B12*B4</f>
        <v>2643688.5957993772</v>
      </c>
      <c r="C35" s="1">
        <f t="shared" ref="C35:L35" si="39">C12*C4</f>
        <v>3187508.8444325523</v>
      </c>
      <c r="D35" s="1">
        <f t="shared" si="39"/>
        <v>3201303.5841392656</v>
      </c>
      <c r="E35" s="1">
        <f t="shared" si="39"/>
        <v>3903562.8859306965</v>
      </c>
      <c r="F35" s="1">
        <f t="shared" si="39"/>
        <v>4404346.5993807781</v>
      </c>
      <c r="G35" s="1">
        <f t="shared" si="39"/>
        <v>4206129.4346305085</v>
      </c>
      <c r="H35" s="1">
        <f t="shared" si="39"/>
        <v>5435107.3529256722</v>
      </c>
      <c r="I35" s="1">
        <f t="shared" si="39"/>
        <v>5378418.2322018938</v>
      </c>
      <c r="J35" s="1">
        <f t="shared" si="39"/>
        <v>5734794.3191791764</v>
      </c>
      <c r="K35" s="1">
        <f t="shared" si="39"/>
        <v>5599740.4050016049</v>
      </c>
      <c r="L35" s="1">
        <f t="shared" si="39"/>
        <v>5421562.6510154055</v>
      </c>
      <c r="M35" s="1">
        <f t="shared" ref="M35" si="40">M12*M4</f>
        <v>4963420.6456257626</v>
      </c>
      <c r="P35" s="1">
        <f>B12*B5</f>
        <v>214404.97466533934</v>
      </c>
      <c r="Q35" s="1">
        <f t="shared" ref="Q35:AA35" si="41">C12*C5</f>
        <v>258509.17317644975</v>
      </c>
      <c r="R35" s="1">
        <f t="shared" si="41"/>
        <v>259627.93611321651</v>
      </c>
      <c r="S35" s="1">
        <f t="shared" si="41"/>
        <v>316581.65148208861</v>
      </c>
      <c r="T35" s="1">
        <f t="shared" si="41"/>
        <v>357195.55720671901</v>
      </c>
      <c r="U35" s="1">
        <f t="shared" si="41"/>
        <v>341120.00797068432</v>
      </c>
      <c r="V35" s="1">
        <f t="shared" si="41"/>
        <v>440790.96764990519</v>
      </c>
      <c r="W35" s="1">
        <f t="shared" si="41"/>
        <v>436193.44072790275</v>
      </c>
      <c r="X35" s="1">
        <f t="shared" si="41"/>
        <v>465095.78800931078</v>
      </c>
      <c r="Y35" s="1">
        <f t="shared" si="41"/>
        <v>454142.82210640429</v>
      </c>
      <c r="Z35" s="1">
        <f t="shared" si="41"/>
        <v>439692.48218352231</v>
      </c>
      <c r="AA35" s="1">
        <f t="shared" si="41"/>
        <v>402536.84563808993</v>
      </c>
      <c r="AD35" s="1">
        <f>B12*B6</f>
        <v>13363888.330425896</v>
      </c>
      <c r="AE35" s="1">
        <f t="shared" ref="AE35:AO35" si="42">C12*C6</f>
        <v>16112908.425343968</v>
      </c>
      <c r="AF35" s="1">
        <f t="shared" si="42"/>
        <v>16182641.056214632</v>
      </c>
      <c r="AG35" s="1">
        <f t="shared" si="42"/>
        <v>19732573.110638671</v>
      </c>
      <c r="AH35" s="1">
        <f t="shared" si="42"/>
        <v>22264042.828697179</v>
      </c>
      <c r="AI35" s="1">
        <f t="shared" si="42"/>
        <v>21262051.87594083</v>
      </c>
      <c r="AJ35" s="1">
        <f t="shared" si="42"/>
        <v>27474555.000080433</v>
      </c>
      <c r="AK35" s="1">
        <f t="shared" si="42"/>
        <v>27187990.583943736</v>
      </c>
      <c r="AL35" s="1">
        <f t="shared" si="42"/>
        <v>28989477.429847512</v>
      </c>
      <c r="AM35" s="1">
        <f t="shared" si="42"/>
        <v>28306777.723640155</v>
      </c>
      <c r="AN35" s="1">
        <f t="shared" si="42"/>
        <v>27406086.359344225</v>
      </c>
      <c r="AO35" s="1">
        <f t="shared" si="42"/>
        <v>25090171.099532511</v>
      </c>
      <c r="AR35" s="1">
        <f>B12*B7</f>
        <v>2627199.8348374553</v>
      </c>
      <c r="AS35" s="1">
        <f>C12*C7</f>
        <v>3167628.2611129526</v>
      </c>
      <c r="AT35" s="1">
        <f t="shared" ref="AT35:BD35" si="43">D12*D7</f>
        <v>3181336.9626357774</v>
      </c>
      <c r="AU35" s="1">
        <f t="shared" si="43"/>
        <v>3879216.2531887721</v>
      </c>
      <c r="AV35" s="1">
        <f t="shared" si="43"/>
        <v>4376876.5643751128</v>
      </c>
      <c r="AW35" s="1">
        <f t="shared" si="43"/>
        <v>4179895.6857189573</v>
      </c>
      <c r="AX35" s="1">
        <f t="shared" si="43"/>
        <v>5401208.4337840043</v>
      </c>
      <c r="AY35" s="1">
        <f t="shared" si="43"/>
        <v>5344872.8847184768</v>
      </c>
      <c r="AZ35" s="1">
        <f t="shared" si="43"/>
        <v>5699026.2439054893</v>
      </c>
      <c r="BA35" s="1">
        <f t="shared" si="43"/>
        <v>5564814.6648317585</v>
      </c>
      <c r="BB35" s="1">
        <f t="shared" si="43"/>
        <v>5387748.2124245977</v>
      </c>
      <c r="BC35" s="1">
        <f t="shared" si="43"/>
        <v>4932463.6514873346</v>
      </c>
      <c r="BD35" s="1">
        <f t="shared" si="43"/>
        <v>0</v>
      </c>
      <c r="BF35" s="1">
        <f>B12*B8</f>
        <v>5684077.741057558</v>
      </c>
      <c r="BG35" s="1">
        <f t="shared" ref="BG35:BQ35" si="44">C12*C8</f>
        <v>6853321.5677713957</v>
      </c>
      <c r="BH35" s="1">
        <f t="shared" si="44"/>
        <v>6882981.026542455</v>
      </c>
      <c r="BI35" s="1">
        <f t="shared" si="44"/>
        <v>8392877.6429994088</v>
      </c>
      <c r="BJ35" s="1">
        <f t="shared" si="44"/>
        <v>9469590.5218265783</v>
      </c>
      <c r="BK35" s="1">
        <f t="shared" si="44"/>
        <v>9043412.5764200203</v>
      </c>
      <c r="BL35" s="1">
        <f t="shared" si="44"/>
        <v>11685783.557908675</v>
      </c>
      <c r="BM35" s="1">
        <f t="shared" si="44"/>
        <v>11563898.79062633</v>
      </c>
      <c r="BN35" s="1">
        <f t="shared" si="44"/>
        <v>12330127.228669811</v>
      </c>
      <c r="BO35" s="1">
        <f t="shared" si="44"/>
        <v>12039753.790346097</v>
      </c>
      <c r="BP35" s="1">
        <f t="shared" si="44"/>
        <v>11656661.700868119</v>
      </c>
      <c r="BQ35" s="1">
        <f t="shared" si="44"/>
        <v>10671630.878228737</v>
      </c>
      <c r="BT35" s="1">
        <f>B12*B9</f>
        <v>1879329.5327409632</v>
      </c>
      <c r="BU35" s="1">
        <f t="shared" ref="BU35:CE35" si="45">C12*C9</f>
        <v>1749834.3774219875</v>
      </c>
      <c r="BV35" s="38">
        <f t="shared" si="45"/>
        <v>1412640.8243739039</v>
      </c>
      <c r="BW35" s="1">
        <f t="shared" si="45"/>
        <v>1404729.3235155181</v>
      </c>
      <c r="BX35" s="1">
        <f t="shared" si="45"/>
        <v>1407455.9111369289</v>
      </c>
      <c r="BY35" s="1">
        <f t="shared" si="45"/>
        <v>1649894.4390170705</v>
      </c>
      <c r="BZ35" s="1">
        <f t="shared" si="45"/>
        <v>2371527.4704534393</v>
      </c>
      <c r="CA35" s="1">
        <f t="shared" si="45"/>
        <v>2619874.1778598544</v>
      </c>
      <c r="CB35" s="1">
        <f t="shared" si="45"/>
        <v>1932104.9734967665</v>
      </c>
      <c r="CC35" s="1">
        <f t="shared" si="45"/>
        <v>2149570.2810620735</v>
      </c>
      <c r="CD35" s="1">
        <f t="shared" si="45"/>
        <v>2408055.7675365643</v>
      </c>
      <c r="CE35" s="1">
        <f t="shared" si="45"/>
        <v>3422259.0778737878</v>
      </c>
    </row>
    <row r="36" spans="1:83" x14ac:dyDescent="0.25">
      <c r="A36" s="50" t="s">
        <v>70</v>
      </c>
      <c r="B36" s="1">
        <f>B52</f>
        <v>262649.37686319201</v>
      </c>
      <c r="C36" s="1">
        <f t="shared" ref="C36:L36" si="46">C52</f>
        <v>35722.468895398379</v>
      </c>
      <c r="D36" s="1">
        <f t="shared" si="46"/>
        <v>757414.89388649154</v>
      </c>
      <c r="E36" s="1">
        <f t="shared" si="46"/>
        <v>-280334.82437762903</v>
      </c>
      <c r="F36" s="1">
        <f t="shared" si="46"/>
        <v>962320.77961185039</v>
      </c>
      <c r="G36" s="1">
        <f t="shared" si="46"/>
        <v>468234.74239202536</v>
      </c>
      <c r="H36" s="1">
        <f t="shared" si="46"/>
        <v>115102.29007452897</v>
      </c>
      <c r="I36" s="1">
        <f t="shared" si="46"/>
        <v>547178.2590651284</v>
      </c>
      <c r="J36" s="1">
        <f t="shared" si="46"/>
        <v>562981.51338207419</v>
      </c>
      <c r="K36" s="1">
        <f t="shared" si="46"/>
        <v>503643.85228899826</v>
      </c>
      <c r="L36" s="1">
        <f t="shared" si="46"/>
        <v>759357.58751559455</v>
      </c>
      <c r="M36" s="1">
        <f t="shared" ref="M36" si="47">M52</f>
        <v>1004316.8861969035</v>
      </c>
      <c r="P36" s="1">
        <f>P52</f>
        <v>21301.046228252984</v>
      </c>
      <c r="Q36" s="1">
        <f t="shared" ref="Q36:Z36" si="48">Q52</f>
        <v>2897.1169488999276</v>
      </c>
      <c r="R36" s="1">
        <f t="shared" si="48"/>
        <v>61426.87205781915</v>
      </c>
      <c r="S36" s="1">
        <f t="shared" si="48"/>
        <v>-22735.348260756276</v>
      </c>
      <c r="T36" s="1">
        <f t="shared" si="48"/>
        <v>78044.881193817841</v>
      </c>
      <c r="U36" s="1">
        <f t="shared" si="48"/>
        <v>37974.161646540568</v>
      </c>
      <c r="V36" s="1">
        <f t="shared" si="48"/>
        <v>9334.8753807732046</v>
      </c>
      <c r="W36" s="1">
        <f t="shared" si="48"/>
        <v>44376.535481031999</v>
      </c>
      <c r="X36" s="1">
        <f t="shared" si="48"/>
        <v>45658.190342667258</v>
      </c>
      <c r="Y36" s="1">
        <f t="shared" si="48"/>
        <v>40845.864963809516</v>
      </c>
      <c r="Z36" s="1">
        <f t="shared" si="48"/>
        <v>61584.409317028149</v>
      </c>
      <c r="AA36" s="1">
        <f t="shared" ref="AA36" si="49">AA52</f>
        <v>88363.142122131772</v>
      </c>
      <c r="AD36" s="1">
        <f t="shared" ref="AD36:AN36" si="50">AD52</f>
        <v>1327696.8202808609</v>
      </c>
      <c r="AE36" s="1">
        <f t="shared" si="50"/>
        <v>180577.65425311431</v>
      </c>
      <c r="AF36" s="1">
        <f t="shared" si="50"/>
        <v>3828744.4587019794</v>
      </c>
      <c r="AG36" s="1">
        <f t="shared" si="50"/>
        <v>-1417097.0416352572</v>
      </c>
      <c r="AH36" s="1">
        <f t="shared" si="50"/>
        <v>4864547.0034614764</v>
      </c>
      <c r="AI36" s="1">
        <f t="shared" si="50"/>
        <v>2366934.1463647811</v>
      </c>
      <c r="AJ36" s="1">
        <f t="shared" si="50"/>
        <v>581843.92578476109</v>
      </c>
      <c r="AK36" s="1">
        <f t="shared" si="50"/>
        <v>2765994.8916079476</v>
      </c>
      <c r="AL36" s="1">
        <f t="shared" si="50"/>
        <v>2845880.5961060221</v>
      </c>
      <c r="AM36" s="1">
        <f t="shared" si="50"/>
        <v>2545927.7658458496</v>
      </c>
      <c r="AN36" s="1">
        <f t="shared" si="50"/>
        <v>3838564.7144294917</v>
      </c>
      <c r="AO36" s="1">
        <f t="shared" ref="AO36" si="51">AO52</f>
        <v>5507677.6246206164</v>
      </c>
      <c r="AR36" s="1">
        <f>AR52</f>
        <v>261011.22522960691</v>
      </c>
      <c r="AS36" s="1">
        <f t="shared" ref="AS36:BB36" si="52">AS52</f>
        <v>35499.666840904843</v>
      </c>
      <c r="AT36" s="1">
        <f t="shared" si="52"/>
        <v>752690.87565146305</v>
      </c>
      <c r="AU36" s="1">
        <f t="shared" si="52"/>
        <v>-278586.36810489855</v>
      </c>
      <c r="AV36" s="1">
        <f t="shared" si="52"/>
        <v>956318.75753975904</v>
      </c>
      <c r="AW36" s="1">
        <f t="shared" si="52"/>
        <v>465314.34898652387</v>
      </c>
      <c r="AX36" s="1">
        <f t="shared" si="52"/>
        <v>114384.39381768079</v>
      </c>
      <c r="AY36" s="1">
        <f t="shared" si="52"/>
        <v>543765.49270088098</v>
      </c>
      <c r="AZ36" s="1">
        <f t="shared" si="52"/>
        <v>559470.18167118868</v>
      </c>
      <c r="BA36" s="1">
        <f t="shared" si="52"/>
        <v>500502.61125798861</v>
      </c>
      <c r="BB36" s="1">
        <f t="shared" si="52"/>
        <v>754621.3925943739</v>
      </c>
      <c r="BC36" s="1">
        <f t="shared" ref="BC36" si="53">BC52</f>
        <v>1082751.2961398654</v>
      </c>
      <c r="BD36" s="56"/>
      <c r="BF36" s="1">
        <f>BF52</f>
        <v>564710.79048524646</v>
      </c>
      <c r="BG36" s="1">
        <f t="shared" ref="BG36:BP36" si="54">BG52</f>
        <v>76805.29795626532</v>
      </c>
      <c r="BH36" s="1">
        <f t="shared" si="54"/>
        <v>1628484.2117662167</v>
      </c>
      <c r="BI36" s="1">
        <f t="shared" si="54"/>
        <v>-602735.48776509496</v>
      </c>
      <c r="BJ36" s="1">
        <f t="shared" si="54"/>
        <v>2069043.2798477651</v>
      </c>
      <c r="BK36" s="1">
        <f t="shared" si="54"/>
        <v>1006730.7779929993</v>
      </c>
      <c r="BL36" s="1">
        <f t="shared" si="54"/>
        <v>247476.33514662954</v>
      </c>
      <c r="BM36" s="1">
        <f t="shared" si="54"/>
        <v>1176463.7361921663</v>
      </c>
      <c r="BN36" s="1">
        <f t="shared" si="54"/>
        <v>1210441.613254525</v>
      </c>
      <c r="BO36" s="1">
        <f t="shared" si="54"/>
        <v>1082862.3366477697</v>
      </c>
      <c r="BP36" s="1">
        <f t="shared" si="54"/>
        <v>1632660.7441416387</v>
      </c>
      <c r="BQ36" s="1">
        <f t="shared" ref="BQ36" si="55">BQ52</f>
        <v>2342586.8829606418</v>
      </c>
      <c r="BT36" s="1">
        <f>BT52</f>
        <v>186710.61768747034</v>
      </c>
      <c r="BU36" s="1">
        <f t="shared" ref="BU36:CD36" si="56">BU52</f>
        <v>19610.425310267594</v>
      </c>
      <c r="BV36" s="38">
        <f t="shared" si="56"/>
        <v>334224.84683863074</v>
      </c>
      <c r="BW36" s="1">
        <f t="shared" si="56"/>
        <v>-100880.80036449258</v>
      </c>
      <c r="BX36" s="1">
        <f t="shared" si="56"/>
        <v>331045.38592482382</v>
      </c>
      <c r="BY36" s="1">
        <f t="shared" si="56"/>
        <v>328397.68466510443</v>
      </c>
      <c r="BZ36" s="1">
        <f t="shared" si="56"/>
        <v>274197.68597851158</v>
      </c>
      <c r="CA36" s="1">
        <f t="shared" si="56"/>
        <v>421831.02585845592</v>
      </c>
      <c r="CB36" s="1">
        <f t="shared" si="56"/>
        <v>189673.65200081878</v>
      </c>
      <c r="CC36" s="1">
        <f t="shared" si="56"/>
        <v>193333.57956256278</v>
      </c>
      <c r="CD36" s="1">
        <f t="shared" si="56"/>
        <v>337278.31538957055</v>
      </c>
      <c r="CE36" s="1">
        <f t="shared" ref="CE36" si="57">CE52</f>
        <v>751238.41256104561</v>
      </c>
    </row>
    <row r="37" spans="1:83" x14ac:dyDescent="0.25">
      <c r="A37" s="50" t="s">
        <v>71</v>
      </c>
      <c r="B37" s="1">
        <f>-B36*WACC!C43</f>
        <v>-105059.7507452768</v>
      </c>
      <c r="C37" s="1">
        <f>-C36*WACC!D43</f>
        <v>-14288.987558159351</v>
      </c>
      <c r="D37" s="1">
        <f>-D36*WACC!E43</f>
        <v>-302965.95755459665</v>
      </c>
      <c r="E37" s="1">
        <f>-E36*WACC!F43</f>
        <v>112133.92975105162</v>
      </c>
      <c r="F37" s="1">
        <f>-F36*WACC!G43</f>
        <v>-384928.31184474018</v>
      </c>
      <c r="G37" s="1">
        <f>-G36*WACC!H43</f>
        <v>-187293.89695681015</v>
      </c>
      <c r="H37" s="1">
        <f>-H36*WACC!I43</f>
        <v>-46040.916029811589</v>
      </c>
      <c r="I37" s="1">
        <f>-I36*WACC!J43</f>
        <v>-218871.30362605138</v>
      </c>
      <c r="J37" s="1">
        <f>-J36*WACC!K43</f>
        <v>-225192.60535282968</v>
      </c>
      <c r="K37" s="1">
        <f>-K36*WACC!L43</f>
        <v>-201457.54091559933</v>
      </c>
      <c r="L37" s="1">
        <f>-L36*WACC!M43</f>
        <v>-303743.03500623786</v>
      </c>
      <c r="M37" s="1">
        <f>-M36*WACC!N43</f>
        <v>-401726.75447876146</v>
      </c>
      <c r="P37" s="1">
        <f>-P36*WACC!$C$43</f>
        <v>-8520.4184913011941</v>
      </c>
      <c r="Q37" s="1">
        <f>-Q36*WACC!$D$43</f>
        <v>-1158.8467795599711</v>
      </c>
      <c r="R37" s="1">
        <f>-R36*WACC!$E$43</f>
        <v>-24570.748823127662</v>
      </c>
      <c r="S37" s="1">
        <f>-S36*WACC!$F$43</f>
        <v>9094.1393043025109</v>
      </c>
      <c r="T37" s="1">
        <f>-T36*WACC!$G$43</f>
        <v>-31217.952477527138</v>
      </c>
      <c r="U37" s="1">
        <f>-U36*WACC!$H$43</f>
        <v>-15189.664658616228</v>
      </c>
      <c r="V37" s="1">
        <f>-V36*WACC!$I$43</f>
        <v>-3733.9501523092822</v>
      </c>
      <c r="W37" s="1">
        <f>-W36*WACC!$J$43</f>
        <v>-17750.614192412799</v>
      </c>
      <c r="X37" s="1">
        <f>-X36*WACC!$K$43</f>
        <v>-18263.276137066903</v>
      </c>
      <c r="Y37" s="1">
        <f>-Y36*WACC!$L$43</f>
        <v>-16338.345985523807</v>
      </c>
      <c r="Z37" s="1">
        <f>-Z36*WACC!$M$43</f>
        <v>-24633.763726811259</v>
      </c>
      <c r="AA37" s="1">
        <f>-AA36*WACC!$M$43</f>
        <v>-35345.25684885271</v>
      </c>
      <c r="AD37" s="1">
        <f>-AD36*WACC!$C$43</f>
        <v>-531078.7281123444</v>
      </c>
      <c r="AE37" s="1">
        <f>-AE36*WACC!$D$43</f>
        <v>-72231.061701245722</v>
      </c>
      <c r="AF37" s="1">
        <f>-AF36*WACC!$E$43</f>
        <v>-1531497.7834807918</v>
      </c>
      <c r="AG37" s="1">
        <f>-AG36*WACC!$F$43</f>
        <v>566838.81665410288</v>
      </c>
      <c r="AH37" s="1">
        <f>-AH36*WACC!$G$43</f>
        <v>-1945818.8013845906</v>
      </c>
      <c r="AI37" s="1">
        <f>-AI36*WACC!$H$43</f>
        <v>-946773.65854591248</v>
      </c>
      <c r="AJ37" s="1">
        <f>-AJ36*WACC!$I$43</f>
        <v>-232737.57031390443</v>
      </c>
      <c r="AK37" s="1">
        <f>-AK36*WACC!$J$43</f>
        <v>-1106397.9566431791</v>
      </c>
      <c r="AL37" s="1">
        <f>-AL36*WACC!$K$43</f>
        <v>-1138352.2384424089</v>
      </c>
      <c r="AM37" s="1">
        <f>-AM36*WACC!$L$43</f>
        <v>-1018371.1063383399</v>
      </c>
      <c r="AN37" s="1">
        <f>-AN36*WACC!$M$43</f>
        <v>-1535425.8857717968</v>
      </c>
      <c r="AO37" s="1">
        <f>-AO36*WACC!$M$43</f>
        <v>-2203071.0498482469</v>
      </c>
      <c r="AR37" s="38">
        <f>-AR36*WACC!C43</f>
        <v>-104404.49009184277</v>
      </c>
      <c r="AS37" s="38">
        <f>-AS36*WACC!D43</f>
        <v>-14199.866736361939</v>
      </c>
      <c r="AT37" s="38">
        <f>-AT36*WACC!E43</f>
        <v>-301076.35026058526</v>
      </c>
      <c r="AU37" s="38">
        <f>-AU36*WACC!F43</f>
        <v>111434.54724195943</v>
      </c>
      <c r="AV37" s="38">
        <f>-AV36*WACC!G43</f>
        <v>-382527.50301590364</v>
      </c>
      <c r="AW37" s="38">
        <f>-AW36*WACC!H43</f>
        <v>-186125.73959460956</v>
      </c>
      <c r="AX37" s="38">
        <f>-AX36*WACC!I43</f>
        <v>-45753.757527072317</v>
      </c>
      <c r="AY37" s="38">
        <f>-AY36*WACC!J43</f>
        <v>-217506.1970803524</v>
      </c>
      <c r="AZ37" s="38">
        <f>-AZ36*WACC!K43</f>
        <v>-223788.07266847548</v>
      </c>
      <c r="BA37" s="38">
        <f>-BA36*WACC!L43</f>
        <v>-200201.04450319544</v>
      </c>
      <c r="BB37" s="38">
        <f>-BB36*WACC!M43</f>
        <v>-301848.55703774956</v>
      </c>
      <c r="BC37" s="38">
        <f>-BC36*WACC!N43</f>
        <v>-433100.51845594618</v>
      </c>
      <c r="BD37" s="56"/>
      <c r="BF37" s="38">
        <f>-BF36*WACC!C43</f>
        <v>-225884.31619409859</v>
      </c>
      <c r="BG37" s="38">
        <f>-BG36*WACC!D43</f>
        <v>-30722.119182506129</v>
      </c>
      <c r="BH37" s="38">
        <f>-BH36*WACC!E43</f>
        <v>-651393.68470648676</v>
      </c>
      <c r="BI37" s="38">
        <f>-BI36*WACC!F43</f>
        <v>241094.19510603801</v>
      </c>
      <c r="BJ37" s="38">
        <f>-BJ36*WACC!G43</f>
        <v>-827617.31193910609</v>
      </c>
      <c r="BK37" s="38">
        <f>-BK36*WACC!H43</f>
        <v>-402692.31119719974</v>
      </c>
      <c r="BL37" s="38">
        <f>-BL36*WACC!I43</f>
        <v>-98990.534058651829</v>
      </c>
      <c r="BM37" s="38">
        <f>-BM36*WACC!J43</f>
        <v>-470585.49447686656</v>
      </c>
      <c r="BN37" s="38">
        <f>-BN36*WACC!K43</f>
        <v>-484176.64530181</v>
      </c>
      <c r="BO37" s="38">
        <f>-BO36*WACC!L43</f>
        <v>-433144.93465910788</v>
      </c>
      <c r="BP37" s="38">
        <f>-BP36*WACC!M43</f>
        <v>-653064.29765665554</v>
      </c>
      <c r="BQ37" s="38">
        <f>-BQ36*WACC!N43</f>
        <v>-937034.75318425673</v>
      </c>
      <c r="BT37" s="38">
        <f>-BT36*WACC!C43</f>
        <v>-74684.247074988132</v>
      </c>
      <c r="BU37" s="38">
        <f>-BU36*WACC!D43</f>
        <v>-7844.1701241070377</v>
      </c>
      <c r="BV37" s="38">
        <f>-BV36*WACC!E43</f>
        <v>-133689.93873545231</v>
      </c>
      <c r="BW37" s="38">
        <f>-BW36*WACC!F43</f>
        <v>40352.320145797035</v>
      </c>
      <c r="BX37" s="38">
        <f>-BX36*WACC!G43</f>
        <v>-132418.15436992954</v>
      </c>
      <c r="BY37" s="38">
        <f>-BY36*WACC!H43</f>
        <v>-131359.07386604178</v>
      </c>
      <c r="BZ37" s="38">
        <f>-BZ36*WACC!I43</f>
        <v>-109679.07439140463</v>
      </c>
      <c r="CA37" s="38">
        <f>-CA36*WACC!J43</f>
        <v>-168732.41034338239</v>
      </c>
      <c r="CB37" s="38">
        <f>-CB36*WACC!K43</f>
        <v>-75869.460800327521</v>
      </c>
      <c r="CC37" s="38">
        <f>-CC36*WACC!L43</f>
        <v>-77333.431825025109</v>
      </c>
      <c r="CD37" s="38">
        <f>-CD36*WACC!M43</f>
        <v>-134911.32615582822</v>
      </c>
      <c r="CE37" s="38">
        <f>-CE36*WACC!N43</f>
        <v>-300495.36502441828</v>
      </c>
    </row>
    <row r="38" spans="1:83" x14ac:dyDescent="0.25">
      <c r="A38" s="49" t="s">
        <v>72</v>
      </c>
      <c r="B38" s="1">
        <f>B36+B37</f>
        <v>157589.62611791521</v>
      </c>
      <c r="C38" s="1">
        <f t="shared" ref="C38:L38" si="58">C36+C37</f>
        <v>21433.481337239027</v>
      </c>
      <c r="D38" s="1">
        <f t="shared" si="58"/>
        <v>454448.93633189489</v>
      </c>
      <c r="E38" s="1">
        <f t="shared" si="58"/>
        <v>-168200.89462657741</v>
      </c>
      <c r="F38" s="1">
        <f t="shared" si="58"/>
        <v>577392.46776711021</v>
      </c>
      <c r="G38" s="1">
        <f t="shared" si="58"/>
        <v>280940.84543521522</v>
      </c>
      <c r="H38" s="1">
        <f t="shared" si="58"/>
        <v>69061.374044717377</v>
      </c>
      <c r="I38" s="1">
        <f t="shared" si="58"/>
        <v>328306.95543907699</v>
      </c>
      <c r="J38" s="1">
        <f t="shared" si="58"/>
        <v>337788.90802924451</v>
      </c>
      <c r="K38" s="1">
        <f t="shared" si="58"/>
        <v>302186.31137339893</v>
      </c>
      <c r="L38" s="1">
        <f t="shared" si="58"/>
        <v>455614.5525093567</v>
      </c>
      <c r="M38" s="1">
        <f t="shared" ref="M38" si="59">M36+M37</f>
        <v>602590.13171814207</v>
      </c>
      <c r="P38" s="1">
        <f t="shared" ref="P38:Z38" si="60">P36+P37</f>
        <v>12780.62773695179</v>
      </c>
      <c r="Q38" s="1">
        <f t="shared" si="60"/>
        <v>1738.2701693399565</v>
      </c>
      <c r="R38" s="1">
        <f t="shared" si="60"/>
        <v>36856.123234691491</v>
      </c>
      <c r="S38" s="1">
        <f t="shared" si="60"/>
        <v>-13641.208956453765</v>
      </c>
      <c r="T38" s="1">
        <f t="shared" si="60"/>
        <v>46826.928716290699</v>
      </c>
      <c r="U38" s="1">
        <f t="shared" si="60"/>
        <v>22784.49698792434</v>
      </c>
      <c r="V38" s="1">
        <f t="shared" si="60"/>
        <v>5600.9252284639224</v>
      </c>
      <c r="W38" s="1">
        <f t="shared" si="60"/>
        <v>26625.9212886192</v>
      </c>
      <c r="X38" s="1">
        <f t="shared" si="60"/>
        <v>27394.914205600355</v>
      </c>
      <c r="Y38" s="1">
        <f t="shared" si="60"/>
        <v>24507.518978285709</v>
      </c>
      <c r="Z38" s="1">
        <f t="shared" si="60"/>
        <v>36950.645590216889</v>
      </c>
      <c r="AA38" s="1">
        <f t="shared" ref="AA38" si="61">AA36+AA37</f>
        <v>53017.885273279062</v>
      </c>
      <c r="AD38" s="1">
        <f t="shared" ref="AD38:AN38" si="62">AD36+AD37</f>
        <v>796618.09216851648</v>
      </c>
      <c r="AE38" s="1">
        <f t="shared" si="62"/>
        <v>108346.59255186858</v>
      </c>
      <c r="AF38" s="1">
        <f t="shared" si="62"/>
        <v>2297246.6752211875</v>
      </c>
      <c r="AG38" s="1">
        <f t="shared" si="62"/>
        <v>-850258.22498115432</v>
      </c>
      <c r="AH38" s="1">
        <f t="shared" si="62"/>
        <v>2918728.2020768858</v>
      </c>
      <c r="AI38" s="1">
        <f t="shared" si="62"/>
        <v>1420160.4878188686</v>
      </c>
      <c r="AJ38" s="1">
        <f t="shared" si="62"/>
        <v>349106.35547085665</v>
      </c>
      <c r="AK38" s="1">
        <f t="shared" si="62"/>
        <v>1659596.9349647686</v>
      </c>
      <c r="AL38" s="1">
        <f t="shared" si="62"/>
        <v>1707528.3576636133</v>
      </c>
      <c r="AM38" s="1">
        <f t="shared" si="62"/>
        <v>1527556.6595075098</v>
      </c>
      <c r="AN38" s="1">
        <f t="shared" si="62"/>
        <v>2303138.8286576951</v>
      </c>
      <c r="AO38" s="1">
        <f t="shared" ref="AO38" si="63">AO36+AO37</f>
        <v>3304606.5747723696</v>
      </c>
      <c r="AR38" s="1">
        <f>AR36+AR37</f>
        <v>156606.73513776413</v>
      </c>
      <c r="AS38" s="1">
        <f t="shared" ref="AS38:BB38" si="64">AS36+AS37</f>
        <v>21299.800104542905</v>
      </c>
      <c r="AT38" s="1">
        <f t="shared" si="64"/>
        <v>451614.5253908778</v>
      </c>
      <c r="AU38" s="1">
        <f t="shared" si="64"/>
        <v>-167151.82086293912</v>
      </c>
      <c r="AV38" s="1">
        <f t="shared" si="64"/>
        <v>573791.2545238554</v>
      </c>
      <c r="AW38" s="1">
        <f t="shared" si="64"/>
        <v>279188.60939191433</v>
      </c>
      <c r="AX38" s="1">
        <f t="shared" si="64"/>
        <v>68630.636290608469</v>
      </c>
      <c r="AY38" s="1">
        <f t="shared" si="64"/>
        <v>326259.29562052857</v>
      </c>
      <c r="AZ38" s="1">
        <f t="shared" si="64"/>
        <v>335682.10900271323</v>
      </c>
      <c r="BA38" s="1">
        <f t="shared" si="64"/>
        <v>300301.56675479317</v>
      </c>
      <c r="BB38" s="1">
        <f t="shared" si="64"/>
        <v>452772.83555662434</v>
      </c>
      <c r="BC38" s="1">
        <f t="shared" ref="BC38" si="65">BC36+BC37</f>
        <v>649650.7776839193</v>
      </c>
      <c r="BD38" s="56"/>
      <c r="BF38" s="1">
        <f>BF36+BF37</f>
        <v>338826.4742911479</v>
      </c>
      <c r="BG38" s="1">
        <f t="shared" ref="BG38:BP38" si="66">BG36+BG37</f>
        <v>46083.178773759195</v>
      </c>
      <c r="BH38" s="1">
        <f t="shared" si="66"/>
        <v>977090.52705972991</v>
      </c>
      <c r="BI38" s="1">
        <f t="shared" si="66"/>
        <v>-361641.29265905696</v>
      </c>
      <c r="BJ38" s="1">
        <f t="shared" si="66"/>
        <v>1241425.967908659</v>
      </c>
      <c r="BK38" s="1">
        <f t="shared" si="66"/>
        <v>604038.46679579956</v>
      </c>
      <c r="BL38" s="1">
        <f t="shared" si="66"/>
        <v>148485.80108797771</v>
      </c>
      <c r="BM38" s="1">
        <f t="shared" si="66"/>
        <v>705878.24171529978</v>
      </c>
      <c r="BN38" s="1">
        <f t="shared" si="66"/>
        <v>726264.967952715</v>
      </c>
      <c r="BO38" s="1">
        <f t="shared" si="66"/>
        <v>649717.40198866185</v>
      </c>
      <c r="BP38" s="1">
        <f t="shared" si="66"/>
        <v>979596.4464849832</v>
      </c>
      <c r="BQ38" s="1">
        <f t="shared" ref="BQ38" si="67">BQ36+BQ37</f>
        <v>1405552.1297763851</v>
      </c>
      <c r="BT38" s="1">
        <f>BT36+BT37</f>
        <v>112026.37061248221</v>
      </c>
      <c r="BU38" s="1">
        <f t="shared" ref="BU38:CD38" si="68">BU36+BU37</f>
        <v>11766.255186160557</v>
      </c>
      <c r="BV38" s="38">
        <f t="shared" si="68"/>
        <v>200534.90810317843</v>
      </c>
      <c r="BW38" s="1">
        <f t="shared" si="68"/>
        <v>-60528.480218695542</v>
      </c>
      <c r="BX38" s="1">
        <f t="shared" si="68"/>
        <v>198627.23155489427</v>
      </c>
      <c r="BY38" s="1">
        <f t="shared" si="68"/>
        <v>197038.61079906265</v>
      </c>
      <c r="BZ38" s="1">
        <f t="shared" si="68"/>
        <v>164518.61158710695</v>
      </c>
      <c r="CA38" s="1">
        <f t="shared" si="68"/>
        <v>253098.61551507353</v>
      </c>
      <c r="CB38" s="1">
        <f t="shared" si="68"/>
        <v>113804.19120049126</v>
      </c>
      <c r="CC38" s="1">
        <f t="shared" si="68"/>
        <v>116000.14773753767</v>
      </c>
      <c r="CD38" s="1">
        <f t="shared" si="68"/>
        <v>202366.98923374232</v>
      </c>
      <c r="CE38" s="1">
        <f t="shared" ref="CE38" si="69">CE36+CE37</f>
        <v>450743.04753662733</v>
      </c>
    </row>
    <row r="39" spans="1:83" x14ac:dyDescent="0.25">
      <c r="A39" s="48" t="s">
        <v>73</v>
      </c>
      <c r="B39" s="1">
        <f>B33-B34+B35+B38</f>
        <v>10155918.380554464</v>
      </c>
      <c r="C39" s="1">
        <f t="shared" ref="C39:L39" si="70">C33-C34+C35+C38</f>
        <v>10497403.136998773</v>
      </c>
      <c r="D39" s="1">
        <f t="shared" si="70"/>
        <v>13787957.81363236</v>
      </c>
      <c r="E39" s="1">
        <f t="shared" si="70"/>
        <v>12310677.33922641</v>
      </c>
      <c r="F39" s="1">
        <f t="shared" si="70"/>
        <v>17571987.284985803</v>
      </c>
      <c r="G39" s="1">
        <f t="shared" si="70"/>
        <v>16877738.730804767</v>
      </c>
      <c r="H39" s="1">
        <f t="shared" si="70"/>
        <v>17368612.502827685</v>
      </c>
      <c r="I39" s="1">
        <f t="shared" si="70"/>
        <v>18053079.728264317</v>
      </c>
      <c r="J39" s="1">
        <f t="shared" si="70"/>
        <v>18591393.623073269</v>
      </c>
      <c r="K39" s="1">
        <f t="shared" si="70"/>
        <v>18259261.642953791</v>
      </c>
      <c r="L39" s="1">
        <f t="shared" si="70"/>
        <v>19137874.5147557</v>
      </c>
      <c r="M39" s="1">
        <f t="shared" ref="M39" si="71">M33-M34+M35+M38</f>
        <v>20591830.060381226</v>
      </c>
      <c r="P39" s="1">
        <f t="shared" ref="P39:Z39" si="72">P33-P34+P35+P38</f>
        <v>823652.00899451261</v>
      </c>
      <c r="Q39" s="1">
        <f t="shared" si="72"/>
        <v>851346.65906425507</v>
      </c>
      <c r="R39" s="1">
        <f t="shared" si="72"/>
        <v>1118212.9205443452</v>
      </c>
      <c r="S39" s="1">
        <f t="shared" si="72"/>
        <v>998404.45172851963</v>
      </c>
      <c r="T39" s="1">
        <f t="shared" si="72"/>
        <v>1425100.3293819642</v>
      </c>
      <c r="U39" s="1">
        <f t="shared" si="72"/>
        <v>1368796.2911880815</v>
      </c>
      <c r="V39" s="1">
        <f t="shared" si="72"/>
        <v>1408606.4938048651</v>
      </c>
      <c r="W39" s="1">
        <f t="shared" si="72"/>
        <v>1464117.2594684921</v>
      </c>
      <c r="X39" s="1">
        <f t="shared" si="72"/>
        <v>1507774.8888738169</v>
      </c>
      <c r="Y39" s="1">
        <f t="shared" si="72"/>
        <v>1480838.7554365371</v>
      </c>
      <c r="Z39" s="1">
        <f t="shared" si="72"/>
        <v>1552094.8840952709</v>
      </c>
      <c r="AA39" s="1">
        <f t="shared" ref="AA39" si="73">AA33-AA34+AA35+AA38</f>
        <v>1686959.3971251352</v>
      </c>
      <c r="AD39" s="1">
        <f t="shared" ref="AD39:AN39" si="74">AD33-AD34+AD35+AD38</f>
        <v>51338330.598506346</v>
      </c>
      <c r="AE39" s="1">
        <f t="shared" si="74"/>
        <v>53064541.529292919</v>
      </c>
      <c r="AF39" s="1">
        <f t="shared" si="74"/>
        <v>69698348.292148709</v>
      </c>
      <c r="AG39" s="1">
        <f t="shared" si="74"/>
        <v>62230671.757155553</v>
      </c>
      <c r="AH39" s="1">
        <f t="shared" si="74"/>
        <v>88826678.071441904</v>
      </c>
      <c r="AI39" s="1">
        <f t="shared" si="74"/>
        <v>85317240.474904761</v>
      </c>
      <c r="AJ39" s="1">
        <f t="shared" si="74"/>
        <v>87798615.279816702</v>
      </c>
      <c r="AK39" s="1">
        <f t="shared" si="74"/>
        <v>91258608.102385074</v>
      </c>
      <c r="AL39" s="1">
        <f t="shared" si="74"/>
        <v>93979793.490245834</v>
      </c>
      <c r="AM39" s="1">
        <f t="shared" si="74"/>
        <v>92300860.994061306</v>
      </c>
      <c r="AN39" s="1">
        <f t="shared" si="74"/>
        <v>96742262.659735814</v>
      </c>
      <c r="AO39" s="1">
        <f t="shared" ref="AO39" si="75">AO33-AO34+AO35+AO38</f>
        <v>105148373.3542425</v>
      </c>
      <c r="AR39" s="1">
        <f t="shared" ref="AR39:BB39" si="76">AR33-AR34+AR35+AR38</f>
        <v>10092575.628767494</v>
      </c>
      <c r="AS39" s="1">
        <f t="shared" si="76"/>
        <v>10431930.535073593</v>
      </c>
      <c r="AT39" s="1">
        <f t="shared" si="76"/>
        <v>13701961.928601392</v>
      </c>
      <c r="AU39" s="1">
        <f t="shared" si="76"/>
        <v>12233895.294530079</v>
      </c>
      <c r="AV39" s="1">
        <f t="shared" si="76"/>
        <v>17462390.300519258</v>
      </c>
      <c r="AW39" s="1">
        <f t="shared" si="76"/>
        <v>16772471.79431602</v>
      </c>
      <c r="AX39" s="1">
        <f t="shared" si="76"/>
        <v>17260283.97266179</v>
      </c>
      <c r="AY39" s="1">
        <f t="shared" si="76"/>
        <v>17940482.156546194</v>
      </c>
      <c r="AZ39" s="1">
        <f t="shared" si="76"/>
        <v>18475438.572282881</v>
      </c>
      <c r="BA39" s="1">
        <f t="shared" si="76"/>
        <v>18145378.108769692</v>
      </c>
      <c r="BB39" s="1">
        <f t="shared" si="76"/>
        <v>19018510.646353289</v>
      </c>
      <c r="BC39" s="1">
        <f t="shared" ref="BC39" si="77">BC33-BC34+BC35+BC38</f>
        <v>20671063.115331575</v>
      </c>
      <c r="BD39" s="56"/>
      <c r="BF39" s="1">
        <f t="shared" ref="BF39:BP39" si="78">BF33-BF34+BF35+BF38</f>
        <v>21835790.228331301</v>
      </c>
      <c r="BG39" s="1">
        <f t="shared" si="78"/>
        <v>22570001.476244427</v>
      </c>
      <c r="BH39" s="1">
        <f t="shared" si="78"/>
        <v>29644877.323159508</v>
      </c>
      <c r="BI39" s="1">
        <f t="shared" si="78"/>
        <v>26468642.014957193</v>
      </c>
      <c r="BJ39" s="1">
        <f t="shared" si="78"/>
        <v>37780751.466506638</v>
      </c>
      <c r="BK39" s="1">
        <f t="shared" si="78"/>
        <v>36288078.403630786</v>
      </c>
      <c r="BL39" s="1">
        <f t="shared" si="78"/>
        <v>37343484.35638088</v>
      </c>
      <c r="BM39" s="1">
        <f t="shared" si="78"/>
        <v>38815127.017611966</v>
      </c>
      <c r="BN39" s="1">
        <f t="shared" si="78"/>
        <v>39972531.876885965</v>
      </c>
      <c r="BO39" s="1">
        <f t="shared" si="78"/>
        <v>39258429.619044252</v>
      </c>
      <c r="BP39" s="1">
        <f t="shared" si="78"/>
        <v>41147495.679344445</v>
      </c>
      <c r="BQ39" s="1">
        <f t="shared" ref="BQ39" si="79">BQ33-BQ34+BQ35+BQ38</f>
        <v>44722876.861772858</v>
      </c>
      <c r="BT39" s="1">
        <f t="shared" ref="BT39:CD39" si="80">BT33-BT34+BT35+BT38</f>
        <v>21449716.245673679</v>
      </c>
      <c r="BU39" s="1">
        <f t="shared" si="80"/>
        <v>18613460.610556871</v>
      </c>
      <c r="BV39" s="38">
        <f t="shared" si="80"/>
        <v>17670536.903491247</v>
      </c>
      <c r="BW39" s="1">
        <f t="shared" si="80"/>
        <v>16467978.986903928</v>
      </c>
      <c r="BX39" s="1">
        <f t="shared" si="80"/>
        <v>18712849.536298368</v>
      </c>
      <c r="BY39" s="1">
        <f t="shared" si="80"/>
        <v>9120538.4927222747</v>
      </c>
      <c r="BZ39" s="1">
        <f t="shared" si="80"/>
        <v>10950428.998378366</v>
      </c>
      <c r="CA39" s="1">
        <f t="shared" si="80"/>
        <v>13019686.277665032</v>
      </c>
      <c r="CB39" s="1">
        <f t="shared" si="80"/>
        <v>12246646.857781006</v>
      </c>
      <c r="CC39" s="1">
        <f t="shared" si="80"/>
        <v>14978759.7106246</v>
      </c>
      <c r="CD39" s="1">
        <f t="shared" si="80"/>
        <v>19228578.327455826</v>
      </c>
      <c r="CE39" s="1">
        <f t="shared" ref="CE39" si="81">CE33-CE34+CE35+CE38</f>
        <v>27655792.267284058</v>
      </c>
    </row>
    <row r="40" spans="1:83" x14ac:dyDescent="0.25">
      <c r="A40" s="46"/>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D40" s="56"/>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46"/>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D41" s="56"/>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44"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D42" s="56"/>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46" t="s">
        <v>75</v>
      </c>
      <c r="B43" s="1">
        <f>B35</f>
        <v>2643688.5957993772</v>
      </c>
      <c r="C43" s="1">
        <f t="shared" ref="C43:L43" si="82">C35</f>
        <v>3187508.8444325523</v>
      </c>
      <c r="D43" s="1">
        <f t="shared" si="82"/>
        <v>3201303.5841392656</v>
      </c>
      <c r="E43" s="1">
        <f t="shared" si="82"/>
        <v>3903562.8859306965</v>
      </c>
      <c r="F43" s="1">
        <f t="shared" si="82"/>
        <v>4404346.5993807781</v>
      </c>
      <c r="G43" s="1">
        <f t="shared" si="82"/>
        <v>4206129.4346305085</v>
      </c>
      <c r="H43" s="1">
        <f t="shared" si="82"/>
        <v>5435107.3529256722</v>
      </c>
      <c r="I43" s="1">
        <f t="shared" si="82"/>
        <v>5378418.2322018938</v>
      </c>
      <c r="J43" s="1">
        <f t="shared" si="82"/>
        <v>5734794.3191791764</v>
      </c>
      <c r="K43" s="1">
        <f t="shared" si="82"/>
        <v>5599740.4050016049</v>
      </c>
      <c r="L43" s="1">
        <f t="shared" si="82"/>
        <v>5421562.6510154055</v>
      </c>
      <c r="M43" s="1">
        <f t="shared" ref="M43" si="83">M35</f>
        <v>4963420.6456257626</v>
      </c>
      <c r="P43" s="1">
        <f t="shared" ref="P43:Z43" si="84">P35</f>
        <v>214404.97466533934</v>
      </c>
      <c r="Q43" s="1">
        <f t="shared" si="84"/>
        <v>258509.17317644975</v>
      </c>
      <c r="R43" s="1">
        <f t="shared" si="84"/>
        <v>259627.93611321651</v>
      </c>
      <c r="S43" s="1">
        <f t="shared" si="84"/>
        <v>316581.65148208861</v>
      </c>
      <c r="T43" s="1">
        <f t="shared" si="84"/>
        <v>357195.55720671901</v>
      </c>
      <c r="U43" s="1">
        <f t="shared" si="84"/>
        <v>341120.00797068432</v>
      </c>
      <c r="V43" s="1">
        <f t="shared" si="84"/>
        <v>440790.96764990519</v>
      </c>
      <c r="W43" s="1">
        <f t="shared" si="84"/>
        <v>436193.44072790275</v>
      </c>
      <c r="X43" s="1">
        <f t="shared" si="84"/>
        <v>465095.78800931078</v>
      </c>
      <c r="Y43" s="1">
        <f t="shared" si="84"/>
        <v>454142.82210640429</v>
      </c>
      <c r="Z43" s="1">
        <f t="shared" si="84"/>
        <v>439692.48218352231</v>
      </c>
      <c r="AA43" s="1">
        <f t="shared" ref="AA43" si="85">AA35</f>
        <v>402536.84563808993</v>
      </c>
      <c r="AD43" s="1">
        <f t="shared" ref="AD43:AN43" si="86">AD35</f>
        <v>13363888.330425896</v>
      </c>
      <c r="AE43" s="1">
        <f t="shared" si="86"/>
        <v>16112908.425343968</v>
      </c>
      <c r="AF43" s="1">
        <f t="shared" si="86"/>
        <v>16182641.056214632</v>
      </c>
      <c r="AG43" s="1">
        <f t="shared" si="86"/>
        <v>19732573.110638671</v>
      </c>
      <c r="AH43" s="1">
        <f t="shared" si="86"/>
        <v>22264042.828697179</v>
      </c>
      <c r="AI43" s="1">
        <f t="shared" si="86"/>
        <v>21262051.87594083</v>
      </c>
      <c r="AJ43" s="1">
        <f t="shared" si="86"/>
        <v>27474555.000080433</v>
      </c>
      <c r="AK43" s="1">
        <f t="shared" si="86"/>
        <v>27187990.583943736</v>
      </c>
      <c r="AL43" s="1">
        <f t="shared" si="86"/>
        <v>28989477.429847512</v>
      </c>
      <c r="AM43" s="1">
        <f t="shared" si="86"/>
        <v>28306777.723640155</v>
      </c>
      <c r="AN43" s="1">
        <f t="shared" si="86"/>
        <v>27406086.359344225</v>
      </c>
      <c r="AO43" s="1">
        <f t="shared" ref="AO43" si="87">AO35</f>
        <v>25090171.099532511</v>
      </c>
      <c r="AR43" s="1">
        <f t="shared" ref="AR43:BB43" si="88">AR35</f>
        <v>2627199.8348374553</v>
      </c>
      <c r="AS43" s="1">
        <f t="shared" si="88"/>
        <v>3167628.2611129526</v>
      </c>
      <c r="AT43" s="1">
        <f t="shared" si="88"/>
        <v>3181336.9626357774</v>
      </c>
      <c r="AU43" s="1">
        <f t="shared" si="88"/>
        <v>3879216.2531887721</v>
      </c>
      <c r="AV43" s="1">
        <f t="shared" si="88"/>
        <v>4376876.5643751128</v>
      </c>
      <c r="AW43" s="1">
        <f t="shared" si="88"/>
        <v>4179895.6857189573</v>
      </c>
      <c r="AX43" s="1">
        <f t="shared" si="88"/>
        <v>5401208.4337840043</v>
      </c>
      <c r="AY43" s="1">
        <f t="shared" si="88"/>
        <v>5344872.8847184768</v>
      </c>
      <c r="AZ43" s="1">
        <f t="shared" si="88"/>
        <v>5699026.2439054893</v>
      </c>
      <c r="BA43" s="1">
        <f t="shared" si="88"/>
        <v>5564814.6648317585</v>
      </c>
      <c r="BB43" s="1">
        <f t="shared" si="88"/>
        <v>5387748.2124245977</v>
      </c>
      <c r="BC43" s="1">
        <f t="shared" ref="BC43" si="89">BC35</f>
        <v>4932463.6514873346</v>
      </c>
      <c r="BD43" s="56"/>
      <c r="BF43" s="1">
        <f t="shared" ref="BF43:BP43" si="90">BF35</f>
        <v>5684077.741057558</v>
      </c>
      <c r="BG43" s="1">
        <f t="shared" si="90"/>
        <v>6853321.5677713957</v>
      </c>
      <c r="BH43" s="1">
        <f t="shared" si="90"/>
        <v>6882981.026542455</v>
      </c>
      <c r="BI43" s="1">
        <f t="shared" si="90"/>
        <v>8392877.6429994088</v>
      </c>
      <c r="BJ43" s="1">
        <f t="shared" si="90"/>
        <v>9469590.5218265783</v>
      </c>
      <c r="BK43" s="1">
        <f t="shared" si="90"/>
        <v>9043412.5764200203</v>
      </c>
      <c r="BL43" s="1">
        <f t="shared" si="90"/>
        <v>11685783.557908675</v>
      </c>
      <c r="BM43" s="1">
        <f t="shared" si="90"/>
        <v>11563898.79062633</v>
      </c>
      <c r="BN43" s="1">
        <f t="shared" si="90"/>
        <v>12330127.228669811</v>
      </c>
      <c r="BO43" s="1">
        <f t="shared" si="90"/>
        <v>12039753.790346097</v>
      </c>
      <c r="BP43" s="1">
        <f t="shared" si="90"/>
        <v>11656661.700868119</v>
      </c>
      <c r="BQ43" s="1">
        <f t="shared" ref="BQ43" si="91">BQ35</f>
        <v>10671630.878228737</v>
      </c>
      <c r="BT43" s="1">
        <f t="shared" ref="BT43:CD43" si="92">BT35</f>
        <v>1879329.5327409632</v>
      </c>
      <c r="BU43" s="1">
        <f t="shared" si="92"/>
        <v>1749834.3774219875</v>
      </c>
      <c r="BV43" s="38">
        <f t="shared" si="92"/>
        <v>1412640.8243739039</v>
      </c>
      <c r="BW43" s="1">
        <f t="shared" si="92"/>
        <v>1404729.3235155181</v>
      </c>
      <c r="BX43" s="1">
        <f t="shared" si="92"/>
        <v>1407455.9111369289</v>
      </c>
      <c r="BY43" s="1">
        <f t="shared" si="92"/>
        <v>1649894.4390170705</v>
      </c>
      <c r="BZ43" s="1">
        <f t="shared" si="92"/>
        <v>2371527.4704534393</v>
      </c>
      <c r="CA43" s="1">
        <f t="shared" si="92"/>
        <v>2619874.1778598544</v>
      </c>
      <c r="CB43" s="1">
        <f t="shared" si="92"/>
        <v>1932104.9734967665</v>
      </c>
      <c r="CC43" s="1">
        <f t="shared" si="92"/>
        <v>2149570.2810620735</v>
      </c>
      <c r="CD43" s="1">
        <f t="shared" si="92"/>
        <v>2408055.7675365643</v>
      </c>
      <c r="CE43" s="1">
        <f t="shared" ref="CE43" si="93">CE35</f>
        <v>3422259.0778737878</v>
      </c>
    </row>
    <row r="44" spans="1:83" x14ac:dyDescent="0.25">
      <c r="A44" s="46" t="s">
        <v>76</v>
      </c>
      <c r="B44" s="1">
        <f>B19</f>
        <v>-3533268.09321632</v>
      </c>
      <c r="C44" s="1">
        <f t="shared" ref="C44:L44" si="94">C19</f>
        <v>-3832695.2502563801</v>
      </c>
      <c r="D44" s="1">
        <f t="shared" si="94"/>
        <v>-4065499.6229410898</v>
      </c>
      <c r="E44" s="1">
        <f t="shared" si="94"/>
        <v>-4442438.6576855704</v>
      </c>
      <c r="F44" s="1">
        <f t="shared" si="94"/>
        <v>-4725296.0573739298</v>
      </c>
      <c r="G44" s="1">
        <f t="shared" si="94"/>
        <v>-5013964.8772177296</v>
      </c>
      <c r="H44" s="1">
        <f t="shared" si="94"/>
        <v>-5392406.2678216603</v>
      </c>
      <c r="I44" s="1">
        <f t="shared" si="94"/>
        <v>-5780596.1345426198</v>
      </c>
      <c r="J44" s="1">
        <f t="shared" si="94"/>
        <v>-6128090.7733517</v>
      </c>
      <c r="K44" s="1">
        <f t="shared" si="94"/>
        <v>-6502216.1902990704</v>
      </c>
      <c r="L44" s="1">
        <f t="shared" si="94"/>
        <v>-7016610</v>
      </c>
      <c r="M44" s="1">
        <f t="shared" ref="M44" si="95">M19</f>
        <v>-7745473</v>
      </c>
      <c r="P44" s="1">
        <f t="shared" ref="P44:Z44" si="96">P19</f>
        <v>-286550.48753305001</v>
      </c>
      <c r="Q44" s="1">
        <f t="shared" si="96"/>
        <v>-310834.23718544998</v>
      </c>
      <c r="R44" s="1">
        <f t="shared" si="96"/>
        <v>-329714.83292080002</v>
      </c>
      <c r="S44" s="1">
        <f t="shared" si="96"/>
        <v>-360284.84949657001</v>
      </c>
      <c r="T44" s="1">
        <f t="shared" si="96"/>
        <v>-383224.78036075999</v>
      </c>
      <c r="U44" s="1">
        <f t="shared" si="96"/>
        <v>-406636.02142131003</v>
      </c>
      <c r="V44" s="1">
        <f t="shared" si="96"/>
        <v>-437327.88009698002</v>
      </c>
      <c r="W44" s="1">
        <f t="shared" si="96"/>
        <v>-468810.34693211003</v>
      </c>
      <c r="X44" s="1">
        <f t="shared" si="96"/>
        <v>-496992.40262072999</v>
      </c>
      <c r="Y44" s="1">
        <f t="shared" si="96"/>
        <v>-527334.23284601001</v>
      </c>
      <c r="Z44" s="1">
        <f t="shared" si="96"/>
        <v>-569052</v>
      </c>
      <c r="AA44" s="1">
        <f t="shared" ref="AA44" si="97">AA19</f>
        <v>-628163</v>
      </c>
      <c r="AD44" s="1">
        <f t="shared" ref="AD44:AN44" si="98">AD19</f>
        <v>-17860726.983588699</v>
      </c>
      <c r="AE44" s="1">
        <f t="shared" si="98"/>
        <v>-19374336.073607299</v>
      </c>
      <c r="AF44" s="1">
        <f t="shared" si="98"/>
        <v>-20551165.918217901</v>
      </c>
      <c r="AG44" s="1">
        <f t="shared" si="98"/>
        <v>-22456598.7954893</v>
      </c>
      <c r="AH44" s="1">
        <f t="shared" si="98"/>
        <v>-23886447.495852899</v>
      </c>
      <c r="AI44" s="1">
        <f t="shared" si="98"/>
        <v>-25345673.018479899</v>
      </c>
      <c r="AJ44" s="1">
        <f t="shared" si="98"/>
        <v>-27258700.328760698</v>
      </c>
      <c r="AK44" s="1">
        <f t="shared" si="98"/>
        <v>-29221006.342450999</v>
      </c>
      <c r="AL44" s="1">
        <f t="shared" si="98"/>
        <v>-30977597.325158</v>
      </c>
      <c r="AM44" s="1">
        <f t="shared" si="98"/>
        <v>-32868807.319256</v>
      </c>
      <c r="AN44" s="1">
        <f t="shared" si="98"/>
        <v>-35469076</v>
      </c>
      <c r="AO44" s="1">
        <f t="shared" ref="AO44" si="99">AO19</f>
        <v>-39153490</v>
      </c>
      <c r="AR44" s="1">
        <f t="shared" ref="AR44:BB44" si="100">AR19</f>
        <v>-3511230.9996282202</v>
      </c>
      <c r="AS44" s="1">
        <f t="shared" si="100"/>
        <v>-3808790.6209737202</v>
      </c>
      <c r="AT44" s="1">
        <f t="shared" si="100"/>
        <v>-4040142.9861647398</v>
      </c>
      <c r="AU44" s="1">
        <f t="shared" si="100"/>
        <v>-4414731.0414288798</v>
      </c>
      <c r="AV44" s="1">
        <f t="shared" si="100"/>
        <v>-4695824.2514705602</v>
      </c>
      <c r="AW44" s="1">
        <f t="shared" si="100"/>
        <v>-4982692.6356748799</v>
      </c>
      <c r="AX44" s="1">
        <f t="shared" si="100"/>
        <v>-5358773.6765622497</v>
      </c>
      <c r="AY44" s="1">
        <f t="shared" si="100"/>
        <v>-5744542.3920438504</v>
      </c>
      <c r="AZ44" s="1">
        <f t="shared" si="100"/>
        <v>-6089869.69690747</v>
      </c>
      <c r="BA44" s="1">
        <f t="shared" si="100"/>
        <v>-6461661.6829887396</v>
      </c>
      <c r="BB44" s="1">
        <f t="shared" si="100"/>
        <v>-6972847</v>
      </c>
      <c r="BC44" s="1">
        <f t="shared" ref="BC44" si="101">BC19</f>
        <v>-7697164</v>
      </c>
      <c r="BD44" s="56"/>
      <c r="BF44" s="1">
        <f t="shared" ref="BF44:BP44" si="102">BF19</f>
        <v>-7596723.2123143198</v>
      </c>
      <c r="BG44" s="1">
        <f t="shared" si="102"/>
        <v>-8240508.2787944898</v>
      </c>
      <c r="BH44" s="1">
        <f t="shared" si="102"/>
        <v>-8741050.6478543691</v>
      </c>
      <c r="BI44" s="1">
        <f t="shared" si="102"/>
        <v>-9551490.5690051299</v>
      </c>
      <c r="BJ44" s="1">
        <f t="shared" si="102"/>
        <v>-10159649.734202081</v>
      </c>
      <c r="BK44" s="1">
        <f t="shared" si="102"/>
        <v>-10780303.776443899</v>
      </c>
      <c r="BL44" s="1">
        <f t="shared" si="102"/>
        <v>-11593973.846377421</v>
      </c>
      <c r="BM44" s="1">
        <f t="shared" si="102"/>
        <v>-12428603.68297727</v>
      </c>
      <c r="BN44" s="1">
        <f t="shared" si="102"/>
        <v>-13175736.512740169</v>
      </c>
      <c r="BO44" s="1">
        <f t="shared" si="102"/>
        <v>-13980126.998901531</v>
      </c>
      <c r="BP44" s="1">
        <f t="shared" si="102"/>
        <v>-15086103</v>
      </c>
      <c r="BQ44" s="1">
        <f t="shared" ref="BQ44" si="103">BQ19</f>
        <v>-16653198</v>
      </c>
      <c r="BT44" s="1">
        <f t="shared" ref="BT44:CD44" si="104">BT19</f>
        <v>-16741846.230352651</v>
      </c>
      <c r="BU44" s="1">
        <f t="shared" si="104"/>
        <v>-14954761.75045271</v>
      </c>
      <c r="BV44" s="38">
        <f t="shared" si="104"/>
        <v>-13380302.943336621</v>
      </c>
      <c r="BW44" s="1">
        <f t="shared" si="104"/>
        <v>-13636528.354914349</v>
      </c>
      <c r="BX44" s="1">
        <f t="shared" si="104"/>
        <v>-14529133.989708321</v>
      </c>
      <c r="BY44" s="1">
        <f t="shared" si="104"/>
        <v>-3984432.7824981897</v>
      </c>
      <c r="BZ44" s="1">
        <f t="shared" si="104"/>
        <v>-4978209.4956108797</v>
      </c>
      <c r="CA44" s="1">
        <f t="shared" si="104"/>
        <v>-6524000.5599802304</v>
      </c>
      <c r="CB44" s="1">
        <f t="shared" si="104"/>
        <v>-8047645.4495508699</v>
      </c>
      <c r="CC44" s="1">
        <f t="shared" si="104"/>
        <v>-10465587.0150565</v>
      </c>
      <c r="CD44" s="1">
        <f t="shared" si="104"/>
        <v>-13844765</v>
      </c>
      <c r="CE44" s="1">
        <f t="shared" ref="CE44" si="105">CE19</f>
        <v>-18654196</v>
      </c>
    </row>
    <row r="45" spans="1:83" x14ac:dyDescent="0.25">
      <c r="A45" s="46" t="s">
        <v>77</v>
      </c>
      <c r="B45" s="1">
        <f>B30</f>
        <v>3103463.7686611954</v>
      </c>
      <c r="C45" s="1">
        <f t="shared" ref="C45:L45" si="106">C30</f>
        <v>3358124.1459918115</v>
      </c>
      <c r="D45" s="1">
        <f t="shared" si="106"/>
        <v>3996438.2935962714</v>
      </c>
      <c r="E45" s="1">
        <f t="shared" si="106"/>
        <v>4899125.2102025235</v>
      </c>
      <c r="F45" s="1">
        <f t="shared" si="106"/>
        <v>5234608.6961906236</v>
      </c>
      <c r="G45" s="1">
        <f t="shared" si="106"/>
        <v>6096861.9443159718</v>
      </c>
      <c r="H45" s="1">
        <f t="shared" si="106"/>
        <v>6157424.5818318082</v>
      </c>
      <c r="I45" s="1">
        <f t="shared" si="106"/>
        <v>5070137.8313021595</v>
      </c>
      <c r="J45" s="1">
        <f t="shared" si="106"/>
        <v>4851903.4859349122</v>
      </c>
      <c r="K45" s="1">
        <f t="shared" si="106"/>
        <v>4478492.2066892879</v>
      </c>
      <c r="L45" s="1">
        <f t="shared" si="106"/>
        <v>4168509.9053542162</v>
      </c>
      <c r="M45" s="1">
        <f t="shared" ref="M45" si="107">M30</f>
        <v>4535213.4607647751</v>
      </c>
      <c r="P45" s="1">
        <f t="shared" ref="P45:Z45" si="108">P30</f>
        <v>251693.05936859196</v>
      </c>
      <c r="Q45" s="1">
        <f t="shared" si="108"/>
        <v>272346.19220601936</v>
      </c>
      <c r="R45" s="1">
        <f t="shared" si="108"/>
        <v>324113.9113175362</v>
      </c>
      <c r="S45" s="1">
        <f t="shared" si="108"/>
        <v>397322.44495240477</v>
      </c>
      <c r="T45" s="1">
        <f t="shared" si="108"/>
        <v>424530.38783501385</v>
      </c>
      <c r="U45" s="1">
        <f t="shared" si="108"/>
        <v>494459.72297424672</v>
      </c>
      <c r="V45" s="1">
        <f t="shared" si="108"/>
        <v>499371.39478872641</v>
      </c>
      <c r="W45" s="1">
        <f t="shared" si="108"/>
        <v>411191.68687166134</v>
      </c>
      <c r="X45" s="1">
        <f t="shared" si="108"/>
        <v>393492.73043483944</v>
      </c>
      <c r="Y45" s="1">
        <f t="shared" si="108"/>
        <v>363208.8172713836</v>
      </c>
      <c r="Z45" s="1">
        <f t="shared" si="108"/>
        <v>338069.0375215931</v>
      </c>
      <c r="AA45" s="1">
        <f t="shared" ref="AA45" si="109">AA30</f>
        <v>361715.74441318359</v>
      </c>
      <c r="AD45" s="1">
        <f t="shared" ref="AD45:AN45" si="110">AD30</f>
        <v>15688059.216887549</v>
      </c>
      <c r="AE45" s="1">
        <f t="shared" si="110"/>
        <v>16975371.516164407</v>
      </c>
      <c r="AF45" s="1">
        <f t="shared" si="110"/>
        <v>20202059.788705721</v>
      </c>
      <c r="AG45" s="1">
        <f t="shared" si="110"/>
        <v>24765156.656479862</v>
      </c>
      <c r="AH45" s="1">
        <f t="shared" si="110"/>
        <v>26461031.068682011</v>
      </c>
      <c r="AI45" s="1">
        <f t="shared" si="110"/>
        <v>30819735.092599042</v>
      </c>
      <c r="AJ45" s="1">
        <f t="shared" si="110"/>
        <v>31125880.198359136</v>
      </c>
      <c r="AK45" s="1">
        <f t="shared" si="110"/>
        <v>25629628.203961056</v>
      </c>
      <c r="AL45" s="1">
        <f t="shared" si="110"/>
        <v>24526450.08155071</v>
      </c>
      <c r="AM45" s="1">
        <f t="shared" si="110"/>
        <v>22638850.065009762</v>
      </c>
      <c r="AN45" s="1">
        <f t="shared" si="110"/>
        <v>21071884.585622735</v>
      </c>
      <c r="AO45" s="1">
        <f t="shared" ref="AO45" si="111">AO30</f>
        <v>22545786.839302391</v>
      </c>
      <c r="AR45" s="1">
        <f t="shared" ref="AR45:BB45" si="112">AR30</f>
        <v>3084107.3768695337</v>
      </c>
      <c r="AS45" s="1">
        <f t="shared" si="112"/>
        <v>3337179.430183867</v>
      </c>
      <c r="AT45" s="1">
        <f t="shared" si="112"/>
        <v>3971512.3942952408</v>
      </c>
      <c r="AU45" s="1">
        <f t="shared" si="112"/>
        <v>4868569.226929036</v>
      </c>
      <c r="AV45" s="1">
        <f t="shared" si="112"/>
        <v>5201960.2928734245</v>
      </c>
      <c r="AW45" s="1">
        <f t="shared" si="112"/>
        <v>6058835.6429666346</v>
      </c>
      <c r="AX45" s="1">
        <f t="shared" si="112"/>
        <v>6119020.5495898183</v>
      </c>
      <c r="AY45" s="1">
        <f t="shared" si="112"/>
        <v>5038515.2374470467</v>
      </c>
      <c r="AZ45" s="1">
        <f t="shared" si="112"/>
        <v>4821642.0258987276</v>
      </c>
      <c r="BA45" s="1">
        <f t="shared" si="112"/>
        <v>4450559.7234220635</v>
      </c>
      <c r="BB45" s="1">
        <f t="shared" si="112"/>
        <v>4142510.7919466873</v>
      </c>
      <c r="BC45" s="1">
        <f t="shared" ref="BC45" si="113">BC30</f>
        <v>4432264.4767102692</v>
      </c>
      <c r="BD45" s="56"/>
      <c r="BF45" s="1">
        <f t="shared" ref="BF45:BP45" si="114">BF30</f>
        <v>6672619.9733413616</v>
      </c>
      <c r="BG45" s="1">
        <f t="shared" si="114"/>
        <v>7220153.9698242443</v>
      </c>
      <c r="BH45" s="1">
        <f t="shared" si="114"/>
        <v>8592564.9428736567</v>
      </c>
      <c r="BI45" s="1">
        <f t="shared" si="114"/>
        <v>10533392.095503576</v>
      </c>
      <c r="BJ45" s="1">
        <f t="shared" si="114"/>
        <v>11254700.277650008</v>
      </c>
      <c r="BK45" s="1">
        <f t="shared" si="114"/>
        <v>13108592.790789187</v>
      </c>
      <c r="BL45" s="1">
        <f t="shared" si="114"/>
        <v>13238805.834939109</v>
      </c>
      <c r="BM45" s="1">
        <f t="shared" si="114"/>
        <v>10901078.756699964</v>
      </c>
      <c r="BN45" s="1">
        <f t="shared" si="114"/>
        <v>10431862.75795969</v>
      </c>
      <c r="BO45" s="1">
        <f t="shared" si="114"/>
        <v>9629007.7076362912</v>
      </c>
      <c r="BP45" s="1">
        <f t="shared" si="114"/>
        <v>8962528.4980025589</v>
      </c>
      <c r="BQ45" s="1">
        <f t="shared" ref="BQ45" si="115">BQ30</f>
        <v>9589425.0403396189</v>
      </c>
      <c r="BT45" s="1">
        <f t="shared" ref="BT45:CD45" si="116">BT30</f>
        <v>2206171.7569549787</v>
      </c>
      <c r="BU45" s="1">
        <f t="shared" si="116"/>
        <v>1843496.3983145945</v>
      </c>
      <c r="BV45" s="38">
        <f t="shared" si="116"/>
        <v>1763510.3129849487</v>
      </c>
      <c r="BW45" s="1">
        <f t="shared" si="116"/>
        <v>1762990.6430224706</v>
      </c>
      <c r="BX45" s="1">
        <f t="shared" si="116"/>
        <v>1672775.0157033701</v>
      </c>
      <c r="BY45" s="1">
        <f t="shared" si="116"/>
        <v>2391552.3223230015</v>
      </c>
      <c r="BZ45" s="1">
        <f t="shared" si="116"/>
        <v>2686699.7457187325</v>
      </c>
      <c r="CA45" s="1">
        <f t="shared" si="116"/>
        <v>2469708.1202963372</v>
      </c>
      <c r="CB45" s="1">
        <f t="shared" si="116"/>
        <v>1634650.9280637819</v>
      </c>
      <c r="CC45" s="1">
        <f t="shared" si="116"/>
        <v>1719157.1492972877</v>
      </c>
      <c r="CD45" s="1">
        <f t="shared" si="116"/>
        <v>1851496.5086203511</v>
      </c>
      <c r="CE45" s="1">
        <f t="shared" ref="CE45" si="117">CE30</f>
        <v>3075209.1475393572</v>
      </c>
    </row>
    <row r="46" spans="1:83" x14ac:dyDescent="0.25">
      <c r="A46" s="46" t="s">
        <v>78</v>
      </c>
      <c r="B46" s="1">
        <f>B43-B44+B45</f>
        <v>9280420.4576768931</v>
      </c>
      <c r="C46" s="1">
        <f t="shared" ref="C46:L46" si="118">C43-C44+C45</f>
        <v>10378328.240680743</v>
      </c>
      <c r="D46" s="1">
        <f t="shared" si="118"/>
        <v>11263241.500676626</v>
      </c>
      <c r="E46" s="1">
        <f t="shared" si="118"/>
        <v>13245126.753818791</v>
      </c>
      <c r="F46" s="1">
        <f t="shared" si="118"/>
        <v>14364251.352945331</v>
      </c>
      <c r="G46" s="1">
        <f t="shared" si="118"/>
        <v>15316956.25616421</v>
      </c>
      <c r="H46" s="1">
        <f t="shared" si="118"/>
        <v>16984938.202579141</v>
      </c>
      <c r="I46" s="1">
        <f t="shared" si="118"/>
        <v>16229152.198046673</v>
      </c>
      <c r="J46" s="1">
        <f t="shared" si="118"/>
        <v>16714788.57846579</v>
      </c>
      <c r="K46" s="1">
        <f t="shared" si="118"/>
        <v>16580448.801989961</v>
      </c>
      <c r="L46" s="1">
        <f t="shared" si="118"/>
        <v>16606682.556369621</v>
      </c>
      <c r="M46" s="1">
        <f t="shared" ref="M46" si="119">M43-M44+M45</f>
        <v>17244107.106390536</v>
      </c>
      <c r="P46" s="1">
        <f t="shared" ref="P46:Z46" si="120">P43-P44+P45</f>
        <v>752648.52156698133</v>
      </c>
      <c r="Q46" s="1">
        <f t="shared" si="120"/>
        <v>841689.60256791906</v>
      </c>
      <c r="R46" s="1">
        <f t="shared" si="120"/>
        <v>913456.68035155279</v>
      </c>
      <c r="S46" s="1">
        <f t="shared" si="120"/>
        <v>1074188.9459310635</v>
      </c>
      <c r="T46" s="1">
        <f t="shared" si="120"/>
        <v>1164950.7254024928</v>
      </c>
      <c r="U46" s="1">
        <f t="shared" si="120"/>
        <v>1242215.7523662411</v>
      </c>
      <c r="V46" s="1">
        <f t="shared" si="120"/>
        <v>1377490.2425356116</v>
      </c>
      <c r="W46" s="1">
        <f t="shared" si="120"/>
        <v>1316195.4745316741</v>
      </c>
      <c r="X46" s="1">
        <f t="shared" si="120"/>
        <v>1355580.9210648802</v>
      </c>
      <c r="Y46" s="1">
        <f t="shared" si="120"/>
        <v>1344685.8722237977</v>
      </c>
      <c r="Z46" s="1">
        <f t="shared" si="120"/>
        <v>1346813.5197051154</v>
      </c>
      <c r="AA46" s="1">
        <f t="shared" ref="AA46" si="121">AA43-AA44+AA45</f>
        <v>1392415.5900512736</v>
      </c>
      <c r="AD46" s="1">
        <f t="shared" ref="AD46:AN46" si="122">AD43-AD44+AD45</f>
        <v>46912674.530902147</v>
      </c>
      <c r="AE46" s="1">
        <f t="shared" si="122"/>
        <v>52462616.015115678</v>
      </c>
      <c r="AF46" s="1">
        <f t="shared" si="122"/>
        <v>56935866.763138257</v>
      </c>
      <c r="AG46" s="1">
        <f t="shared" si="122"/>
        <v>66954328.56260784</v>
      </c>
      <c r="AH46" s="1">
        <f t="shared" si="122"/>
        <v>72611521.393232092</v>
      </c>
      <c r="AI46" s="1">
        <f t="shared" si="122"/>
        <v>77427459.987019777</v>
      </c>
      <c r="AJ46" s="1">
        <f t="shared" si="122"/>
        <v>85859135.527200267</v>
      </c>
      <c r="AK46" s="1">
        <f t="shared" si="122"/>
        <v>82038625.13035579</v>
      </c>
      <c r="AL46" s="1">
        <f t="shared" si="122"/>
        <v>84493524.836556226</v>
      </c>
      <c r="AM46" s="1">
        <f t="shared" si="122"/>
        <v>83814435.107905909</v>
      </c>
      <c r="AN46" s="1">
        <f t="shared" si="122"/>
        <v>83947046.944966972</v>
      </c>
      <c r="AO46" s="1">
        <f t="shared" ref="AO46" si="123">AO43-AO44+AO45</f>
        <v>86789447.938834906</v>
      </c>
      <c r="AR46" s="1">
        <f t="shared" ref="AR46:BB46" si="124">AR43-AR44+AR45</f>
        <v>9222538.2113352083</v>
      </c>
      <c r="AS46" s="1">
        <f t="shared" si="124"/>
        <v>10313598.312270541</v>
      </c>
      <c r="AT46" s="1">
        <f t="shared" si="124"/>
        <v>11192992.343095757</v>
      </c>
      <c r="AU46" s="1">
        <f t="shared" si="124"/>
        <v>13162516.521546688</v>
      </c>
      <c r="AV46" s="1">
        <f t="shared" si="124"/>
        <v>14274661.108719096</v>
      </c>
      <c r="AW46" s="1">
        <f t="shared" si="124"/>
        <v>15221423.964360472</v>
      </c>
      <c r="AX46" s="1">
        <f t="shared" si="124"/>
        <v>16879002.65993607</v>
      </c>
      <c r="AY46" s="1">
        <f t="shared" si="124"/>
        <v>16127930.514209375</v>
      </c>
      <c r="AZ46" s="1">
        <f t="shared" si="124"/>
        <v>16610537.966711689</v>
      </c>
      <c r="BA46" s="1">
        <f t="shared" si="124"/>
        <v>16477036.071242562</v>
      </c>
      <c r="BB46" s="1">
        <f t="shared" si="124"/>
        <v>16503106.004371285</v>
      </c>
      <c r="BC46" s="1">
        <f t="shared" ref="BC46" si="125">BC43-BC44+BC45</f>
        <v>17061892.128197603</v>
      </c>
      <c r="BD46" s="56"/>
      <c r="BF46" s="1">
        <f t="shared" ref="BF46:BP46" si="126">BF43-BF44+BF45</f>
        <v>19953420.926713239</v>
      </c>
      <c r="BG46" s="1">
        <f t="shared" si="126"/>
        <v>22313983.816390131</v>
      </c>
      <c r="BH46" s="1">
        <f t="shared" si="126"/>
        <v>24216596.617270481</v>
      </c>
      <c r="BI46" s="1">
        <f t="shared" si="126"/>
        <v>28477760.307508115</v>
      </c>
      <c r="BJ46" s="1">
        <f t="shared" si="126"/>
        <v>30883940.533678666</v>
      </c>
      <c r="BK46" s="1">
        <f t="shared" si="126"/>
        <v>32932309.143653106</v>
      </c>
      <c r="BL46" s="1">
        <f t="shared" si="126"/>
        <v>36518563.239225201</v>
      </c>
      <c r="BM46" s="1">
        <f t="shared" si="126"/>
        <v>34893581.230303563</v>
      </c>
      <c r="BN46" s="1">
        <f t="shared" si="126"/>
        <v>35937726.499369666</v>
      </c>
      <c r="BO46" s="1">
        <f t="shared" si="126"/>
        <v>35648888.496883921</v>
      </c>
      <c r="BP46" s="1">
        <f t="shared" si="126"/>
        <v>35705293.198870674</v>
      </c>
      <c r="BQ46" s="1">
        <f t="shared" ref="BQ46" si="127">BQ43-BQ44+BQ45</f>
        <v>36914253.918568358</v>
      </c>
      <c r="BT46" s="1">
        <f t="shared" ref="BT46:CD46" si="128">BT43-BT44+BT45</f>
        <v>20827347.520048592</v>
      </c>
      <c r="BU46" s="1">
        <f t="shared" si="128"/>
        <v>18548092.526189294</v>
      </c>
      <c r="BV46" s="38">
        <f t="shared" si="128"/>
        <v>16556454.080695475</v>
      </c>
      <c r="BW46" s="1">
        <f t="shared" si="128"/>
        <v>16804248.321452338</v>
      </c>
      <c r="BX46" s="1">
        <f t="shared" si="128"/>
        <v>17609364.916548621</v>
      </c>
      <c r="BY46" s="1">
        <f t="shared" si="128"/>
        <v>8025879.5438382626</v>
      </c>
      <c r="BZ46" s="1">
        <f t="shared" si="128"/>
        <v>10036436.711783051</v>
      </c>
      <c r="CA46" s="1">
        <f t="shared" si="128"/>
        <v>11613582.858136421</v>
      </c>
      <c r="CB46" s="1">
        <f t="shared" si="128"/>
        <v>11614401.351111418</v>
      </c>
      <c r="CC46" s="1">
        <f t="shared" si="128"/>
        <v>14334314.445415862</v>
      </c>
      <c r="CD46" s="1">
        <f t="shared" si="128"/>
        <v>18104317.276156913</v>
      </c>
      <c r="CE46" s="1">
        <f t="shared" ref="CE46" si="129">CE43-CE44+CE45</f>
        <v>25151664.225413147</v>
      </c>
    </row>
    <row r="47" spans="1:83" x14ac:dyDescent="0.25">
      <c r="A47" s="46"/>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D47" s="56"/>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44"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D48" s="56"/>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46" t="s">
        <v>80</v>
      </c>
      <c r="B49" s="1">
        <f>B39-B46</f>
        <v>875497.92287757061</v>
      </c>
      <c r="C49" s="1">
        <f t="shared" ref="C49:L49" si="130">C39-C46</f>
        <v>119074.89631802961</v>
      </c>
      <c r="D49" s="1">
        <f t="shared" si="130"/>
        <v>2524716.3129557334</v>
      </c>
      <c r="E49" s="1">
        <f t="shared" si="130"/>
        <v>-934449.41459238157</v>
      </c>
      <c r="F49" s="1">
        <f t="shared" si="130"/>
        <v>3207735.9320404716</v>
      </c>
      <c r="G49" s="1">
        <f t="shared" si="130"/>
        <v>1560782.4746405575</v>
      </c>
      <c r="H49" s="1">
        <f t="shared" si="130"/>
        <v>383674.30024854466</v>
      </c>
      <c r="I49" s="1">
        <f t="shared" si="130"/>
        <v>1823927.5302176438</v>
      </c>
      <c r="J49" s="1">
        <f t="shared" si="130"/>
        <v>1876605.0446074791</v>
      </c>
      <c r="K49" s="1">
        <f t="shared" si="130"/>
        <v>1678812.8409638293</v>
      </c>
      <c r="L49" s="1">
        <f t="shared" si="130"/>
        <v>2531191.9583860785</v>
      </c>
      <c r="M49" s="1">
        <f t="shared" ref="M49" si="131">M39-M46</f>
        <v>3347722.9539906904</v>
      </c>
      <c r="P49" s="1">
        <f t="shared" ref="P49:Z49" si="132">P39-P46</f>
        <v>71003.487427531276</v>
      </c>
      <c r="Q49" s="1">
        <f t="shared" si="132"/>
        <v>9657.0564963360084</v>
      </c>
      <c r="R49" s="1">
        <f t="shared" si="132"/>
        <v>204756.24019279238</v>
      </c>
      <c r="S49" s="1">
        <f t="shared" si="132"/>
        <v>-75784.494202543865</v>
      </c>
      <c r="T49" s="1">
        <f t="shared" si="132"/>
        <v>260149.60397947137</v>
      </c>
      <c r="U49" s="1">
        <f t="shared" si="132"/>
        <v>126580.53882184043</v>
      </c>
      <c r="V49" s="1">
        <f t="shared" si="132"/>
        <v>31116.251269253436</v>
      </c>
      <c r="W49" s="1">
        <f t="shared" si="132"/>
        <v>147921.78493681806</v>
      </c>
      <c r="X49" s="1">
        <f t="shared" si="132"/>
        <v>152193.96780893672</v>
      </c>
      <c r="Y49" s="1">
        <f t="shared" si="132"/>
        <v>136152.88321273937</v>
      </c>
      <c r="Z49" s="1">
        <f t="shared" si="132"/>
        <v>205281.36439015553</v>
      </c>
      <c r="AA49" s="1">
        <f t="shared" ref="AA49" si="133">AA39-AA46</f>
        <v>294543.80707386159</v>
      </c>
      <c r="AD49" s="1">
        <f t="shared" ref="AD49:AN49" si="134">AD39-AD46</f>
        <v>4425656.0676041991</v>
      </c>
      <c r="AE49" s="1">
        <f t="shared" si="134"/>
        <v>601925.51417724043</v>
      </c>
      <c r="AF49" s="1">
        <f t="shared" si="134"/>
        <v>12762481.529010452</v>
      </c>
      <c r="AG49" s="1">
        <f t="shared" si="134"/>
        <v>-4723656.8054522872</v>
      </c>
      <c r="AH49" s="1">
        <f t="shared" si="134"/>
        <v>16215156.678209811</v>
      </c>
      <c r="AI49" s="1">
        <f t="shared" si="134"/>
        <v>7889780.4878849834</v>
      </c>
      <c r="AJ49" s="1">
        <f t="shared" si="134"/>
        <v>1939479.7526164353</v>
      </c>
      <c r="AK49" s="1">
        <f t="shared" si="134"/>
        <v>9219982.9720292836</v>
      </c>
      <c r="AL49" s="1">
        <f t="shared" si="134"/>
        <v>9486268.653689608</v>
      </c>
      <c r="AM49" s="1">
        <f t="shared" si="134"/>
        <v>8486425.8861553967</v>
      </c>
      <c r="AN49" s="1">
        <f t="shared" si="134"/>
        <v>12795215.714768842</v>
      </c>
      <c r="AO49" s="1">
        <f t="shared" ref="AO49" si="135">AO39-AO46</f>
        <v>18358925.415407598</v>
      </c>
      <c r="AR49" s="1">
        <f t="shared" ref="AR49:BB49" si="136">AR39-AR46</f>
        <v>870037.41743228585</v>
      </c>
      <c r="AS49" s="1">
        <f t="shared" si="136"/>
        <v>118332.22280305251</v>
      </c>
      <c r="AT49" s="1">
        <f t="shared" si="136"/>
        <v>2508969.5855056345</v>
      </c>
      <c r="AU49" s="1">
        <f t="shared" si="136"/>
        <v>-928621.22701660916</v>
      </c>
      <c r="AV49" s="1">
        <f t="shared" si="136"/>
        <v>3187729.1918001622</v>
      </c>
      <c r="AW49" s="1">
        <f t="shared" si="136"/>
        <v>1551047.829955548</v>
      </c>
      <c r="AX49" s="1">
        <f t="shared" si="136"/>
        <v>381281.31272571906</v>
      </c>
      <c r="AY49" s="1">
        <f t="shared" si="136"/>
        <v>1812551.6423368193</v>
      </c>
      <c r="AZ49" s="1">
        <f t="shared" si="136"/>
        <v>1864900.6055711918</v>
      </c>
      <c r="BA49" s="1">
        <f t="shared" si="136"/>
        <v>1668342.0375271309</v>
      </c>
      <c r="BB49" s="1">
        <f t="shared" si="136"/>
        <v>2515404.641982004</v>
      </c>
      <c r="BC49" s="1">
        <f t="shared" ref="BC49" si="137">BC39-BC46</f>
        <v>3609170.9871339723</v>
      </c>
      <c r="BD49" s="56"/>
      <c r="BF49" s="1">
        <f t="shared" ref="BF49:BP49" si="138">BF39-BF46</f>
        <v>1882369.301618062</v>
      </c>
      <c r="BG49" s="1">
        <f t="shared" si="138"/>
        <v>256017.65985429659</v>
      </c>
      <c r="BH49" s="1">
        <f t="shared" si="138"/>
        <v>5428280.7058890276</v>
      </c>
      <c r="BI49" s="1">
        <f t="shared" si="138"/>
        <v>-2009118.2925509214</v>
      </c>
      <c r="BJ49" s="1">
        <f t="shared" si="138"/>
        <v>6896810.9328279719</v>
      </c>
      <c r="BK49" s="1">
        <f t="shared" si="138"/>
        <v>3355769.2599776797</v>
      </c>
      <c r="BL49" s="1">
        <f t="shared" si="138"/>
        <v>824921.11715567857</v>
      </c>
      <c r="BM49" s="1">
        <f t="shared" si="138"/>
        <v>3921545.7873084024</v>
      </c>
      <c r="BN49" s="1">
        <f t="shared" si="138"/>
        <v>4034805.3775162995</v>
      </c>
      <c r="BO49" s="1">
        <f t="shared" si="138"/>
        <v>3609541.1221603304</v>
      </c>
      <c r="BP49" s="1">
        <f t="shared" si="138"/>
        <v>5442202.4804737717</v>
      </c>
      <c r="BQ49" s="1">
        <f t="shared" ref="BQ49" si="139">BQ39-BQ46</f>
        <v>7808622.9432044998</v>
      </c>
      <c r="BT49" s="1">
        <f t="shared" ref="BT49:CD49" si="140">BT39-BT46</f>
        <v>622368.72562508658</v>
      </c>
      <c r="BU49" s="1">
        <f t="shared" si="140"/>
        <v>65368.084367576987</v>
      </c>
      <c r="BV49" s="38">
        <f t="shared" si="140"/>
        <v>1114082.8227957729</v>
      </c>
      <c r="BW49" s="1">
        <f t="shared" si="140"/>
        <v>-336269.33454841003</v>
      </c>
      <c r="BX49" s="1">
        <f t="shared" si="140"/>
        <v>1103484.6197497472</v>
      </c>
      <c r="BY49" s="1">
        <f t="shared" si="140"/>
        <v>1094658.9488840122</v>
      </c>
      <c r="BZ49" s="1">
        <f t="shared" si="140"/>
        <v>913992.28659531474</v>
      </c>
      <c r="CA49" s="1">
        <f t="shared" si="140"/>
        <v>1406103.419528611</v>
      </c>
      <c r="CB49" s="1">
        <f t="shared" si="140"/>
        <v>632245.50666958839</v>
      </c>
      <c r="CC49" s="1">
        <f t="shared" si="140"/>
        <v>644445.26520873792</v>
      </c>
      <c r="CD49" s="1">
        <f t="shared" si="140"/>
        <v>1124261.0512989126</v>
      </c>
      <c r="CE49" s="1">
        <f t="shared" ref="CE49" si="141">CE39-CE46</f>
        <v>2504128.0418709107</v>
      </c>
    </row>
    <row r="50" spans="1:83" x14ac:dyDescent="0.25">
      <c r="A50" s="46" t="s">
        <v>81</v>
      </c>
      <c r="B50" s="1">
        <f>B49*WACC!C42</f>
        <v>262649.37686319189</v>
      </c>
      <c r="C50" s="1">
        <f>C49*WACC!D42</f>
        <v>35722.468895398102</v>
      </c>
      <c r="D50" s="1">
        <f>D49*WACC!E42</f>
        <v>757414.89388649142</v>
      </c>
      <c r="E50" s="1">
        <f>E49*WACC!F42</f>
        <v>-280334.82437762985</v>
      </c>
      <c r="F50" s="1">
        <f>F49*WACC!G42</f>
        <v>962320.77961185097</v>
      </c>
      <c r="G50" s="1">
        <f>G49*WACC!H42</f>
        <v>468234.74239202595</v>
      </c>
      <c r="H50" s="1">
        <f>H49*WACC!I42</f>
        <v>115102.29007452866</v>
      </c>
      <c r="I50" s="1">
        <f>I49*WACC!J42</f>
        <v>547178.25906512805</v>
      </c>
      <c r="J50" s="1">
        <f>J49*WACC!K42</f>
        <v>562981.51338207384</v>
      </c>
      <c r="K50" s="1">
        <f>K49*WACC!L42</f>
        <v>503643.8522889968</v>
      </c>
      <c r="L50" s="1">
        <f>L49*WACC!M42</f>
        <v>759357.58751559432</v>
      </c>
      <c r="M50" s="1">
        <f>M49*WACC!N42</f>
        <v>1004316.886196904</v>
      </c>
      <c r="P50" s="1">
        <f>P49*WACC!C42</f>
        <v>21301.046228252955</v>
      </c>
      <c r="Q50" s="1">
        <f>Q49*WACC!D42</f>
        <v>2897.116948899928</v>
      </c>
      <c r="R50" s="1">
        <f>R49*WACC!E42</f>
        <v>61426.872057819171</v>
      </c>
      <c r="S50" s="1">
        <f>S49*WACC!F42</f>
        <v>-22735.348260756298</v>
      </c>
      <c r="T50" s="1">
        <f>T49*WACC!G42</f>
        <v>78044.881193817855</v>
      </c>
      <c r="U50" s="1">
        <f>U49*WACC!H42</f>
        <v>37974.161646540662</v>
      </c>
      <c r="V50" s="1">
        <f>V49*WACC!I42</f>
        <v>9334.8753807732137</v>
      </c>
      <c r="W50" s="1">
        <f>W49*WACC!J42</f>
        <v>44376.535481032028</v>
      </c>
      <c r="X50" s="1">
        <f>X49*WACC!K42</f>
        <v>45658.190342667236</v>
      </c>
      <c r="Y50" s="1">
        <f>Y49*WACC!L42</f>
        <v>40845.864963809479</v>
      </c>
      <c r="Z50" s="1">
        <f>Z49*WACC!M42</f>
        <v>61584.409317028068</v>
      </c>
      <c r="AA50" s="1">
        <f>AA49*WACC!N42</f>
        <v>88363.142122131801</v>
      </c>
      <c r="AD50" s="1">
        <f>AD49*WACC!C42</f>
        <v>1327696.820280859</v>
      </c>
      <c r="AE50" s="1">
        <f>AE49*WACC!D42</f>
        <v>180577.65425311762</v>
      </c>
      <c r="AF50" s="1">
        <f>AF49*WACC!E42</f>
        <v>3828744.4587019798</v>
      </c>
      <c r="AG50" s="1">
        <f>AG49*WACC!F42</f>
        <v>-1417097.0416352584</v>
      </c>
      <c r="AH50" s="1">
        <f>AH49*WACC!G42</f>
        <v>4864547.0034614755</v>
      </c>
      <c r="AI50" s="1">
        <f>AI49*WACC!H42</f>
        <v>2366934.1463647806</v>
      </c>
      <c r="AJ50" s="1">
        <f>AJ49*WACC!I42</f>
        <v>581843.92578475492</v>
      </c>
      <c r="AK50" s="1">
        <f>AK49*WACC!J42</f>
        <v>2765994.8916079504</v>
      </c>
      <c r="AL50" s="1">
        <f>AL49*WACC!K42</f>
        <v>2845880.5961060235</v>
      </c>
      <c r="AM50" s="1">
        <f>AM49*WACC!L42</f>
        <v>2545927.7658458506</v>
      </c>
      <c r="AN50" s="1">
        <f>AN49*WACC!M42</f>
        <v>3838564.714429494</v>
      </c>
      <c r="AO50" s="1">
        <f>AO49*WACC!N42</f>
        <v>5507677.6246206174</v>
      </c>
      <c r="AR50" s="1">
        <f>AR49*WACC!C42</f>
        <v>261011.22522960696</v>
      </c>
      <c r="AS50" s="1">
        <f>AS49*WACC!D42</f>
        <v>35499.66684090504</v>
      </c>
      <c r="AT50" s="1">
        <f>AT49*WACC!E42</f>
        <v>752690.87565146317</v>
      </c>
      <c r="AU50" s="1">
        <f>AU49*WACC!F42</f>
        <v>-278586.36810489866</v>
      </c>
      <c r="AV50" s="1">
        <f>AV49*WACC!G42</f>
        <v>956318.75753975997</v>
      </c>
      <c r="AW50" s="1">
        <f>AW49*WACC!H42</f>
        <v>465314.34898652398</v>
      </c>
      <c r="AX50" s="1">
        <f>AX49*WACC!I42</f>
        <v>114384.39381768119</v>
      </c>
      <c r="AY50" s="1">
        <f>AY49*WACC!J42</f>
        <v>543765.49270088167</v>
      </c>
      <c r="AZ50" s="1">
        <f>AZ49*WACC!K42</f>
        <v>559470.18167118868</v>
      </c>
      <c r="BA50" s="1">
        <f>BA49*WACC!L42</f>
        <v>500502.6112579882</v>
      </c>
      <c r="BB50" s="1">
        <f>BB49*WACC!M42</f>
        <v>754621.39259437344</v>
      </c>
      <c r="BC50" s="1">
        <f>BC49*WACC!N42</f>
        <v>1082751.2961398649</v>
      </c>
      <c r="BD50" s="56"/>
      <c r="BF50" s="1">
        <f>BF49*WACC!C42</f>
        <v>564710.79048524809</v>
      </c>
      <c r="BG50" s="1">
        <f>BG49*WACC!D42</f>
        <v>76805.2979562658</v>
      </c>
      <c r="BH50" s="1">
        <f>BH49*WACC!E42</f>
        <v>1628484.2117662167</v>
      </c>
      <c r="BI50" s="1">
        <f>BI49*WACC!F42</f>
        <v>-602735.4877650945</v>
      </c>
      <c r="BJ50" s="1">
        <f>BJ49*WACC!G42</f>
        <v>2069043.279847767</v>
      </c>
      <c r="BK50" s="1">
        <f>BK49*WACC!H42</f>
        <v>1006730.777993</v>
      </c>
      <c r="BL50" s="1">
        <f>BL49*WACC!I42</f>
        <v>247476.33514662887</v>
      </c>
      <c r="BM50" s="1">
        <f>BM49*WACC!J42</f>
        <v>1176463.7361921656</v>
      </c>
      <c r="BN50" s="1">
        <f>BN49*WACC!K42</f>
        <v>1210441.6132545245</v>
      </c>
      <c r="BO50" s="1">
        <f>BO49*WACC!L42</f>
        <v>1082862.3366477722</v>
      </c>
      <c r="BP50" s="1">
        <f>BP49*WACC!M42</f>
        <v>1632660.7441416387</v>
      </c>
      <c r="BQ50" s="1">
        <f>BQ49*WACC!N42</f>
        <v>2342586.8829606427</v>
      </c>
      <c r="BT50" s="1">
        <f>BT49*WACC!C42</f>
        <v>186710.61768746961</v>
      </c>
      <c r="BU50" s="1">
        <f>BU49*WACC!D42</f>
        <v>19610.425310267176</v>
      </c>
      <c r="BV50" s="38">
        <f>BV49*WACC!E42</f>
        <v>334224.84683863097</v>
      </c>
      <c r="BW50" s="1">
        <f>BW49*WACC!F42</f>
        <v>-100880.80036449256</v>
      </c>
      <c r="BX50" s="1">
        <f>BX49*WACC!G42</f>
        <v>331045.38592482422</v>
      </c>
      <c r="BY50" s="1">
        <f>BY49*WACC!H42</f>
        <v>328397.68466510455</v>
      </c>
      <c r="BZ50" s="1">
        <f>BZ49*WACC!I42</f>
        <v>274197.68597851164</v>
      </c>
      <c r="CA50" s="1">
        <f>CA49*WACC!J42</f>
        <v>421831.02585845598</v>
      </c>
      <c r="CB50" s="1">
        <f>CB49*WACC!K42</f>
        <v>189673.65200081927</v>
      </c>
      <c r="CC50" s="1">
        <f>CC49*WACC!L42</f>
        <v>193333.57956256301</v>
      </c>
      <c r="CD50" s="1">
        <f>CD49*WACC!M42</f>
        <v>337278.315389572</v>
      </c>
      <c r="CE50" s="1">
        <f>CE49*WACC!N42</f>
        <v>751238.41256104643</v>
      </c>
    </row>
    <row r="51" spans="1:83" x14ac:dyDescent="0.25">
      <c r="A51" s="46" t="s">
        <v>82</v>
      </c>
      <c r="B51" s="1">
        <f>B50*WACC!C43</f>
        <v>105059.75074527676</v>
      </c>
      <c r="C51" s="1">
        <f>C50*WACC!D43</f>
        <v>14288.987558159242</v>
      </c>
      <c r="D51" s="1">
        <f>D50*WACC!E43</f>
        <v>302965.95755459659</v>
      </c>
      <c r="E51" s="1">
        <f>E50*WACC!F43</f>
        <v>-112133.92975105194</v>
      </c>
      <c r="F51" s="1">
        <f>F50*WACC!G43</f>
        <v>384928.31184474041</v>
      </c>
      <c r="G51" s="1">
        <f>G50*WACC!H43</f>
        <v>187293.89695681038</v>
      </c>
      <c r="H51" s="1">
        <f>H50*WACC!I43</f>
        <v>46040.916029811466</v>
      </c>
      <c r="I51" s="1">
        <f>I50*WACC!J43</f>
        <v>218871.30362605123</v>
      </c>
      <c r="J51" s="1">
        <f>J50*WACC!K43</f>
        <v>225192.60535282956</v>
      </c>
      <c r="K51" s="1">
        <f>K50*WACC!L43</f>
        <v>201457.54091559874</v>
      </c>
      <c r="L51" s="1">
        <f>L50*WACC!M43</f>
        <v>303743.03500623774</v>
      </c>
      <c r="M51" s="1">
        <f>M50*WACC!N43</f>
        <v>401726.75447876164</v>
      </c>
      <c r="P51" s="1">
        <f>P50*WACC!C43</f>
        <v>8520.4184913011832</v>
      </c>
      <c r="Q51" s="1">
        <f>Q50*WACC!D43</f>
        <v>1158.8467795599713</v>
      </c>
      <c r="R51" s="1">
        <f>R50*WACC!E43</f>
        <v>24570.748823127669</v>
      </c>
      <c r="S51" s="1">
        <f>S50*WACC!F43</f>
        <v>-9094.13930430252</v>
      </c>
      <c r="T51" s="1">
        <f>T50*WACC!G43</f>
        <v>31217.952477527142</v>
      </c>
      <c r="U51" s="1">
        <f>U50*WACC!H43</f>
        <v>15189.664658616266</v>
      </c>
      <c r="V51" s="1">
        <f>V50*WACC!I43</f>
        <v>3733.9501523092858</v>
      </c>
      <c r="W51" s="1">
        <f>W50*WACC!J43</f>
        <v>17750.614192412813</v>
      </c>
      <c r="X51" s="1">
        <f>X50*WACC!K43</f>
        <v>18263.276137066896</v>
      </c>
      <c r="Y51" s="1">
        <f>Y50*WACC!L43</f>
        <v>16338.345985523792</v>
      </c>
      <c r="Z51" s="1">
        <f>Z50*WACC!M43</f>
        <v>24633.76372681123</v>
      </c>
      <c r="AA51" s="1">
        <f>AA50*WACC!N43</f>
        <v>35345.256848852725</v>
      </c>
      <c r="AD51" s="1">
        <f>AD50*WACC!C43</f>
        <v>531078.72811234358</v>
      </c>
      <c r="AE51" s="1">
        <f>AE50*WACC!D43</f>
        <v>72231.061701247047</v>
      </c>
      <c r="AF51" s="1">
        <f>AF50*WACC!E43</f>
        <v>1531497.7834807921</v>
      </c>
      <c r="AG51" s="1">
        <f>AG50*WACC!F43</f>
        <v>-566838.81665410334</v>
      </c>
      <c r="AH51" s="1">
        <f>AH50*WACC!G43</f>
        <v>1945818.8013845903</v>
      </c>
      <c r="AI51" s="1">
        <f>AI50*WACC!H43</f>
        <v>946773.65854591224</v>
      </c>
      <c r="AJ51" s="1">
        <f>AJ50*WACC!I43</f>
        <v>232737.57031390199</v>
      </c>
      <c r="AK51" s="1">
        <f>AK50*WACC!J43</f>
        <v>1106397.9566431802</v>
      </c>
      <c r="AL51" s="1">
        <f>AL50*WACC!K43</f>
        <v>1138352.2384424096</v>
      </c>
      <c r="AM51" s="1">
        <f>AM50*WACC!L43</f>
        <v>1018371.1063383403</v>
      </c>
      <c r="AN51" s="1">
        <f>AN50*WACC!M43</f>
        <v>1535425.8857717977</v>
      </c>
      <c r="AO51" s="1">
        <f>AO50*WACC!N43</f>
        <v>2203071.0498482469</v>
      </c>
      <c r="AR51" s="1">
        <f>AR50*WACC!C43</f>
        <v>104404.49009184279</v>
      </c>
      <c r="AS51" s="1">
        <f>AS50*WACC!D43</f>
        <v>14199.866736362017</v>
      </c>
      <c r="AT51" s="1">
        <f>AT50*WACC!E43</f>
        <v>301076.35026058526</v>
      </c>
      <c r="AU51" s="1">
        <f>AU50*WACC!F43</f>
        <v>-111434.54724195947</v>
      </c>
      <c r="AV51" s="1">
        <f>AV50*WACC!G43</f>
        <v>382527.50301590399</v>
      </c>
      <c r="AW51" s="1">
        <f>AW50*WACC!H43</f>
        <v>186125.73959460959</v>
      </c>
      <c r="AX51" s="1">
        <f>AX50*WACC!I43</f>
        <v>45753.757527072477</v>
      </c>
      <c r="AY51" s="1">
        <f>AY50*WACC!J43</f>
        <v>217506.19708035269</v>
      </c>
      <c r="AZ51" s="1">
        <f>AZ50*WACC!K43</f>
        <v>223788.07266847548</v>
      </c>
      <c r="BA51" s="1">
        <f>BA50*WACC!L43</f>
        <v>200201.0445031953</v>
      </c>
      <c r="BB51" s="1">
        <f>BB50*WACC!M43</f>
        <v>301848.55703774939</v>
      </c>
      <c r="BC51" s="1">
        <f>BC50*WACC!N43</f>
        <v>433100.518455946</v>
      </c>
      <c r="BD51" s="56"/>
      <c r="BF51" s="1">
        <f>BF50*WACC!C43</f>
        <v>225884.31619409926</v>
      </c>
      <c r="BG51" s="1">
        <f>BG50*WACC!D43</f>
        <v>30722.119182506322</v>
      </c>
      <c r="BH51" s="1">
        <f>BH50*WACC!E43</f>
        <v>651393.68470648676</v>
      </c>
      <c r="BI51" s="1">
        <f>BI50*WACC!F43</f>
        <v>-241094.19510603781</v>
      </c>
      <c r="BJ51" s="1">
        <f>BJ50*WACC!G43</f>
        <v>827617.31193910679</v>
      </c>
      <c r="BK51" s="1">
        <f>BK50*WACC!H43</f>
        <v>402692.31119720003</v>
      </c>
      <c r="BL51" s="1">
        <f>BL50*WACC!I43</f>
        <v>98990.534058651552</v>
      </c>
      <c r="BM51" s="1">
        <f>BM50*WACC!J43</f>
        <v>470585.49447686627</v>
      </c>
      <c r="BN51" s="1">
        <f>BN50*WACC!K43</f>
        <v>484176.64530180983</v>
      </c>
      <c r="BO51" s="1">
        <f>BO50*WACC!L43</f>
        <v>433144.93465910893</v>
      </c>
      <c r="BP51" s="1">
        <f>BP50*WACC!M43</f>
        <v>653064.29765665554</v>
      </c>
      <c r="BQ51" s="1">
        <f>BQ50*WACC!N43</f>
        <v>937034.75318425708</v>
      </c>
      <c r="BT51" s="1">
        <f>BT50*WACC!C43</f>
        <v>74684.247074987841</v>
      </c>
      <c r="BU51" s="1">
        <f>BU50*WACC!D43</f>
        <v>7844.1701241068704</v>
      </c>
      <c r="BV51" s="38">
        <f>BV50*WACC!E43</f>
        <v>133689.93873545239</v>
      </c>
      <c r="BW51" s="1">
        <f>BW50*WACC!F43</f>
        <v>-40352.320145797028</v>
      </c>
      <c r="BX51" s="1">
        <f>BX50*WACC!G43</f>
        <v>132418.15436992969</v>
      </c>
      <c r="BY51" s="1">
        <f>BY50*WACC!H43</f>
        <v>131359.07386604181</v>
      </c>
      <c r="BZ51" s="1">
        <f>BZ50*WACC!I43</f>
        <v>109679.07439140466</v>
      </c>
      <c r="CA51" s="1">
        <f>CA50*WACC!J43</f>
        <v>168732.41034338239</v>
      </c>
      <c r="CB51" s="1">
        <f>CB50*WACC!K43</f>
        <v>75869.46080032771</v>
      </c>
      <c r="CC51" s="1">
        <f>CC50*WACC!L43</f>
        <v>77333.431825025211</v>
      </c>
      <c r="CD51" s="1">
        <f>CD50*WACC!M43</f>
        <v>134911.32615582881</v>
      </c>
      <c r="CE51" s="1">
        <f>CE50*WACC!N43</f>
        <v>300495.36502441857</v>
      </c>
    </row>
    <row r="52" spans="1:83" x14ac:dyDescent="0.25">
      <c r="A52" s="46" t="s">
        <v>83</v>
      </c>
      <c r="B52" s="1">
        <f>(B29+B30+B43-B34-B46)*WACC!C42/(1-(1-WACC!C43)*WACC!C42)</f>
        <v>262649.37686319201</v>
      </c>
      <c r="C52" s="1">
        <f>(C29+C30+C43-C34-C46)*WACC!D42/(1-(1-WACC!D43)*WACC!D42)</f>
        <v>35722.468895398379</v>
      </c>
      <c r="D52" s="1">
        <f>(D29+D30+D43-D34-D46)*WACC!E42/(1-(1-WACC!E43)*WACC!E42)</f>
        <v>757414.89388649154</v>
      </c>
      <c r="E52" s="1">
        <f>(E29+E30+E43-E34-E46)*WACC!F42/(1-(1-WACC!F43)*WACC!F42)</f>
        <v>-280334.82437762903</v>
      </c>
      <c r="F52" s="1">
        <f>(F29+F30+F43-F34-F46)*WACC!G42/(1-(1-WACC!G43)*WACC!G42)</f>
        <v>962320.77961185039</v>
      </c>
      <c r="G52" s="1">
        <f>(G29+G30+G43-G34-G46)*WACC!H42/(1-(1-WACC!H43)*WACC!H42)</f>
        <v>468234.74239202536</v>
      </c>
      <c r="H52" s="1">
        <f>(H29+H30+H43-H34-H46)*WACC!I42/(1-(1-WACC!I43)*WACC!I42)</f>
        <v>115102.29007452897</v>
      </c>
      <c r="I52" s="1">
        <f>(I29+I30+I43-I34-I46)*WACC!J42/(1-(1-WACC!J43)*WACC!J42)</f>
        <v>547178.2590651284</v>
      </c>
      <c r="J52" s="1">
        <f>(J29+J30+J43-J34-J46)*WACC!K42/(1-(1-WACC!K43)*WACC!K42)</f>
        <v>562981.51338207419</v>
      </c>
      <c r="K52" s="1">
        <f>(K29+K30+K43-K34-K46)*WACC!L42/(1-(1-WACC!L43)*WACC!L42)</f>
        <v>503643.85228899826</v>
      </c>
      <c r="L52" s="1">
        <f>(L29+L30+L43-L34-L46)*WACC!M42/(1-(1-WACC!M43)*WACC!M42)</f>
        <v>759357.58751559455</v>
      </c>
      <c r="M52" s="1">
        <f>(M29+M30+M43-M34-M46)*WACC!N42/(1-(1-WACC!N43)*WACC!N42)</f>
        <v>1004316.8861969035</v>
      </c>
      <c r="P52" s="1">
        <f>(P29+P30+P43-P34-P46)*WACC!C42/(1-(1-WACC!C43)*WACC!C42)</f>
        <v>21301.046228252984</v>
      </c>
      <c r="Q52" s="1">
        <f>(Q29+Q30+Q43-Q34-Q46)*WACC!D42/(1-(1-WACC!D43)*WACC!D42)</f>
        <v>2897.1169488999276</v>
      </c>
      <c r="R52" s="1">
        <f>(R29+R30+R43-R34-R46)*WACC!E42/(1-(1-WACC!E43)*WACC!E42)</f>
        <v>61426.87205781915</v>
      </c>
      <c r="S52" s="1">
        <f>(S29+S30+S43-S34-S46)*WACC!F42/(1-(1-WACC!F43)*WACC!F42)</f>
        <v>-22735.348260756276</v>
      </c>
      <c r="T52" s="1">
        <f>(T29+T30+T43-T34-T46)*WACC!G42/(1-(1-WACC!G43)*WACC!G42)</f>
        <v>78044.881193817841</v>
      </c>
      <c r="U52" s="1">
        <f>(U29+U30+U43-U34-U46)*WACC!H42/(1-(1-WACC!H43)*WACC!H42)</f>
        <v>37974.161646540568</v>
      </c>
      <c r="V52" s="1">
        <f>(V29+V30+V43-V34-V46)*WACC!I42/(1-(1-WACC!I43)*WACC!I42)</f>
        <v>9334.8753807732046</v>
      </c>
      <c r="W52" s="1">
        <f>(W29+W30+W43-W34-W46)*WACC!J42/(1-(1-WACC!J43)*WACC!J42)</f>
        <v>44376.535481031999</v>
      </c>
      <c r="X52" s="1">
        <f>(X29+X30+X43-X34-X46)*WACC!K42/(1-(1-WACC!K43)*WACC!K42)</f>
        <v>45658.190342667258</v>
      </c>
      <c r="Y52" s="1">
        <f>(Y29+Y30+Y43-Y34-Y46)*WACC!L42/(1-(1-WACC!L43)*WACC!L42)</f>
        <v>40845.864963809516</v>
      </c>
      <c r="Z52" s="1">
        <f>(Z29+Z30+Z43-Z34-Z46)*WACC!M42/(1-(1-WACC!M43)*WACC!M42)</f>
        <v>61584.409317028149</v>
      </c>
      <c r="AA52" s="1">
        <f>(AA29+AA30+AA43-AA34-AA46)*WACC!N42/(1-(1-WACC!N43)*WACC!N42)</f>
        <v>88363.142122131772</v>
      </c>
      <c r="AD52" s="1">
        <f>(AD29+AD30+AD43-AD34-AD46)*WACC!C42/(1-(1-WACC!C43)*WACC!C42)</f>
        <v>1327696.8202808609</v>
      </c>
      <c r="AE52" s="1">
        <f>(AE29+AE30+AE43-AE34-AE46)*WACC!D42/(1-(1-WACC!D43)*WACC!D42)</f>
        <v>180577.65425311431</v>
      </c>
      <c r="AF52" s="1">
        <f>(AF29+AF30+AF43-AF34-AF46)*WACC!E42/(1-(1-WACC!E43)*WACC!E42)</f>
        <v>3828744.4587019794</v>
      </c>
      <c r="AG52" s="1">
        <f>(AG29+AG30+AG43-AG34-AG46)*WACC!F42/(1-(1-WACC!F43)*WACC!F42)</f>
        <v>-1417097.0416352572</v>
      </c>
      <c r="AH52" s="1">
        <f>(AH29+AH30+AH43-AH34-AH46)*WACC!G42/(1-(1-WACC!G43)*WACC!G42)</f>
        <v>4864547.0034614764</v>
      </c>
      <c r="AI52" s="1">
        <f>(AI29+AI30+AI43-AI34-AI46)*WACC!H42/(1-(1-WACC!H43)*WACC!H42)</f>
        <v>2366934.1463647811</v>
      </c>
      <c r="AJ52" s="1">
        <f>(AJ29+AJ30+AJ43-AJ34-AJ46)*WACC!I42/(1-(1-WACC!I43)*WACC!I42)</f>
        <v>581843.92578476109</v>
      </c>
      <c r="AK52" s="1">
        <f>(AK29+AK30+AK43-AK34-AK46)*WACC!J42/(1-(1-WACC!J43)*WACC!J42)</f>
        <v>2765994.8916079476</v>
      </c>
      <c r="AL52" s="1">
        <f>(AL29+AL30+AL43-AL34-AL46)*WACC!K42/(1-(1-WACC!K43)*WACC!K42)</f>
        <v>2845880.5961060221</v>
      </c>
      <c r="AM52" s="1">
        <f>(AM29+AM30+AM43-AM34-AM46)*WACC!L42/(1-(1-WACC!L43)*WACC!L42)</f>
        <v>2545927.7658458496</v>
      </c>
      <c r="AN52" s="1">
        <f>(AN29+AN30+AN43-AN34-AN46)*WACC!M42/(1-(1-WACC!M43)*WACC!M42)</f>
        <v>3838564.7144294917</v>
      </c>
      <c r="AO52" s="1">
        <f>(AO29+AO30+AO43-AO34-AO46)*WACC!N42/(1-(1-WACC!N43)*WACC!N42)</f>
        <v>5507677.6246206164</v>
      </c>
      <c r="AR52" s="38">
        <f>(AR29+AR30+AR43-AR34-AR46)*WACC!C42/(1-(1-WACC!C43)*WACC!C42)</f>
        <v>261011.22522960691</v>
      </c>
      <c r="AS52" s="38">
        <f>(AS29+AS30+AS43-AS34-AS46)*WACC!D42/(1-(1-WACC!D43)*WACC!D42)</f>
        <v>35499.666840904843</v>
      </c>
      <c r="AT52" s="38">
        <f>(AT29+AT30+AT43-AT34-AT46)*WACC!E42/(1-(1-WACC!E43)*WACC!E42)</f>
        <v>752690.87565146305</v>
      </c>
      <c r="AU52" s="38">
        <f>(AU29+AU30+AU43-AU34-AU46)*WACC!F42/(1-(1-WACC!F43)*WACC!F42)</f>
        <v>-278586.36810489855</v>
      </c>
      <c r="AV52" s="38">
        <f>(AV29+AV30+AV43-AV34-AV46)*WACC!G42/(1-(1-WACC!G43)*WACC!G42)</f>
        <v>956318.75753975904</v>
      </c>
      <c r="AW52" s="38">
        <f>(AW29+AW30+AW43-AW34-AW46)*WACC!H42/(1-(1-WACC!H43)*WACC!H42)</f>
        <v>465314.34898652387</v>
      </c>
      <c r="AX52" s="38">
        <f>(AX29+AX30+AX43-AX34-AX46)*WACC!I42/(1-(1-WACC!I43)*WACC!I42)</f>
        <v>114384.39381768079</v>
      </c>
      <c r="AY52" s="38">
        <f>(AY29+AY30+AY43-AY34-AY46)*WACC!J42/(1-(1-WACC!J43)*WACC!J42)</f>
        <v>543765.49270088098</v>
      </c>
      <c r="AZ52" s="38">
        <f>(AZ29+AZ30+AZ43-AZ34-AZ46)*WACC!K42/(1-(1-WACC!K43)*WACC!K42)</f>
        <v>559470.18167118868</v>
      </c>
      <c r="BA52" s="38">
        <f>(BA29+BA30+BA43-BA34-BA46)*WACC!L42/(1-(1-WACC!L43)*WACC!L42)</f>
        <v>500502.61125798861</v>
      </c>
      <c r="BB52" s="38">
        <f>(BB29+BB30+BB43-BB34-BB46)*WACC!M42/(1-(1-WACC!M43)*WACC!M42)</f>
        <v>754621.3925943739</v>
      </c>
      <c r="BC52" s="38">
        <f>(BC29+BC30+BC43-BC34-BC46)*WACC!N42/(1-(1-WACC!N43)*WACC!N42)</f>
        <v>1082751.2961398654</v>
      </c>
      <c r="BD52" s="56"/>
      <c r="BF52" s="38">
        <f>(BF29+BF30+BF43-BF34-BF46)*WACC!C42/(1-(1-WACC!C43)*WACC!C42)</f>
        <v>564710.79048524646</v>
      </c>
      <c r="BG52" s="38">
        <f>(BG29+BG30+BG43-BG34-BG46)*WACC!D42/(1-(1-WACC!D43)*WACC!D42)</f>
        <v>76805.29795626532</v>
      </c>
      <c r="BH52" s="38">
        <f>(BH29+BH30+BH43-BH34-BH46)*WACC!E42/(1-(1-WACC!E43)*WACC!E42)</f>
        <v>1628484.2117662167</v>
      </c>
      <c r="BI52" s="38">
        <f>(BI29+BI30+BI43-BI34-BI46)*WACC!F42/(1-(1-WACC!F43)*WACC!F42)</f>
        <v>-602735.48776509496</v>
      </c>
      <c r="BJ52" s="38">
        <f>(BJ29+BJ30+BJ43-BJ34-BJ46)*WACC!G42/(1-(1-WACC!G43)*WACC!G42)</f>
        <v>2069043.2798477651</v>
      </c>
      <c r="BK52" s="38">
        <f>(BK29+BK30+BK43-BK34-BK46)*WACC!H42/(1-(1-WACC!H43)*WACC!H42)</f>
        <v>1006730.7779929993</v>
      </c>
      <c r="BL52" s="38">
        <f>(BL29+BL30+BL43-BL34-BL46)*WACC!I42/(1-(1-WACC!I43)*WACC!I42)</f>
        <v>247476.33514662954</v>
      </c>
      <c r="BM52" s="38">
        <f>(BM29+BM30+BM43-BM34-BM46)*WACC!J42/(1-(1-WACC!J43)*WACC!J42)</f>
        <v>1176463.7361921663</v>
      </c>
      <c r="BN52" s="38">
        <f>(BN29+BN30+BN43-BN34-BN46)*WACC!K42/(1-(1-WACC!K43)*WACC!K42)</f>
        <v>1210441.613254525</v>
      </c>
      <c r="BO52" s="38">
        <f>(BO29+BO30+BO43-BO34-BO46)*WACC!L42/(1-(1-WACC!L43)*WACC!L42)</f>
        <v>1082862.3366477697</v>
      </c>
      <c r="BP52" s="38">
        <f>(BP29+BP30+BP43-BP34-BP46)*WACC!M42/(1-(1-WACC!M43)*WACC!M42)</f>
        <v>1632660.7441416387</v>
      </c>
      <c r="BQ52" s="38">
        <f>(BQ29+BQ30+BQ43-BQ34-BQ46)*WACC!N42/(1-(1-WACC!N43)*WACC!N42)</f>
        <v>2342586.8829606418</v>
      </c>
      <c r="BT52" s="38">
        <f>(BT29+BT30+BT43-BT34-BT46)*WACC!C42/(1-(1-WACC!C43)*WACC!C42)</f>
        <v>186710.61768747034</v>
      </c>
      <c r="BU52" s="38">
        <f>(BU29+BU30+BU43-BU34-BU46)*WACC!D42/(1-(1-WACC!D43)*WACC!D42)</f>
        <v>19610.425310267594</v>
      </c>
      <c r="BV52" s="38">
        <f>(BV29+BV30+BV43-BV34-BV46)*WACC!E42/(1-(1-WACC!E43)*WACC!E42)</f>
        <v>334224.84683863074</v>
      </c>
      <c r="BW52" s="38">
        <f>(BW29+BW30+BW43-BW34-BW46)*WACC!F42/(1-(1-WACC!F43)*WACC!F42)</f>
        <v>-100880.80036449258</v>
      </c>
      <c r="BX52" s="38">
        <f>(BX29+BX30+BX43-BX34-BX46)*WACC!G42/(1-(1-WACC!G43)*WACC!G42)</f>
        <v>331045.38592482382</v>
      </c>
      <c r="BY52" s="38">
        <f>(BY29+BY30+BY43-BY34-BY46)*WACC!H42/(1-(1-WACC!H43)*WACC!H42)</f>
        <v>328397.68466510443</v>
      </c>
      <c r="BZ52" s="38">
        <f>(BZ29+BZ30+BZ43-BZ34-BZ46)*WACC!I42/(1-(1-WACC!I43)*WACC!I42)</f>
        <v>274197.68597851158</v>
      </c>
      <c r="CA52" s="38">
        <f>(CA29+CA30+CA43-CA34-CA46)*WACC!J42/(1-(1-WACC!J43)*WACC!J42)</f>
        <v>421831.02585845592</v>
      </c>
      <c r="CB52" s="38">
        <f>(CB29+CB30+CB43-CB34-CB46)*WACC!K42/(1-(1-WACC!K43)*WACC!K42)</f>
        <v>189673.65200081878</v>
      </c>
      <c r="CC52" s="38">
        <f>(CC29+CC30+CC43-CC34-CC46)*WACC!L42/(1-(1-WACC!L43)*WACC!L42)</f>
        <v>193333.57956256278</v>
      </c>
      <c r="CD52" s="38">
        <f>(CD29+CD30+CD43-CD34-CD46)*WACC!M42/(1-(1-WACC!M43)*WACC!M42)</f>
        <v>337278.31538957055</v>
      </c>
      <c r="CE52" s="38">
        <f>(CE29+CE30+CE43-CE34-CE46)*WACC!N42/(1-(1-WACC!N43)*WACC!N42)</f>
        <v>751238.41256104561</v>
      </c>
    </row>
    <row r="53" spans="1:83" x14ac:dyDescent="0.25">
      <c r="A53" s="46" t="s">
        <v>84</v>
      </c>
      <c r="B53" s="1">
        <f>B50-B51</f>
        <v>157589.62611791515</v>
      </c>
      <c r="C53" s="1">
        <f t="shared" ref="C53:L53" si="142">C50-C51</f>
        <v>21433.48133723886</v>
      </c>
      <c r="D53" s="1">
        <f t="shared" si="142"/>
        <v>454448.93633189483</v>
      </c>
      <c r="E53" s="1">
        <f t="shared" si="142"/>
        <v>-168200.89462657791</v>
      </c>
      <c r="F53" s="1">
        <f t="shared" si="142"/>
        <v>577392.46776711056</v>
      </c>
      <c r="G53" s="1">
        <f t="shared" si="142"/>
        <v>280940.84543521557</v>
      </c>
      <c r="H53" s="1">
        <f t="shared" si="142"/>
        <v>69061.374044717202</v>
      </c>
      <c r="I53" s="1">
        <f t="shared" si="142"/>
        <v>328306.95543907682</v>
      </c>
      <c r="J53" s="1">
        <f t="shared" si="142"/>
        <v>337788.90802924428</v>
      </c>
      <c r="K53" s="1">
        <f t="shared" si="142"/>
        <v>302186.31137339806</v>
      </c>
      <c r="L53" s="1">
        <f t="shared" si="142"/>
        <v>455614.55250935658</v>
      </c>
      <c r="M53" s="1">
        <f t="shared" ref="M53" si="143">M50-M51</f>
        <v>602590.13171814242</v>
      </c>
      <c r="P53" s="1">
        <f t="shared" ref="P53:Z53" si="144">P50-P51</f>
        <v>12780.627736951772</v>
      </c>
      <c r="Q53" s="1">
        <f t="shared" si="144"/>
        <v>1738.2701693399567</v>
      </c>
      <c r="R53" s="1">
        <f t="shared" si="144"/>
        <v>36856.123234691506</v>
      </c>
      <c r="S53" s="1">
        <f t="shared" si="144"/>
        <v>-13641.208956453778</v>
      </c>
      <c r="T53" s="1">
        <f t="shared" si="144"/>
        <v>46826.928716290713</v>
      </c>
      <c r="U53" s="1">
        <f t="shared" si="144"/>
        <v>22784.496987924394</v>
      </c>
      <c r="V53" s="1">
        <f t="shared" si="144"/>
        <v>5600.9252284639279</v>
      </c>
      <c r="W53" s="1">
        <f t="shared" si="144"/>
        <v>26625.921288619214</v>
      </c>
      <c r="X53" s="1">
        <f t="shared" si="144"/>
        <v>27394.91420560034</v>
      </c>
      <c r="Y53" s="1">
        <f t="shared" si="144"/>
        <v>24507.518978285687</v>
      </c>
      <c r="Z53" s="1">
        <f t="shared" si="144"/>
        <v>36950.645590216838</v>
      </c>
      <c r="AA53" s="1">
        <f t="shared" ref="AA53" si="145">AA50-AA51</f>
        <v>53017.885273279077</v>
      </c>
      <c r="AD53" s="1">
        <f t="shared" ref="AD53:AN53" si="146">AD50-AD51</f>
        <v>796618.09216851543</v>
      </c>
      <c r="AE53" s="1">
        <f t="shared" si="146"/>
        <v>108346.59255187058</v>
      </c>
      <c r="AF53" s="1">
        <f t="shared" si="146"/>
        <v>2297246.675221188</v>
      </c>
      <c r="AG53" s="1">
        <f t="shared" si="146"/>
        <v>-850258.22498115501</v>
      </c>
      <c r="AH53" s="1">
        <f t="shared" si="146"/>
        <v>2918728.2020768849</v>
      </c>
      <c r="AI53" s="1">
        <f t="shared" si="146"/>
        <v>1420160.4878188684</v>
      </c>
      <c r="AJ53" s="1">
        <f t="shared" si="146"/>
        <v>349106.35547085293</v>
      </c>
      <c r="AK53" s="1">
        <f t="shared" si="146"/>
        <v>1659596.9349647702</v>
      </c>
      <c r="AL53" s="1">
        <f t="shared" si="146"/>
        <v>1707528.357663614</v>
      </c>
      <c r="AM53" s="1">
        <f t="shared" si="146"/>
        <v>1527556.6595075103</v>
      </c>
      <c r="AN53" s="1">
        <f t="shared" si="146"/>
        <v>2303138.828657696</v>
      </c>
      <c r="AO53" s="1">
        <f t="shared" ref="AO53" si="147">AO50-AO51</f>
        <v>3304606.5747723705</v>
      </c>
      <c r="AR53" s="1">
        <f>AR50-AR51</f>
        <v>156606.73513776419</v>
      </c>
      <c r="AS53" s="1">
        <f t="shared" ref="AS53:BB53" si="148">AS50-AS51</f>
        <v>21299.800104543021</v>
      </c>
      <c r="AT53" s="1">
        <f t="shared" si="148"/>
        <v>451614.52539087791</v>
      </c>
      <c r="AU53" s="1">
        <f t="shared" si="148"/>
        <v>-167151.82086293917</v>
      </c>
      <c r="AV53" s="1">
        <f t="shared" si="148"/>
        <v>573791.25452385598</v>
      </c>
      <c r="AW53" s="1">
        <f t="shared" si="148"/>
        <v>279188.60939191439</v>
      </c>
      <c r="AX53" s="1">
        <f t="shared" si="148"/>
        <v>68630.636290608716</v>
      </c>
      <c r="AY53" s="1">
        <f t="shared" si="148"/>
        <v>326259.29562052898</v>
      </c>
      <c r="AZ53" s="1">
        <f t="shared" si="148"/>
        <v>335682.10900271323</v>
      </c>
      <c r="BA53" s="1">
        <f t="shared" si="148"/>
        <v>300301.56675479293</v>
      </c>
      <c r="BB53" s="1">
        <f t="shared" si="148"/>
        <v>452772.83555662405</v>
      </c>
      <c r="BC53" s="1">
        <f t="shared" ref="BC53" si="149">BC50-BC51</f>
        <v>649650.77768391895</v>
      </c>
      <c r="BD53" s="56"/>
      <c r="BF53" s="1">
        <f>BF50-BF51</f>
        <v>338826.47429114883</v>
      </c>
      <c r="BG53" s="1">
        <f t="shared" ref="BG53:BP53" si="150">BG50-BG51</f>
        <v>46083.178773759479</v>
      </c>
      <c r="BH53" s="1">
        <f t="shared" si="150"/>
        <v>977090.52705972991</v>
      </c>
      <c r="BI53" s="1">
        <f t="shared" si="150"/>
        <v>-361641.29265905672</v>
      </c>
      <c r="BJ53" s="1">
        <f t="shared" si="150"/>
        <v>1241425.9679086602</v>
      </c>
      <c r="BK53" s="1">
        <f t="shared" si="150"/>
        <v>604038.46679580002</v>
      </c>
      <c r="BL53" s="1">
        <f t="shared" si="150"/>
        <v>148485.80108797731</v>
      </c>
      <c r="BM53" s="1">
        <f t="shared" si="150"/>
        <v>705878.24171529943</v>
      </c>
      <c r="BN53" s="1">
        <f t="shared" si="150"/>
        <v>726264.96795271477</v>
      </c>
      <c r="BO53" s="1">
        <f t="shared" si="150"/>
        <v>649717.40198866324</v>
      </c>
      <c r="BP53" s="1">
        <f t="shared" si="150"/>
        <v>979596.4464849832</v>
      </c>
      <c r="BQ53" s="1">
        <f t="shared" ref="BQ53" si="151">BQ50-BQ51</f>
        <v>1405552.1297763856</v>
      </c>
      <c r="BT53" s="1">
        <f>BT50-BT51</f>
        <v>112026.37061248177</v>
      </c>
      <c r="BU53" s="1">
        <f t="shared" ref="BU53:CD53" si="152">BU50-BU51</f>
        <v>11766.255186160306</v>
      </c>
      <c r="BV53" s="38">
        <f t="shared" si="152"/>
        <v>200534.90810317858</v>
      </c>
      <c r="BW53" s="1">
        <f t="shared" si="152"/>
        <v>-60528.480218695535</v>
      </c>
      <c r="BX53" s="1">
        <f t="shared" si="152"/>
        <v>198627.23155489453</v>
      </c>
      <c r="BY53" s="1">
        <f t="shared" si="152"/>
        <v>197038.61079906274</v>
      </c>
      <c r="BZ53" s="1">
        <f t="shared" si="152"/>
        <v>164518.61158710698</v>
      </c>
      <c r="CA53" s="1">
        <f t="shared" si="152"/>
        <v>253098.61551507359</v>
      </c>
      <c r="CB53" s="1">
        <f t="shared" si="152"/>
        <v>113804.19120049156</v>
      </c>
      <c r="CC53" s="1">
        <f t="shared" si="152"/>
        <v>116000.1477375378</v>
      </c>
      <c r="CD53" s="1">
        <f t="shared" si="152"/>
        <v>202366.9892337432</v>
      </c>
      <c r="CE53" s="1">
        <f t="shared" ref="CE53" si="153">CE50-CE51</f>
        <v>450743.04753662786</v>
      </c>
    </row>
    <row r="54" spans="1:83" x14ac:dyDescent="0.25">
      <c r="A54" s="46"/>
      <c r="B54" s="1"/>
      <c r="C54" s="1"/>
      <c r="D54" s="1"/>
      <c r="E54" s="1"/>
      <c r="F54" s="1"/>
      <c r="G54" s="1"/>
      <c r="H54" s="1"/>
      <c r="I54" s="1"/>
      <c r="J54" s="1"/>
      <c r="K54" s="1"/>
      <c r="L54" s="1"/>
      <c r="M54" s="1"/>
      <c r="P54" s="1"/>
      <c r="Q54" s="1"/>
      <c r="R54" s="1"/>
      <c r="S54" s="1"/>
      <c r="T54" s="1"/>
      <c r="U54" s="1"/>
      <c r="V54" s="1"/>
      <c r="W54" s="1"/>
      <c r="X54" s="1"/>
      <c r="Y54" s="1"/>
      <c r="Z54" s="1"/>
      <c r="AA54" s="1"/>
      <c r="AD54" s="1"/>
      <c r="AE54" s="1"/>
      <c r="AF54" s="1"/>
      <c r="AG54" s="1"/>
      <c r="AH54" s="1"/>
      <c r="AI54" s="1"/>
      <c r="AJ54" s="1"/>
      <c r="AK54" s="1"/>
      <c r="AL54" s="1"/>
      <c r="AM54" s="1"/>
      <c r="AN54" s="1"/>
      <c r="AO54" s="1"/>
      <c r="AR54" s="1"/>
      <c r="AS54" s="1"/>
      <c r="AT54" s="1"/>
      <c r="AU54" s="1"/>
      <c r="AV54" s="1"/>
      <c r="AW54" s="1"/>
      <c r="AX54" s="1"/>
      <c r="AY54" s="1"/>
      <c r="AZ54" s="1"/>
      <c r="BA54" s="1"/>
      <c r="BB54" s="1"/>
      <c r="BC54" s="1"/>
      <c r="BD54" s="56"/>
      <c r="BF54" s="1"/>
      <c r="BG54" s="1"/>
      <c r="BH54" s="1"/>
      <c r="BI54" s="1"/>
      <c r="BJ54" s="1"/>
      <c r="BK54" s="1"/>
      <c r="BL54" s="1"/>
      <c r="BM54" s="1"/>
      <c r="BN54" s="1"/>
      <c r="BO54" s="1"/>
      <c r="BP54" s="1"/>
      <c r="BQ54" s="1"/>
      <c r="BT54" s="1"/>
      <c r="BU54" s="1"/>
      <c r="BV54" s="38"/>
      <c r="BW54" s="1"/>
      <c r="BX54" s="1"/>
      <c r="BY54" s="1"/>
      <c r="BZ54" s="1"/>
      <c r="CA54" s="1"/>
      <c r="CB54" s="1"/>
      <c r="CC54" s="1"/>
      <c r="CD54" s="1"/>
      <c r="CE54" s="1"/>
    </row>
    <row r="55" spans="1:83" s="45" customFormat="1" x14ac:dyDescent="0.25">
      <c r="A55" s="47" t="s">
        <v>85</v>
      </c>
      <c r="B55" s="42">
        <f>B33-B34+B53</f>
        <v>7512229.7847550865</v>
      </c>
      <c r="C55" s="42">
        <f t="shared" ref="C55:L55" si="154">C33-C34+C53</f>
        <v>7309894.2925662212</v>
      </c>
      <c r="D55" s="42">
        <f t="shared" si="154"/>
        <v>10586654.229493095</v>
      </c>
      <c r="E55" s="42">
        <f t="shared" si="154"/>
        <v>8407114.4532957133</v>
      </c>
      <c r="F55" s="42">
        <f t="shared" si="154"/>
        <v>13167640.685605025</v>
      </c>
      <c r="G55" s="42">
        <f t="shared" si="154"/>
        <v>12671609.296174256</v>
      </c>
      <c r="H55" s="42">
        <f t="shared" si="154"/>
        <v>11933505.149902014</v>
      </c>
      <c r="I55" s="42">
        <f t="shared" si="154"/>
        <v>12674661.496062424</v>
      </c>
      <c r="J55" s="42">
        <f t="shared" si="154"/>
        <v>12856599.303894095</v>
      </c>
      <c r="K55" s="42">
        <f t="shared" si="154"/>
        <v>12659521.237952188</v>
      </c>
      <c r="L55" s="42">
        <f t="shared" si="154"/>
        <v>13716311.863740293</v>
      </c>
      <c r="M55" s="42">
        <f t="shared" ref="M55" si="155">M33-M34+M53</f>
        <v>15628409.414755462</v>
      </c>
      <c r="N55" s="41"/>
      <c r="O55" s="41"/>
      <c r="P55" s="42">
        <f t="shared" ref="P55:Z55" si="156">P33-P34+P53</f>
        <v>609247.03432917327</v>
      </c>
      <c r="Q55" s="42">
        <f t="shared" si="156"/>
        <v>592837.48588780535</v>
      </c>
      <c r="R55" s="42">
        <f t="shared" si="156"/>
        <v>858584.98443112872</v>
      </c>
      <c r="S55" s="42">
        <f t="shared" si="156"/>
        <v>681822.80024643091</v>
      </c>
      <c r="T55" s="42">
        <f t="shared" si="156"/>
        <v>1067904.772175245</v>
      </c>
      <c r="U55" s="42">
        <f t="shared" si="156"/>
        <v>1027676.2832173972</v>
      </c>
      <c r="V55" s="42">
        <f t="shared" si="156"/>
        <v>967815.52615495981</v>
      </c>
      <c r="W55" s="42">
        <f t="shared" si="156"/>
        <v>1027923.8187405892</v>
      </c>
      <c r="X55" s="42">
        <f t="shared" si="156"/>
        <v>1042679.1008645062</v>
      </c>
      <c r="Y55" s="42">
        <f t="shared" si="156"/>
        <v>1026695.933330133</v>
      </c>
      <c r="Z55" s="42">
        <f t="shared" si="156"/>
        <v>1112402.4019117486</v>
      </c>
      <c r="AA55" s="42">
        <f t="shared" ref="AA55" si="157">AA33-AA34+AA53</f>
        <v>1284422.5514870454</v>
      </c>
      <c r="AB55" s="41"/>
      <c r="AC55" s="41"/>
      <c r="AD55" s="42">
        <f t="shared" ref="AD55:AN55" si="158">AD33-AD34+AD53</f>
        <v>37974442.268080451</v>
      </c>
      <c r="AE55" s="42">
        <f t="shared" si="158"/>
        <v>36951633.103948951</v>
      </c>
      <c r="AF55" s="42">
        <f t="shared" si="158"/>
        <v>53515707.235934079</v>
      </c>
      <c r="AG55" s="42">
        <f t="shared" si="158"/>
        <v>42498098.646516882</v>
      </c>
      <c r="AH55" s="42">
        <f t="shared" si="158"/>
        <v>66562635.242744721</v>
      </c>
      <c r="AI55" s="42">
        <f t="shared" si="158"/>
        <v>64055188.598963931</v>
      </c>
      <c r="AJ55" s="42">
        <f t="shared" si="158"/>
        <v>60324060.279736266</v>
      </c>
      <c r="AK55" s="42">
        <f t="shared" si="158"/>
        <v>64070617.518441334</v>
      </c>
      <c r="AL55" s="42">
        <f t="shared" si="158"/>
        <v>64990316.060398325</v>
      </c>
      <c r="AM55" s="42">
        <f t="shared" si="158"/>
        <v>63994083.270421147</v>
      </c>
      <c r="AN55" s="42">
        <f t="shared" si="158"/>
        <v>69336176.300391585</v>
      </c>
      <c r="AO55" s="42">
        <f t="shared" ref="AO55" si="159">AO33-AO34+AO53</f>
        <v>80058202.254709989</v>
      </c>
      <c r="AP55" s="41"/>
      <c r="AQ55" s="41"/>
      <c r="AR55" s="42">
        <f t="shared" ref="AR55:BB55" si="160">AR33-AR34+AR53</f>
        <v>7465375.7939300388</v>
      </c>
      <c r="AS55" s="42">
        <f t="shared" si="160"/>
        <v>7264302.2739606407</v>
      </c>
      <c r="AT55" s="42">
        <f t="shared" si="160"/>
        <v>10520624.965965614</v>
      </c>
      <c r="AU55" s="42">
        <f t="shared" si="160"/>
        <v>8354679.0413413066</v>
      </c>
      <c r="AV55" s="42">
        <f t="shared" si="160"/>
        <v>13085513.736144146</v>
      </c>
      <c r="AW55" s="42">
        <f t="shared" si="160"/>
        <v>12592576.108597063</v>
      </c>
      <c r="AX55" s="42">
        <f t="shared" si="160"/>
        <v>11859075.538877783</v>
      </c>
      <c r="AY55" s="42">
        <f t="shared" si="160"/>
        <v>12595609.271827718</v>
      </c>
      <c r="AZ55" s="42">
        <f t="shared" si="160"/>
        <v>12776412.32837739</v>
      </c>
      <c r="BA55" s="42">
        <f t="shared" si="160"/>
        <v>12580563.443937937</v>
      </c>
      <c r="BB55" s="42">
        <f t="shared" si="160"/>
        <v>13630762.433928693</v>
      </c>
      <c r="BC55" s="42">
        <f t="shared" ref="BC55" si="161">BC33-BC34+BC53</f>
        <v>15738599.463844243</v>
      </c>
      <c r="BD55" s="42">
        <f t="shared" ref="BD55" si="162">BD33-BD34+BD53</f>
        <v>0</v>
      </c>
      <c r="BE55" s="41"/>
      <c r="BF55" s="42">
        <f t="shared" ref="BF55:BP55" si="163">BF33-BF34+BF53</f>
        <v>16151712.487273742</v>
      </c>
      <c r="BG55" s="42">
        <f t="shared" si="163"/>
        <v>15716679.90847303</v>
      </c>
      <c r="BH55" s="42">
        <f t="shared" si="163"/>
        <v>22761896.296617053</v>
      </c>
      <c r="BI55" s="42">
        <f t="shared" si="163"/>
        <v>18075764.371957783</v>
      </c>
      <c r="BJ55" s="42">
        <f t="shared" si="163"/>
        <v>28311160.944680061</v>
      </c>
      <c r="BK55" s="42">
        <f t="shared" si="163"/>
        <v>27244665.827210762</v>
      </c>
      <c r="BL55" s="42">
        <f t="shared" si="163"/>
        <v>25657700.798472203</v>
      </c>
      <c r="BM55" s="42">
        <f t="shared" si="163"/>
        <v>27251228.226985641</v>
      </c>
      <c r="BN55" s="42">
        <f t="shared" si="163"/>
        <v>27642404.648216154</v>
      </c>
      <c r="BO55" s="42">
        <f t="shared" si="163"/>
        <v>27218675.828698151</v>
      </c>
      <c r="BP55" s="42">
        <f t="shared" si="163"/>
        <v>29490833.978476327</v>
      </c>
      <c r="BQ55" s="42">
        <f t="shared" ref="BQ55" si="164">BQ33-BQ34+BQ53</f>
        <v>34051245.983544119</v>
      </c>
      <c r="BR55" s="41"/>
      <c r="BS55" s="41"/>
      <c r="BT55" s="42">
        <f t="shared" ref="BT55:CD55" si="165">BT33-BT34+BT53</f>
        <v>19570386.712932717</v>
      </c>
      <c r="BU55" s="42">
        <f t="shared" si="165"/>
        <v>16863626.233134884</v>
      </c>
      <c r="BV55" s="42">
        <f t="shared" si="165"/>
        <v>16257896.079117343</v>
      </c>
      <c r="BW55" s="42">
        <f t="shared" si="165"/>
        <v>15063249.663388411</v>
      </c>
      <c r="BX55" s="42">
        <f t="shared" si="165"/>
        <v>17305393.625161439</v>
      </c>
      <c r="BY55" s="42">
        <f t="shared" si="165"/>
        <v>7470644.0537052043</v>
      </c>
      <c r="BZ55" s="42">
        <f t="shared" si="165"/>
        <v>8578901.527924927</v>
      </c>
      <c r="CA55" s="42">
        <f t="shared" si="165"/>
        <v>10399812.099805178</v>
      </c>
      <c r="CB55" s="42">
        <f t="shared" si="165"/>
        <v>10314541.884284239</v>
      </c>
      <c r="CC55" s="42">
        <f t="shared" si="165"/>
        <v>12829189.429562526</v>
      </c>
      <c r="CD55" s="42">
        <f t="shared" si="165"/>
        <v>16820522.55991926</v>
      </c>
      <c r="CE55" s="42">
        <f t="shared" ref="CE55" si="166">CE33-CE34+CE53</f>
        <v>24233533.189410269</v>
      </c>
    </row>
    <row r="57" spans="1:83" x14ac:dyDescent="0.25">
      <c r="BV57" s="43"/>
    </row>
    <row r="58" spans="1:83" customFormat="1" x14ac:dyDescent="0.25"/>
    <row r="59" spans="1:83" x14ac:dyDescent="0.25">
      <c r="BV59" s="43"/>
    </row>
    <row r="60" spans="1:83" x14ac:dyDescent="0.25">
      <c r="BV60" s="43"/>
    </row>
    <row r="61" spans="1:83" x14ac:dyDescent="0.25">
      <c r="BV61" s="43"/>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theme="4" tint="-0.249977111117893"/>
  </sheetPr>
  <dimension ref="A1:DU61"/>
  <sheetViews>
    <sheetView workbookViewId="0">
      <selection activeCell="M12" sqref="L12:M12"/>
    </sheetView>
  </sheetViews>
  <sheetFormatPr defaultColWidth="9.140625" defaultRowHeight="15" x14ac:dyDescent="0.25"/>
  <cols>
    <col min="1" max="1" width="44.140625" style="43"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2" width="15.28515625" style="43" bestFit="1" customWidth="1"/>
    <col min="13" max="13" width="16.28515625" style="43" customWidth="1"/>
    <col min="14" max="14" width="4.42578125" style="43" customWidth="1"/>
    <col min="15" max="15" width="5" style="43" customWidth="1"/>
    <col min="16" max="16" width="17.7109375" style="43" customWidth="1"/>
    <col min="17" max="17" width="14.42578125" style="43" bestFit="1" customWidth="1"/>
    <col min="18" max="21" width="14" style="43" bestFit="1" customWidth="1"/>
    <col min="22" max="24" width="14.42578125" style="43" bestFit="1" customWidth="1"/>
    <col min="25" max="25" width="13.28515625" style="43" bestFit="1" customWidth="1"/>
    <col min="26" max="26" width="14.42578125" style="43" bestFit="1" customWidth="1"/>
    <col min="27" max="28" width="5.140625" style="43" hidden="1" customWidth="1"/>
    <col min="29"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hidden="1" customWidth="1"/>
    <col min="43" max="43" width="7.5703125" style="43" customWidth="1"/>
    <col min="44" max="45" width="12.5703125" style="43" bestFit="1" customWidth="1"/>
    <col min="46" max="54" width="15.7109375" style="43" customWidth="1"/>
    <col min="55" max="56" width="9" style="43" hidden="1"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hidden="1"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5.140625" style="43" bestFit="1"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59" t="s">
        <v>38</v>
      </c>
    </row>
    <row r="2" spans="1:104" s="56" customFormat="1"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c r="BV2" s="62"/>
    </row>
    <row r="3" spans="1:104" s="56" customFormat="1" x14ac:dyDescent="0.25">
      <c r="A3" s="63" t="s">
        <v>49</v>
      </c>
      <c r="B3" s="104">
        <f t="shared" ref="B3:M3" si="0">SUM(B17,P17,AD17,AR17,BF17,BT17)</f>
        <v>2381569698.2534628</v>
      </c>
      <c r="C3" s="104">
        <f t="shared" si="0"/>
        <v>2637303895.7380362</v>
      </c>
      <c r="D3" s="104">
        <f t="shared" si="0"/>
        <v>2951003050.9034595</v>
      </c>
      <c r="E3" s="104">
        <f t="shared" si="0"/>
        <v>3213419983.9681778</v>
      </c>
      <c r="F3" s="104">
        <f t="shared" si="0"/>
        <v>3625771216.9666228</v>
      </c>
      <c r="G3" s="104">
        <f t="shared" si="0"/>
        <v>3879437586.1201148</v>
      </c>
      <c r="H3" s="104">
        <f t="shared" si="0"/>
        <v>4281112889.8665638</v>
      </c>
      <c r="I3" s="104">
        <f t="shared" si="0"/>
        <v>4844340226.9305944</v>
      </c>
      <c r="J3" s="104">
        <f t="shared" si="0"/>
        <v>5279166308.7162285</v>
      </c>
      <c r="K3" s="104">
        <f t="shared" si="0"/>
        <v>5559483496.8109245</v>
      </c>
      <c r="L3" s="104">
        <f t="shared" si="0"/>
        <v>5866866078.8760204</v>
      </c>
      <c r="M3" s="104">
        <f t="shared" si="0"/>
        <v>5951948456.0134678</v>
      </c>
      <c r="N3" s="1"/>
      <c r="O3" s="1"/>
      <c r="P3" s="1"/>
      <c r="Q3" s="1"/>
      <c r="R3" s="1"/>
      <c r="S3" s="1"/>
      <c r="T3" s="1"/>
      <c r="U3" s="1"/>
      <c r="V3" s="1"/>
      <c r="W3" s="1"/>
      <c r="X3" s="1"/>
      <c r="Y3" s="1"/>
      <c r="Z3" s="1"/>
      <c r="AA3" s="1"/>
      <c r="AB3" s="1"/>
      <c r="AC3" s="1"/>
      <c r="AD3" s="1"/>
      <c r="AE3" s="1"/>
      <c r="BV3" s="62"/>
    </row>
    <row r="4" spans="1:104" s="56" customFormat="1" x14ac:dyDescent="0.25">
      <c r="A4" s="63" t="s">
        <v>46</v>
      </c>
      <c r="B4" s="105">
        <f t="shared" ref="B4:M4" si="1">B17/B$3</f>
        <v>0.12437780130452175</v>
      </c>
      <c r="C4" s="105">
        <f t="shared" si="1"/>
        <v>0.12284569596032104</v>
      </c>
      <c r="D4" s="105">
        <f t="shared" si="1"/>
        <v>0.12357824941957754</v>
      </c>
      <c r="E4" s="105">
        <f t="shared" si="1"/>
        <v>0.12611923250050075</v>
      </c>
      <c r="F4" s="105">
        <f t="shared" si="1"/>
        <v>0.12704074892832717</v>
      </c>
      <c r="G4" s="105">
        <f t="shared" si="1"/>
        <v>0.13396621491117983</v>
      </c>
      <c r="H4" s="105">
        <f t="shared" si="1"/>
        <v>0.13794414992344592</v>
      </c>
      <c r="I4" s="105">
        <f t="shared" si="1"/>
        <v>0.14494099605281041</v>
      </c>
      <c r="J4" s="105">
        <f t="shared" si="1"/>
        <v>0.16030721653401706</v>
      </c>
      <c r="K4" s="105">
        <f t="shared" si="1"/>
        <v>0.12938367778582063</v>
      </c>
      <c r="L4" s="105">
        <f t="shared" si="1"/>
        <v>0.13254719066298037</v>
      </c>
      <c r="M4" s="105">
        <f t="shared" si="1"/>
        <v>0.13942094436651961</v>
      </c>
      <c r="BV4" s="62"/>
    </row>
    <row r="5" spans="1:104" s="56" customFormat="1" x14ac:dyDescent="0.25">
      <c r="A5" s="71" t="s">
        <v>47</v>
      </c>
      <c r="B5" s="105">
        <f t="shared" ref="B5:M5" si="2">P17/B$3</f>
        <v>4.8151433173999211E-2</v>
      </c>
      <c r="C5" s="105">
        <f t="shared" si="2"/>
        <v>4.6892595870205868E-2</v>
      </c>
      <c r="D5" s="105">
        <f t="shared" si="2"/>
        <v>4.8839134239507143E-2</v>
      </c>
      <c r="E5" s="105">
        <f t="shared" si="2"/>
        <v>5.1860022809472495E-2</v>
      </c>
      <c r="F5" s="105">
        <f t="shared" si="2"/>
        <v>4.9007322603408697E-2</v>
      </c>
      <c r="G5" s="105">
        <f t="shared" si="2"/>
        <v>4.6823507815369515E-2</v>
      </c>
      <c r="H5" s="105">
        <f t="shared" si="2"/>
        <v>4.30878618743172E-2</v>
      </c>
      <c r="I5" s="105">
        <f t="shared" si="2"/>
        <v>4.1712784861258644E-2</v>
      </c>
      <c r="J5" s="105">
        <f t="shared" si="2"/>
        <v>4.032617810376523E-2</v>
      </c>
      <c r="K5" s="105">
        <f t="shared" si="2"/>
        <v>4.7596959652878926E-2</v>
      </c>
      <c r="L5" s="105">
        <f t="shared" si="2"/>
        <v>5.1351320232002888E-2</v>
      </c>
      <c r="M5" s="105">
        <f t="shared" si="2"/>
        <v>5.3761314367059831E-2</v>
      </c>
      <c r="BV5" s="62"/>
    </row>
    <row r="6" spans="1:104" s="56" customFormat="1" x14ac:dyDescent="0.25">
      <c r="A6" s="63" t="s">
        <v>50</v>
      </c>
      <c r="B6" s="105">
        <f t="shared" ref="B6:M6" si="3">AD17/B$3</f>
        <v>0.30658983899187647</v>
      </c>
      <c r="C6" s="105">
        <f t="shared" si="3"/>
        <v>0.29192680239462143</v>
      </c>
      <c r="D6" s="105">
        <f t="shared" si="3"/>
        <v>0.27564443164195829</v>
      </c>
      <c r="E6" s="105">
        <f t="shared" si="3"/>
        <v>0.26293751090865758</v>
      </c>
      <c r="F6" s="105">
        <f t="shared" si="3"/>
        <v>0.24705936786708463</v>
      </c>
      <c r="G6" s="105">
        <f t="shared" si="3"/>
        <v>0.23783983532395897</v>
      </c>
      <c r="H6" s="105">
        <f t="shared" si="3"/>
        <v>0.22410355170860852</v>
      </c>
      <c r="I6" s="105">
        <f t="shared" si="3"/>
        <v>0.20428578669348146</v>
      </c>
      <c r="J6" s="105">
        <f t="shared" si="3"/>
        <v>0.19043348389180281</v>
      </c>
      <c r="K6" s="105">
        <f t="shared" si="3"/>
        <v>0.24705032558764353</v>
      </c>
      <c r="L6" s="105">
        <f t="shared" si="3"/>
        <v>0.2504755260862882</v>
      </c>
      <c r="M6" s="105">
        <f t="shared" si="3"/>
        <v>0.2459794897695729</v>
      </c>
      <c r="BV6" s="62"/>
    </row>
    <row r="7" spans="1:104" s="56" customFormat="1" x14ac:dyDescent="0.25">
      <c r="A7" s="71" t="s">
        <v>51</v>
      </c>
      <c r="B7" s="105">
        <f t="shared" ref="B7:M7" si="4">AR17/B$3</f>
        <v>2.321178489400438E-2</v>
      </c>
      <c r="C7" s="105">
        <f t="shared" si="4"/>
        <v>2.0778768213504353E-2</v>
      </c>
      <c r="D7" s="105">
        <f t="shared" si="4"/>
        <v>1.7920233776870985E-2</v>
      </c>
      <c r="E7" s="105">
        <f t="shared" si="4"/>
        <v>1.522176594845045E-2</v>
      </c>
      <c r="F7" s="105">
        <f t="shared" si="4"/>
        <v>1.2566535322075986E-2</v>
      </c>
      <c r="G7" s="105">
        <f t="shared" si="4"/>
        <v>1.0285002839674637E-2</v>
      </c>
      <c r="H7" s="105">
        <f t="shared" si="4"/>
        <v>8.2603472733904313E-3</v>
      </c>
      <c r="I7" s="105">
        <f t="shared" si="4"/>
        <v>6.6429278652196232E-3</v>
      </c>
      <c r="J7" s="105">
        <f t="shared" si="4"/>
        <v>5.3543627634772845E-3</v>
      </c>
      <c r="K7" s="105">
        <f t="shared" si="4"/>
        <v>1.9994732424241515E-2</v>
      </c>
      <c r="L7" s="105">
        <f t="shared" si="4"/>
        <v>1.905240498557358E-2</v>
      </c>
      <c r="M7" s="105">
        <f t="shared" si="4"/>
        <v>1.8524495337485583E-2</v>
      </c>
      <c r="BV7" s="62"/>
    </row>
    <row r="8" spans="1:104" s="56" customFormat="1" x14ac:dyDescent="0.25">
      <c r="A8" s="63" t="s">
        <v>52</v>
      </c>
      <c r="B8" s="105">
        <f t="shared" ref="B8:M8" si="5">BF17/B$3</f>
        <v>0.40280538519712888</v>
      </c>
      <c r="C8" s="105">
        <f t="shared" si="5"/>
        <v>0.41744967196580124</v>
      </c>
      <c r="D8" s="105">
        <f t="shared" si="5"/>
        <v>0.44106699350592937</v>
      </c>
      <c r="E8" s="105">
        <f t="shared" si="5"/>
        <v>0.45417480273178501</v>
      </c>
      <c r="F8" s="105">
        <f t="shared" si="5"/>
        <v>0.48156115961328622</v>
      </c>
      <c r="G8" s="105">
        <f t="shared" si="5"/>
        <v>0.50021185916557132</v>
      </c>
      <c r="H8" s="105">
        <f t="shared" si="5"/>
        <v>0.516871362652361</v>
      </c>
      <c r="I8" s="105">
        <f t="shared" si="5"/>
        <v>0.53942864090263765</v>
      </c>
      <c r="J8" s="105">
        <f t="shared" si="5"/>
        <v>0.54894231917461811</v>
      </c>
      <c r="K8" s="105">
        <f t="shared" si="5"/>
        <v>0.49029087034994689</v>
      </c>
      <c r="L8" s="105">
        <f t="shared" si="5"/>
        <v>0.48395942571210221</v>
      </c>
      <c r="M8" s="105">
        <f t="shared" si="5"/>
        <v>0.48533777789427507</v>
      </c>
      <c r="BV8" s="62"/>
    </row>
    <row r="9" spans="1:104" s="56" customFormat="1" x14ac:dyDescent="0.25">
      <c r="A9" s="63" t="s">
        <v>53</v>
      </c>
      <c r="B9" s="105">
        <f t="shared" ref="B9:M9" si="6">BT17/B$3</f>
        <v>9.4863756438469171E-2</v>
      </c>
      <c r="C9" s="105">
        <f t="shared" si="6"/>
        <v>0.10010646559554594</v>
      </c>
      <c r="D9" s="105">
        <f t="shared" si="6"/>
        <v>9.2950957416156721E-2</v>
      </c>
      <c r="E9" s="105">
        <f t="shared" si="6"/>
        <v>8.9686665101133572E-2</v>
      </c>
      <c r="F9" s="105">
        <f t="shared" si="6"/>
        <v>8.2764865665817186E-2</v>
      </c>
      <c r="G9" s="105">
        <f t="shared" si="6"/>
        <v>7.0873579944245632E-2</v>
      </c>
      <c r="H9" s="105">
        <f t="shared" si="6"/>
        <v>6.9732726567876963E-2</v>
      </c>
      <c r="I9" s="105">
        <f t="shared" si="6"/>
        <v>6.2988863624592148E-2</v>
      </c>
      <c r="J9" s="105">
        <f t="shared" si="6"/>
        <v>5.4636439532319489E-2</v>
      </c>
      <c r="K9" s="105">
        <f t="shared" si="6"/>
        <v>6.5683434199468607E-2</v>
      </c>
      <c r="L9" s="105">
        <f t="shared" si="6"/>
        <v>6.2614132321052743E-2</v>
      </c>
      <c r="M9" s="105">
        <f t="shared" si="6"/>
        <v>5.6975978265086928E-2</v>
      </c>
      <c r="BV9" s="62"/>
    </row>
    <row r="10" spans="1:104" s="56" customFormat="1" x14ac:dyDescent="0.25">
      <c r="A10" s="63" t="s">
        <v>54</v>
      </c>
      <c r="B10" s="106">
        <f>SUM(B4:B9)</f>
        <v>0.99999999999999978</v>
      </c>
      <c r="C10" s="106">
        <f t="shared" ref="C10:M10" si="7">SUM(C4:C9)</f>
        <v>0.99999999999999978</v>
      </c>
      <c r="D10" s="106">
        <f t="shared" si="7"/>
        <v>1</v>
      </c>
      <c r="E10" s="106">
        <f t="shared" si="7"/>
        <v>0.99999999999999989</v>
      </c>
      <c r="F10" s="106">
        <f t="shared" si="7"/>
        <v>0.99999999999999989</v>
      </c>
      <c r="G10" s="106">
        <f t="shared" si="7"/>
        <v>0.99999999999999989</v>
      </c>
      <c r="H10" s="106">
        <f t="shared" si="7"/>
        <v>1</v>
      </c>
      <c r="I10" s="106">
        <f t="shared" si="7"/>
        <v>1</v>
      </c>
      <c r="J10" s="106">
        <f t="shared" si="7"/>
        <v>0.99999999999999989</v>
      </c>
      <c r="K10" s="106">
        <f t="shared" si="7"/>
        <v>1</v>
      </c>
      <c r="L10" s="106">
        <f t="shared" si="7"/>
        <v>1</v>
      </c>
      <c r="M10" s="106">
        <f t="shared" si="7"/>
        <v>1</v>
      </c>
      <c r="BV10" s="62"/>
    </row>
    <row r="11" spans="1:104" s="56" customFormat="1" x14ac:dyDescent="0.25">
      <c r="A11" s="63"/>
      <c r="BV11" s="62"/>
    </row>
    <row r="12" spans="1:104" s="56" customFormat="1"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156824917.89216301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176841394.43293101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224408060.01672801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214131300.26509601</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210431137.98086399</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229554290.65953401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240838127.24750799</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222645273.984227</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258321993.04766801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270954435.19109797</v>
      </c>
      <c r="L12" s="38">
        <v>295663498.12986702</v>
      </c>
      <c r="M12" s="38">
        <v>305083102.60420603</v>
      </c>
      <c r="BV12" s="62"/>
    </row>
    <row r="13" spans="1:104" s="56" customFormat="1" x14ac:dyDescent="0.25">
      <c r="A13" s="63"/>
      <c r="BV13" s="62"/>
    </row>
    <row r="14" spans="1:104" s="56" customFormat="1" x14ac:dyDescent="0.25">
      <c r="A14" s="63"/>
      <c r="P14" s="59" t="s">
        <v>10</v>
      </c>
      <c r="BF14" s="59" t="s">
        <v>219</v>
      </c>
      <c r="BT14" s="59" t="s">
        <v>221</v>
      </c>
      <c r="BV14" s="62"/>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296214402.72223902</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323981432.53080499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364679791.062482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405274062.07983798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460620690.84621203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519713569.396676</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590554478.31895006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702143497.71001804</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846288456.57045996</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719306421.40697205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777636616.75095201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829826274.55824602</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114675994.17467308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123670025.76976328</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144124434.1442692</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166648033.66500443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177689339.71603703</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181648876.13293344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184464000.86692944</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202070921.68069676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212888600.8046875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264614511.68855581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301271318.77463764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319984572.04027641</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730165070.33546102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769899693.22568297</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813427558.73996902</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844928652.08873105</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895780744.89444399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922684796.63238502</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959412603.88460195</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989629854.26939499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1005330032.21306</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1373472207.98627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1469506367.58427</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1464057244.34499</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55280483.545938298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54799926.3581127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52882664.548449501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48913926.890037</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45563382.0677775</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39900026.5895859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35363479.186885901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32180602.682081599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28266571.505594</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111160384.935721</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111777908.53087001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110256841.42237601</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959309099.67879605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1100941646.1499729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1301590043.4888139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1459454387.313123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1746030591.7349229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1940540687.469939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2212784653.0539179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2613175864.683146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2897957796.8151941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2725764002.3475943</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2839325138.2626519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2888705437.7828379</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225924647.79635501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264011171.70369899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274298558.91947603</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288200921.93144399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300086467.70722902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274949629.89859527</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298533674.55527866</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305139485.90525699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288434850.8072325</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365165968.44581199</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367348728.97263896</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339118085.86474103</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7905170.8715473497</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11464041.969478499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8505651.1034980807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17640134.0728007</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8383813.5752382297</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14787023.9467848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20015896.2813779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12377246.2452031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20734067.1859763</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17895787.778965801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11852052.8404119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10596806.385118</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3060395.85004722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4376048.2034915397</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3361502.8371840897</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7253594.3744659806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3234145.4217995699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5168320.4739148701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6252111.2692441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3562066.1087002801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5215770.7197148502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6583404.51785539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4591712.2631599503</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4086174.01026585</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19486154.597451199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27242803.164618399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18972071.3408738</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36776729.870908499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16304214.9836696</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26252464.793205298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32517750.4792867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17444998.690218501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24630585.789220002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34170926.9136682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22396922.6021007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18695878.439511001</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1475288.38664264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1939088.45573735</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1233414.9165819101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2129048.7329471498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829304.69408968999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1135245.8034576201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1198588.3733677899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567273.27820339997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692531.00188704999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2765584.4561302601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1703620.49543621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1407969.8811772999</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25601396.427378297</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38956680.754258804</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30357785.27087602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63524842.752628192</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31779716.518761121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55212762.000113599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74998784.590760797</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46064545.587464333</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70999966.021972105</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67814901.507681802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43274494.596717425</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36888506.867437892</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6029325.1391933504</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9342001.8831931595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6397634.0272763707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12544357.950482219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5461910.5300876098</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7822937.4811011795</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10118319.79228488</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5378938.3060609493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7066653.8447772097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9085047.0410431698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5598714.9051318998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4330507.2492594803</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-19632766.015582401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-21531866.596958399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-24100971.8496789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-26100067.992236599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-31266576.843574598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-27222574.074319299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-22570590.738378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-24150875.947893001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-24542305.659000602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-23618876.8610292</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-26061118.716647901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-32888330.194578201</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-6690569.7890684903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-7607270.4003313603</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-8139327.7358286502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-9333910.8103308398</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-10922183.860936901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-9720259.1026661694</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-7012790.4073948702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-7305184.0119502004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-9471966.7025307398</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-8868462.5454795193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-10554975.8208567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-12061912.992495799</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-23723956.295474101</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-26047306.378753498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-29386225.488680899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-31592502.596976101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-37345760.311790101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-38709394.728249297</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-51013026.099669397</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-52906113.761198901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-51510366.700815499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-47619312.442458101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-50816031.0635681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-58024672.816506103</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-3814063.6027022698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-4162684.2250014399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-5218062.6910785995</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-5488923.9326504897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-6499686.9431468602</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-5671793.2061576396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-4387505.13786826</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-4481304.4546910096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-4366527.5133648803</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-4412287.5012556696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-4718391.5144230798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-4369786.2047579996</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-33066847.268113099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-39178525.288559794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-44130124.949035496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-51693134.080570102</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-68332084.257996604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-66960831.155921698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-74303077.322976395</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-80202790.745854795</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-85503945.615428403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-88476154.351016894</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-98416241.9181595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-114487455.00767751</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-46878148.8866226</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-51189390.079686627</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-56779426.312322654</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-59652500.935000524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-74182389.011162817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-61322742.467107952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-63335737.898625299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-58988406.111880332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-51653050.290491588</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-29602261.683587711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-28511535.350204099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-13437987.379567919</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-11727595.144035053</v>
      </c>
      <c r="C20" s="54">
        <f t="shared" si="8"/>
        <v>-10067824.6274799</v>
      </c>
      <c r="D20" s="54">
        <f t="shared" si="8"/>
        <v>-15595320.746180819</v>
      </c>
      <c r="E20" s="54">
        <f t="shared" si="8"/>
        <v>-8459933.9194358997</v>
      </c>
      <c r="F20" s="54">
        <f t="shared" si="8"/>
        <v>-22882763.268336371</v>
      </c>
      <c r="G20" s="54">
        <f t="shared" si="8"/>
        <v>-12435550.127534499</v>
      </c>
      <c r="H20" s="54">
        <f t="shared" si="8"/>
        <v>-2554694.4570000991</v>
      </c>
      <c r="I20" s="54">
        <f t="shared" si="8"/>
        <v>-11773629.702689901</v>
      </c>
      <c r="J20" s="54">
        <f t="shared" si="8"/>
        <v>-3808238.4730243012</v>
      </c>
      <c r="K20" s="54">
        <f t="shared" si="8"/>
        <v>-5723089.0820633993</v>
      </c>
      <c r="L20" s="54">
        <f t="shared" si="8"/>
        <v>-14209065.876236001</v>
      </c>
      <c r="M20" s="54">
        <f t="shared" si="8"/>
        <v>-22291523.8094602</v>
      </c>
      <c r="N20" s="54">
        <f t="shared" si="8"/>
        <v>0</v>
      </c>
      <c r="O20" s="54">
        <f t="shared" si="8"/>
        <v>0</v>
      </c>
      <c r="P20" s="54">
        <f t="shared" si="8"/>
        <v>-3630173.9390212703</v>
      </c>
      <c r="Q20" s="54">
        <f t="shared" si="8"/>
        <v>-3231222.1968398206</v>
      </c>
      <c r="R20" s="54">
        <f t="shared" si="8"/>
        <v>-4777824.8986445609</v>
      </c>
      <c r="S20" s="54">
        <f t="shared" si="8"/>
        <v>-2080316.4358648593</v>
      </c>
      <c r="T20" s="54">
        <f t="shared" si="8"/>
        <v>-7688038.4391373303</v>
      </c>
      <c r="U20" s="54">
        <f t="shared" si="8"/>
        <v>-4551938.6287512993</v>
      </c>
      <c r="V20" s="54">
        <f t="shared" si="8"/>
        <v>-760679.13815077022</v>
      </c>
      <c r="W20" s="54">
        <f t="shared" si="8"/>
        <v>-3743117.9032499203</v>
      </c>
      <c r="X20" s="54">
        <f t="shared" si="8"/>
        <v>-4256195.9828158896</v>
      </c>
      <c r="Y20" s="54">
        <f t="shared" si="8"/>
        <v>-2285058.0276241293</v>
      </c>
      <c r="Z20" s="54">
        <f t="shared" si="8"/>
        <v>-5963263.5576967495</v>
      </c>
      <c r="AA20" s="54">
        <f t="shared" si="8"/>
        <v>-7975738.9822299499</v>
      </c>
      <c r="AB20" s="54">
        <f t="shared" si="8"/>
        <v>0</v>
      </c>
      <c r="AC20" s="54">
        <f t="shared" si="8"/>
        <v>0</v>
      </c>
      <c r="AD20" s="54">
        <f t="shared" si="8"/>
        <v>-4237801.698022902</v>
      </c>
      <c r="AE20" s="54">
        <f t="shared" si="8"/>
        <v>1195496.7858649008</v>
      </c>
      <c r="AF20" s="54">
        <f t="shared" si="8"/>
        <v>-10414154.147807099</v>
      </c>
      <c r="AG20" s="54">
        <f t="shared" si="8"/>
        <v>5184227.2739323974</v>
      </c>
      <c r="AH20" s="54">
        <f t="shared" si="8"/>
        <v>-21041545.3281205</v>
      </c>
      <c r="AI20" s="54">
        <f t="shared" si="8"/>
        <v>-12456929.935043998</v>
      </c>
      <c r="AJ20" s="54">
        <f t="shared" si="8"/>
        <v>-18495275.620382696</v>
      </c>
      <c r="AK20" s="54">
        <f t="shared" si="8"/>
        <v>-35461115.0709804</v>
      </c>
      <c r="AL20" s="54">
        <f t="shared" si="8"/>
        <v>-26879780.911595497</v>
      </c>
      <c r="AM20" s="54">
        <f t="shared" si="8"/>
        <v>-13448385.5287899</v>
      </c>
      <c r="AN20" s="54">
        <f t="shared" si="8"/>
        <v>-28419108.4614674</v>
      </c>
      <c r="AO20" s="54">
        <f t="shared" si="8"/>
        <v>-39328794.376995102</v>
      </c>
      <c r="AP20" s="54"/>
      <c r="AQ20" s="54">
        <f t="shared" ref="AQ20:CE20" si="9">SUM(AQ18:AQ19)</f>
        <v>0</v>
      </c>
      <c r="AR20" s="54">
        <f t="shared" si="9"/>
        <v>-2338775.2160596298</v>
      </c>
      <c r="AS20" s="54">
        <f t="shared" si="9"/>
        <v>-2223595.7692640899</v>
      </c>
      <c r="AT20" s="54">
        <f t="shared" si="9"/>
        <v>-3984647.7744966894</v>
      </c>
      <c r="AU20" s="54">
        <f t="shared" si="9"/>
        <v>-3359875.19970334</v>
      </c>
      <c r="AV20" s="54">
        <f t="shared" si="9"/>
        <v>-5670382.24905717</v>
      </c>
      <c r="AW20" s="54">
        <f t="shared" si="9"/>
        <v>-4536547.40270002</v>
      </c>
      <c r="AX20" s="54">
        <f t="shared" si="9"/>
        <v>-3188916.7645004699</v>
      </c>
      <c r="AY20" s="54">
        <f t="shared" si="9"/>
        <v>-3914031.1764876097</v>
      </c>
      <c r="AZ20" s="54">
        <f t="shared" si="9"/>
        <v>-3673996.5114778304</v>
      </c>
      <c r="BA20" s="54">
        <f t="shared" si="9"/>
        <v>-1646703.0451254095</v>
      </c>
      <c r="BB20" s="54">
        <f t="shared" si="9"/>
        <v>-3014771.0189868696</v>
      </c>
      <c r="BC20" s="54">
        <f t="shared" si="9"/>
        <v>-2961816.3235807</v>
      </c>
      <c r="BD20" s="54">
        <f t="shared" si="9"/>
        <v>0</v>
      </c>
      <c r="BE20" s="54">
        <f t="shared" si="9"/>
        <v>0</v>
      </c>
      <c r="BF20" s="54">
        <f t="shared" si="9"/>
        <v>-7465450.8407348022</v>
      </c>
      <c r="BG20" s="54">
        <f t="shared" si="9"/>
        <v>-221844.5343009904</v>
      </c>
      <c r="BH20" s="54">
        <f t="shared" si="9"/>
        <v>-13772339.678159475</v>
      </c>
      <c r="BI20" s="54">
        <f t="shared" si="9"/>
        <v>11831708.672058091</v>
      </c>
      <c r="BJ20" s="54">
        <f t="shared" si="9"/>
        <v>-36552367.739235483</v>
      </c>
      <c r="BK20" s="54">
        <f t="shared" si="9"/>
        <v>-11748069.155808099</v>
      </c>
      <c r="BL20" s="54">
        <f t="shared" si="9"/>
        <v>695707.26778440177</v>
      </c>
      <c r="BM20" s="54">
        <f t="shared" si="9"/>
        <v>-34138245.158390462</v>
      </c>
      <c r="BN20" s="54">
        <f t="shared" si="9"/>
        <v>-14503979.593456298</v>
      </c>
      <c r="BO20" s="54">
        <f t="shared" si="9"/>
        <v>-20661252.843335092</v>
      </c>
      <c r="BP20" s="54">
        <f t="shared" si="9"/>
        <v>-55141747.321442075</v>
      </c>
      <c r="BQ20" s="54">
        <f t="shared" si="9"/>
        <v>-77598948.140239626</v>
      </c>
      <c r="BR20" s="54">
        <f t="shared" si="9"/>
        <v>0</v>
      </c>
      <c r="BS20" s="54">
        <f t="shared" si="9"/>
        <v>0</v>
      </c>
      <c r="BT20" s="54">
        <f t="shared" si="9"/>
        <v>-40848823.747429252</v>
      </c>
      <c r="BU20" s="54">
        <f t="shared" si="9"/>
        <v>-41847388.196493469</v>
      </c>
      <c r="BV20" s="54">
        <f t="shared" si="9"/>
        <v>-50381792.285046279</v>
      </c>
      <c r="BW20" s="54">
        <f t="shared" si="9"/>
        <v>-47108142.984518304</v>
      </c>
      <c r="BX20" s="54">
        <f t="shared" si="9"/>
        <v>-68720478.481075212</v>
      </c>
      <c r="BY20" s="54">
        <f t="shared" si="9"/>
        <v>-53499804.986006774</v>
      </c>
      <c r="BZ20" s="54">
        <f t="shared" si="9"/>
        <v>-53217418.106340423</v>
      </c>
      <c r="CA20" s="54">
        <f t="shared" si="9"/>
        <v>-53609467.805819385</v>
      </c>
      <c r="CB20" s="54">
        <f t="shared" si="9"/>
        <v>-44586396.445714377</v>
      </c>
      <c r="CC20" s="54">
        <f t="shared" si="9"/>
        <v>-20517214.642544542</v>
      </c>
      <c r="CD20" s="54">
        <f t="shared" si="9"/>
        <v>-22912820.4450722</v>
      </c>
      <c r="CE20" s="54">
        <f t="shared" si="9"/>
        <v>-9107480.1303084381</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39494624.952601403</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50766183.159156203</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56189591.763537496</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63806562.685809702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81975641.818800896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83276459.049807802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114143713.848069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155918588.563131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136628666.10813701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90174160.233365998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67000848.4273476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70695817.686927199</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12624205.5341115</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23685630.571345702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27301424.419380501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13121622.4868972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11647574.856033299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9931798.9812981505</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18376986.407345399</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18848827.000504602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35447213.970318504</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37481270.305403404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24435163.453770399</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18250089.695668112</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43972424.588245302</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42332368.7284206</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41915247.496568799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45667865.531780802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47945597.066061303</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49184737.187261097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48750240.239786103</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51161293.0146451</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54606819.026626602</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44522943.6100455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23891311.581399001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14273811.5683125</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1858218.0282340101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306333.95960092999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15910.11608414</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9330.37744389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7026.7708655799997</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6040.2596961199997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2777867.3470573402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1562514.8028867899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15636043.8647434</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150906772.23084161</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203443036.52402061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174196241.94499221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276903906.76368457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233426361.88914609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284867752.51133299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400668726.68836439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320563581.49964142</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188250900.80007797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155873702.49610451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112515082.23458619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60841087.7088167</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87539644.492098004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59594888.774246559</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74064810.6964145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64527791.724469408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45843264.765401706</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79288938.461382002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62757992.057145</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41623892.241753928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39669194.048289999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44095462.462801099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24442720.1777009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24392254.6351716</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-84233.193980330005</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-2564735.61855016</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-9386.4554274599996</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-4288029.9732639603</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-58.070737790000003</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-37714.23461023</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-7613.5755023199999</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-1808774.91892844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-2572794.6508785901</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-2559558.4425283303</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-2159411.0139335399</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-2363898.4148949999</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-875717.77155218995</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-973222.32691656007</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-1643404.2092085099</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-1360149.39754951</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-2384411.0062633203</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-6190204.8703970499</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-1545594.7564999999</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-8604296.8373243399</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-7460113.3619768498</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-9780655.3993999809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-5534102.9641664997</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-2259624.0929600699</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-2205088.8186913799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-2934762.60082633</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-4719059.5339589799</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-1822653.05585985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-2165322.5699363602</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-29549062.470049761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-9852607.5504658408</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323981432.53080499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364679791.062482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405274062.07983798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460620690.84621203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519713569.396676</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590554478.31895006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702143497.71001804</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846288456.57045996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979108884.20557201</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803757492.55827498</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830344166.10808396</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123670025.76976328</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144124434.1442692</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166648033.66500443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177689339.71603703</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181648876.13293344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184464000.86692944</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202070921.68069676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212888600.8046875</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244079618.7921904</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299810665.89559668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320184273.2440325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878230568.43571198</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769899693.22568297</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813427558.73996902</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844928652.08873105</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895780744.89444399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922684796.63238502</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959412603.88460195</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989629854.26939499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1005330032.21306</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1033057070.32809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1404546766.0675299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1464970957.1287</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1439002261.53631</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54799926.3581127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52882664.548449501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48913926.890037</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45563382.0677775</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39900026.5895859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35363479.186885901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32180602.682081599</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28266571.505594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24592574.994116101</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112291549.237653</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110325652.31477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122931068.963539</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1100941646.1499729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1301590043.4888139</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1459454387.313123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1746030591.7349229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1940540687.469939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2212784653.0539179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2613175864.683146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2897957796.8151941</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3070344568.6242671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2858592040.9940977</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2890508268.3054047</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2870401982.5949149</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264011171.70369899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274298558.91947603</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288200921.93144399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300086467.70722902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274949629.89859527</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298533674.55527866</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305139485.90525699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288434850.8072325</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281694995.35394901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386578893.696132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339329566.23521805</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344550252.819139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6" customFormat="1" x14ac:dyDescent="0.25">
      <c r="A24" s="63"/>
      <c r="BV24" s="62"/>
    </row>
    <row r="25" spans="1:125" s="56" customFormat="1" x14ac:dyDescent="0.25">
      <c r="A25" s="65" t="s">
        <v>60</v>
      </c>
      <c r="BV25" s="62"/>
    </row>
    <row r="26" spans="1:125" s="56" customFormat="1" x14ac:dyDescent="0.25">
      <c r="A26" s="66" t="s">
        <v>61</v>
      </c>
      <c r="B26" s="4">
        <f>B17</f>
        <v>296214402.72223902</v>
      </c>
      <c r="C26" s="4">
        <f t="shared" ref="C26:BN26" si="10">C17</f>
        <v>323981432.53080499</v>
      </c>
      <c r="D26" s="4">
        <f t="shared" si="10"/>
        <v>364679791.062482</v>
      </c>
      <c r="E26" s="4">
        <f t="shared" si="10"/>
        <v>405274062.07983798</v>
      </c>
      <c r="F26" s="4">
        <f t="shared" si="10"/>
        <v>460620690.84621203</v>
      </c>
      <c r="G26" s="4">
        <f t="shared" si="10"/>
        <v>519713569.396676</v>
      </c>
      <c r="H26" s="4">
        <f t="shared" si="10"/>
        <v>590554478.31895006</v>
      </c>
      <c r="I26" s="4">
        <f t="shared" si="10"/>
        <v>702143497.71001804</v>
      </c>
      <c r="J26" s="4">
        <f t="shared" si="10"/>
        <v>846288456.57045996</v>
      </c>
      <c r="K26" s="4">
        <f t="shared" si="10"/>
        <v>719306421.40697205</v>
      </c>
      <c r="L26" s="4">
        <f t="shared" si="10"/>
        <v>777636616.75095201</v>
      </c>
      <c r="M26" s="4">
        <f t="shared" si="10"/>
        <v>829826274.55824602</v>
      </c>
      <c r="N26" s="4">
        <f t="shared" si="10"/>
        <v>0</v>
      </c>
      <c r="O26" s="4"/>
      <c r="P26" s="4">
        <f t="shared" si="10"/>
        <v>114675994.17467308</v>
      </c>
      <c r="Q26" s="4">
        <f t="shared" si="10"/>
        <v>123670025.76976328</v>
      </c>
      <c r="R26" s="4">
        <f t="shared" si="10"/>
        <v>144124434.1442692</v>
      </c>
      <c r="S26" s="4">
        <f t="shared" si="10"/>
        <v>166648033.66500443</v>
      </c>
      <c r="T26" s="4">
        <f t="shared" si="10"/>
        <v>177689339.71603703</v>
      </c>
      <c r="U26" s="4">
        <f t="shared" si="10"/>
        <v>181648876.13293344</v>
      </c>
      <c r="V26" s="4">
        <f t="shared" si="10"/>
        <v>184464000.86692944</v>
      </c>
      <c r="W26" s="4">
        <f t="shared" si="10"/>
        <v>202070921.68069676</v>
      </c>
      <c r="X26" s="4">
        <f t="shared" si="10"/>
        <v>212888600.8046875</v>
      </c>
      <c r="Y26" s="4">
        <f t="shared" si="10"/>
        <v>264614511.68855581</v>
      </c>
      <c r="Z26" s="4">
        <f t="shared" si="10"/>
        <v>301271318.77463764</v>
      </c>
      <c r="AA26" s="4">
        <f t="shared" si="10"/>
        <v>319984572.04027641</v>
      </c>
      <c r="AB26" s="4">
        <f t="shared" si="10"/>
        <v>0</v>
      </c>
      <c r="AC26" s="4"/>
      <c r="AD26" s="4">
        <f t="shared" si="10"/>
        <v>730165070.33546102</v>
      </c>
      <c r="AE26" s="4">
        <f t="shared" si="10"/>
        <v>769899693.22568297</v>
      </c>
      <c r="AF26" s="4">
        <f t="shared" si="10"/>
        <v>813427558.73996902</v>
      </c>
      <c r="AG26" s="4">
        <f t="shared" si="10"/>
        <v>844928652.08873105</v>
      </c>
      <c r="AH26" s="4">
        <f t="shared" si="10"/>
        <v>895780744.89444399</v>
      </c>
      <c r="AI26" s="4">
        <f t="shared" si="10"/>
        <v>922684796.63238502</v>
      </c>
      <c r="AJ26" s="4">
        <f t="shared" si="10"/>
        <v>959412603.88460195</v>
      </c>
      <c r="AK26" s="4">
        <f t="shared" si="10"/>
        <v>989629854.26939499</v>
      </c>
      <c r="AL26" s="4">
        <f t="shared" si="10"/>
        <v>1005330032.21306</v>
      </c>
      <c r="AM26" s="4">
        <f t="shared" si="10"/>
        <v>1373472207.98627</v>
      </c>
      <c r="AN26" s="4">
        <f t="shared" si="10"/>
        <v>1469506367.58427</v>
      </c>
      <c r="AO26" s="4">
        <f t="shared" si="10"/>
        <v>1464057244.34499</v>
      </c>
      <c r="AP26" s="4"/>
      <c r="AQ26" s="4"/>
      <c r="AR26" s="4">
        <f t="shared" si="10"/>
        <v>55280483.545938298</v>
      </c>
      <c r="AS26" s="4">
        <f t="shared" si="10"/>
        <v>54799926.3581127</v>
      </c>
      <c r="AT26" s="4">
        <f t="shared" si="10"/>
        <v>52882664.548449501</v>
      </c>
      <c r="AU26" s="4">
        <f t="shared" si="10"/>
        <v>48913926.890037</v>
      </c>
      <c r="AV26" s="4">
        <f t="shared" si="10"/>
        <v>45563382.0677775</v>
      </c>
      <c r="AW26" s="4">
        <f t="shared" si="10"/>
        <v>39900026.5895859</v>
      </c>
      <c r="AX26" s="4">
        <f t="shared" si="10"/>
        <v>35363479.186885901</v>
      </c>
      <c r="AY26" s="4">
        <f t="shared" si="10"/>
        <v>32180602.682081599</v>
      </c>
      <c r="AZ26" s="4">
        <f t="shared" si="10"/>
        <v>28266571.505594</v>
      </c>
      <c r="BA26" s="4">
        <f t="shared" si="10"/>
        <v>111160384.935721</v>
      </c>
      <c r="BB26" s="4">
        <f t="shared" si="10"/>
        <v>111777908.53087001</v>
      </c>
      <c r="BC26" s="4">
        <f t="shared" si="10"/>
        <v>110256841.42237601</v>
      </c>
      <c r="BD26" s="4">
        <f t="shared" si="10"/>
        <v>0</v>
      </c>
      <c r="BE26" s="4"/>
      <c r="BF26" s="4">
        <f t="shared" si="10"/>
        <v>959309099.67879605</v>
      </c>
      <c r="BG26" s="4">
        <f t="shared" si="10"/>
        <v>1100941646.1499729</v>
      </c>
      <c r="BH26" s="4">
        <f t="shared" si="10"/>
        <v>1301590043.4888139</v>
      </c>
      <c r="BI26" s="4">
        <f t="shared" si="10"/>
        <v>1459454387.313123</v>
      </c>
      <c r="BJ26" s="4">
        <f t="shared" si="10"/>
        <v>1746030591.7349229</v>
      </c>
      <c r="BK26" s="4">
        <f t="shared" si="10"/>
        <v>1940540687.469939</v>
      </c>
      <c r="BL26" s="4">
        <f t="shared" si="10"/>
        <v>2212784653.0539179</v>
      </c>
      <c r="BM26" s="4">
        <f t="shared" si="10"/>
        <v>2613175864.683146</v>
      </c>
      <c r="BN26" s="4">
        <f t="shared" si="10"/>
        <v>2897957796.8151941</v>
      </c>
      <c r="BO26" s="4">
        <f t="shared" ref="BO26:BR26" si="11">BO17</f>
        <v>2725764002.3475943</v>
      </c>
      <c r="BP26" s="4">
        <f t="shared" si="11"/>
        <v>2839325138.2626519</v>
      </c>
      <c r="BQ26" s="4">
        <f t="shared" si="11"/>
        <v>2888705437.7828379</v>
      </c>
      <c r="BR26" s="4">
        <f t="shared" si="11"/>
        <v>0</v>
      </c>
      <c r="BS26" s="4"/>
      <c r="BT26" s="4">
        <f t="shared" ref="BT26:CE26" si="12">BT17</f>
        <v>225924647.79635501</v>
      </c>
      <c r="BU26" s="4">
        <f t="shared" si="12"/>
        <v>264011171.70369899</v>
      </c>
      <c r="BV26" s="2">
        <f t="shared" si="12"/>
        <v>274298558.91947603</v>
      </c>
      <c r="BW26" s="4">
        <f t="shared" si="12"/>
        <v>288200921.93144399</v>
      </c>
      <c r="BX26" s="4">
        <f t="shared" si="12"/>
        <v>300086467.70722902</v>
      </c>
      <c r="BY26" s="4">
        <f t="shared" si="12"/>
        <v>274949629.89859527</v>
      </c>
      <c r="BZ26" s="4">
        <f t="shared" si="12"/>
        <v>298533674.55527866</v>
      </c>
      <c r="CA26" s="4">
        <f t="shared" si="12"/>
        <v>305139485.90525699</v>
      </c>
      <c r="CB26" s="4">
        <f t="shared" si="12"/>
        <v>288434850.8072325</v>
      </c>
      <c r="CC26" s="4">
        <f t="shared" si="12"/>
        <v>365165968.44581199</v>
      </c>
      <c r="CD26" s="4">
        <f t="shared" si="12"/>
        <v>367348728.97263896</v>
      </c>
      <c r="CE26" s="4">
        <f t="shared" si="12"/>
        <v>339118085.86474103</v>
      </c>
    </row>
    <row r="27" spans="1:125" s="56" customFormat="1" x14ac:dyDescent="0.25">
      <c r="A27" s="66" t="s">
        <v>62</v>
      </c>
      <c r="B27" s="4">
        <f>WACC!$C$14*B26</f>
        <v>118485761.08889562</v>
      </c>
      <c r="C27" s="4">
        <f>WACC!$D$14*C26</f>
        <v>129592573.01232201</v>
      </c>
      <c r="D27" s="4">
        <f>WACC!$E$14*D26</f>
        <v>145871916.4249928</v>
      </c>
      <c r="E27" s="4">
        <f>WACC!$F$14*E26</f>
        <v>162109624.8319352</v>
      </c>
      <c r="F27" s="4">
        <f>WACC!$G$14*F26</f>
        <v>184248276.33848482</v>
      </c>
      <c r="G27" s="4">
        <f>WACC!$H$14*G26</f>
        <v>207885427.75867042</v>
      </c>
      <c r="H27" s="4">
        <f>WACC!$I$14*H26</f>
        <v>236221791.32758003</v>
      </c>
      <c r="I27" s="4">
        <f>WACC!$J$14*I26</f>
        <v>280857399.0840072</v>
      </c>
      <c r="J27" s="4">
        <f>WACC!$K$14*J26</f>
        <v>338515382.62818402</v>
      </c>
      <c r="K27" s="4">
        <f>WACC!$L$14*K26</f>
        <v>287722568.56278884</v>
      </c>
      <c r="L27" s="4">
        <f>WACC!M$14*L26</f>
        <v>311054646.7003808</v>
      </c>
      <c r="M27" s="4">
        <f>WACC!$N$14*M26</f>
        <v>331930509.82329845</v>
      </c>
      <c r="P27" s="4">
        <f>WACC!$C$14*P26</f>
        <v>45870397.669869237</v>
      </c>
      <c r="Q27" s="4">
        <f>WACC!$D$14*Q26</f>
        <v>49468010.307905316</v>
      </c>
      <c r="R27" s="4">
        <f>WACC!$E$14*R26</f>
        <v>57649773.657707684</v>
      </c>
      <c r="S27" s="4">
        <f>WACC!$F$14*S26</f>
        <v>66659213.466001779</v>
      </c>
      <c r="T27" s="4">
        <f>WACC!$G$14*T26</f>
        <v>71075735.886414811</v>
      </c>
      <c r="U27" s="4">
        <f>WACC!$H$14*U26</f>
        <v>72659550.453173384</v>
      </c>
      <c r="V27" s="4">
        <f>WACC!$I$14*V26</f>
        <v>73785600.346771777</v>
      </c>
      <c r="W27" s="4">
        <f>WACC!$J$14*W26</f>
        <v>80828368.672278702</v>
      </c>
      <c r="X27" s="4">
        <f>WACC!$K$14*X26</f>
        <v>85155440.321875006</v>
      </c>
      <c r="Y27" s="4">
        <f>WACC!$L$14*Y26</f>
        <v>105845804.67542233</v>
      </c>
      <c r="Z27" s="4">
        <f>WACC!M14*Z26</f>
        <v>120508527.50985506</v>
      </c>
      <c r="AA27" s="4">
        <f>WACC!$N$14*AA26</f>
        <v>127993828.81611057</v>
      </c>
      <c r="AB27" s="4">
        <f>WACC!$C$14*AB26</f>
        <v>0</v>
      </c>
      <c r="AD27" s="4">
        <f>WACC!$C$14*AD26</f>
        <v>292066028.13418442</v>
      </c>
      <c r="AE27" s="4">
        <f>WACC!$D$14*AE26</f>
        <v>307959877.29027319</v>
      </c>
      <c r="AF27" s="4">
        <f>WACC!$E$14*AF26</f>
        <v>325371023.49598765</v>
      </c>
      <c r="AG27" s="4">
        <f>WACC!$F$14*AG26</f>
        <v>337971460.83549243</v>
      </c>
      <c r="AH27" s="4">
        <f>WACC!$G$14*AH26</f>
        <v>358312297.95777762</v>
      </c>
      <c r="AI27" s="4">
        <f>WACC!$H$14*AI26</f>
        <v>369073918.65295404</v>
      </c>
      <c r="AJ27" s="4">
        <f>WACC!$I$14*AJ26</f>
        <v>383765041.55384082</v>
      </c>
      <c r="AK27" s="4">
        <f>WACC!$J$14*AK26</f>
        <v>395851941.70775801</v>
      </c>
      <c r="AL27" s="4">
        <f>WACC!$K$14*AL26</f>
        <v>402132012.88522404</v>
      </c>
      <c r="AM27" s="4">
        <f>WACC!$L$14*AM26</f>
        <v>549388883.19450796</v>
      </c>
      <c r="AN27" s="4">
        <f>WACC!$M$14*AN26</f>
        <v>587802547.03370798</v>
      </c>
      <c r="AO27" s="4">
        <f>WACC!$N$14*AO26</f>
        <v>585622897.73799598</v>
      </c>
      <c r="AR27" s="4">
        <f>WACC!$C$14*AR26</f>
        <v>22112193.418375321</v>
      </c>
      <c r="AS27" s="4">
        <f>WACC!$D$14*AS26</f>
        <v>21919970.543245081</v>
      </c>
      <c r="AT27" s="4">
        <f>WACC!$E$14*AT26</f>
        <v>21153065.819379803</v>
      </c>
      <c r="AU27" s="4">
        <f>WACC!$F$14*AU26</f>
        <v>19565570.756014802</v>
      </c>
      <c r="AV27" s="4">
        <f>WACC!$G$14*AV26</f>
        <v>18225352.827111002</v>
      </c>
      <c r="AW27" s="4">
        <f>WACC!$H$14*AW26</f>
        <v>15960010.63583436</v>
      </c>
      <c r="AX27" s="4">
        <f>WACC!$I$14*AX26</f>
        <v>14145391.674754361</v>
      </c>
      <c r="AY27" s="4">
        <f>WACC!$J$14*AY26</f>
        <v>12872241.07283264</v>
      </c>
      <c r="AZ27" s="4">
        <f>WACC!$K$14*AZ26</f>
        <v>11306628.602237601</v>
      </c>
      <c r="BA27" s="4">
        <f>WACC!$L$14*BA26</f>
        <v>44464153.974288404</v>
      </c>
      <c r="BB27" s="4">
        <f>WACC!$M$14*BB26</f>
        <v>44711163.412348002</v>
      </c>
      <c r="BC27" s="4">
        <f>WACC!$N$14*BC26</f>
        <v>44102736.568950407</v>
      </c>
      <c r="BF27" s="4">
        <f>WACC!$C$14*BF26</f>
        <v>383723639.87151843</v>
      </c>
      <c r="BG27" s="4">
        <f>WACC!$D$14*BG26</f>
        <v>440376658.45998919</v>
      </c>
      <c r="BH27" s="4">
        <f>WACC!$E$14*BH26</f>
        <v>520636017.39552557</v>
      </c>
      <c r="BI27" s="4">
        <f>WACC!$F$14*BI26</f>
        <v>583781754.92524922</v>
      </c>
      <c r="BJ27" s="4">
        <f>WACC!$G$14*BJ26</f>
        <v>698412236.69396925</v>
      </c>
      <c r="BK27" s="4">
        <f>WACC!$H$14*BK26</f>
        <v>776216274.9879756</v>
      </c>
      <c r="BL27" s="4">
        <f>WACC!$I$14*BL26</f>
        <v>885113861.22156715</v>
      </c>
      <c r="BM27" s="4">
        <f>WACC!$J$14*BM26</f>
        <v>1045270345.8732585</v>
      </c>
      <c r="BN27" s="4">
        <f>WACC!$K$14*BN26</f>
        <v>1159183118.7260778</v>
      </c>
      <c r="BO27" s="4">
        <f>WACC!$L$14*BO26</f>
        <v>1090305600.9390378</v>
      </c>
      <c r="BP27" s="4">
        <f>WACC!$M$14*BP26</f>
        <v>1135730055.3050609</v>
      </c>
      <c r="BQ27" s="4">
        <f>WACC!$N$14*BQ26</f>
        <v>1155482175.1131351</v>
      </c>
      <c r="BT27" s="4">
        <f>WACC!$C$14*BT26</f>
        <v>90369859.118542016</v>
      </c>
      <c r="BU27" s="4">
        <f>WACC!$D$14*BU26</f>
        <v>105604468.6814796</v>
      </c>
      <c r="BV27" s="4">
        <f>WACC!$E$14*BV26</f>
        <v>109719423.56779042</v>
      </c>
      <c r="BW27" s="4">
        <f>WACC!$F$14*BW26</f>
        <v>115280368.7725776</v>
      </c>
      <c r="BX27" s="4">
        <f>WACC!$G$14*BX26</f>
        <v>120034587.08289161</v>
      </c>
      <c r="BY27" s="4">
        <f>WACC!$H$14*BY26</f>
        <v>109979851.95943812</v>
      </c>
      <c r="BZ27" s="4">
        <f>WACC!$I$14*BZ26</f>
        <v>119413469.82211147</v>
      </c>
      <c r="CA27" s="4">
        <f>WACC!$J$14*CA26</f>
        <v>122055794.36210281</v>
      </c>
      <c r="CB27" s="4">
        <f>WACC!$K$14*CB26</f>
        <v>115373940.32289301</v>
      </c>
      <c r="CC27" s="4">
        <f>WACC!$L$14*CC26</f>
        <v>146066387.37832481</v>
      </c>
      <c r="CD27" s="4">
        <f>WACC!$M$14*CD26</f>
        <v>146939491.5890556</v>
      </c>
      <c r="CE27" s="4">
        <f>WACC!$N$14*CE26</f>
        <v>135647234.34589642</v>
      </c>
    </row>
    <row r="28" spans="1:125" s="56" customFormat="1" x14ac:dyDescent="0.25">
      <c r="A28" s="66" t="s">
        <v>63</v>
      </c>
      <c r="B28" s="4">
        <f>WACC!$C$15*B26</f>
        <v>177728641.6333434</v>
      </c>
      <c r="C28" s="4">
        <f>WACC!$D$15*C26</f>
        <v>194388859.51848298</v>
      </c>
      <c r="D28" s="4">
        <f>WACC!$E$15*D26</f>
        <v>218807874.6374892</v>
      </c>
      <c r="E28" s="4">
        <f>WACC!$F$15*E26</f>
        <v>243164437.24790278</v>
      </c>
      <c r="F28" s="4">
        <f>WACC!$G$15*F26</f>
        <v>276372414.50772721</v>
      </c>
      <c r="G28" s="4">
        <f>WACC!$H$15*G26</f>
        <v>311828141.63800561</v>
      </c>
      <c r="H28" s="4">
        <f>WACC!$I$15*H26</f>
        <v>354332686.99137002</v>
      </c>
      <c r="I28" s="4">
        <f>WACC!$J$15*I26</f>
        <v>421286098.62601084</v>
      </c>
      <c r="J28" s="4">
        <f>WACC!$K$15*J26</f>
        <v>507773073.94227594</v>
      </c>
      <c r="K28" s="4">
        <f>WACC!$L$15*K26</f>
        <v>431583852.84418321</v>
      </c>
      <c r="L28" s="4">
        <f>WACC!M$15*L26</f>
        <v>466581970.0505712</v>
      </c>
      <c r="M28" s="4">
        <f>WACC!$N$15*M26</f>
        <v>497895764.73494756</v>
      </c>
      <c r="P28" s="4">
        <f>WACC!$C$15*P26</f>
        <v>68805596.504803851</v>
      </c>
      <c r="Q28" s="4">
        <f>WACC!$D$15*Q26</f>
        <v>74202015.46185796</v>
      </c>
      <c r="R28" s="4">
        <f>WACC!$E$15*R26</f>
        <v>86474660.486561522</v>
      </c>
      <c r="S28" s="4">
        <f>WACC!$F$15*S26</f>
        <v>99988820.199002653</v>
      </c>
      <c r="T28" s="4">
        <f>WACC!$G$15*T26</f>
        <v>106613603.82962222</v>
      </c>
      <c r="U28" s="4">
        <f>WACC!$H$15*U26</f>
        <v>108989325.67976005</v>
      </c>
      <c r="V28" s="4">
        <f>WACC!$I$15*V26</f>
        <v>110678400.52015767</v>
      </c>
      <c r="W28" s="4">
        <f>WACC!$J$15*W26</f>
        <v>121242553.00841805</v>
      </c>
      <c r="X28" s="4">
        <f>WACC!$K$15*X26</f>
        <v>127733160.48281249</v>
      </c>
      <c r="Y28" s="4">
        <f>WACC!$L$15*Y26</f>
        <v>158768707.01313347</v>
      </c>
      <c r="Z28" s="4">
        <f>WACC!M15*Z26</f>
        <v>180762791.26478258</v>
      </c>
      <c r="AA28" s="4">
        <f>WACC!$N$15*AA26</f>
        <v>191990743.22416583</v>
      </c>
      <c r="AB28" s="4">
        <f>WACC!$C$15*AB26</f>
        <v>0</v>
      </c>
      <c r="AD28" s="4">
        <f>WACC!$C$15*AD26</f>
        <v>438099042.2012766</v>
      </c>
      <c r="AE28" s="4">
        <f>WACC!$D$15*AE26</f>
        <v>461939815.93540978</v>
      </c>
      <c r="AF28" s="4">
        <f>WACC!$E$15*AF26</f>
        <v>488056535.24398136</v>
      </c>
      <c r="AG28" s="4">
        <f>WACC!$F$15*AG26</f>
        <v>506957191.25323862</v>
      </c>
      <c r="AH28" s="4">
        <f>WACC!$G$15*AH26</f>
        <v>537468446.93666637</v>
      </c>
      <c r="AI28" s="4">
        <f>WACC!$H$15*AI26</f>
        <v>553610877.97943103</v>
      </c>
      <c r="AJ28" s="4">
        <f>WACC!$I$15*AJ26</f>
        <v>575647562.33076119</v>
      </c>
      <c r="AK28" s="4">
        <f>WACC!$J$15*AK26</f>
        <v>593777912.56163692</v>
      </c>
      <c r="AL28" s="4">
        <f>WACC!$K$15*AL26</f>
        <v>603198019.32783604</v>
      </c>
      <c r="AM28" s="4">
        <f>WACC!$L$15*AM26</f>
        <v>824083324.79176199</v>
      </c>
      <c r="AN28" s="4">
        <f>WACC!$M$15*AN26</f>
        <v>881703820.55056202</v>
      </c>
      <c r="AO28" s="4">
        <f>WACC!$N$15*AO26</f>
        <v>878434346.60699403</v>
      </c>
      <c r="AR28" s="4">
        <f>WACC!$C$15*AR26</f>
        <v>33168290.127562977</v>
      </c>
      <c r="AS28" s="4">
        <f>WACC!$D$15*AS26</f>
        <v>32879955.814867619</v>
      </c>
      <c r="AT28" s="4">
        <f>WACC!$E$15*AT26</f>
        <v>31729598.729069699</v>
      </c>
      <c r="AU28" s="4">
        <f>WACC!$F$15*AU26</f>
        <v>29348356.134022199</v>
      </c>
      <c r="AV28" s="4">
        <f>WACC!$G$15*AV26</f>
        <v>27338029.240666497</v>
      </c>
      <c r="AW28" s="4">
        <f>WACC!$H$15*AW26</f>
        <v>23940015.953751538</v>
      </c>
      <c r="AX28" s="4">
        <f>WACC!$I$15*AX26</f>
        <v>21218087.512131538</v>
      </c>
      <c r="AY28" s="4">
        <f>WACC!$J$15*AY26</f>
        <v>19308361.609248959</v>
      </c>
      <c r="AZ28" s="4">
        <f>WACC!$K$15*AZ26</f>
        <v>16959942.903356399</v>
      </c>
      <c r="BA28" s="4">
        <f>WACC!$L$15*BA26</f>
        <v>66696230.961432591</v>
      </c>
      <c r="BB28" s="4">
        <f>WACC!$M$15*BB26</f>
        <v>67066745.118522003</v>
      </c>
      <c r="BC28" s="4">
        <f>WACC!$N$15*BC26</f>
        <v>66154104.8534256</v>
      </c>
      <c r="BF28" s="4">
        <f>WACC!$C$15*BF26</f>
        <v>575585459.80727756</v>
      </c>
      <c r="BG28" s="4">
        <f>WACC!$D$15*BG26</f>
        <v>660564987.68998373</v>
      </c>
      <c r="BH28" s="4">
        <f>WACC!$E$15*BH26</f>
        <v>780954026.0932883</v>
      </c>
      <c r="BI28" s="4">
        <f>WACC!$F$15*BI26</f>
        <v>875672632.38787377</v>
      </c>
      <c r="BJ28" s="4">
        <f>WACC!$G$15*BJ26</f>
        <v>1047618355.0409536</v>
      </c>
      <c r="BK28" s="4">
        <f>WACC!$H$15*BK26</f>
        <v>1164324412.4819634</v>
      </c>
      <c r="BL28" s="4">
        <f>WACC!$I$15*BL26</f>
        <v>1327670791.8323507</v>
      </c>
      <c r="BM28" s="4">
        <f>WACC!$J$15*BM26</f>
        <v>1567905518.8098876</v>
      </c>
      <c r="BN28" s="4">
        <f>WACC!$K$15*BN26</f>
        <v>1738774678.0891163</v>
      </c>
      <c r="BO28" s="4">
        <f>WACC!$L$15*BO26</f>
        <v>1635458401.4085565</v>
      </c>
      <c r="BP28" s="4">
        <f>WACC!$M$15*BP26</f>
        <v>1703595082.9575911</v>
      </c>
      <c r="BQ28" s="4">
        <f>WACC!$N$15*BQ26</f>
        <v>1733223262.6697028</v>
      </c>
      <c r="BT28" s="4">
        <f>WACC!$C$15*BT26</f>
        <v>135554788.67781299</v>
      </c>
      <c r="BU28" s="4">
        <f>WACC!$D$15*BU26</f>
        <v>158406703.02221939</v>
      </c>
      <c r="BV28" s="2">
        <f>WACC!$E$15*BV26</f>
        <v>164579135.35168561</v>
      </c>
      <c r="BW28" s="4">
        <f>WACC!$F$15*BW26</f>
        <v>172920553.15886638</v>
      </c>
      <c r="BX28" s="4">
        <f>WACC!$G$15*BX26</f>
        <v>180051880.6243374</v>
      </c>
      <c r="BY28" s="4">
        <f>WACC!$H$15*BY26</f>
        <v>164969777.93915716</v>
      </c>
      <c r="BZ28" s="4">
        <f>WACC!$I$15*BZ26</f>
        <v>179120204.7331672</v>
      </c>
      <c r="CA28" s="4">
        <f>WACC!$J$15*CA26</f>
        <v>183083691.54315418</v>
      </c>
      <c r="CB28" s="4">
        <f>WACC!$K$15*CB26</f>
        <v>173060910.48433951</v>
      </c>
      <c r="CC28" s="4">
        <f>WACC!$L$15*CC26</f>
        <v>219099581.06748718</v>
      </c>
      <c r="CD28" s="4">
        <f>WACC!$M$15*CD26</f>
        <v>220409237.38358337</v>
      </c>
      <c r="CE28" s="4">
        <f>WACC!$N$15*CE26</f>
        <v>203470851.5188446</v>
      </c>
    </row>
    <row r="29" spans="1:125" s="56" customFormat="1" x14ac:dyDescent="0.25">
      <c r="A29" s="66" t="s">
        <v>64</v>
      </c>
      <c r="B29" s="4">
        <f>(WACC!$C$3+WACC!$C$9*WACC!$C$16)*B27</f>
        <v>11821220.87903632</v>
      </c>
      <c r="C29" s="4">
        <f>(WACC!$D$3+WACC!$D$9*WACC!$D$16)*C27</f>
        <v>12883994.304231405</v>
      </c>
      <c r="D29" s="4">
        <f>(WACC!$E$3+WACC!$E$9*WACC!$E$16)*D27</f>
        <v>15096110.255198274</v>
      </c>
      <c r="E29" s="4">
        <f>(WACC!$F$3+WACC!$F$9*WACC!$F$16)*E27</f>
        <v>17372361.176495679</v>
      </c>
      <c r="F29" s="4">
        <f>(WACC!$G$3+WACC!$G$9*WACC!$G$16)*F27</f>
        <v>17632809.239621915</v>
      </c>
      <c r="G29" s="4">
        <f>(WACC!$H$3+WACC!$H$9*WACC!$H$16)*G27</f>
        <v>20972472.793184064</v>
      </c>
      <c r="H29" s="4">
        <f>(WACC!$I$3+WACC!$I$9*WACC!$I$16)*H27</f>
        <v>23333987.642274015</v>
      </c>
      <c r="I29" s="4">
        <f>(WACC!$J$3+WACC!$J$9*WACC!$J$16)*I27</f>
        <v>24219715.298538439</v>
      </c>
      <c r="J29" s="4">
        <f>(WACC!$K$3+WACC!$K$9*WACC!$K$16)*J27</f>
        <v>26513326.309609722</v>
      </c>
      <c r="K29" s="4">
        <f>(WACC!$L$3+WACC!$L$9*WACC!$L$16)*K27</f>
        <v>24647974.312995337</v>
      </c>
      <c r="L29" s="108">
        <f>(WACC!M$3+WACC!M$9*WACC!M$16)*L27</f>
        <v>23491085.274863865</v>
      </c>
      <c r="M29" s="108">
        <f>(WACC!$N$3+WACC!$N$9*WACC!N$16)*M27</f>
        <v>23877825.368538335</v>
      </c>
      <c r="P29" s="4">
        <f>(WACC!$C$3+WACC!$C$9*WACC!$C$16)*P27</f>
        <v>4576449.5048306342</v>
      </c>
      <c r="Q29" s="4">
        <f>(WACC!$D$3+WACC!$D$9*WACC!$D$16)*Q27</f>
        <v>4918071.6782906381</v>
      </c>
      <c r="R29" s="4">
        <f>(WACC!$E$3+WACC!$E$9*WACC!$E$16)*R27</f>
        <v>5966106.1611642102</v>
      </c>
      <c r="S29" s="4">
        <f>(WACC!$F$3+WACC!$F$9*WACC!$F$16)*S27</f>
        <v>7143486.5960184401</v>
      </c>
      <c r="T29" s="4">
        <f>(WACC!$G$3+WACC!$G$9*WACC!$G$16)*T27</f>
        <v>6802044.0535818813</v>
      </c>
      <c r="U29" s="4">
        <f>(WACC!$H$3+WACC!$H$9*WACC!$H$16)*U27</f>
        <v>7330241.7657343829</v>
      </c>
      <c r="V29" s="4">
        <f>(WACC!$I$3+WACC!$I$9*WACC!$I$16)*V27</f>
        <v>7288541.3195506651</v>
      </c>
      <c r="W29" s="4">
        <f>(WACC!$J$3+WACC!$J$9*WACC!$J$16)*W27</f>
        <v>6970227.8938442497</v>
      </c>
      <c r="X29" s="4">
        <f>(WACC!$K$3+WACC!$K$9*WACC!$K$16)*X27</f>
        <v>6669575.7184311589</v>
      </c>
      <c r="Y29" s="4">
        <f>(WACC!$L$3+WACC!$L$9*WACC!$L$16)*Y27</f>
        <v>9067361.9654163569</v>
      </c>
      <c r="Z29" s="108">
        <f>(WACC!M3+WACC!M9*WACC!M16)*Z27</f>
        <v>9100896.3412434943</v>
      </c>
      <c r="AA29" s="108">
        <f>(WACC!$N$3+WACC!$N$9*WACC!AB$16)*AA27</f>
        <v>3383672.7045683553</v>
      </c>
      <c r="AB29" s="4">
        <f>(WACC!$C$3+WACC!$C$9*WACC!$C$16)*AB27</f>
        <v>0</v>
      </c>
      <c r="AD29" s="4">
        <f>(WACC!$C$3+WACC!$C$9*WACC!$C$16)*AD27</f>
        <v>29139172.488808047</v>
      </c>
      <c r="AE29" s="4">
        <f>(WACC!$D$3+WACC!$D$9*WACC!$D$16)*AE27</f>
        <v>30617135.015618663</v>
      </c>
      <c r="AF29" s="4">
        <f>(WACC!$E$3+WACC!$E$9*WACC!$E$16)*AF27</f>
        <v>33672258.272330299</v>
      </c>
      <c r="AG29" s="4">
        <f>(WACC!$F$3+WACC!$F$9*WACC!$F$16)*AG27</f>
        <v>36218468.157390952</v>
      </c>
      <c r="AH29" s="4">
        <f>(WACC!$G$3+WACC!$G$9*WACC!$G$16)*AH27</f>
        <v>34290971.528510198</v>
      </c>
      <c r="AI29" s="4">
        <f>(WACC!$H$3+WACC!$H$9*WACC!$H$16)*AI27</f>
        <v>37233936.024647951</v>
      </c>
      <c r="AJ29" s="4">
        <f>(WACC!$I$3+WACC!$I$9*WACC!$I$16)*AJ27</f>
        <v>37908309.334324241</v>
      </c>
      <c r="AK29" s="4">
        <f>(WACC!$J$3+WACC!$J$9*WACC!$J$16)*AK27</f>
        <v>34136260.464577757</v>
      </c>
      <c r="AL29" s="4">
        <f>(WACC!$K$3+WACC!$K$9*WACC!$K$16)*AL27</f>
        <v>31495931.423821934</v>
      </c>
      <c r="AM29" s="4">
        <f>(WACC!$L$3+WACC!$L$9*WACC!$L$16)*AM27</f>
        <v>47063819.666507483</v>
      </c>
      <c r="AN29" s="4">
        <f>(WACC!$M$3+WACC!$M$9*WACC!$M$16)*AN27</f>
        <v>44391298.775393307</v>
      </c>
      <c r="AO29" s="108">
        <f>(WACC!$N$3+WACC!$N$9*WACC!AP$16)*AO27</f>
        <v>15481654.331109939</v>
      </c>
      <c r="AR29" s="4">
        <f>(WACC!$C$3+WACC!$C$9*WACC!$C$16)*AR27</f>
        <v>2206114.2209524568</v>
      </c>
      <c r="AS29" s="4">
        <f>(WACC!$D$3+WACC!$D$9*WACC!$D$16)*AS27</f>
        <v>2179266.6744971322</v>
      </c>
      <c r="AT29" s="4">
        <f>(WACC!$E$3+WACC!$E$9*WACC!$E$16)*AT27</f>
        <v>2189105.4952241075</v>
      </c>
      <c r="AU29" s="4">
        <f>(WACC!$F$3+WACC!$F$9*WACC!$F$16)*AU27</f>
        <v>2096730.2968602716</v>
      </c>
      <c r="AV29" s="4">
        <f>(WACC!$G$3+WACC!$G$9*WACC!$G$16)*AV27</f>
        <v>1744190.9151696493</v>
      </c>
      <c r="AW29" s="4">
        <f>(WACC!$H$3+WACC!$H$9*WACC!$H$16)*AW27</f>
        <v>1610121.942878721</v>
      </c>
      <c r="AX29" s="4">
        <f>(WACC!$I$3+WACC!$I$9*WACC!$I$16)*AX27</f>
        <v>1397281.7354353324</v>
      </c>
      <c r="AY29" s="4">
        <f>(WACC!$J$3+WACC!$J$9*WACC!$J$16)*AY27</f>
        <v>1110036.6771712091</v>
      </c>
      <c r="AZ29" s="4">
        <f>(WACC!$K$3+WACC!$K$9*WACC!$K$16)*AZ27</f>
        <v>885561.92414439865</v>
      </c>
      <c r="BA29" s="4">
        <f>(WACC!$L$3+WACC!$L$9*WACC!$L$16)*BA27</f>
        <v>3809055.8223560555</v>
      </c>
      <c r="BB29" s="4">
        <f>(WACC!$M$3+WACC!$M$9*WACC!$M$16)*BB27</f>
        <v>3376621.3223284227</v>
      </c>
      <c r="BC29" s="108">
        <f>(WACC!$N$3+WACC!$N$9*WACC!BD$16)*BC27</f>
        <v>1165909.5388069418</v>
      </c>
      <c r="BF29" s="4">
        <f>(WACC!$C$3+WACC!$C$9*WACC!$C$16)*BF27</f>
        <v>38283772.343123563</v>
      </c>
      <c r="BG29" s="4">
        <f>(WACC!$D$3+WACC!$D$9*WACC!$D$16)*BG27</f>
        <v>43781909.930713996</v>
      </c>
      <c r="BH29" s="4">
        <f>(WACC!$E$3+WACC!$E$9*WACC!$E$16)*BH27</f>
        <v>53879999.07077089</v>
      </c>
      <c r="BI29" s="4">
        <f>(WACC!$F$3+WACC!$F$9*WACC!$F$16)*BI27</f>
        <v>62560551.264763832</v>
      </c>
      <c r="BJ29" s="4">
        <f>(WACC!$G$3+WACC!$G$9*WACC!$G$16)*BJ27</f>
        <v>66838995.647473216</v>
      </c>
      <c r="BK29" s="4">
        <f>(WACC!$H$3+WACC!$H$9*WACC!$H$16)*BK27</f>
        <v>78308397.487630218</v>
      </c>
      <c r="BL29" s="4">
        <f>(WACC!$I$3+WACC!$I$9*WACC!$I$16)*BL27</f>
        <v>87431543.820225537</v>
      </c>
      <c r="BM29" s="4">
        <f>(WACC!$J$3+WACC!$J$9*WACC!$J$16)*BM27</f>
        <v>90138804.495169505</v>
      </c>
      <c r="BN29" s="4">
        <f>(WACC!$K$3+WACC!$K$9*WACC!$K$16)*BN27</f>
        <v>90789966.591068417</v>
      </c>
      <c r="BO29" s="4">
        <f>(WACC!$L$3+WACC!$L$9*WACC!$L$16)*BO27</f>
        <v>93401864.787661776</v>
      </c>
      <c r="BP29" s="4">
        <f>(WACC!$M$3+WACC!$M$9*WACC!$M$16)*BP27</f>
        <v>85771204.067868292</v>
      </c>
      <c r="BQ29" s="108">
        <f>(WACC!$N$3+WACC!$N$9*WACC!BR$16)*BQ27</f>
        <v>30546578.164817467</v>
      </c>
      <c r="BT29" s="4">
        <f>(WACC!$C$3+WACC!$C$9*WACC!$C$16)*BT27</f>
        <v>9016121.9004719555</v>
      </c>
      <c r="BU29" s="4">
        <f>(WACC!$D$3+WACC!$D$9*WACC!$D$16)*BU27</f>
        <v>10499115.353348196</v>
      </c>
      <c r="BV29" s="4">
        <f>(WACC!$E$3+WACC!$E$9*WACC!$E$16)*BV27</f>
        <v>11354731.986179469</v>
      </c>
      <c r="BW29" s="4">
        <f>(WACC!$F$3+WACC!$F$9*WACC!$F$16)*BW27</f>
        <v>12353937.682312779</v>
      </c>
      <c r="BX29" s="4">
        <f>(WACC!$G$3+WACC!$G$9*WACC!$G$16)*BX27</f>
        <v>11487472.329462001</v>
      </c>
      <c r="BY29" s="4">
        <f>(WACC!$H$3+WACC!$H$9*WACC!$H$16)*BY27</f>
        <v>11095291.660824582</v>
      </c>
      <c r="BZ29" s="4">
        <f>(WACC!$I$3+WACC!$I$9*WACC!$I$16)*BZ27</f>
        <v>11795662.091505295</v>
      </c>
      <c r="CA29" s="4">
        <f>(WACC!$J$3+WACC!$J$9*WACC!$J$16)*CA27</f>
        <v>10525471.643717913</v>
      </c>
      <c r="CB29" s="4">
        <f>(WACC!$K$3+WACC!$K$9*WACC!$K$16)*CB27</f>
        <v>9036360.1903614644</v>
      </c>
      <c r="CC29" s="4">
        <f>(WACC!$L$3+WACC!$L$9*WACC!$L$16)*CC27</f>
        <v>12512889.003030384</v>
      </c>
      <c r="CD29" s="4">
        <f>(WACC!$M$3+WACC!$M$9*WACC!$M$16)*CD27</f>
        <v>11096983.00211704</v>
      </c>
      <c r="CE29" s="108">
        <f>(WACC!$N$3+WACC!$N$9*WACC!CF$16)*CE27</f>
        <v>3585999.798207649</v>
      </c>
    </row>
    <row r="30" spans="1:125" s="56" customFormat="1" x14ac:dyDescent="0.25">
      <c r="A30" s="66" t="s">
        <v>65</v>
      </c>
      <c r="B30" s="4">
        <f>WACC!$C$7*B28</f>
        <v>12234024.373798529</v>
      </c>
      <c r="C30" s="4">
        <f>WACC!$D$7*C28</f>
        <v>12822712.672491312</v>
      </c>
      <c r="D30" s="4">
        <f>WACC!$E$7*D28</f>
        <v>15419616.545929244</v>
      </c>
      <c r="E30" s="4">
        <f>WACC!$F$7*E28</f>
        <v>20895063.459639378</v>
      </c>
      <c r="F30" s="4">
        <f>WACC!$G$7*F28</f>
        <v>23027185.814181484</v>
      </c>
      <c r="G30" s="4">
        <f>WACC!$H$7*G28</f>
        <v>29102871.313063491</v>
      </c>
      <c r="H30" s="4">
        <f>WACC!$I$7*H28</f>
        <v>33415432.996825818</v>
      </c>
      <c r="I30" s="4">
        <f>WACC!$J$7*I28</f>
        <v>32129772.716017514</v>
      </c>
      <c r="J30" s="4">
        <f>WACC!$K$7*J28</f>
        <v>30937292.138825025</v>
      </c>
      <c r="K30" s="4">
        <f>WACC!$L$7*K28</f>
        <v>25553795.321836811</v>
      </c>
      <c r="L30" s="4">
        <f>WACC!M$7*L28</f>
        <v>22037773.902386587</v>
      </c>
      <c r="M30" s="4">
        <f>WACC!$N$7*M28</f>
        <v>24741061.925741892</v>
      </c>
      <c r="P30" s="4">
        <f>WACC!$C$7*P28</f>
        <v>4736261.6230989862</v>
      </c>
      <c r="Q30" s="4">
        <f>WACC!$D$7*Q28</f>
        <v>4894679.2853460517</v>
      </c>
      <c r="R30" s="4">
        <f>WACC!$E$7*R28</f>
        <v>6093958.4914451716</v>
      </c>
      <c r="S30" s="4">
        <f>WACC!$F$7*S28</f>
        <v>8592016.0322730392</v>
      </c>
      <c r="T30" s="4">
        <f>WACC!$G$7*T28</f>
        <v>8882982.2979152668</v>
      </c>
      <c r="U30" s="4">
        <f>WACC!$H$7*U28</f>
        <v>10171956.588311436</v>
      </c>
      <c r="V30" s="4">
        <f>WACC!$I$7*V28</f>
        <v>10437554.345267775</v>
      </c>
      <c r="W30" s="4">
        <f>WACC!$J$7*W28</f>
        <v>9246675.0846396517</v>
      </c>
      <c r="X30" s="4">
        <f>WACC!$K$7*X28</f>
        <v>7782449.0987511966</v>
      </c>
      <c r="Y30" s="4">
        <f>WACC!$L$7*Y28</f>
        <v>9400590.4432922769</v>
      </c>
      <c r="Z30" s="4">
        <f>WACC!M7*Z28</f>
        <v>8537855.6814482342</v>
      </c>
      <c r="AA30" s="4">
        <f>WACC!$N$7*AA28</f>
        <v>9540259.636084605</v>
      </c>
      <c r="AB30" s="4">
        <f>WACC!$C$7*AB28</f>
        <v>0</v>
      </c>
      <c r="AD30" s="4">
        <f>WACC!$C$7*AD28</f>
        <v>30156728.320049684</v>
      </c>
      <c r="AE30" s="4">
        <f>WACC!$D$7*AE28</f>
        <v>30471507.196430042</v>
      </c>
      <c r="AF30" s="4">
        <f>WACC!$E$7*AF28</f>
        <v>34393847.290300384</v>
      </c>
      <c r="AG30" s="4">
        <f>WACC!$F$7*AG28</f>
        <v>43562713.373903602</v>
      </c>
      <c r="AH30" s="4">
        <f>WACC!$G$7*AH28</f>
        <v>44781552.525475077</v>
      </c>
      <c r="AI30" s="4">
        <f>WACC!$H$7*AI28</f>
        <v>51668415.989379026</v>
      </c>
      <c r="AJ30" s="4">
        <f>WACC!$I$7*AJ28</f>
        <v>54286587.873610877</v>
      </c>
      <c r="AK30" s="4">
        <f>WACC!$J$7*AK28</f>
        <v>45285019.934476458</v>
      </c>
      <c r="AL30" s="4">
        <f>WACC!$K$7*AL28</f>
        <v>36751285.759644911</v>
      </c>
      <c r="AM30" s="4">
        <f>WACC!$L$7*AM28</f>
        <v>48793430.224717624</v>
      </c>
      <c r="AN30" s="4">
        <f>WACC!$M$7*AN28</f>
        <v>41644964.215093195</v>
      </c>
      <c r="AO30" s="4">
        <f>WACC!$N$7*AO28</f>
        <v>43650498.97275573</v>
      </c>
      <c r="AR30" s="4">
        <f>WACC!$C$7*AR28</f>
        <v>2283152.9354450344</v>
      </c>
      <c r="AS30" s="4">
        <f>WACC!$D$7*AS28</f>
        <v>2168901.1764492071</v>
      </c>
      <c r="AT30" s="4">
        <f>WACC!$E$7*AT28</f>
        <v>2236017.5399036217</v>
      </c>
      <c r="AU30" s="4">
        <f>WACC!$F$7*AU28</f>
        <v>2521897.407355275</v>
      </c>
      <c r="AV30" s="4">
        <f>WACC!$G$7*AV28</f>
        <v>2277788.3973682662</v>
      </c>
      <c r="AW30" s="4">
        <f>WACC!$H$7*AW28</f>
        <v>2234317.9158715205</v>
      </c>
      <c r="AX30" s="4">
        <f>WACC!$I$7*AX28</f>
        <v>2000977.0693260552</v>
      </c>
      <c r="AY30" s="4">
        <f>WACC!$J$7*AY28</f>
        <v>1472569.9994543907</v>
      </c>
      <c r="AZ30" s="4">
        <f>WACC!$K$7*AZ28</f>
        <v>1033325.1902966736</v>
      </c>
      <c r="BA30" s="4">
        <f>WACC!$L$7*BA28</f>
        <v>3949039.8528457694</v>
      </c>
      <c r="BB30" s="4">
        <f>WACC!$M$7*BB28</f>
        <v>3167721.5584022282</v>
      </c>
      <c r="BC30" s="4">
        <f>WACC!$N$7*BC28</f>
        <v>3287280.0307749687</v>
      </c>
      <c r="BF30" s="4">
        <f>WACC!$C$7*BF28</f>
        <v>39620662.599860772</v>
      </c>
      <c r="BG30" s="4">
        <f>WACC!$D$7*BG28</f>
        <v>43573664.970502339</v>
      </c>
      <c r="BH30" s="4">
        <f>WACC!$E$7*BH28</f>
        <v>55034635.486994132</v>
      </c>
      <c r="BI30" s="4">
        <f>WACC!$F$7*BI28</f>
        <v>75246345.356662124</v>
      </c>
      <c r="BJ30" s="4">
        <f>WACC!$G$7*BJ28</f>
        <v>87286940.582851484</v>
      </c>
      <c r="BK30" s="4">
        <f>WACC!$H$7*BK28</f>
        <v>108666213.91233315</v>
      </c>
      <c r="BL30" s="4">
        <f>WACC!$I$7*BL28</f>
        <v>125206327.31633118</v>
      </c>
      <c r="BM30" s="4">
        <f>WACC!$J$7*BM28</f>
        <v>119577759.92098899</v>
      </c>
      <c r="BN30" s="4">
        <f>WACC!$K$7*BN28</f>
        <v>105939016.73831107</v>
      </c>
      <c r="BO30" s="4">
        <f>WACC!$L$7*BO28</f>
        <v>96834413.455364153</v>
      </c>
      <c r="BP30" s="4">
        <f>WACC!$M$7*BP28</f>
        <v>80464839.340808019</v>
      </c>
      <c r="BQ30" s="4">
        <f>WACC!$N$7*BQ28</f>
        <v>86126026.992166594</v>
      </c>
      <c r="BT30" s="4">
        <f>WACC!$C$7*BT28</f>
        <v>9330969.8055912368</v>
      </c>
      <c r="BU30" s="4">
        <f>WACC!$D$7*BU28</f>
        <v>10449177.197098831</v>
      </c>
      <c r="BV30" s="2">
        <f>WACC!$E$7*BV28</f>
        <v>11598061.371365188</v>
      </c>
      <c r="BW30" s="4">
        <f>WACC!$F$7*BW28</f>
        <v>14859022.859690886</v>
      </c>
      <c r="BX30" s="4">
        <f>WACC!$G$7*BX28</f>
        <v>15001816.005097419</v>
      </c>
      <c r="BY30" s="4">
        <f>WACC!$H$7*BY28</f>
        <v>15396603.374821234</v>
      </c>
      <c r="BZ30" s="4">
        <f>WACC!$I$7*BZ28</f>
        <v>16891975.872902319</v>
      </c>
      <c r="CA30" s="4">
        <f>WACC!$J$7*CA28</f>
        <v>13963046.529368229</v>
      </c>
      <c r="CB30" s="4">
        <f>WACC!$K$7*CB28</f>
        <v>10544150.960776839</v>
      </c>
      <c r="CC30" s="4">
        <f>WACC!$L$7*CC28</f>
        <v>12972741.71126168</v>
      </c>
      <c r="CD30" s="4">
        <f>WACC!$M$7*CD28</f>
        <v>10410451.434568709</v>
      </c>
      <c r="CE30" s="4">
        <f>WACC!$N$7*CE28</f>
        <v>10110720.544471871</v>
      </c>
    </row>
    <row r="31" spans="1:125" s="56" customFormat="1" x14ac:dyDescent="0.25">
      <c r="A31" s="63"/>
      <c r="BV31" s="62"/>
    </row>
    <row r="32" spans="1:125" s="56" customFormat="1" x14ac:dyDescent="0.25">
      <c r="A32" s="59" t="s">
        <v>66</v>
      </c>
      <c r="BV32" s="62"/>
    </row>
    <row r="33" spans="1:83" s="56" customFormat="1" x14ac:dyDescent="0.25">
      <c r="A33" s="66" t="s">
        <v>67</v>
      </c>
      <c r="B33" s="1">
        <f>B17*WACC!$C$21</f>
        <v>24055245.252834849</v>
      </c>
      <c r="C33" s="1">
        <f>C17*WACC!$D$21</f>
        <v>25706706.976722714</v>
      </c>
      <c r="D33" s="1">
        <f>D17*WACC!$E$21</f>
        <v>30515726.801127519</v>
      </c>
      <c r="E33" s="1">
        <f>E17*WACC!$F$21</f>
        <v>38267424.636135057</v>
      </c>
      <c r="F33" s="1">
        <f>F17*WACC!$G$21</f>
        <v>40659995.053803399</v>
      </c>
      <c r="G33" s="1">
        <f>G17*WACC!$H$21</f>
        <v>50075344.106247552</v>
      </c>
      <c r="H33" s="1">
        <f>H17*WACC!$I$21</f>
        <v>56749420.639099836</v>
      </c>
      <c r="I33" s="1">
        <f>I17*WACC!$J$21</f>
        <v>56349488.014555953</v>
      </c>
      <c r="J33" s="1">
        <f>J17*WACC!$K$21</f>
        <v>57450618.44843474</v>
      </c>
      <c r="K33" s="1">
        <f>K17*WACC!$L$21</f>
        <v>50201769.634832144</v>
      </c>
      <c r="L33" s="1">
        <f>L17*WACC!M$21</f>
        <v>45528859.177250452</v>
      </c>
      <c r="M33" s="1">
        <f>M17*WACC!$N$21</f>
        <v>48618887.294280224</v>
      </c>
      <c r="P33" s="1">
        <f>P17*WACC!$C$21</f>
        <v>9312711.1279296204</v>
      </c>
      <c r="Q33" s="1">
        <f>Q17*WACC!$D$21</f>
        <v>9812750.963636687</v>
      </c>
      <c r="R33" s="1">
        <f>R17*WACC!$E$21</f>
        <v>12060064.65260938</v>
      </c>
      <c r="S33" s="1">
        <f>S17*WACC!$F$21</f>
        <v>15735502.628291478</v>
      </c>
      <c r="T33" s="1">
        <f>T17*WACC!$G$21</f>
        <v>15685026.351497151</v>
      </c>
      <c r="U33" s="1">
        <f>U17*WACC!$H$21</f>
        <v>17502198.354045819</v>
      </c>
      <c r="V33" s="1">
        <f>V17*WACC!$I$21</f>
        <v>17726095.66481844</v>
      </c>
      <c r="W33" s="1">
        <f>W17*WACC!$J$21</f>
        <v>16216902.978483902</v>
      </c>
      <c r="X33" s="1">
        <f>X17*WACC!$K$21</f>
        <v>14452024.817182355</v>
      </c>
      <c r="Y33" s="1">
        <f>Y17*WACC!$L$21</f>
        <v>18467952.408708632</v>
      </c>
      <c r="Z33" s="1">
        <f>Z17*WACC!M21</f>
        <v>17638752.022691727</v>
      </c>
      <c r="AA33" s="1">
        <f>AA17*WACC!$N$21</f>
        <v>18747651.551785994</v>
      </c>
      <c r="AD33" s="1">
        <f>AD17*WACC!$C$21</f>
        <v>59295900.808857732</v>
      </c>
      <c r="AE33" s="1">
        <f>AE17*WACC!$D$21</f>
        <v>61088642.212048694</v>
      </c>
      <c r="AF33" s="1">
        <f>AF17*WACC!$E$21</f>
        <v>68066105.562630683</v>
      </c>
      <c r="AG33" s="1">
        <f>AG17*WACC!$F$21</f>
        <v>79781181.531294554</v>
      </c>
      <c r="AH33" s="1">
        <f>AH17*WACC!$G$21</f>
        <v>79072524.053985283</v>
      </c>
      <c r="AI33" s="1">
        <f>AI17*WACC!$H$21</f>
        <v>88902352.01402697</v>
      </c>
      <c r="AJ33" s="1">
        <f>AJ17*WACC!$I$21</f>
        <v>92194897.20793511</v>
      </c>
      <c r="AK33" s="1">
        <f>AK17*WACC!$J$21</f>
        <v>79421280.399054229</v>
      </c>
      <c r="AL33" s="1">
        <f>AL17*WACC!$K$21</f>
        <v>68247217.183466837</v>
      </c>
      <c r="AM33" s="1">
        <f>AM17*WACC!$L$21</f>
        <v>95857249.8912251</v>
      </c>
      <c r="AN33" s="1">
        <f>AN17*WACC!$M$21</f>
        <v>86036262.990486503</v>
      </c>
      <c r="AO33" s="1">
        <f>AO17*WACC!$N$21</f>
        <v>85777995.150944486</v>
      </c>
      <c r="AR33" s="1">
        <f>AR17*WACC!$C$21</f>
        <v>4489267.1563974908</v>
      </c>
      <c r="AS33" s="1">
        <f>AS17*WACC!$D$21</f>
        <v>4348167.8509463388</v>
      </c>
      <c r="AT33" s="1">
        <f>AT17*WACC!$E$21</f>
        <v>4425123.0351277292</v>
      </c>
      <c r="AU33" s="1">
        <f>AU17*WACC!$F$21</f>
        <v>4618627.7042155461</v>
      </c>
      <c r="AV33" s="1">
        <f>AV17*WACC!$G$21</f>
        <v>4021979.3125379155</v>
      </c>
      <c r="AW33" s="1">
        <f>AW17*WACC!$H$21</f>
        <v>3844439.8587502418</v>
      </c>
      <c r="AX33" s="1">
        <f>AX17*WACC!$I$21</f>
        <v>3398258.8047613879</v>
      </c>
      <c r="AY33" s="1">
        <f>AY17*WACC!$J$21</f>
        <v>2582606.6766256001</v>
      </c>
      <c r="AZ33" s="1">
        <f>AZ17*WACC!$K$21</f>
        <v>1918887.1144410721</v>
      </c>
      <c r="BA33" s="1">
        <f>BA17*WACC!$L$21</f>
        <v>7758095.6752018239</v>
      </c>
      <c r="BB33" s="1">
        <f>BB17*WACC!$M$21</f>
        <v>6544342.8807306504</v>
      </c>
      <c r="BC33" s="1">
        <f>BC17*WACC!$N$21</f>
        <v>6459864.0834691543</v>
      </c>
      <c r="BF33" s="1">
        <f>BF17*WACC!$C$21</f>
        <v>77904434.942984328</v>
      </c>
      <c r="BG33" s="1">
        <f>BG17*WACC!$D$21</f>
        <v>87355574.901216313</v>
      </c>
      <c r="BH33" s="1">
        <f>BH17*WACC!$E$21</f>
        <v>108914634.55776502</v>
      </c>
      <c r="BI33" s="1">
        <f>BI17*WACC!$F$21</f>
        <v>137806896.62142596</v>
      </c>
      <c r="BJ33" s="1">
        <f>BJ17*WACC!$G$21</f>
        <v>154125936.23032472</v>
      </c>
      <c r="BK33" s="1">
        <f>BK17*WACC!$H$21</f>
        <v>186974611.39996335</v>
      </c>
      <c r="BL33" s="1">
        <f>BL17*WACC!$I$21</f>
        <v>212637871.13655671</v>
      </c>
      <c r="BM33" s="1">
        <f>BM17*WACC!$J$21</f>
        <v>209716564.4161585</v>
      </c>
      <c r="BN33" s="1">
        <f>BN17*WACC!$K$21</f>
        <v>196728983.32937947</v>
      </c>
      <c r="BO33" s="1">
        <f>BO17*WACC!$L$21</f>
        <v>190236278.24302593</v>
      </c>
      <c r="BP33" s="1">
        <f>BP17*WACC!$M$21</f>
        <v>166236043.4086763</v>
      </c>
      <c r="BQ33" s="1">
        <f>BQ17*WACC!$N$21</f>
        <v>169247044.1246317</v>
      </c>
      <c r="BT33" s="1">
        <f>BT17*WACC!$C$21</f>
        <v>18347091.706063192</v>
      </c>
      <c r="BU33" s="1">
        <f>BU17*WACC!$D$21</f>
        <v>20948292.550447024</v>
      </c>
      <c r="BV33" s="38">
        <f>BV17*WACC!$E$21</f>
        <v>22952793.357544657</v>
      </c>
      <c r="BW33" s="1">
        <f>BW17*WACC!$F$21</f>
        <v>27212960.542003665</v>
      </c>
      <c r="BX33" s="1">
        <f>BX17*WACC!$G$21</f>
        <v>26489288.334559422</v>
      </c>
      <c r="BY33" s="1">
        <f>BY17*WACC!$H$21</f>
        <v>26491895.035645816</v>
      </c>
      <c r="BZ33" s="1">
        <f>BZ17*WACC!$I$21</f>
        <v>28687637.964407612</v>
      </c>
      <c r="CA33" s="1">
        <f>CA17*WACC!$J$21</f>
        <v>24488518.17308614</v>
      </c>
      <c r="CB33" s="1">
        <f>CB17*WACC!$K$21</f>
        <v>19580511.151138302</v>
      </c>
      <c r="CC33" s="1">
        <f>CC17*WACC!$L$21</f>
        <v>25485630.714292064</v>
      </c>
      <c r="CD33" s="1">
        <f>CD17*WACC!$M$21</f>
        <v>21507434.436685748</v>
      </c>
      <c r="CE33" s="1">
        <f>CE17*WACC!$N$21</f>
        <v>19868669.505417809</v>
      </c>
    </row>
    <row r="34" spans="1:83" s="56" customFormat="1" x14ac:dyDescent="0.25">
      <c r="A34" s="66" t="s">
        <v>68</v>
      </c>
      <c r="B34" s="1">
        <f>B20</f>
        <v>-11727595.144035053</v>
      </c>
      <c r="C34" s="1">
        <f t="shared" ref="C34:M34" si="13">C20</f>
        <v>-10067824.6274799</v>
      </c>
      <c r="D34" s="1">
        <f t="shared" si="13"/>
        <v>-15595320.746180819</v>
      </c>
      <c r="E34" s="1">
        <f t="shared" si="13"/>
        <v>-8459933.9194358997</v>
      </c>
      <c r="F34" s="1">
        <f t="shared" si="13"/>
        <v>-22882763.268336371</v>
      </c>
      <c r="G34" s="1">
        <f t="shared" si="13"/>
        <v>-12435550.127534499</v>
      </c>
      <c r="H34" s="1">
        <f t="shared" si="13"/>
        <v>-2554694.4570000991</v>
      </c>
      <c r="I34" s="1">
        <f t="shared" si="13"/>
        <v>-11773629.702689901</v>
      </c>
      <c r="J34" s="1">
        <f t="shared" si="13"/>
        <v>-3808238.4730243012</v>
      </c>
      <c r="K34" s="1">
        <f t="shared" si="13"/>
        <v>-5723089.0820633993</v>
      </c>
      <c r="L34" s="1">
        <f t="shared" si="13"/>
        <v>-14209065.876236001</v>
      </c>
      <c r="M34" s="1">
        <f t="shared" si="13"/>
        <v>-22291523.8094602</v>
      </c>
      <c r="P34" s="1">
        <f t="shared" ref="P34:AA34" si="14">P20</f>
        <v>-3630173.9390212703</v>
      </c>
      <c r="Q34" s="1">
        <f t="shared" si="14"/>
        <v>-3231222.1968398206</v>
      </c>
      <c r="R34" s="1">
        <f t="shared" si="14"/>
        <v>-4777824.8986445609</v>
      </c>
      <c r="S34" s="1">
        <f t="shared" si="14"/>
        <v>-2080316.4358648593</v>
      </c>
      <c r="T34" s="1">
        <f t="shared" si="14"/>
        <v>-7688038.4391373303</v>
      </c>
      <c r="U34" s="1">
        <f t="shared" si="14"/>
        <v>-4551938.6287512993</v>
      </c>
      <c r="V34" s="1">
        <f t="shared" si="14"/>
        <v>-760679.13815077022</v>
      </c>
      <c r="W34" s="1">
        <f t="shared" si="14"/>
        <v>-3743117.9032499203</v>
      </c>
      <c r="X34" s="1">
        <f t="shared" si="14"/>
        <v>-4256195.9828158896</v>
      </c>
      <c r="Y34" s="1">
        <f t="shared" si="14"/>
        <v>-2285058.0276241293</v>
      </c>
      <c r="Z34" s="1">
        <f t="shared" si="14"/>
        <v>-5963263.5576967495</v>
      </c>
      <c r="AA34" s="1">
        <f t="shared" si="14"/>
        <v>-7975738.9822299499</v>
      </c>
      <c r="AD34" s="1">
        <f t="shared" ref="AD34:AO34" si="15">AD20</f>
        <v>-4237801.698022902</v>
      </c>
      <c r="AE34" s="1">
        <f t="shared" si="15"/>
        <v>1195496.7858649008</v>
      </c>
      <c r="AF34" s="1">
        <f t="shared" si="15"/>
        <v>-10414154.147807099</v>
      </c>
      <c r="AG34" s="1">
        <f t="shared" si="15"/>
        <v>5184227.2739323974</v>
      </c>
      <c r="AH34" s="1">
        <f t="shared" si="15"/>
        <v>-21041545.3281205</v>
      </c>
      <c r="AI34" s="1">
        <f t="shared" si="15"/>
        <v>-12456929.935043998</v>
      </c>
      <c r="AJ34" s="1">
        <f t="shared" si="15"/>
        <v>-18495275.620382696</v>
      </c>
      <c r="AK34" s="1">
        <f t="shared" si="15"/>
        <v>-35461115.0709804</v>
      </c>
      <c r="AL34" s="1">
        <f t="shared" si="15"/>
        <v>-26879780.911595497</v>
      </c>
      <c r="AM34" s="1">
        <f t="shared" si="15"/>
        <v>-13448385.5287899</v>
      </c>
      <c r="AN34" s="1">
        <f t="shared" si="15"/>
        <v>-28419108.4614674</v>
      </c>
      <c r="AO34" s="1">
        <f t="shared" si="15"/>
        <v>-39328794.376995102</v>
      </c>
      <c r="AR34" s="1">
        <f t="shared" ref="AR34:BC34" si="16">AR20</f>
        <v>-2338775.2160596298</v>
      </c>
      <c r="AS34" s="1">
        <f t="shared" si="16"/>
        <v>-2223595.7692640899</v>
      </c>
      <c r="AT34" s="1">
        <f t="shared" si="16"/>
        <v>-3984647.7744966894</v>
      </c>
      <c r="AU34" s="1">
        <f t="shared" si="16"/>
        <v>-3359875.19970334</v>
      </c>
      <c r="AV34" s="1">
        <f t="shared" si="16"/>
        <v>-5670382.24905717</v>
      </c>
      <c r="AW34" s="1">
        <f t="shared" si="16"/>
        <v>-4536547.40270002</v>
      </c>
      <c r="AX34" s="1">
        <f t="shared" si="16"/>
        <v>-3188916.7645004699</v>
      </c>
      <c r="AY34" s="1">
        <f t="shared" si="16"/>
        <v>-3914031.1764876097</v>
      </c>
      <c r="AZ34" s="1">
        <f t="shared" si="16"/>
        <v>-3673996.5114778304</v>
      </c>
      <c r="BA34" s="1">
        <f t="shared" si="16"/>
        <v>-1646703.0451254095</v>
      </c>
      <c r="BB34" s="1">
        <f t="shared" si="16"/>
        <v>-3014771.0189868696</v>
      </c>
      <c r="BC34" s="1">
        <f t="shared" si="16"/>
        <v>-2961816.3235807</v>
      </c>
      <c r="BF34" s="1">
        <f t="shared" ref="BF34:BQ34" si="17">BF20</f>
        <v>-7465450.8407348022</v>
      </c>
      <c r="BG34" s="1">
        <f t="shared" si="17"/>
        <v>-221844.5343009904</v>
      </c>
      <c r="BH34" s="1">
        <f t="shared" si="17"/>
        <v>-13772339.678159475</v>
      </c>
      <c r="BI34" s="1">
        <f t="shared" si="17"/>
        <v>11831708.672058091</v>
      </c>
      <c r="BJ34" s="1">
        <f t="shared" si="17"/>
        <v>-36552367.739235483</v>
      </c>
      <c r="BK34" s="1">
        <f t="shared" si="17"/>
        <v>-11748069.155808099</v>
      </c>
      <c r="BL34" s="1">
        <f t="shared" si="17"/>
        <v>695707.26778440177</v>
      </c>
      <c r="BM34" s="1">
        <f t="shared" si="17"/>
        <v>-34138245.158390462</v>
      </c>
      <c r="BN34" s="1">
        <f t="shared" si="17"/>
        <v>-14503979.593456298</v>
      </c>
      <c r="BO34" s="1">
        <f t="shared" si="17"/>
        <v>-20661252.843335092</v>
      </c>
      <c r="BP34" s="1">
        <f t="shared" si="17"/>
        <v>-55141747.321442075</v>
      </c>
      <c r="BQ34" s="1">
        <f t="shared" si="17"/>
        <v>-77598948.140239626</v>
      </c>
      <c r="BT34" s="1">
        <f t="shared" ref="BT34:CE34" si="18">BT20</f>
        <v>-40848823.747429252</v>
      </c>
      <c r="BU34" s="1">
        <f t="shared" si="18"/>
        <v>-41847388.196493469</v>
      </c>
      <c r="BV34" s="38">
        <f t="shared" si="18"/>
        <v>-50381792.285046279</v>
      </c>
      <c r="BW34" s="1">
        <f t="shared" si="18"/>
        <v>-47108142.984518304</v>
      </c>
      <c r="BX34" s="1">
        <f t="shared" si="18"/>
        <v>-68720478.481075212</v>
      </c>
      <c r="BY34" s="1">
        <f t="shared" si="18"/>
        <v>-53499804.986006774</v>
      </c>
      <c r="BZ34" s="1">
        <f t="shared" si="18"/>
        <v>-53217418.106340423</v>
      </c>
      <c r="CA34" s="1">
        <f t="shared" si="18"/>
        <v>-53609467.805819385</v>
      </c>
      <c r="CB34" s="1">
        <f t="shared" si="18"/>
        <v>-44586396.445714377</v>
      </c>
      <c r="CC34" s="1">
        <f t="shared" si="18"/>
        <v>-20517214.642544542</v>
      </c>
      <c r="CD34" s="1">
        <f t="shared" si="18"/>
        <v>-22912820.4450722</v>
      </c>
      <c r="CE34" s="1">
        <f t="shared" si="18"/>
        <v>-9107480.1303084381</v>
      </c>
    </row>
    <row r="35" spans="1:83" s="56" customFormat="1" x14ac:dyDescent="0.25">
      <c r="A35" s="66" t="s">
        <v>69</v>
      </c>
      <c r="B35" s="1">
        <f>B12*B4</f>
        <v>19505538.477189388</v>
      </c>
      <c r="C35" s="1">
        <f t="shared" ref="C35:M35" si="19">C12*C4</f>
        <v>21724204.173707053</v>
      </c>
      <c r="D35" s="1">
        <f t="shared" si="19"/>
        <v>27731955.212510742</v>
      </c>
      <c r="E35" s="1">
        <f t="shared" si="19"/>
        <v>27006075.243768182</v>
      </c>
      <c r="F35" s="1">
        <f t="shared" si="19"/>
        <v>26733329.366929114</v>
      </c>
      <c r="G35" s="1">
        <f t="shared" si="19"/>
        <v>30752519.436278574</v>
      </c>
      <c r="H35" s="1">
        <f t="shared" si="19"/>
        <v>33222210.732312188</v>
      </c>
      <c r="I35" s="1">
        <f t="shared" si="19"/>
        <v>32270427.777724739</v>
      </c>
      <c r="J35" s="1">
        <f t="shared" si="19"/>
        <v>41410879.674991362</v>
      </c>
      <c r="K35" s="1">
        <f t="shared" si="19"/>
        <v>35057081.337404042</v>
      </c>
      <c r="L35" s="1">
        <f t="shared" si="19"/>
        <v>39189366.058703221</v>
      </c>
      <c r="M35" s="1">
        <f t="shared" si="19"/>
        <v>42534974.275346205</v>
      </c>
      <c r="P35" s="1">
        <f t="shared" ref="P35:Z35" si="20">B12*B5</f>
        <v>7551344.5539024007</v>
      </c>
      <c r="Q35" s="1">
        <f t="shared" si="20"/>
        <v>8292552.0422671074</v>
      </c>
      <c r="R35" s="1">
        <f t="shared" si="20"/>
        <v>10959895.367584355</v>
      </c>
      <c r="S35" s="1">
        <f t="shared" si="20"/>
        <v>11104854.115969883</v>
      </c>
      <c r="T35" s="1">
        <f t="shared" si="20"/>
        <v>10312666.66483061</v>
      </c>
      <c r="U35" s="1">
        <f t="shared" si="20"/>
        <v>10748537.122748297</v>
      </c>
      <c r="V35" s="1">
        <f t="shared" si="20"/>
        <v>10377199.960909855</v>
      </c>
      <c r="W35" s="1">
        <f t="shared" si="20"/>
        <v>9287154.4140800461</v>
      </c>
      <c r="X35" s="1">
        <f t="shared" si="20"/>
        <v>10417138.699759863</v>
      </c>
      <c r="Y35" s="1">
        <f t="shared" si="20"/>
        <v>12896607.319559287</v>
      </c>
      <c r="Z35" s="1">
        <f t="shared" si="20"/>
        <v>15182710.973380988</v>
      </c>
      <c r="AA35" s="1">
        <f t="shared" ref="AA35" si="21">AA12*AA4</f>
        <v>0</v>
      </c>
      <c r="AD35" s="1">
        <f t="shared" ref="AD35:AN35" si="22">B12*B6</f>
        <v>48080926.326472506</v>
      </c>
      <c r="AE35" s="1">
        <f t="shared" si="22"/>
        <v>51624742.807811558</v>
      </c>
      <c r="AF35" s="1">
        <f t="shared" si="22"/>
        <v>61856832.159185454</v>
      </c>
      <c r="AG35" s="1">
        <f t="shared" si="22"/>
        <v>56303151.09933871</v>
      </c>
      <c r="AH35" s="1">
        <f t="shared" si="22"/>
        <v>51988983.929103523</v>
      </c>
      <c r="AI35" s="1">
        <f t="shared" si="22"/>
        <v>54597154.688371778</v>
      </c>
      <c r="AJ35" s="1">
        <f t="shared" si="22"/>
        <v>53972679.703016348</v>
      </c>
      <c r="AK35" s="1">
        <f t="shared" si="22"/>
        <v>45483264.949453533</v>
      </c>
      <c r="AL35" s="1">
        <f t="shared" si="22"/>
        <v>49193157.101941481</v>
      </c>
      <c r="AM35" s="1">
        <f t="shared" si="22"/>
        <v>66939381.433376811</v>
      </c>
      <c r="AN35" s="1">
        <f t="shared" si="22"/>
        <v>74056470.238590732</v>
      </c>
      <c r="AO35" s="1">
        <f t="shared" ref="AO35" si="23">AO12*AO4</f>
        <v>0</v>
      </c>
      <c r="AR35" s="1">
        <f t="shared" ref="AR35:BB35" si="24">B12*B7</f>
        <v>3640186.2601327864</v>
      </c>
      <c r="AS35" s="1">
        <f t="shared" si="24"/>
        <v>3674546.3454747722</v>
      </c>
      <c r="AT35" s="1">
        <f t="shared" si="24"/>
        <v>4021444.8969138605</v>
      </c>
      <c r="AU35" s="1">
        <f t="shared" si="24"/>
        <v>3259456.5348726572</v>
      </c>
      <c r="AV35" s="1">
        <f t="shared" si="24"/>
        <v>2644390.3283011727</v>
      </c>
      <c r="AW35" s="1">
        <f t="shared" si="24"/>
        <v>2360966.5312928041</v>
      </c>
      <c r="AX35" s="1">
        <f t="shared" si="24"/>
        <v>1989406.5677374103</v>
      </c>
      <c r="AY35" s="1">
        <f t="shared" si="24"/>
        <v>1479016.4946092791</v>
      </c>
      <c r="AZ35" s="1">
        <f t="shared" si="24"/>
        <v>1383149.6605616715</v>
      </c>
      <c r="BA35" s="1">
        <f t="shared" si="24"/>
        <v>5417661.4308074927</v>
      </c>
      <c r="BB35" s="1">
        <f t="shared" si="24"/>
        <v>5633100.7058216035</v>
      </c>
      <c r="BC35" s="1">
        <f t="shared" ref="BC35" si="25">BC12*BC4</f>
        <v>0</v>
      </c>
      <c r="BD35" s="1">
        <f>N12*N7</f>
        <v>0</v>
      </c>
      <c r="BF35" s="1">
        <f t="shared" ref="BF35:BP35" si="26">B12*B8</f>
        <v>63169921.460060827</v>
      </c>
      <c r="BG35" s="1">
        <f t="shared" si="26"/>
        <v>73822382.096001923</v>
      </c>
      <c r="BH35" s="1">
        <f t="shared" si="26"/>
        <v>98978988.350076377</v>
      </c>
      <c r="BI35" s="1">
        <f t="shared" si="26"/>
        <v>97253041.0566006</v>
      </c>
      <c r="BJ35" s="1">
        <f t="shared" si="26"/>
        <v>101335462.8248083</v>
      </c>
      <c r="BK35" s="1">
        <f t="shared" si="26"/>
        <v>114825778.51023945</v>
      </c>
      <c r="BL35" s="1">
        <f t="shared" si="26"/>
        <v>124482331.00906217</v>
      </c>
      <c r="BM35" s="1">
        <f t="shared" si="26"/>
        <v>120101237.54870696</v>
      </c>
      <c r="BN35" s="1">
        <f t="shared" si="26"/>
        <v>141803873.95739645</v>
      </c>
      <c r="BO35" s="1">
        <f t="shared" si="26"/>
        <v>132846485.8550217</v>
      </c>
      <c r="BP35" s="1">
        <f t="shared" si="26"/>
        <v>143089136.75896165</v>
      </c>
      <c r="BQ35" s="1">
        <f t="shared" ref="BQ35" si="27">BQ12*BQ4</f>
        <v>0</v>
      </c>
      <c r="BT35" s="1">
        <f t="shared" ref="BT35:CD35" si="28">B12*B9</f>
        <v>14877000.814405078</v>
      </c>
      <c r="BU35" s="1">
        <f t="shared" si="28"/>
        <v>17702966.967668578</v>
      </c>
      <c r="BV35" s="38">
        <f t="shared" si="28"/>
        <v>20858944.030457228</v>
      </c>
      <c r="BW35" s="1">
        <f t="shared" si="28"/>
        <v>19204722.214545939</v>
      </c>
      <c r="BX35" s="1">
        <f t="shared" si="28"/>
        <v>17416304.86689125</v>
      </c>
      <c r="BY35" s="1">
        <f t="shared" si="28"/>
        <v>16269334.370603083</v>
      </c>
      <c r="BZ35" s="1">
        <f t="shared" si="28"/>
        <v>16794299.274470031</v>
      </c>
      <c r="CA35" s="1">
        <f t="shared" si="28"/>
        <v>14024172.799652429</v>
      </c>
      <c r="CB35" s="1">
        <f t="shared" si="28"/>
        <v>14113793.953017168</v>
      </c>
      <c r="CC35" s="1">
        <f t="shared" si="28"/>
        <v>17797217.814928666</v>
      </c>
      <c r="CD35" s="1">
        <f t="shared" si="28"/>
        <v>18512713.394408822</v>
      </c>
      <c r="CE35" s="1">
        <f t="shared" ref="CE35" si="29">CE12*CE4</f>
        <v>0</v>
      </c>
    </row>
    <row r="36" spans="1:83" s="56" customFormat="1" x14ac:dyDescent="0.25">
      <c r="A36" s="67" t="s">
        <v>70</v>
      </c>
      <c r="B36" s="1">
        <f>B52</f>
        <v>1432701.2222515361</v>
      </c>
      <c r="C36" s="1">
        <f t="shared" ref="C36:M36" si="30">C52</f>
        <v>519494.75661672425</v>
      </c>
      <c r="D36" s="1">
        <f t="shared" si="30"/>
        <v>2411143.5920845512</v>
      </c>
      <c r="E36" s="1">
        <f t="shared" si="30"/>
        <v>-97965.693770094906</v>
      </c>
      <c r="F36" s="1">
        <f t="shared" si="30"/>
        <v>3383778.9016025397</v>
      </c>
      <c r="G36" s="1">
        <f t="shared" si="30"/>
        <v>2262969.0901452387</v>
      </c>
      <c r="H36" s="1">
        <f t="shared" si="30"/>
        <v>1213935.8637420326</v>
      </c>
      <c r="I36" s="1">
        <f t="shared" si="30"/>
        <v>4332610.6292674318</v>
      </c>
      <c r="J36" s="1">
        <f t="shared" si="30"/>
        <v>2114363.094011452</v>
      </c>
      <c r="K36" s="1">
        <f t="shared" si="30"/>
        <v>2470312.1465952653</v>
      </c>
      <c r="L36" s="1">
        <f t="shared" si="30"/>
        <v>4258182.597968664</v>
      </c>
      <c r="M36" s="1">
        <f t="shared" si="30"/>
        <v>4858909.3841763856</v>
      </c>
      <c r="P36" s="1">
        <f>P52</f>
        <v>554653.77614007017</v>
      </c>
      <c r="Q36" s="1">
        <f t="shared" ref="Q36:AA36" si="31">Q52</f>
        <v>198301.27126788918</v>
      </c>
      <c r="R36" s="1">
        <f t="shared" si="31"/>
        <v>952903.65511432826</v>
      </c>
      <c r="S36" s="1">
        <f t="shared" si="31"/>
        <v>-40283.333578354323</v>
      </c>
      <c r="T36" s="1">
        <f t="shared" si="31"/>
        <v>1305328.7677247541</v>
      </c>
      <c r="U36" s="1">
        <f t="shared" si="31"/>
        <v>790946.81408001832</v>
      </c>
      <c r="V36" s="1">
        <f t="shared" si="31"/>
        <v>379181.72572177352</v>
      </c>
      <c r="W36" s="1">
        <f t="shared" si="31"/>
        <v>1246888.4579790414</v>
      </c>
      <c r="X36" s="1">
        <f t="shared" si="31"/>
        <v>531879.87757894187</v>
      </c>
      <c r="Y36" s="1">
        <f t="shared" si="31"/>
        <v>908764.91983904329</v>
      </c>
      <c r="Z36" s="1">
        <f t="shared" si="31"/>
        <v>1649701.4919811774</v>
      </c>
      <c r="AA36" s="1">
        <f t="shared" si="31"/>
        <v>-257012.67281606144</v>
      </c>
      <c r="AD36" s="1">
        <f t="shared" ref="AD36:AO36" si="32">AD52</f>
        <v>3531591.911470715</v>
      </c>
      <c r="AE36" s="1">
        <f t="shared" si="32"/>
        <v>1234511.6528045202</v>
      </c>
      <c r="AF36" s="1">
        <f t="shared" si="32"/>
        <v>5378117.1700430829</v>
      </c>
      <c r="AG36" s="1">
        <f t="shared" si="32"/>
        <v>-204242.09031122239</v>
      </c>
      <c r="AH36" s="1">
        <f t="shared" si="32"/>
        <v>6580520.687134373</v>
      </c>
      <c r="AI36" s="1">
        <f t="shared" si="32"/>
        <v>4017611.4261360685</v>
      </c>
      <c r="AJ36" s="1">
        <f t="shared" si="32"/>
        <v>1972155.6786715449</v>
      </c>
      <c r="AK36" s="1">
        <f t="shared" si="32"/>
        <v>6106559.1857389323</v>
      </c>
      <c r="AL36" s="1">
        <f t="shared" si="32"/>
        <v>2511711.8175363746</v>
      </c>
      <c r="AM36" s="1">
        <f t="shared" si="32"/>
        <v>4716911.9827443482</v>
      </c>
      <c r="AN36" s="1">
        <f t="shared" si="32"/>
        <v>8046722.9902260294</v>
      </c>
      <c r="AO36" s="1">
        <f t="shared" si="32"/>
        <v>-1175935.6494145892</v>
      </c>
      <c r="AR36" s="1">
        <f>AR52</f>
        <v>267375.30523520027</v>
      </c>
      <c r="AS36" s="1">
        <f t="shared" ref="AS36:BC36" si="33">AS52</f>
        <v>87870.080034033774</v>
      </c>
      <c r="AT36" s="1">
        <f t="shared" si="33"/>
        <v>349642.89462506532</v>
      </c>
      <c r="AU36" s="1">
        <f t="shared" si="33"/>
        <v>-11823.818080560835</v>
      </c>
      <c r="AV36" s="1">
        <f t="shared" si="33"/>
        <v>334714.47112669161</v>
      </c>
      <c r="AW36" s="1">
        <f t="shared" si="33"/>
        <v>173735.17295887636</v>
      </c>
      <c r="AX36" s="1">
        <f t="shared" si="33"/>
        <v>72692.693439317882</v>
      </c>
      <c r="AY36" s="1">
        <f t="shared" si="33"/>
        <v>198571.9752320525</v>
      </c>
      <c r="AZ36" s="1">
        <f t="shared" si="33"/>
        <v>70621.069118516287</v>
      </c>
      <c r="BA36" s="1">
        <f t="shared" si="33"/>
        <v>381757.81691173598</v>
      </c>
      <c r="BB36" s="1">
        <f t="shared" si="33"/>
        <v>612073.473253023</v>
      </c>
      <c r="BC36" s="1">
        <f t="shared" si="33"/>
        <v>-88558.661842781061</v>
      </c>
      <c r="BF36" s="1">
        <f>BF52</f>
        <v>4639893.6277099829</v>
      </c>
      <c r="BG36" s="1">
        <f t="shared" ref="BG36:BQ36" si="34">BG52</f>
        <v>1765327.7474829489</v>
      </c>
      <c r="BH36" s="1">
        <f t="shared" si="34"/>
        <v>8605687.975568125</v>
      </c>
      <c r="BI36" s="1">
        <f t="shared" si="34"/>
        <v>-352789.56873073906</v>
      </c>
      <c r="BJ36" s="1">
        <f t="shared" si="34"/>
        <v>12826565.534889933</v>
      </c>
      <c r="BK36" s="1">
        <f t="shared" si="34"/>
        <v>8449622.7393322457</v>
      </c>
      <c r="BL36" s="1">
        <f t="shared" si="34"/>
        <v>4548570.4498024881</v>
      </c>
      <c r="BM36" s="1">
        <f t="shared" si="34"/>
        <v>16124728.868666694</v>
      </c>
      <c r="BN36" s="1">
        <f t="shared" si="34"/>
        <v>7240244.1106423317</v>
      </c>
      <c r="BO36" s="1">
        <f t="shared" si="34"/>
        <v>9361084.1268184856</v>
      </c>
      <c r="BP36" s="1">
        <f t="shared" si="34"/>
        <v>15547576.635781161</v>
      </c>
      <c r="BQ36" s="1">
        <f t="shared" si="34"/>
        <v>-2320217.818031006</v>
      </c>
      <c r="BT36" s="1">
        <f>BT52</f>
        <v>1092730.5224185975</v>
      </c>
      <c r="BU36" s="1">
        <f t="shared" ref="BU36:CE36" si="35">BU52</f>
        <v>423334.19639802608</v>
      </c>
      <c r="BV36" s="38">
        <f t="shared" si="35"/>
        <v>1813572.4239882729</v>
      </c>
      <c r="BW36" s="1">
        <f t="shared" si="35"/>
        <v>-69665.951769279069</v>
      </c>
      <c r="BX36" s="1">
        <f t="shared" si="35"/>
        <v>2204473.8290385981</v>
      </c>
      <c r="BY36" s="1">
        <f t="shared" si="35"/>
        <v>1197202.7486788507</v>
      </c>
      <c r="BZ36" s="1">
        <f t="shared" si="35"/>
        <v>613661.81678773009</v>
      </c>
      <c r="CA36" s="1">
        <f t="shared" si="35"/>
        <v>1882878.0503616147</v>
      </c>
      <c r="CB36" s="1">
        <f t="shared" si="35"/>
        <v>720624.2727744634</v>
      </c>
      <c r="CC36" s="1">
        <f t="shared" si="35"/>
        <v>1254088.5226777841</v>
      </c>
      <c r="CD36" s="1">
        <f t="shared" si="35"/>
        <v>2011561.4988962614</v>
      </c>
      <c r="CE36" s="1">
        <f t="shared" si="35"/>
        <v>-272380.77477495995</v>
      </c>
    </row>
    <row r="37" spans="1:83" s="56" customFormat="1" x14ac:dyDescent="0.25">
      <c r="A37" s="67" t="s">
        <v>71</v>
      </c>
      <c r="B37" s="1">
        <f>-B36*WACC!$C$13</f>
        <v>-573080.48890061444</v>
      </c>
      <c r="C37" s="1">
        <f>-C36*WACC!$D$13</f>
        <v>-207797.9026466897</v>
      </c>
      <c r="D37" s="1">
        <f>-D36*WACC!$E$13</f>
        <v>-964457.43683382054</v>
      </c>
      <c r="E37" s="1">
        <f>-E36*WACC!$F$13</f>
        <v>39186.277508037965</v>
      </c>
      <c r="F37" s="1">
        <f>-F36*WACC!$G$13</f>
        <v>-1353511.5606410159</v>
      </c>
      <c r="G37" s="1">
        <f>-G36*WACC!$H$13</f>
        <v>-905187.63605809549</v>
      </c>
      <c r="H37" s="1">
        <f>-H36*WACC!$I$13</f>
        <v>-485574.34549681307</v>
      </c>
      <c r="I37" s="1">
        <f>-I36*WACC!$J$13</f>
        <v>-1733044.2517069727</v>
      </c>
      <c r="J37" s="1">
        <f>-J36*WACC!$K$13</f>
        <v>-845745.23760458082</v>
      </c>
      <c r="K37" s="1">
        <f>-K36*WACC!$L$13</f>
        <v>-988124.85863810615</v>
      </c>
      <c r="L37" s="1">
        <f>-L36*WACC!M$13</f>
        <v>-1703273.0391874658</v>
      </c>
      <c r="M37" s="1">
        <f>-M36*WACC!$N$13</f>
        <v>-1943563.7536705544</v>
      </c>
      <c r="P37" s="1">
        <f>-P36*WACC!$C$13</f>
        <v>-221861.51045602807</v>
      </c>
      <c r="Q37" s="1">
        <f>-Q36*WACC!$D$13</f>
        <v>-79320.508507155682</v>
      </c>
      <c r="R37" s="1">
        <f>-R36*WACC!$E$13</f>
        <v>-381161.46204573131</v>
      </c>
      <c r="S37" s="1">
        <f>-S36*WACC!$F$13</f>
        <v>16113.333431341729</v>
      </c>
      <c r="T37" s="1">
        <f>-T36*WACC!$G$13</f>
        <v>-522131.50708990166</v>
      </c>
      <c r="U37" s="1">
        <f>-U36*WACC!$H$13</f>
        <v>-316378.72563200735</v>
      </c>
      <c r="V37" s="1">
        <f>-V36*WACC!$I$13</f>
        <v>-151672.69028870942</v>
      </c>
      <c r="W37" s="1">
        <f>-W36*WACC!$J$13</f>
        <v>-498755.38319161657</v>
      </c>
      <c r="X37" s="1">
        <f>-X36*WACC!$K$13</f>
        <v>-212751.95103157675</v>
      </c>
      <c r="Y37" s="1">
        <f>-Y36*WACC!$L$13</f>
        <v>-363505.96793561731</v>
      </c>
      <c r="Z37" s="1">
        <f>-Z36*WACC!M13</f>
        <v>-659880.59679247101</v>
      </c>
      <c r="AA37" s="1">
        <f>-AA36*WACC!$N$13</f>
        <v>102805.06912642458</v>
      </c>
      <c r="AD37" s="1">
        <f>-AD36*WACC!$C$13</f>
        <v>-1412636.7645882862</v>
      </c>
      <c r="AE37" s="1">
        <f>-AE36*WACC!$D$13</f>
        <v>-493804.66112180811</v>
      </c>
      <c r="AF37" s="1">
        <f>-AF36*WACC!$E$13</f>
        <v>-2151246.8680172334</v>
      </c>
      <c r="AG37" s="1">
        <f>-AG36*WACC!$F$13</f>
        <v>81696.836124488967</v>
      </c>
      <c r="AH37" s="1">
        <f>-AH36*WACC!$G$13</f>
        <v>-2632208.2748537492</v>
      </c>
      <c r="AI37" s="1">
        <f>-AI36*WACC!$H$13</f>
        <v>-1607044.5704544275</v>
      </c>
      <c r="AJ37" s="1">
        <f>-AJ36*WACC!$I$13</f>
        <v>-788862.27146861795</v>
      </c>
      <c r="AK37" s="1">
        <f>-AK36*WACC!$J$13</f>
        <v>-2442623.674295573</v>
      </c>
      <c r="AL37" s="1">
        <f>-AL36*WACC!$K$13</f>
        <v>-1004684.7270145499</v>
      </c>
      <c r="AM37" s="1">
        <f>-AM36*WACC!$L$13</f>
        <v>-1886764.7930977393</v>
      </c>
      <c r="AN37" s="1">
        <f>-AN36*WACC!$M$13</f>
        <v>-3218689.1960904119</v>
      </c>
      <c r="AO37" s="1">
        <f>-AO36*WACC!$N$13</f>
        <v>470374.25976583571</v>
      </c>
      <c r="AR37" s="38">
        <f>-AR36*WACC!C13</f>
        <v>-106950.12209408011</v>
      </c>
      <c r="AS37" s="38">
        <f>-AS36*WACC!D13</f>
        <v>-35148.032013613512</v>
      </c>
      <c r="AT37" s="38">
        <f>-AT36*WACC!E13</f>
        <v>-139857.15785002612</v>
      </c>
      <c r="AU37" s="38">
        <f>-AU36*WACC!F13</f>
        <v>4729.5272322243345</v>
      </c>
      <c r="AV37" s="38">
        <f>-AV36*WACC!G13</f>
        <v>-133885.78845067666</v>
      </c>
      <c r="AW37" s="38">
        <f>-AW36*WACC!H13</f>
        <v>-69494.069183550542</v>
      </c>
      <c r="AX37" s="38">
        <f>-AX36*WACC!I13</f>
        <v>-29077.077375727153</v>
      </c>
      <c r="AY37" s="38">
        <f>-AY36*WACC!J13</f>
        <v>-79428.790092821</v>
      </c>
      <c r="AZ37" s="38">
        <f>-AZ36*WACC!K13</f>
        <v>-28248.427647406515</v>
      </c>
      <c r="BA37" s="38">
        <f>-BA36*WACC!L13</f>
        <v>-152703.1267646944</v>
      </c>
      <c r="BB37" s="38">
        <f>-BB36*WACC!M13</f>
        <v>-244829.38930120922</v>
      </c>
      <c r="BC37" s="1">
        <f>-BC36*WACC!$N$13</f>
        <v>35423.464737112423</v>
      </c>
      <c r="BF37" s="38">
        <f>-BF36*WACC!C13</f>
        <v>-1855957.4510839933</v>
      </c>
      <c r="BG37" s="38">
        <f>-BG36*WACC!D13</f>
        <v>-706131.09899317962</v>
      </c>
      <c r="BH37" s="38">
        <f>-BH36*WACC!E13</f>
        <v>-3442275.1902272501</v>
      </c>
      <c r="BI37" s="38">
        <f>-BI36*WACC!F13</f>
        <v>141115.82749229562</v>
      </c>
      <c r="BJ37" s="38">
        <f>-BJ36*WACC!G13</f>
        <v>-5130626.2139559733</v>
      </c>
      <c r="BK37" s="38">
        <f>-BK36*WACC!H13</f>
        <v>-3379849.0957328985</v>
      </c>
      <c r="BL37" s="38">
        <f>-BL36*WACC!I13</f>
        <v>-1819428.1799209954</v>
      </c>
      <c r="BM37" s="38">
        <f>-BM36*WACC!J13</f>
        <v>-6449891.5474666776</v>
      </c>
      <c r="BN37" s="38">
        <f>-BN36*WACC!K13</f>
        <v>-2896097.6442569327</v>
      </c>
      <c r="BO37" s="38">
        <f>-BO36*WACC!L13</f>
        <v>-3744433.6507273945</v>
      </c>
      <c r="BP37" s="38">
        <f>-BP36*WACC!M13</f>
        <v>-6219030.6543124653</v>
      </c>
      <c r="BQ37" s="1">
        <f>-BQ36*WACC!$N$13</f>
        <v>928087.12721240241</v>
      </c>
      <c r="BT37" s="38">
        <f>-BT36*WACC!C13</f>
        <v>-437092.20896743902</v>
      </c>
      <c r="BU37" s="38">
        <f>-BU36*WACC!D13</f>
        <v>-169333.67855921044</v>
      </c>
      <c r="BV37" s="38">
        <f>-BV36*WACC!E13</f>
        <v>-725428.96959530923</v>
      </c>
      <c r="BW37" s="38">
        <f>-BW36*WACC!F13</f>
        <v>27866.380707711629</v>
      </c>
      <c r="BX37" s="38">
        <f>-BX36*WACC!G13</f>
        <v>-881789.53161543934</v>
      </c>
      <c r="BY37" s="38">
        <f>-BY36*WACC!H13</f>
        <v>-478881.09947154031</v>
      </c>
      <c r="BZ37" s="38">
        <f>-BZ36*WACC!I13</f>
        <v>-245464.72671509205</v>
      </c>
      <c r="CA37" s="38">
        <f>-CA36*WACC!J13</f>
        <v>-753151.22014464589</v>
      </c>
      <c r="CB37" s="38">
        <f>-CB36*WACC!K13</f>
        <v>-288249.70910978538</v>
      </c>
      <c r="CC37" s="38">
        <f>-CC36*WACC!L13</f>
        <v>-501635.40907111368</v>
      </c>
      <c r="CD37" s="38">
        <f>-CD36*WACC!M13</f>
        <v>-804624.59955850465</v>
      </c>
      <c r="CE37" s="1">
        <f>-CE36*WACC!$N$13</f>
        <v>108952.30990998399</v>
      </c>
    </row>
    <row r="38" spans="1:83" s="56" customFormat="1" x14ac:dyDescent="0.25">
      <c r="A38" s="66" t="s">
        <v>72</v>
      </c>
      <c r="B38" s="1">
        <f>B36+B37</f>
        <v>859620.73335092166</v>
      </c>
      <c r="C38" s="1">
        <f t="shared" ref="C38:M38" si="36">C36+C37</f>
        <v>311696.85397003451</v>
      </c>
      <c r="D38" s="1">
        <f t="shared" si="36"/>
        <v>1446686.1552507307</v>
      </c>
      <c r="E38" s="1">
        <f t="shared" si="36"/>
        <v>-58779.41626205694</v>
      </c>
      <c r="F38" s="1">
        <f t="shared" si="36"/>
        <v>2030267.3409615238</v>
      </c>
      <c r="G38" s="1">
        <f t="shared" si="36"/>
        <v>1357781.4540871433</v>
      </c>
      <c r="H38" s="1">
        <f t="shared" si="36"/>
        <v>728361.51824521949</v>
      </c>
      <c r="I38" s="1">
        <f t="shared" si="36"/>
        <v>2599566.3775604591</v>
      </c>
      <c r="J38" s="1">
        <f t="shared" si="36"/>
        <v>1268617.8564068712</v>
      </c>
      <c r="K38" s="1">
        <f t="shared" si="36"/>
        <v>1482187.2879571591</v>
      </c>
      <c r="L38" s="1">
        <f t="shared" si="36"/>
        <v>2554909.5587811982</v>
      </c>
      <c r="M38" s="1">
        <f t="shared" si="36"/>
        <v>2915345.630505831</v>
      </c>
      <c r="P38" s="1">
        <f t="shared" ref="P38:AA38" si="37">P36+P37</f>
        <v>332792.26568404213</v>
      </c>
      <c r="Q38" s="1">
        <f t="shared" si="37"/>
        <v>118980.7627607335</v>
      </c>
      <c r="R38" s="1">
        <f t="shared" si="37"/>
        <v>571742.193068597</v>
      </c>
      <c r="S38" s="1">
        <f t="shared" si="37"/>
        <v>-24170.000147012594</v>
      </c>
      <c r="T38" s="1">
        <f t="shared" si="37"/>
        <v>783197.26063485234</v>
      </c>
      <c r="U38" s="1">
        <f t="shared" si="37"/>
        <v>474568.08844801097</v>
      </c>
      <c r="V38" s="1">
        <f t="shared" si="37"/>
        <v>227509.0354330641</v>
      </c>
      <c r="W38" s="1">
        <f t="shared" si="37"/>
        <v>748133.07478742488</v>
      </c>
      <c r="X38" s="1">
        <f t="shared" si="37"/>
        <v>319127.92654736515</v>
      </c>
      <c r="Y38" s="1">
        <f t="shared" si="37"/>
        <v>545258.95190342597</v>
      </c>
      <c r="Z38" s="1">
        <f t="shared" si="37"/>
        <v>989820.89518870634</v>
      </c>
      <c r="AA38" s="1">
        <f t="shared" si="37"/>
        <v>-154207.60368963686</v>
      </c>
      <c r="AD38" s="1">
        <f t="shared" ref="AD38:AO38" si="38">AD36+AD37</f>
        <v>2118955.1468824288</v>
      </c>
      <c r="AE38" s="1">
        <f t="shared" si="38"/>
        <v>740706.99168271211</v>
      </c>
      <c r="AF38" s="1">
        <f t="shared" si="38"/>
        <v>3226870.3020258495</v>
      </c>
      <c r="AG38" s="1">
        <f t="shared" si="38"/>
        <v>-122545.25418673342</v>
      </c>
      <c r="AH38" s="1">
        <f t="shared" si="38"/>
        <v>3948312.4122806238</v>
      </c>
      <c r="AI38" s="1">
        <f t="shared" si="38"/>
        <v>2410566.855681641</v>
      </c>
      <c r="AJ38" s="1">
        <f t="shared" si="38"/>
        <v>1183293.4072029269</v>
      </c>
      <c r="AK38" s="1">
        <f t="shared" si="38"/>
        <v>3663935.5114433593</v>
      </c>
      <c r="AL38" s="1">
        <f t="shared" si="38"/>
        <v>1507027.0905218245</v>
      </c>
      <c r="AM38" s="1">
        <f t="shared" si="38"/>
        <v>2830147.1896466091</v>
      </c>
      <c r="AN38" s="1">
        <f t="shared" si="38"/>
        <v>4828033.7941356171</v>
      </c>
      <c r="AO38" s="1">
        <f t="shared" si="38"/>
        <v>-705561.38964875345</v>
      </c>
      <c r="AR38" s="1">
        <f>AR36+AR37</f>
        <v>160425.18314112016</v>
      </c>
      <c r="AS38" s="1">
        <f t="shared" ref="AS38:BC38" si="39">AS36+AS37</f>
        <v>52722.048020420261</v>
      </c>
      <c r="AT38" s="1">
        <f t="shared" si="39"/>
        <v>209785.7367750392</v>
      </c>
      <c r="AU38" s="1">
        <f t="shared" si="39"/>
        <v>-7094.2908483365009</v>
      </c>
      <c r="AV38" s="1">
        <f t="shared" si="39"/>
        <v>200828.68267601496</v>
      </c>
      <c r="AW38" s="1">
        <f t="shared" si="39"/>
        <v>104241.10377532581</v>
      </c>
      <c r="AX38" s="1">
        <f t="shared" si="39"/>
        <v>43615.616063590729</v>
      </c>
      <c r="AY38" s="1">
        <f t="shared" si="39"/>
        <v>119143.1851392315</v>
      </c>
      <c r="AZ38" s="1">
        <f t="shared" si="39"/>
        <v>42372.641471109775</v>
      </c>
      <c r="BA38" s="1">
        <f t="shared" si="39"/>
        <v>229054.69014704158</v>
      </c>
      <c r="BB38" s="1">
        <f t="shared" si="39"/>
        <v>367244.08395181375</v>
      </c>
      <c r="BC38" s="1">
        <f t="shared" si="39"/>
        <v>-53135.197105668638</v>
      </c>
      <c r="BF38" s="1">
        <f>BF36+BF37</f>
        <v>2783936.1766259894</v>
      </c>
      <c r="BG38" s="1">
        <f t="shared" ref="BG38:BQ38" si="40">BG36+BG37</f>
        <v>1059196.6484897693</v>
      </c>
      <c r="BH38" s="1">
        <f t="shared" si="40"/>
        <v>5163412.7853408754</v>
      </c>
      <c r="BI38" s="1">
        <f t="shared" si="40"/>
        <v>-211673.74123844344</v>
      </c>
      <c r="BJ38" s="1">
        <f t="shared" si="40"/>
        <v>7695939.3209339594</v>
      </c>
      <c r="BK38" s="1">
        <f t="shared" si="40"/>
        <v>5069773.6435993472</v>
      </c>
      <c r="BL38" s="1">
        <f t="shared" si="40"/>
        <v>2729142.2698814925</v>
      </c>
      <c r="BM38" s="1">
        <f t="shared" si="40"/>
        <v>9674837.3212000169</v>
      </c>
      <c r="BN38" s="1">
        <f t="shared" si="40"/>
        <v>4344146.466385399</v>
      </c>
      <c r="BO38" s="1">
        <f t="shared" si="40"/>
        <v>5616650.4760910906</v>
      </c>
      <c r="BP38" s="1">
        <f t="shared" si="40"/>
        <v>9328545.9814686961</v>
      </c>
      <c r="BQ38" s="1">
        <f t="shared" si="40"/>
        <v>-1392130.6908186036</v>
      </c>
      <c r="BT38" s="1">
        <f>BT36+BT37</f>
        <v>655638.31345115846</v>
      </c>
      <c r="BU38" s="1">
        <f t="shared" ref="BU38:CE38" si="41">BU36+BU37</f>
        <v>254000.51783881563</v>
      </c>
      <c r="BV38" s="38">
        <f t="shared" si="41"/>
        <v>1088143.4543929636</v>
      </c>
      <c r="BW38" s="1">
        <f t="shared" si="41"/>
        <v>-41799.57106156744</v>
      </c>
      <c r="BX38" s="1">
        <f t="shared" si="41"/>
        <v>1322684.2974231588</v>
      </c>
      <c r="BY38" s="1">
        <f t="shared" si="41"/>
        <v>718321.6492073104</v>
      </c>
      <c r="BZ38" s="1">
        <f t="shared" si="41"/>
        <v>368197.09007263801</v>
      </c>
      <c r="CA38" s="1">
        <f t="shared" si="41"/>
        <v>1129726.8302169689</v>
      </c>
      <c r="CB38" s="1">
        <f t="shared" si="41"/>
        <v>432374.56366467802</v>
      </c>
      <c r="CC38" s="1">
        <f t="shared" si="41"/>
        <v>752453.11360667041</v>
      </c>
      <c r="CD38" s="1">
        <f t="shared" si="41"/>
        <v>1206936.8993377569</v>
      </c>
      <c r="CE38" s="1">
        <f t="shared" si="41"/>
        <v>-163428.46486497595</v>
      </c>
    </row>
    <row r="39" spans="1:83" s="56" customFormat="1" x14ac:dyDescent="0.25">
      <c r="A39" s="65" t="s">
        <v>73</v>
      </c>
      <c r="B39" s="1">
        <f>B33-B34+B35+B38</f>
        <v>56147999.607410215</v>
      </c>
      <c r="C39" s="1">
        <f t="shared" ref="C39:M39" si="42">C33-C34+C35+C38</f>
        <v>57810432.631879702</v>
      </c>
      <c r="D39" s="1">
        <f t="shared" si="42"/>
        <v>75289688.915069818</v>
      </c>
      <c r="E39" s="1">
        <f t="shared" si="42"/>
        <v>73674654.383077085</v>
      </c>
      <c r="F39" s="1">
        <f t="shared" si="42"/>
        <v>92306355.030030414</v>
      </c>
      <c r="G39" s="1">
        <f t="shared" si="42"/>
        <v>94621195.124147773</v>
      </c>
      <c r="H39" s="1">
        <f t="shared" si="42"/>
        <v>93254687.346657336</v>
      </c>
      <c r="I39" s="1">
        <f t="shared" si="42"/>
        <v>102993111.87253106</v>
      </c>
      <c r="J39" s="1">
        <f t="shared" si="42"/>
        <v>103938354.45285727</v>
      </c>
      <c r="K39" s="1">
        <f t="shared" si="42"/>
        <v>92464127.342256755</v>
      </c>
      <c r="L39" s="1">
        <f t="shared" si="42"/>
        <v>101482200.67097087</v>
      </c>
      <c r="M39" s="1">
        <f t="shared" si="42"/>
        <v>116360731.00959246</v>
      </c>
      <c r="P39" s="1">
        <f t="shared" ref="P39:AA39" si="43">P33-P34+P35+P38</f>
        <v>20827021.886537332</v>
      </c>
      <c r="Q39" s="1">
        <f t="shared" si="43"/>
        <v>21455505.965504348</v>
      </c>
      <c r="R39" s="1">
        <f t="shared" si="43"/>
        <v>28369527.111906894</v>
      </c>
      <c r="S39" s="1">
        <f t="shared" si="43"/>
        <v>28896503.179979209</v>
      </c>
      <c r="T39" s="1">
        <f t="shared" si="43"/>
        <v>34468928.716099948</v>
      </c>
      <c r="U39" s="1">
        <f t="shared" si="43"/>
        <v>33277242.193993427</v>
      </c>
      <c r="V39" s="1">
        <f t="shared" si="43"/>
        <v>29091483.79931213</v>
      </c>
      <c r="W39" s="1">
        <f t="shared" si="43"/>
        <v>29995308.370601296</v>
      </c>
      <c r="X39" s="1">
        <f t="shared" si="43"/>
        <v>29444487.426305473</v>
      </c>
      <c r="Y39" s="1">
        <f t="shared" si="43"/>
        <v>34194876.707795478</v>
      </c>
      <c r="Z39" s="1">
        <f t="shared" si="43"/>
        <v>39774547.448958166</v>
      </c>
      <c r="AA39" s="1">
        <f t="shared" si="43"/>
        <v>26569182.930326309</v>
      </c>
      <c r="AD39" s="1">
        <f t="shared" ref="AD39:AO39" si="44">AD33-AD34+AD35+AD38</f>
        <v>113733583.98023556</v>
      </c>
      <c r="AE39" s="1">
        <f t="shared" si="44"/>
        <v>112258595.22567806</v>
      </c>
      <c r="AF39" s="1">
        <f t="shared" si="44"/>
        <v>143563962.1716491</v>
      </c>
      <c r="AG39" s="1">
        <f t="shared" si="44"/>
        <v>130777560.10251413</v>
      </c>
      <c r="AH39" s="1">
        <f t="shared" si="44"/>
        <v>156051365.72348994</v>
      </c>
      <c r="AI39" s="1">
        <f t="shared" si="44"/>
        <v>158367003.49312437</v>
      </c>
      <c r="AJ39" s="1">
        <f t="shared" si="44"/>
        <v>165846145.93853709</v>
      </c>
      <c r="AK39" s="1">
        <f t="shared" si="44"/>
        <v>164029595.93093151</v>
      </c>
      <c r="AL39" s="1">
        <f t="shared" si="44"/>
        <v>145827182.28752562</v>
      </c>
      <c r="AM39" s="1">
        <f t="shared" si="44"/>
        <v>179075164.04303843</v>
      </c>
      <c r="AN39" s="1">
        <f t="shared" si="44"/>
        <v>193339875.48468027</v>
      </c>
      <c r="AO39" s="1">
        <f t="shared" si="44"/>
        <v>124401228.13829084</v>
      </c>
      <c r="AR39" s="1">
        <f t="shared" ref="AR39:BC39" si="45">AR33-AR34+AR35+AR38</f>
        <v>10628653.815731026</v>
      </c>
      <c r="AS39" s="1">
        <f t="shared" si="45"/>
        <v>10299032.013705621</v>
      </c>
      <c r="AT39" s="1">
        <f t="shared" si="45"/>
        <v>12641001.443313317</v>
      </c>
      <c r="AU39" s="1">
        <f t="shared" si="45"/>
        <v>11230865.147943206</v>
      </c>
      <c r="AV39" s="1">
        <f t="shared" si="45"/>
        <v>12537580.572572274</v>
      </c>
      <c r="AW39" s="1">
        <f t="shared" si="45"/>
        <v>10846194.896518392</v>
      </c>
      <c r="AX39" s="1">
        <f t="shared" si="45"/>
        <v>8620197.7530628592</v>
      </c>
      <c r="AY39" s="1">
        <f t="shared" si="45"/>
        <v>8094797.5328617208</v>
      </c>
      <c r="AZ39" s="1">
        <f t="shared" si="45"/>
        <v>7018405.9279516833</v>
      </c>
      <c r="BA39" s="1">
        <f t="shared" si="45"/>
        <v>15051514.841281768</v>
      </c>
      <c r="BB39" s="1">
        <f t="shared" si="45"/>
        <v>15559458.689490939</v>
      </c>
      <c r="BC39" s="1">
        <f t="shared" si="45"/>
        <v>9368545.2099441849</v>
      </c>
      <c r="BF39" s="1">
        <f t="shared" ref="BF39:BQ39" si="46">BF33-BF34+BF35+BF38</f>
        <v>151323743.42040595</v>
      </c>
      <c r="BG39" s="1">
        <f t="shared" si="46"/>
        <v>162458998.18000901</v>
      </c>
      <c r="BH39" s="1">
        <f t="shared" si="46"/>
        <v>226829375.37134174</v>
      </c>
      <c r="BI39" s="1">
        <f t="shared" si="46"/>
        <v>223016555.26473001</v>
      </c>
      <c r="BJ39" s="1">
        <f t="shared" si="46"/>
        <v>299709706.11530244</v>
      </c>
      <c r="BK39" s="1">
        <f t="shared" si="46"/>
        <v>318618232.70961022</v>
      </c>
      <c r="BL39" s="1">
        <f t="shared" si="46"/>
        <v>339153637.14771599</v>
      </c>
      <c r="BM39" s="1">
        <f t="shared" si="46"/>
        <v>373630884.44445592</v>
      </c>
      <c r="BN39" s="1">
        <f t="shared" si="46"/>
        <v>357380983.34661764</v>
      </c>
      <c r="BO39" s="1">
        <f t="shared" si="46"/>
        <v>349360667.41747379</v>
      </c>
      <c r="BP39" s="1">
        <f t="shared" si="46"/>
        <v>373795473.47054869</v>
      </c>
      <c r="BQ39" s="1">
        <f t="shared" si="46"/>
        <v>245453861.57405272</v>
      </c>
      <c r="BT39" s="1">
        <f t="shared" ref="BT39:CE39" si="47">BT33-BT34+BT35+BT38</f>
        <v>74728554.581348687</v>
      </c>
      <c r="BU39" s="1">
        <f t="shared" si="47"/>
        <v>80752648.232447892</v>
      </c>
      <c r="BV39" s="38">
        <f t="shared" si="47"/>
        <v>95281673.127441138</v>
      </c>
      <c r="BW39" s="1">
        <f t="shared" si="47"/>
        <v>93484026.170006335</v>
      </c>
      <c r="BX39" s="1">
        <f t="shared" si="47"/>
        <v>113948755.97994904</v>
      </c>
      <c r="BY39" s="1">
        <f t="shared" si="47"/>
        <v>96979356.041462988</v>
      </c>
      <c r="BZ39" s="1">
        <f t="shared" si="47"/>
        <v>99067552.435290694</v>
      </c>
      <c r="CA39" s="1">
        <f t="shared" si="47"/>
        <v>93251885.60877493</v>
      </c>
      <c r="CB39" s="1">
        <f t="shared" si="47"/>
        <v>78713076.11353451</v>
      </c>
      <c r="CC39" s="1">
        <f t="shared" si="47"/>
        <v>64552516.285371937</v>
      </c>
      <c r="CD39" s="1">
        <f t="shared" si="47"/>
        <v>64139905.175504521</v>
      </c>
      <c r="CE39" s="1">
        <f t="shared" si="47"/>
        <v>28812721.17086127</v>
      </c>
    </row>
    <row r="40" spans="1:83" s="56" customFormat="1"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s="56" customFormat="1"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s="56" customFormat="1"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s="56" customFormat="1" x14ac:dyDescent="0.25">
      <c r="A43" s="63" t="s">
        <v>75</v>
      </c>
      <c r="B43" s="1">
        <f>B35</f>
        <v>19505538.477189388</v>
      </c>
      <c r="C43" s="1">
        <f t="shared" ref="C43:M43" si="48">C35</f>
        <v>21724204.173707053</v>
      </c>
      <c r="D43" s="1">
        <f t="shared" si="48"/>
        <v>27731955.212510742</v>
      </c>
      <c r="E43" s="1">
        <f t="shared" si="48"/>
        <v>27006075.243768182</v>
      </c>
      <c r="F43" s="1">
        <f t="shared" si="48"/>
        <v>26733329.366929114</v>
      </c>
      <c r="G43" s="1">
        <f t="shared" si="48"/>
        <v>30752519.436278574</v>
      </c>
      <c r="H43" s="1">
        <f t="shared" si="48"/>
        <v>33222210.732312188</v>
      </c>
      <c r="I43" s="1">
        <f t="shared" si="48"/>
        <v>32270427.777724739</v>
      </c>
      <c r="J43" s="1">
        <f t="shared" si="48"/>
        <v>41410879.674991362</v>
      </c>
      <c r="K43" s="1">
        <f t="shared" si="48"/>
        <v>35057081.337404042</v>
      </c>
      <c r="L43" s="1">
        <f t="shared" si="48"/>
        <v>39189366.058703221</v>
      </c>
      <c r="M43" s="1">
        <f t="shared" si="48"/>
        <v>42534974.275346205</v>
      </c>
      <c r="P43" s="1">
        <f t="shared" ref="P43:AA43" si="49">P35</f>
        <v>7551344.5539024007</v>
      </c>
      <c r="Q43" s="1">
        <f t="shared" si="49"/>
        <v>8292552.0422671074</v>
      </c>
      <c r="R43" s="1">
        <f t="shared" si="49"/>
        <v>10959895.367584355</v>
      </c>
      <c r="S43" s="1">
        <f t="shared" si="49"/>
        <v>11104854.115969883</v>
      </c>
      <c r="T43" s="1">
        <f t="shared" si="49"/>
        <v>10312666.66483061</v>
      </c>
      <c r="U43" s="1">
        <f t="shared" si="49"/>
        <v>10748537.122748297</v>
      </c>
      <c r="V43" s="1">
        <f t="shared" si="49"/>
        <v>10377199.960909855</v>
      </c>
      <c r="W43" s="1">
        <f t="shared" si="49"/>
        <v>9287154.4140800461</v>
      </c>
      <c r="X43" s="1">
        <f t="shared" si="49"/>
        <v>10417138.699759863</v>
      </c>
      <c r="Y43" s="1">
        <f t="shared" si="49"/>
        <v>12896607.319559287</v>
      </c>
      <c r="Z43" s="1">
        <f t="shared" si="49"/>
        <v>15182710.973380988</v>
      </c>
      <c r="AA43" s="1">
        <f t="shared" si="49"/>
        <v>0</v>
      </c>
      <c r="AD43" s="1">
        <f t="shared" ref="AD43:AO43" si="50">AD35</f>
        <v>48080926.326472506</v>
      </c>
      <c r="AE43" s="1">
        <f t="shared" si="50"/>
        <v>51624742.807811558</v>
      </c>
      <c r="AF43" s="1">
        <f t="shared" si="50"/>
        <v>61856832.159185454</v>
      </c>
      <c r="AG43" s="1">
        <f t="shared" si="50"/>
        <v>56303151.09933871</v>
      </c>
      <c r="AH43" s="1">
        <f t="shared" si="50"/>
        <v>51988983.929103523</v>
      </c>
      <c r="AI43" s="1">
        <f t="shared" si="50"/>
        <v>54597154.688371778</v>
      </c>
      <c r="AJ43" s="1">
        <f t="shared" si="50"/>
        <v>53972679.703016348</v>
      </c>
      <c r="AK43" s="1">
        <f t="shared" si="50"/>
        <v>45483264.949453533</v>
      </c>
      <c r="AL43" s="1">
        <f t="shared" si="50"/>
        <v>49193157.101941481</v>
      </c>
      <c r="AM43" s="1">
        <f t="shared" si="50"/>
        <v>66939381.433376811</v>
      </c>
      <c r="AN43" s="1">
        <f t="shared" si="50"/>
        <v>74056470.238590732</v>
      </c>
      <c r="AO43" s="1">
        <f t="shared" si="50"/>
        <v>0</v>
      </c>
      <c r="AR43" s="1">
        <f t="shared" ref="AR43:BC43" si="51">AR35</f>
        <v>3640186.2601327864</v>
      </c>
      <c r="AS43" s="1">
        <f t="shared" si="51"/>
        <v>3674546.3454747722</v>
      </c>
      <c r="AT43" s="1">
        <f t="shared" si="51"/>
        <v>4021444.8969138605</v>
      </c>
      <c r="AU43" s="1">
        <f t="shared" si="51"/>
        <v>3259456.5348726572</v>
      </c>
      <c r="AV43" s="1">
        <f t="shared" si="51"/>
        <v>2644390.3283011727</v>
      </c>
      <c r="AW43" s="1">
        <f t="shared" si="51"/>
        <v>2360966.5312928041</v>
      </c>
      <c r="AX43" s="1">
        <f t="shared" si="51"/>
        <v>1989406.5677374103</v>
      </c>
      <c r="AY43" s="1">
        <f t="shared" si="51"/>
        <v>1479016.4946092791</v>
      </c>
      <c r="AZ43" s="1">
        <f t="shared" si="51"/>
        <v>1383149.6605616715</v>
      </c>
      <c r="BA43" s="1">
        <f t="shared" si="51"/>
        <v>5417661.4308074927</v>
      </c>
      <c r="BB43" s="1">
        <f t="shared" si="51"/>
        <v>5633100.7058216035</v>
      </c>
      <c r="BC43" s="1">
        <f t="shared" si="51"/>
        <v>0</v>
      </c>
      <c r="BF43" s="1">
        <f t="shared" ref="BF43:BQ43" si="52">BF35</f>
        <v>63169921.460060827</v>
      </c>
      <c r="BG43" s="1">
        <f t="shared" si="52"/>
        <v>73822382.096001923</v>
      </c>
      <c r="BH43" s="1">
        <f t="shared" si="52"/>
        <v>98978988.350076377</v>
      </c>
      <c r="BI43" s="1">
        <f t="shared" si="52"/>
        <v>97253041.0566006</v>
      </c>
      <c r="BJ43" s="1">
        <f t="shared" si="52"/>
        <v>101335462.8248083</v>
      </c>
      <c r="BK43" s="1">
        <f t="shared" si="52"/>
        <v>114825778.51023945</v>
      </c>
      <c r="BL43" s="1">
        <f t="shared" si="52"/>
        <v>124482331.00906217</v>
      </c>
      <c r="BM43" s="1">
        <f t="shared" si="52"/>
        <v>120101237.54870696</v>
      </c>
      <c r="BN43" s="1">
        <f t="shared" si="52"/>
        <v>141803873.95739645</v>
      </c>
      <c r="BO43" s="1">
        <f t="shared" si="52"/>
        <v>132846485.8550217</v>
      </c>
      <c r="BP43" s="1">
        <f t="shared" si="52"/>
        <v>143089136.75896165</v>
      </c>
      <c r="BQ43" s="1">
        <f t="shared" si="52"/>
        <v>0</v>
      </c>
      <c r="BT43" s="1">
        <f t="shared" ref="BT43:CE43" si="53">BT35</f>
        <v>14877000.814405078</v>
      </c>
      <c r="BU43" s="1">
        <f t="shared" si="53"/>
        <v>17702966.967668578</v>
      </c>
      <c r="BV43" s="38">
        <f t="shared" si="53"/>
        <v>20858944.030457228</v>
      </c>
      <c r="BW43" s="1">
        <f t="shared" si="53"/>
        <v>19204722.214545939</v>
      </c>
      <c r="BX43" s="1">
        <f t="shared" si="53"/>
        <v>17416304.86689125</v>
      </c>
      <c r="BY43" s="1">
        <f t="shared" si="53"/>
        <v>16269334.370603083</v>
      </c>
      <c r="BZ43" s="1">
        <f t="shared" si="53"/>
        <v>16794299.274470031</v>
      </c>
      <c r="CA43" s="1">
        <f t="shared" si="53"/>
        <v>14024172.799652429</v>
      </c>
      <c r="CB43" s="1">
        <f t="shared" si="53"/>
        <v>14113793.953017168</v>
      </c>
      <c r="CC43" s="1">
        <f t="shared" si="53"/>
        <v>17797217.814928666</v>
      </c>
      <c r="CD43" s="1">
        <f t="shared" si="53"/>
        <v>18512713.394408822</v>
      </c>
      <c r="CE43" s="1">
        <f t="shared" si="53"/>
        <v>0</v>
      </c>
    </row>
    <row r="44" spans="1:83" s="56" customFormat="1" x14ac:dyDescent="0.25">
      <c r="A44" s="63" t="s">
        <v>76</v>
      </c>
      <c r="B44" s="1">
        <f>B19</f>
        <v>-19632766.015582401</v>
      </c>
      <c r="C44" s="1">
        <f t="shared" ref="C44:M44" si="54">C19</f>
        <v>-21531866.596958399</v>
      </c>
      <c r="D44" s="1">
        <f t="shared" si="54"/>
        <v>-24100971.8496789</v>
      </c>
      <c r="E44" s="1">
        <f t="shared" si="54"/>
        <v>-26100067.992236599</v>
      </c>
      <c r="F44" s="1">
        <f t="shared" si="54"/>
        <v>-31266576.843574598</v>
      </c>
      <c r="G44" s="1">
        <f t="shared" si="54"/>
        <v>-27222574.074319299</v>
      </c>
      <c r="H44" s="1">
        <f t="shared" si="54"/>
        <v>-22570590.738378</v>
      </c>
      <c r="I44" s="1">
        <f t="shared" si="54"/>
        <v>-24150875.947893001</v>
      </c>
      <c r="J44" s="1">
        <f t="shared" si="54"/>
        <v>-24542305.659000602</v>
      </c>
      <c r="K44" s="1">
        <f t="shared" si="54"/>
        <v>-23618876.8610292</v>
      </c>
      <c r="L44" s="1">
        <f t="shared" si="54"/>
        <v>-26061118.716647901</v>
      </c>
      <c r="M44" s="1">
        <f t="shared" si="54"/>
        <v>-32888330.194578201</v>
      </c>
      <c r="P44" s="1">
        <f t="shared" ref="P44:AA44" si="55">P19</f>
        <v>-6690569.7890684903</v>
      </c>
      <c r="Q44" s="1">
        <f t="shared" si="55"/>
        <v>-7607270.4003313603</v>
      </c>
      <c r="R44" s="1">
        <f t="shared" si="55"/>
        <v>-8139327.7358286502</v>
      </c>
      <c r="S44" s="1">
        <f t="shared" si="55"/>
        <v>-9333910.8103308398</v>
      </c>
      <c r="T44" s="1">
        <f t="shared" si="55"/>
        <v>-10922183.860936901</v>
      </c>
      <c r="U44" s="1">
        <f t="shared" si="55"/>
        <v>-9720259.1026661694</v>
      </c>
      <c r="V44" s="1">
        <f t="shared" si="55"/>
        <v>-7012790.4073948702</v>
      </c>
      <c r="W44" s="1">
        <f t="shared" si="55"/>
        <v>-7305184.0119502004</v>
      </c>
      <c r="X44" s="1">
        <f t="shared" si="55"/>
        <v>-9471966.7025307398</v>
      </c>
      <c r="Y44" s="1">
        <f t="shared" si="55"/>
        <v>-8868462.5454795193</v>
      </c>
      <c r="Z44" s="1">
        <f t="shared" si="55"/>
        <v>-10554975.8208567</v>
      </c>
      <c r="AA44" s="1">
        <f t="shared" si="55"/>
        <v>-12061912.992495799</v>
      </c>
      <c r="AD44" s="1">
        <f t="shared" ref="AD44:AO44" si="56">AD19</f>
        <v>-23723956.295474101</v>
      </c>
      <c r="AE44" s="1">
        <f t="shared" si="56"/>
        <v>-26047306.378753498</v>
      </c>
      <c r="AF44" s="1">
        <f t="shared" si="56"/>
        <v>-29386225.488680899</v>
      </c>
      <c r="AG44" s="1">
        <f t="shared" si="56"/>
        <v>-31592502.596976101</v>
      </c>
      <c r="AH44" s="1">
        <f t="shared" si="56"/>
        <v>-37345760.311790101</v>
      </c>
      <c r="AI44" s="1">
        <f t="shared" si="56"/>
        <v>-38709394.728249297</v>
      </c>
      <c r="AJ44" s="1">
        <f t="shared" si="56"/>
        <v>-51013026.099669397</v>
      </c>
      <c r="AK44" s="1">
        <f t="shared" si="56"/>
        <v>-52906113.761198901</v>
      </c>
      <c r="AL44" s="1">
        <f t="shared" si="56"/>
        <v>-51510366.700815499</v>
      </c>
      <c r="AM44" s="1">
        <f t="shared" si="56"/>
        <v>-47619312.442458101</v>
      </c>
      <c r="AN44" s="1">
        <f t="shared" si="56"/>
        <v>-50816031.0635681</v>
      </c>
      <c r="AO44" s="1">
        <f t="shared" si="56"/>
        <v>-58024672.816506103</v>
      </c>
      <c r="AR44" s="1">
        <f t="shared" ref="AR44:BC44" si="57">AR19</f>
        <v>-3814063.6027022698</v>
      </c>
      <c r="AS44" s="1">
        <f t="shared" si="57"/>
        <v>-4162684.2250014399</v>
      </c>
      <c r="AT44" s="1">
        <f t="shared" si="57"/>
        <v>-5218062.6910785995</v>
      </c>
      <c r="AU44" s="1">
        <f t="shared" si="57"/>
        <v>-5488923.9326504897</v>
      </c>
      <c r="AV44" s="1">
        <f t="shared" si="57"/>
        <v>-6499686.9431468602</v>
      </c>
      <c r="AW44" s="1">
        <f t="shared" si="57"/>
        <v>-5671793.2061576396</v>
      </c>
      <c r="AX44" s="1">
        <f t="shared" si="57"/>
        <v>-4387505.13786826</v>
      </c>
      <c r="AY44" s="1">
        <f t="shared" si="57"/>
        <v>-4481304.4546910096</v>
      </c>
      <c r="AZ44" s="1">
        <f t="shared" si="57"/>
        <v>-4366527.5133648803</v>
      </c>
      <c r="BA44" s="1">
        <f t="shared" si="57"/>
        <v>-4412287.5012556696</v>
      </c>
      <c r="BB44" s="1">
        <f t="shared" si="57"/>
        <v>-4718391.5144230798</v>
      </c>
      <c r="BC44" s="1">
        <f t="shared" si="57"/>
        <v>-4369786.2047579996</v>
      </c>
      <c r="BF44" s="1">
        <f t="shared" ref="BF44:BQ44" si="58">BF19</f>
        <v>-33066847.268113099</v>
      </c>
      <c r="BG44" s="1">
        <f t="shared" si="58"/>
        <v>-39178525.288559794</v>
      </c>
      <c r="BH44" s="1">
        <f t="shared" si="58"/>
        <v>-44130124.949035496</v>
      </c>
      <c r="BI44" s="1">
        <f t="shared" si="58"/>
        <v>-51693134.080570102</v>
      </c>
      <c r="BJ44" s="1">
        <f t="shared" si="58"/>
        <v>-68332084.257996604</v>
      </c>
      <c r="BK44" s="1">
        <f t="shared" si="58"/>
        <v>-66960831.155921698</v>
      </c>
      <c r="BL44" s="1">
        <f t="shared" si="58"/>
        <v>-74303077.322976395</v>
      </c>
      <c r="BM44" s="1">
        <f t="shared" si="58"/>
        <v>-80202790.745854795</v>
      </c>
      <c r="BN44" s="1">
        <f t="shared" si="58"/>
        <v>-85503945.615428403</v>
      </c>
      <c r="BO44" s="1">
        <f t="shared" si="58"/>
        <v>-88476154.351016894</v>
      </c>
      <c r="BP44" s="1">
        <f t="shared" si="58"/>
        <v>-98416241.9181595</v>
      </c>
      <c r="BQ44" s="1">
        <f t="shared" si="58"/>
        <v>-114487455.00767751</v>
      </c>
      <c r="BT44" s="1">
        <f t="shared" ref="BT44:CE44" si="59">BT19</f>
        <v>-46878148.8866226</v>
      </c>
      <c r="BU44" s="1">
        <f t="shared" si="59"/>
        <v>-51189390.079686627</v>
      </c>
      <c r="BV44" s="38">
        <f t="shared" si="59"/>
        <v>-56779426.312322654</v>
      </c>
      <c r="BW44" s="1">
        <f t="shared" si="59"/>
        <v>-59652500.935000524</v>
      </c>
      <c r="BX44" s="1">
        <f t="shared" si="59"/>
        <v>-74182389.011162817</v>
      </c>
      <c r="BY44" s="1">
        <f t="shared" si="59"/>
        <v>-61322742.467107952</v>
      </c>
      <c r="BZ44" s="1">
        <f t="shared" si="59"/>
        <v>-63335737.898625299</v>
      </c>
      <c r="CA44" s="1">
        <f t="shared" si="59"/>
        <v>-58988406.111880332</v>
      </c>
      <c r="CB44" s="1">
        <f t="shared" si="59"/>
        <v>-51653050.290491588</v>
      </c>
      <c r="CC44" s="1">
        <f t="shared" si="59"/>
        <v>-29602261.683587711</v>
      </c>
      <c r="CD44" s="1">
        <f t="shared" si="59"/>
        <v>-28511535.350204099</v>
      </c>
      <c r="CE44" s="1">
        <f t="shared" si="59"/>
        <v>-13437987.379567919</v>
      </c>
    </row>
    <row r="45" spans="1:83" s="56" customFormat="1" x14ac:dyDescent="0.25">
      <c r="A45" s="63" t="s">
        <v>77</v>
      </c>
      <c r="B45" s="1">
        <f>B30</f>
        <v>12234024.373798529</v>
      </c>
      <c r="C45" s="1">
        <f t="shared" ref="C45:M45" si="60">C30</f>
        <v>12822712.672491312</v>
      </c>
      <c r="D45" s="1">
        <f t="shared" si="60"/>
        <v>15419616.545929244</v>
      </c>
      <c r="E45" s="1">
        <f t="shared" si="60"/>
        <v>20895063.459639378</v>
      </c>
      <c r="F45" s="1">
        <f t="shared" si="60"/>
        <v>23027185.814181484</v>
      </c>
      <c r="G45" s="1">
        <f t="shared" si="60"/>
        <v>29102871.313063491</v>
      </c>
      <c r="H45" s="1">
        <f t="shared" si="60"/>
        <v>33415432.996825818</v>
      </c>
      <c r="I45" s="1">
        <f t="shared" si="60"/>
        <v>32129772.716017514</v>
      </c>
      <c r="J45" s="1">
        <f t="shared" si="60"/>
        <v>30937292.138825025</v>
      </c>
      <c r="K45" s="1">
        <f t="shared" si="60"/>
        <v>25553795.321836811</v>
      </c>
      <c r="L45" s="1">
        <f t="shared" si="60"/>
        <v>22037773.902386587</v>
      </c>
      <c r="M45" s="1">
        <f t="shared" si="60"/>
        <v>24741061.925741892</v>
      </c>
      <c r="P45" s="1">
        <f t="shared" ref="P45:AA45" si="61">P30</f>
        <v>4736261.6230989862</v>
      </c>
      <c r="Q45" s="1">
        <f t="shared" si="61"/>
        <v>4894679.2853460517</v>
      </c>
      <c r="R45" s="1">
        <f t="shared" si="61"/>
        <v>6093958.4914451716</v>
      </c>
      <c r="S45" s="1">
        <f t="shared" si="61"/>
        <v>8592016.0322730392</v>
      </c>
      <c r="T45" s="1">
        <f t="shared" si="61"/>
        <v>8882982.2979152668</v>
      </c>
      <c r="U45" s="1">
        <f t="shared" si="61"/>
        <v>10171956.588311436</v>
      </c>
      <c r="V45" s="1">
        <f t="shared" si="61"/>
        <v>10437554.345267775</v>
      </c>
      <c r="W45" s="1">
        <f t="shared" si="61"/>
        <v>9246675.0846396517</v>
      </c>
      <c r="X45" s="1">
        <f t="shared" si="61"/>
        <v>7782449.0987511966</v>
      </c>
      <c r="Y45" s="1">
        <f t="shared" si="61"/>
        <v>9400590.4432922769</v>
      </c>
      <c r="Z45" s="1">
        <f t="shared" si="61"/>
        <v>8537855.6814482342</v>
      </c>
      <c r="AA45" s="1">
        <f t="shared" si="61"/>
        <v>9540259.636084605</v>
      </c>
      <c r="AD45" s="1">
        <f t="shared" ref="AD45:AO45" si="62">AD30</f>
        <v>30156728.320049684</v>
      </c>
      <c r="AE45" s="1">
        <f t="shared" si="62"/>
        <v>30471507.196430042</v>
      </c>
      <c r="AF45" s="1">
        <f t="shared" si="62"/>
        <v>34393847.290300384</v>
      </c>
      <c r="AG45" s="1">
        <f t="shared" si="62"/>
        <v>43562713.373903602</v>
      </c>
      <c r="AH45" s="1">
        <f t="shared" si="62"/>
        <v>44781552.525475077</v>
      </c>
      <c r="AI45" s="1">
        <f t="shared" si="62"/>
        <v>51668415.989379026</v>
      </c>
      <c r="AJ45" s="1">
        <f t="shared" si="62"/>
        <v>54286587.873610877</v>
      </c>
      <c r="AK45" s="1">
        <f t="shared" si="62"/>
        <v>45285019.934476458</v>
      </c>
      <c r="AL45" s="1">
        <f t="shared" si="62"/>
        <v>36751285.759644911</v>
      </c>
      <c r="AM45" s="1">
        <f t="shared" si="62"/>
        <v>48793430.224717624</v>
      </c>
      <c r="AN45" s="1">
        <f t="shared" si="62"/>
        <v>41644964.215093195</v>
      </c>
      <c r="AO45" s="1">
        <f t="shared" si="62"/>
        <v>43650498.97275573</v>
      </c>
      <c r="AR45" s="1">
        <f t="shared" ref="AR45:BC45" si="63">AR30</f>
        <v>2283152.9354450344</v>
      </c>
      <c r="AS45" s="1">
        <f t="shared" si="63"/>
        <v>2168901.1764492071</v>
      </c>
      <c r="AT45" s="1">
        <f t="shared" si="63"/>
        <v>2236017.5399036217</v>
      </c>
      <c r="AU45" s="1">
        <f t="shared" si="63"/>
        <v>2521897.407355275</v>
      </c>
      <c r="AV45" s="1">
        <f t="shared" si="63"/>
        <v>2277788.3973682662</v>
      </c>
      <c r="AW45" s="1">
        <f t="shared" si="63"/>
        <v>2234317.9158715205</v>
      </c>
      <c r="AX45" s="1">
        <f t="shared" si="63"/>
        <v>2000977.0693260552</v>
      </c>
      <c r="AY45" s="1">
        <f t="shared" si="63"/>
        <v>1472569.9994543907</v>
      </c>
      <c r="AZ45" s="1">
        <f t="shared" si="63"/>
        <v>1033325.1902966736</v>
      </c>
      <c r="BA45" s="1">
        <f t="shared" si="63"/>
        <v>3949039.8528457694</v>
      </c>
      <c r="BB45" s="1">
        <f t="shared" si="63"/>
        <v>3167721.5584022282</v>
      </c>
      <c r="BC45" s="1">
        <f t="shared" si="63"/>
        <v>3287280.0307749687</v>
      </c>
      <c r="BF45" s="1">
        <f t="shared" ref="BF45:BQ45" si="64">BF30</f>
        <v>39620662.599860772</v>
      </c>
      <c r="BG45" s="1">
        <f t="shared" si="64"/>
        <v>43573664.970502339</v>
      </c>
      <c r="BH45" s="1">
        <f t="shared" si="64"/>
        <v>55034635.486994132</v>
      </c>
      <c r="BI45" s="1">
        <f t="shared" si="64"/>
        <v>75246345.356662124</v>
      </c>
      <c r="BJ45" s="1">
        <f t="shared" si="64"/>
        <v>87286940.582851484</v>
      </c>
      <c r="BK45" s="1">
        <f t="shared" si="64"/>
        <v>108666213.91233315</v>
      </c>
      <c r="BL45" s="1">
        <f t="shared" si="64"/>
        <v>125206327.31633118</v>
      </c>
      <c r="BM45" s="1">
        <f t="shared" si="64"/>
        <v>119577759.92098899</v>
      </c>
      <c r="BN45" s="1">
        <f t="shared" si="64"/>
        <v>105939016.73831107</v>
      </c>
      <c r="BO45" s="1">
        <f t="shared" si="64"/>
        <v>96834413.455364153</v>
      </c>
      <c r="BP45" s="1">
        <f t="shared" si="64"/>
        <v>80464839.340808019</v>
      </c>
      <c r="BQ45" s="1">
        <f t="shared" si="64"/>
        <v>86126026.992166594</v>
      </c>
      <c r="BT45" s="1">
        <f t="shared" ref="BT45:CE45" si="65">BT30</f>
        <v>9330969.8055912368</v>
      </c>
      <c r="BU45" s="1">
        <f t="shared" si="65"/>
        <v>10449177.197098831</v>
      </c>
      <c r="BV45" s="38">
        <f t="shared" si="65"/>
        <v>11598061.371365188</v>
      </c>
      <c r="BW45" s="1">
        <f t="shared" si="65"/>
        <v>14859022.859690886</v>
      </c>
      <c r="BX45" s="1">
        <f t="shared" si="65"/>
        <v>15001816.005097419</v>
      </c>
      <c r="BY45" s="1">
        <f t="shared" si="65"/>
        <v>15396603.374821234</v>
      </c>
      <c r="BZ45" s="1">
        <f t="shared" si="65"/>
        <v>16891975.872902319</v>
      </c>
      <c r="CA45" s="1">
        <f t="shared" si="65"/>
        <v>13963046.529368229</v>
      </c>
      <c r="CB45" s="1">
        <f t="shared" si="65"/>
        <v>10544150.960776839</v>
      </c>
      <c r="CC45" s="1">
        <f t="shared" si="65"/>
        <v>12972741.71126168</v>
      </c>
      <c r="CD45" s="1">
        <f t="shared" si="65"/>
        <v>10410451.434568709</v>
      </c>
      <c r="CE45" s="1">
        <f t="shared" si="65"/>
        <v>10110720.544471871</v>
      </c>
    </row>
    <row r="46" spans="1:83" s="56" customFormat="1" x14ac:dyDescent="0.25">
      <c r="A46" s="63" t="s">
        <v>78</v>
      </c>
      <c r="B46" s="1">
        <f>B43-B44+B45</f>
        <v>51372328.866570316</v>
      </c>
      <c r="C46" s="1">
        <f t="shared" ref="C46:M46" si="66">C43-C44+C45</f>
        <v>56078783.443156764</v>
      </c>
      <c r="D46" s="1">
        <f t="shared" si="66"/>
        <v>67252543.608118877</v>
      </c>
      <c r="E46" s="1">
        <f t="shared" si="66"/>
        <v>74001206.69564417</v>
      </c>
      <c r="F46" s="1">
        <f t="shared" si="66"/>
        <v>81027092.024685204</v>
      </c>
      <c r="G46" s="1">
        <f t="shared" si="66"/>
        <v>87077964.823661357</v>
      </c>
      <c r="H46" s="1">
        <f t="shared" si="66"/>
        <v>89208234.467516005</v>
      </c>
      <c r="I46" s="1">
        <f t="shared" si="66"/>
        <v>88551076.441635251</v>
      </c>
      <c r="J46" s="1">
        <f t="shared" si="66"/>
        <v>96890477.472816989</v>
      </c>
      <c r="K46" s="1">
        <f t="shared" si="66"/>
        <v>84229753.52027005</v>
      </c>
      <c r="L46" s="1">
        <f t="shared" si="66"/>
        <v>87288258.677737713</v>
      </c>
      <c r="M46" s="1">
        <f t="shared" si="66"/>
        <v>100164366.3956663</v>
      </c>
      <c r="P46" s="1">
        <f t="shared" ref="P46:AA46" si="67">P43-P44+P45</f>
        <v>18978175.966069877</v>
      </c>
      <c r="Q46" s="1">
        <f t="shared" si="67"/>
        <v>20794501.727944519</v>
      </c>
      <c r="R46" s="1">
        <f t="shared" si="67"/>
        <v>25193181.594858177</v>
      </c>
      <c r="S46" s="1">
        <f t="shared" si="67"/>
        <v>29030780.958573762</v>
      </c>
      <c r="T46" s="1">
        <f t="shared" si="67"/>
        <v>30117832.823682778</v>
      </c>
      <c r="U46" s="1">
        <f t="shared" si="67"/>
        <v>30640752.813725904</v>
      </c>
      <c r="V46" s="1">
        <f t="shared" si="67"/>
        <v>27827544.713572502</v>
      </c>
      <c r="W46" s="1">
        <f t="shared" si="67"/>
        <v>25839013.510669898</v>
      </c>
      <c r="X46" s="1">
        <f t="shared" si="67"/>
        <v>27671554.5010418</v>
      </c>
      <c r="Y46" s="1">
        <f t="shared" si="67"/>
        <v>31165660.30833108</v>
      </c>
      <c r="Z46" s="1">
        <f t="shared" si="67"/>
        <v>34275542.475685924</v>
      </c>
      <c r="AA46" s="1">
        <f t="shared" si="67"/>
        <v>21602172.628580406</v>
      </c>
      <c r="AD46" s="1">
        <f t="shared" ref="AD46:AO46" si="68">AD43-AD44+AD45</f>
        <v>101961610.94199629</v>
      </c>
      <c r="AE46" s="1">
        <f t="shared" si="68"/>
        <v>108143556.3829951</v>
      </c>
      <c r="AF46" s="1">
        <f t="shared" si="68"/>
        <v>125636904.93816674</v>
      </c>
      <c r="AG46" s="1">
        <f t="shared" si="68"/>
        <v>131458367.07021841</v>
      </c>
      <c r="AH46" s="1">
        <f t="shared" si="68"/>
        <v>134116296.76636872</v>
      </c>
      <c r="AI46" s="1">
        <f t="shared" si="68"/>
        <v>144974965.40600011</v>
      </c>
      <c r="AJ46" s="1">
        <f t="shared" si="68"/>
        <v>159272293.67629662</v>
      </c>
      <c r="AK46" s="1">
        <f t="shared" si="68"/>
        <v>143674398.64512891</v>
      </c>
      <c r="AL46" s="1">
        <f t="shared" si="68"/>
        <v>137454809.56240189</v>
      </c>
      <c r="AM46" s="1">
        <f t="shared" si="68"/>
        <v>163352124.10055253</v>
      </c>
      <c r="AN46" s="1">
        <f t="shared" si="68"/>
        <v>166517465.51725203</v>
      </c>
      <c r="AO46" s="1">
        <f t="shared" si="68"/>
        <v>101675171.78926183</v>
      </c>
      <c r="AR46" s="1">
        <f t="shared" ref="AR46:BC46" si="69">AR43-AR44+AR45</f>
        <v>9737402.7982800901</v>
      </c>
      <c r="AS46" s="1">
        <f t="shared" si="69"/>
        <v>10006131.746925419</v>
      </c>
      <c r="AT46" s="1">
        <f t="shared" si="69"/>
        <v>11475525.127896082</v>
      </c>
      <c r="AU46" s="1">
        <f t="shared" si="69"/>
        <v>11270277.874878421</v>
      </c>
      <c r="AV46" s="1">
        <f t="shared" si="69"/>
        <v>11421865.668816298</v>
      </c>
      <c r="AW46" s="1">
        <f t="shared" si="69"/>
        <v>10267077.653321963</v>
      </c>
      <c r="AX46" s="1">
        <f t="shared" si="69"/>
        <v>8377888.774931726</v>
      </c>
      <c r="AY46" s="1">
        <f t="shared" si="69"/>
        <v>7432890.9487546794</v>
      </c>
      <c r="AZ46" s="1">
        <f t="shared" si="69"/>
        <v>6783002.364223225</v>
      </c>
      <c r="BA46" s="1">
        <f t="shared" si="69"/>
        <v>13778988.784908932</v>
      </c>
      <c r="BB46" s="1">
        <f t="shared" si="69"/>
        <v>13519213.778646912</v>
      </c>
      <c r="BC46" s="1">
        <f t="shared" si="69"/>
        <v>7657066.2355329683</v>
      </c>
      <c r="BF46" s="1">
        <f t="shared" ref="BF46:BQ46" si="70">BF43-BF44+BF45</f>
        <v>135857431.3280347</v>
      </c>
      <c r="BG46" s="1">
        <f t="shared" si="70"/>
        <v>156574572.35506406</v>
      </c>
      <c r="BH46" s="1">
        <f t="shared" si="70"/>
        <v>198143748.78610599</v>
      </c>
      <c r="BI46" s="1">
        <f t="shared" si="70"/>
        <v>224192520.49383283</v>
      </c>
      <c r="BJ46" s="1">
        <f t="shared" si="70"/>
        <v>256954487.66565639</v>
      </c>
      <c r="BK46" s="1">
        <f t="shared" si="70"/>
        <v>290452823.57849431</v>
      </c>
      <c r="BL46" s="1">
        <f t="shared" si="70"/>
        <v>323991735.64836979</v>
      </c>
      <c r="BM46" s="1">
        <f t="shared" si="70"/>
        <v>319881788.21555072</v>
      </c>
      <c r="BN46" s="1">
        <f t="shared" si="70"/>
        <v>333246836.31113589</v>
      </c>
      <c r="BO46" s="1">
        <f t="shared" si="70"/>
        <v>318157053.66140276</v>
      </c>
      <c r="BP46" s="1">
        <f t="shared" si="70"/>
        <v>321970218.0179292</v>
      </c>
      <c r="BQ46" s="1">
        <f t="shared" si="70"/>
        <v>200613481.9998441</v>
      </c>
      <c r="BT46" s="1">
        <f t="shared" ref="BT46:CE46" si="71">BT43-BT44+BT45</f>
        <v>71086119.506618917</v>
      </c>
      <c r="BU46" s="1">
        <f t="shared" si="71"/>
        <v>79341534.244454041</v>
      </c>
      <c r="BV46" s="38">
        <f t="shared" si="71"/>
        <v>89236431.714145064</v>
      </c>
      <c r="BW46" s="1">
        <f t="shared" si="71"/>
        <v>93716246.009237349</v>
      </c>
      <c r="BX46" s="1">
        <f t="shared" si="71"/>
        <v>106600509.88315149</v>
      </c>
      <c r="BY46" s="1">
        <f t="shared" si="71"/>
        <v>92988680.212532267</v>
      </c>
      <c r="BZ46" s="1">
        <f t="shared" si="71"/>
        <v>97022013.045997649</v>
      </c>
      <c r="CA46" s="1">
        <f t="shared" si="71"/>
        <v>86975625.440900981</v>
      </c>
      <c r="CB46" s="1">
        <f t="shared" si="71"/>
        <v>76310995.204285592</v>
      </c>
      <c r="CC46" s="1">
        <f t="shared" si="71"/>
        <v>60372221.209778063</v>
      </c>
      <c r="CD46" s="1">
        <f t="shared" si="71"/>
        <v>57434700.179181628</v>
      </c>
      <c r="CE46" s="1">
        <f t="shared" si="71"/>
        <v>23548707.924039789</v>
      </c>
    </row>
    <row r="47" spans="1:83" s="56" customFormat="1"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s="56" customFormat="1"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s="56" customFormat="1" x14ac:dyDescent="0.25">
      <c r="A49" s="63" t="s">
        <v>80</v>
      </c>
      <c r="B49" s="1">
        <f>B39-B46</f>
        <v>4775670.7408398986</v>
      </c>
      <c r="C49" s="1">
        <f t="shared" ref="C49:M49" si="72">C39-C46</f>
        <v>1731649.1887229383</v>
      </c>
      <c r="D49" s="1">
        <f t="shared" si="72"/>
        <v>8037145.3069509417</v>
      </c>
      <c r="E49" s="1">
        <f t="shared" si="72"/>
        <v>-326552.31256708503</v>
      </c>
      <c r="F49" s="1">
        <f t="shared" si="72"/>
        <v>11279263.00534521</v>
      </c>
      <c r="G49" s="1">
        <f t="shared" si="72"/>
        <v>7543230.3004864156</v>
      </c>
      <c r="H49" s="1">
        <f t="shared" si="72"/>
        <v>4046452.8791413307</v>
      </c>
      <c r="I49" s="1">
        <f t="shared" si="72"/>
        <v>14442035.430895805</v>
      </c>
      <c r="J49" s="1">
        <f t="shared" si="72"/>
        <v>7047876.980040282</v>
      </c>
      <c r="K49" s="1">
        <f t="shared" si="72"/>
        <v>8234373.8219867051</v>
      </c>
      <c r="L49" s="1">
        <f t="shared" si="72"/>
        <v>14193941.993233159</v>
      </c>
      <c r="M49" s="1">
        <f t="shared" si="72"/>
        <v>16196364.613926157</v>
      </c>
      <c r="P49" s="1">
        <f t="shared" ref="P49:AA49" si="73">P39-P46</f>
        <v>1848845.9204674549</v>
      </c>
      <c r="Q49" s="1">
        <f t="shared" si="73"/>
        <v>661004.23755982891</v>
      </c>
      <c r="R49" s="1">
        <f t="shared" si="73"/>
        <v>3176345.5170487165</v>
      </c>
      <c r="S49" s="1">
        <f t="shared" si="73"/>
        <v>-134277.77859455347</v>
      </c>
      <c r="T49" s="1">
        <f t="shared" si="73"/>
        <v>4351095.8924171701</v>
      </c>
      <c r="U49" s="1">
        <f t="shared" si="73"/>
        <v>2636489.3802675232</v>
      </c>
      <c r="V49" s="1">
        <f t="shared" si="73"/>
        <v>1263939.0857396275</v>
      </c>
      <c r="W49" s="1">
        <f t="shared" si="73"/>
        <v>4156294.8599313982</v>
      </c>
      <c r="X49" s="1">
        <f t="shared" si="73"/>
        <v>1772932.9252636731</v>
      </c>
      <c r="Y49" s="1">
        <f t="shared" si="73"/>
        <v>3029216.3994643986</v>
      </c>
      <c r="Z49" s="1">
        <f t="shared" si="73"/>
        <v>5499004.9732722417</v>
      </c>
      <c r="AA49" s="1">
        <f t="shared" si="73"/>
        <v>4967010.3017459027</v>
      </c>
      <c r="AD49" s="1">
        <f t="shared" ref="AD49:AO49" si="74">AD39-AD46</f>
        <v>11771973.03823927</v>
      </c>
      <c r="AE49" s="1">
        <f t="shared" si="74"/>
        <v>4115038.8426829576</v>
      </c>
      <c r="AF49" s="1">
        <f t="shared" si="74"/>
        <v>17927057.233482361</v>
      </c>
      <c r="AG49" s="1">
        <f t="shared" si="74"/>
        <v>-680806.96770428121</v>
      </c>
      <c r="AH49" s="1">
        <f t="shared" si="74"/>
        <v>21935068.957121223</v>
      </c>
      <c r="AI49" s="1">
        <f t="shared" si="74"/>
        <v>13392038.087124258</v>
      </c>
      <c r="AJ49" s="1">
        <f t="shared" si="74"/>
        <v>6573852.2622404695</v>
      </c>
      <c r="AK49" s="1">
        <f t="shared" si="74"/>
        <v>20355197.285802603</v>
      </c>
      <c r="AL49" s="1">
        <f t="shared" si="74"/>
        <v>8372372.7251237333</v>
      </c>
      <c r="AM49" s="1">
        <f t="shared" si="74"/>
        <v>15723039.942485899</v>
      </c>
      <c r="AN49" s="1">
        <f t="shared" si="74"/>
        <v>26822409.967428237</v>
      </c>
      <c r="AO49" s="1">
        <f t="shared" si="74"/>
        <v>22726056.349029005</v>
      </c>
      <c r="AR49" s="1">
        <f t="shared" ref="AR49:BC49" si="75">AR39-AR46</f>
        <v>891251.01745093614</v>
      </c>
      <c r="AS49" s="1">
        <f t="shared" si="75"/>
        <v>292900.26678020135</v>
      </c>
      <c r="AT49" s="1">
        <f t="shared" si="75"/>
        <v>1165476.3154172357</v>
      </c>
      <c r="AU49" s="1">
        <f t="shared" si="75"/>
        <v>-39412.726935215294</v>
      </c>
      <c r="AV49" s="1">
        <f t="shared" si="75"/>
        <v>1115714.9037559759</v>
      </c>
      <c r="AW49" s="1">
        <f t="shared" si="75"/>
        <v>579117.24319642968</v>
      </c>
      <c r="AX49" s="1">
        <f t="shared" si="75"/>
        <v>242308.97813113313</v>
      </c>
      <c r="AY49" s="1">
        <f t="shared" si="75"/>
        <v>661906.58410704136</v>
      </c>
      <c r="AZ49" s="1">
        <f t="shared" si="75"/>
        <v>235403.56372845825</v>
      </c>
      <c r="BA49" s="1">
        <f t="shared" si="75"/>
        <v>1272526.0563728362</v>
      </c>
      <c r="BB49" s="1">
        <f t="shared" si="75"/>
        <v>2040244.9108440261</v>
      </c>
      <c r="BC49" s="1">
        <f t="shared" si="75"/>
        <v>1711478.9744112166</v>
      </c>
      <c r="BF49" s="1">
        <f t="shared" ref="BF49:BQ49" si="76">BF39-BF46</f>
        <v>15466312.092371255</v>
      </c>
      <c r="BG49" s="1">
        <f t="shared" si="76"/>
        <v>5884425.8249449432</v>
      </c>
      <c r="BH49" s="1">
        <f t="shared" si="76"/>
        <v>28685626.585235745</v>
      </c>
      <c r="BI49" s="1">
        <f t="shared" si="76"/>
        <v>-1175965.2291028202</v>
      </c>
      <c r="BJ49" s="1">
        <f t="shared" si="76"/>
        <v>42755218.449646056</v>
      </c>
      <c r="BK49" s="1">
        <f t="shared" si="76"/>
        <v>28165409.131115913</v>
      </c>
      <c r="BL49" s="1">
        <f t="shared" si="76"/>
        <v>15161901.499346197</v>
      </c>
      <c r="BM49" s="1">
        <f t="shared" si="76"/>
        <v>53749096.228905201</v>
      </c>
      <c r="BN49" s="1">
        <f t="shared" si="76"/>
        <v>24134147.035481751</v>
      </c>
      <c r="BO49" s="1">
        <f t="shared" si="76"/>
        <v>31203613.756071031</v>
      </c>
      <c r="BP49" s="1">
        <f t="shared" si="76"/>
        <v>51825255.452619493</v>
      </c>
      <c r="BQ49" s="1">
        <f t="shared" si="76"/>
        <v>44840379.574208617</v>
      </c>
      <c r="BT49" s="1">
        <f t="shared" ref="BT49:CE49" si="77">BT39-BT46</f>
        <v>3642435.0747297704</v>
      </c>
      <c r="BU49" s="1">
        <f t="shared" si="77"/>
        <v>1411113.9879938513</v>
      </c>
      <c r="BV49" s="38">
        <f t="shared" si="77"/>
        <v>6045241.4132960737</v>
      </c>
      <c r="BW49" s="1">
        <f t="shared" si="77"/>
        <v>-232219.83923101425</v>
      </c>
      <c r="BX49" s="1">
        <f t="shared" si="77"/>
        <v>7348246.0967975557</v>
      </c>
      <c r="BY49" s="1">
        <f t="shared" si="77"/>
        <v>3990675.8289307207</v>
      </c>
      <c r="BZ49" s="1">
        <f t="shared" si="77"/>
        <v>2045539.3892930448</v>
      </c>
      <c r="CA49" s="1">
        <f t="shared" si="77"/>
        <v>6276260.1678739488</v>
      </c>
      <c r="CB49" s="1">
        <f t="shared" si="77"/>
        <v>2402080.9092489183</v>
      </c>
      <c r="CC49" s="1">
        <f t="shared" si="77"/>
        <v>4180295.0755938739</v>
      </c>
      <c r="CD49" s="1">
        <f t="shared" si="77"/>
        <v>6705204.9963228926</v>
      </c>
      <c r="CE49" s="1">
        <f t="shared" si="77"/>
        <v>5264013.2468214817</v>
      </c>
    </row>
    <row r="50" spans="1:83" s="56" customFormat="1" x14ac:dyDescent="0.25">
      <c r="A50" s="63" t="s">
        <v>81</v>
      </c>
      <c r="B50" s="1">
        <f>B49*WACC!C12</f>
        <v>1432701.2222515373</v>
      </c>
      <c r="C50" s="1">
        <f>C49*WACC!D12</f>
        <v>519494.75661672471</v>
      </c>
      <c r="D50" s="1">
        <f>D49*WACC!E12</f>
        <v>2411143.592084555</v>
      </c>
      <c r="E50" s="1">
        <f>E49*WACC!F12</f>
        <v>-97965.693770095939</v>
      </c>
      <c r="F50" s="1">
        <f>F49*WACC!G12</f>
        <v>3383778.901602542</v>
      </c>
      <c r="G50" s="1">
        <f>G49*WACC!H12</f>
        <v>2262969.0901452415</v>
      </c>
      <c r="H50" s="1">
        <f>H49*WACC!I12</f>
        <v>1213935.8637420328</v>
      </c>
      <c r="I50" s="1">
        <f>I49*WACC!J12</f>
        <v>4332610.6292674337</v>
      </c>
      <c r="J50" s="1">
        <f>J49*WACC!K12</f>
        <v>2114363.0940114465</v>
      </c>
      <c r="K50" s="1">
        <f>K49*WACC!L12</f>
        <v>2470312.1465952657</v>
      </c>
      <c r="L50" s="1">
        <f>L49*WACC!M$12</f>
        <v>4258182.5979686622</v>
      </c>
      <c r="M50" s="1">
        <f>M49*WACC!$N$12</f>
        <v>4858909.3841763809</v>
      </c>
      <c r="P50" s="1">
        <f>P49*WACC!C12</f>
        <v>554653.77614006912</v>
      </c>
      <c r="Q50" s="1">
        <f>Q49*WACC!D12</f>
        <v>198301.27126788881</v>
      </c>
      <c r="R50" s="1">
        <f>R49*WACC!E12</f>
        <v>952903.65511432732</v>
      </c>
      <c r="S50" s="1">
        <f>S49*WACC!F12</f>
        <v>-40283.333578353886</v>
      </c>
      <c r="T50" s="1">
        <f>T49*WACC!G12</f>
        <v>1305328.7677247571</v>
      </c>
      <c r="U50" s="1">
        <f>U49*WACC!H12</f>
        <v>790946.8140800182</v>
      </c>
      <c r="V50" s="1">
        <f>V49*WACC!I12</f>
        <v>379181.72572177381</v>
      </c>
      <c r="W50" s="1">
        <f>W49*WACC!J12</f>
        <v>1246888.457979043</v>
      </c>
      <c r="X50" s="1">
        <f>X49*WACC!K12</f>
        <v>531879.87757894141</v>
      </c>
      <c r="Y50" s="1">
        <f>Y49*WACC!L12</f>
        <v>908764.91983904527</v>
      </c>
      <c r="Z50" s="1">
        <f>Z49*WACC!M12</f>
        <v>1649701.4919811746</v>
      </c>
      <c r="AA50" s="1">
        <f>AA49*WACC!$N$12</f>
        <v>1490103.0905233209</v>
      </c>
      <c r="AD50" s="1">
        <f>AD49*WACC!C12</f>
        <v>3531591.911470715</v>
      </c>
      <c r="AE50" s="1">
        <f>AE49*WACC!D12</f>
        <v>1234511.6528045146</v>
      </c>
      <c r="AF50" s="1">
        <f>AF49*WACC!E12</f>
        <v>5378117.1700430848</v>
      </c>
      <c r="AG50" s="1">
        <f>AG49*WACC!F12</f>
        <v>-204242.09031122271</v>
      </c>
      <c r="AH50" s="1">
        <f>AH49*WACC!G12</f>
        <v>6580520.6871343805</v>
      </c>
      <c r="AI50" s="1">
        <f>AI49*WACC!H12</f>
        <v>4017611.4261360648</v>
      </c>
      <c r="AJ50" s="1">
        <f>AJ49*WACC!I12</f>
        <v>1972155.6786715456</v>
      </c>
      <c r="AK50" s="1">
        <f>AK49*WACC!J12</f>
        <v>6106559.1857389379</v>
      </c>
      <c r="AL50" s="1">
        <f>AL49*WACC!K12</f>
        <v>2511711.817536362</v>
      </c>
      <c r="AM50" s="1">
        <f>AM49*WACC!L12</f>
        <v>4716911.9827443454</v>
      </c>
      <c r="AN50" s="1">
        <f>AN49*WACC!M12</f>
        <v>8046722.9902260425</v>
      </c>
      <c r="AO50" s="1">
        <f>AO49*WACC!$N$12</f>
        <v>6817816.9047066439</v>
      </c>
      <c r="AR50" s="1">
        <f>AR49*WACC!C12</f>
        <v>267375.30523520015</v>
      </c>
      <c r="AS50" s="1">
        <f>AS49*WACC!D12</f>
        <v>87870.080034033876</v>
      </c>
      <c r="AT50" s="1">
        <f>AT49*WACC!E12</f>
        <v>349642.89462506521</v>
      </c>
      <c r="AU50" s="1">
        <f>AU49*WACC!F12</f>
        <v>-11823.818080561019</v>
      </c>
      <c r="AV50" s="1">
        <f>AV49*WACC!G12</f>
        <v>334714.47112669173</v>
      </c>
      <c r="AW50" s="1">
        <f>AW49*WACC!H12</f>
        <v>173735.17295887647</v>
      </c>
      <c r="AX50" s="1">
        <f>AX49*WACC!I12</f>
        <v>72692.693439317998</v>
      </c>
      <c r="AY50" s="1">
        <f>AY49*WACC!J12</f>
        <v>198571.97523205247</v>
      </c>
      <c r="AZ50" s="1">
        <f>AZ49*WACC!K12</f>
        <v>70621.069118516156</v>
      </c>
      <c r="BA50" s="1">
        <f>BA49*WACC!L12</f>
        <v>381757.81691173563</v>
      </c>
      <c r="BB50" s="1">
        <f>BB49*WACC!M12</f>
        <v>612073.47325302311</v>
      </c>
      <c r="BC50" s="1">
        <f>BC49*WACC!$N$12</f>
        <v>513443.69232321001</v>
      </c>
      <c r="BF50" s="1">
        <f>BF49*WACC!C12</f>
        <v>4639893.6277099764</v>
      </c>
      <c r="BG50" s="1">
        <f>BG49*WACC!D12</f>
        <v>1765327.7474829501</v>
      </c>
      <c r="BH50" s="1">
        <f>BH49*WACC!E12</f>
        <v>8605687.975568125</v>
      </c>
      <c r="BI50" s="1">
        <f>BI49*WACC!F12</f>
        <v>-352789.56873073959</v>
      </c>
      <c r="BJ50" s="1">
        <f>BJ49*WACC!G12</f>
        <v>12826565.534889946</v>
      </c>
      <c r="BK50" s="1">
        <f>BK49*WACC!H12</f>
        <v>8449622.7393322233</v>
      </c>
      <c r="BL50" s="1">
        <f>BL49*WACC!I12</f>
        <v>4548570.4498024862</v>
      </c>
      <c r="BM50" s="1">
        <f>BM49*WACC!J12</f>
        <v>16124728.868666694</v>
      </c>
      <c r="BN50" s="1">
        <f>BN49*WACC!K12</f>
        <v>7240244.11064234</v>
      </c>
      <c r="BO50" s="1">
        <f>BO49*WACC!L12</f>
        <v>9361084.1268184837</v>
      </c>
      <c r="BP50" s="1">
        <f>BP49*WACC!M12</f>
        <v>15547576.635781156</v>
      </c>
      <c r="BQ50" s="1">
        <f>BQ49*WACC!$N$12</f>
        <v>13452113.872258525</v>
      </c>
      <c r="BT50" s="1">
        <f>BT49*WACC!C12</f>
        <v>1092730.5224186012</v>
      </c>
      <c r="BU50" s="1">
        <f>BU49*WACC!D12</f>
        <v>423334.19639802759</v>
      </c>
      <c r="BV50" s="38">
        <f>BV49*WACC!E12</f>
        <v>1813572.4239882748</v>
      </c>
      <c r="BW50" s="1">
        <f>BW49*WACC!F12</f>
        <v>-69665.951769283245</v>
      </c>
      <c r="BX50" s="1">
        <f>BX49*WACC!G12</f>
        <v>2204473.8290386014</v>
      </c>
      <c r="BY50" s="1">
        <f>BY49*WACC!H12</f>
        <v>1197202.7486788549</v>
      </c>
      <c r="BZ50" s="1">
        <f>BZ49*WACC!I12</f>
        <v>613661.81678772822</v>
      </c>
      <c r="CA50" s="1">
        <f>CA49*WACC!J12</f>
        <v>1882878.0503616163</v>
      </c>
      <c r="CB50" s="1">
        <f>CB49*WACC!K12</f>
        <v>720624.27277445793</v>
      </c>
      <c r="CC50" s="1">
        <f>CC49*WACC!L12</f>
        <v>1254088.5226777836</v>
      </c>
      <c r="CD50" s="1">
        <f>CD49*WACC!M12</f>
        <v>2011561.4988962605</v>
      </c>
      <c r="CE50" s="1">
        <f>CE49*WACC!$N$12</f>
        <v>1579203.9740459679</v>
      </c>
    </row>
    <row r="51" spans="1:83" s="56" customFormat="1" x14ac:dyDescent="0.25">
      <c r="A51" s="63" t="s">
        <v>82</v>
      </c>
      <c r="B51" s="1">
        <f>B50*WACC!C13</f>
        <v>573080.4889006149</v>
      </c>
      <c r="C51" s="1">
        <f>C50*WACC!D13</f>
        <v>207797.90264668991</v>
      </c>
      <c r="D51" s="1">
        <f>D50*WACC!E13</f>
        <v>964457.43683382205</v>
      </c>
      <c r="E51" s="1">
        <f>E50*WACC!F13</f>
        <v>-39186.27750803838</v>
      </c>
      <c r="F51" s="1">
        <f>F50*WACC!G13</f>
        <v>1353511.5606410168</v>
      </c>
      <c r="G51" s="1">
        <f>G50*WACC!H13</f>
        <v>905187.63605809666</v>
      </c>
      <c r="H51" s="1">
        <f>H50*WACC!I13</f>
        <v>485574.34549681313</v>
      </c>
      <c r="I51" s="1">
        <f>I50*WACC!J13</f>
        <v>1733044.2517069736</v>
      </c>
      <c r="J51" s="1">
        <f>J50*WACC!K13</f>
        <v>845745.23760457861</v>
      </c>
      <c r="K51" s="1">
        <f>K50*WACC!L13</f>
        <v>988124.85863810638</v>
      </c>
      <c r="L51" s="1">
        <f>L50*WACC!M$13</f>
        <v>1703273.0391874649</v>
      </c>
      <c r="M51" s="1">
        <f>M50*WACC!$N$13</f>
        <v>1943563.7536705525</v>
      </c>
      <c r="P51" s="1">
        <f>P50*WACC!C13</f>
        <v>221861.51045602767</v>
      </c>
      <c r="Q51" s="1">
        <f>Q50*WACC!D13</f>
        <v>79320.508507155522</v>
      </c>
      <c r="R51" s="1">
        <f>R50*WACC!E13</f>
        <v>381161.46204573096</v>
      </c>
      <c r="S51" s="1">
        <f>S50*WACC!F13</f>
        <v>-16113.333431341554</v>
      </c>
      <c r="T51" s="1">
        <f>T50*WACC!G13</f>
        <v>522131.50708990288</v>
      </c>
      <c r="U51" s="1">
        <f>U50*WACC!H13</f>
        <v>316378.72563200729</v>
      </c>
      <c r="V51" s="1">
        <f>V50*WACC!I13</f>
        <v>151672.69028870953</v>
      </c>
      <c r="W51" s="1">
        <f>W50*WACC!J13</f>
        <v>498755.38319161721</v>
      </c>
      <c r="X51" s="1">
        <f>X50*WACC!K13</f>
        <v>212751.95103157658</v>
      </c>
      <c r="Y51" s="1">
        <f>Y50*WACC!L13</f>
        <v>363505.96793561813</v>
      </c>
      <c r="Z51" s="1">
        <f>Z50*WACC!M13</f>
        <v>659880.59679246985</v>
      </c>
      <c r="AA51" s="1">
        <f>AA50*WACC!$N$13</f>
        <v>596041.2362093284</v>
      </c>
      <c r="AD51" s="1">
        <f>AD50*WACC!C13</f>
        <v>1412636.7645882862</v>
      </c>
      <c r="AE51" s="1">
        <f>AE50*WACC!D13</f>
        <v>493804.6611218059</v>
      </c>
      <c r="AF51" s="1">
        <f>AF50*WACC!E13</f>
        <v>2151246.8680172339</v>
      </c>
      <c r="AG51" s="1">
        <f>AG50*WACC!F13</f>
        <v>-81696.836124489084</v>
      </c>
      <c r="AH51" s="1">
        <f>AH50*WACC!G13</f>
        <v>2632208.2748537525</v>
      </c>
      <c r="AI51" s="1">
        <f>AI50*WACC!H13</f>
        <v>1607044.5704544261</v>
      </c>
      <c r="AJ51" s="1">
        <f>AJ50*WACC!I13</f>
        <v>788862.2714686183</v>
      </c>
      <c r="AK51" s="1">
        <f>AK50*WACC!J13</f>
        <v>2442623.6742955754</v>
      </c>
      <c r="AL51" s="1">
        <f>AL50*WACC!K13</f>
        <v>1004684.7270145449</v>
      </c>
      <c r="AM51" s="1">
        <f>AM50*WACC!L13</f>
        <v>1886764.7930977382</v>
      </c>
      <c r="AN51" s="1">
        <f>AN50*WACC!M13</f>
        <v>3218689.196090417</v>
      </c>
      <c r="AO51" s="1">
        <f>AO50*WACC!$N$13</f>
        <v>2727126.7618826577</v>
      </c>
      <c r="AR51" s="1">
        <f>AR50*WACC!C13</f>
        <v>106950.12209408007</v>
      </c>
      <c r="AS51" s="1">
        <f>AS50*WACC!D13</f>
        <v>35148.032013613549</v>
      </c>
      <c r="AT51" s="1">
        <f>AT50*WACC!E13</f>
        <v>139857.15785002609</v>
      </c>
      <c r="AU51" s="1">
        <f>AU50*WACC!F13</f>
        <v>-4729.5272322244082</v>
      </c>
      <c r="AV51" s="1">
        <f>AV50*WACC!G13</f>
        <v>133885.78845067669</v>
      </c>
      <c r="AW51" s="1">
        <f>AW50*WACC!H13</f>
        <v>69494.069183550586</v>
      </c>
      <c r="AX51" s="1">
        <f>AX50*WACC!I13</f>
        <v>29077.0773757272</v>
      </c>
      <c r="AY51" s="1">
        <f>AY50*WACC!J13</f>
        <v>79428.790092821</v>
      </c>
      <c r="AZ51" s="1">
        <f>AZ50*WACC!K13</f>
        <v>28248.427647406465</v>
      </c>
      <c r="BA51" s="1">
        <f>BA50*WACC!L13</f>
        <v>152703.12676469426</v>
      </c>
      <c r="BB51" s="1">
        <f>BB50*WACC!M13</f>
        <v>244829.38930120924</v>
      </c>
      <c r="BC51" s="1">
        <f>BC50*WACC!$N$13</f>
        <v>205377.47692928402</v>
      </c>
      <c r="BF51" s="1">
        <f>BF50*WACC!C13</f>
        <v>1855957.4510839907</v>
      </c>
      <c r="BG51" s="1">
        <f>BG50*WACC!D13</f>
        <v>706131.09899318009</v>
      </c>
      <c r="BH51" s="1">
        <f>BH50*WACC!E13</f>
        <v>3442275.1902272501</v>
      </c>
      <c r="BI51" s="1">
        <f>BI50*WACC!F13</f>
        <v>-141115.82749229585</v>
      </c>
      <c r="BJ51" s="1">
        <f>BJ50*WACC!G13</f>
        <v>5130626.2139559789</v>
      </c>
      <c r="BK51" s="1">
        <f>BK50*WACC!H13</f>
        <v>3379849.0957328896</v>
      </c>
      <c r="BL51" s="1">
        <f>BL50*WACC!I13</f>
        <v>1819428.1799209947</v>
      </c>
      <c r="BM51" s="1">
        <f>BM50*WACC!J13</f>
        <v>6449891.5474666776</v>
      </c>
      <c r="BN51" s="1">
        <f>BN50*WACC!K13</f>
        <v>2896097.6442569364</v>
      </c>
      <c r="BO51" s="1">
        <f>BO50*WACC!L13</f>
        <v>3744433.6507273936</v>
      </c>
      <c r="BP51" s="1">
        <f>BP50*WACC!M13</f>
        <v>6219030.6543124625</v>
      </c>
      <c r="BQ51" s="1">
        <f>BQ50*WACC!$N$13</f>
        <v>5380845.5489034103</v>
      </c>
      <c r="BT51" s="1">
        <f>BT50*WACC!C13</f>
        <v>437092.20896744053</v>
      </c>
      <c r="BU51" s="1">
        <f>BU50*WACC!D13</f>
        <v>169333.67855921105</v>
      </c>
      <c r="BV51" s="38">
        <f>BV50*WACC!E13</f>
        <v>725428.96959530993</v>
      </c>
      <c r="BW51" s="1">
        <f>BW50*WACC!F13</f>
        <v>-27866.380707713299</v>
      </c>
      <c r="BX51" s="1">
        <f>BX50*WACC!G13</f>
        <v>881789.53161544062</v>
      </c>
      <c r="BY51" s="1">
        <f>BY50*WACC!H13</f>
        <v>478881.09947154199</v>
      </c>
      <c r="BZ51" s="1">
        <f>BZ50*WACC!I13</f>
        <v>245464.7267150913</v>
      </c>
      <c r="CA51" s="1">
        <f>CA50*WACC!J13</f>
        <v>753151.22014464659</v>
      </c>
      <c r="CB51" s="1">
        <f>CB50*WACC!K13</f>
        <v>288249.70910978317</v>
      </c>
      <c r="CC51" s="1">
        <f>CC50*WACC!L13</f>
        <v>501635.40907111345</v>
      </c>
      <c r="CD51" s="1">
        <f>CD50*WACC!M13</f>
        <v>804624.5995585043</v>
      </c>
      <c r="CE51" s="1">
        <f>CE50*WACC!$N$13</f>
        <v>631681.58961838717</v>
      </c>
    </row>
    <row r="52" spans="1:83" s="56" customFormat="1" x14ac:dyDescent="0.25">
      <c r="A52" s="63" t="s">
        <v>83</v>
      </c>
      <c r="B52" s="1">
        <f>(B29+B30+B43-B34-B46)*WACC!C12/(1-(1-WACC!C13)*WACC!C12)</f>
        <v>1432701.2222515361</v>
      </c>
      <c r="C52" s="1">
        <f>(C29+C30+C43-C34-C46)*WACC!D12/(1-(1-WACC!D13)*WACC!D12)</f>
        <v>519494.75661672425</v>
      </c>
      <c r="D52" s="1">
        <f>(D29+D30+D43-D34-D46)*WACC!E12/(1-(1-WACC!E13)*WACC!E12)</f>
        <v>2411143.5920845512</v>
      </c>
      <c r="E52" s="1">
        <f>(E29+E30+E43-E34-E46)*WACC!F12/(1-(1-WACC!F13)*WACC!F12)</f>
        <v>-97965.693770094906</v>
      </c>
      <c r="F52" s="1">
        <f>(F29+F30+F43-F34-F46)*WACC!G12/(1-(1-WACC!G13)*WACC!G12)</f>
        <v>3383778.9016025397</v>
      </c>
      <c r="G52" s="1">
        <f>(G29+G30+G43-G34-G46)*WACC!H12/(1-(1-WACC!H13)*WACC!H12)</f>
        <v>2262969.0901452387</v>
      </c>
      <c r="H52" s="1">
        <f>(H29+H30+H43-H34-H46)*WACC!I12/(1-(1-WACC!I13)*WACC!I12)</f>
        <v>1213935.8637420326</v>
      </c>
      <c r="I52" s="1">
        <f>(I29+I30+I43-I34-I46)*WACC!J12/(1-(1-WACC!J13)*WACC!J12)</f>
        <v>4332610.6292674318</v>
      </c>
      <c r="J52" s="1">
        <f>(J29+J30+J43-J34-J46)*WACC!K12/(1-(1-WACC!K13)*WACC!K12)</f>
        <v>2114363.094011452</v>
      </c>
      <c r="K52" s="1">
        <f>(K29+K30+K43-K34-K46)*WACC!L12/(1-(1-WACC!L13)*WACC!L12)</f>
        <v>2470312.1465952653</v>
      </c>
      <c r="L52" s="1">
        <f>(L29+L30+L43-L34-L46)*WACC!M12/(1-(1-WACC!M$13)*WACC!M$12)</f>
        <v>4258182.597968664</v>
      </c>
      <c r="M52" s="1">
        <f>(M29+M30+M43-M34-M46)*WACC!$N12/(1-(1-WACC!$N$13)*WACC!$N$12)</f>
        <v>4858909.3841763856</v>
      </c>
      <c r="P52" s="1">
        <f>(P29+P30+P43-P34-P46)*WACC!C12/(1-(1-WACC!C13)*WACC!C12)</f>
        <v>554653.77614007017</v>
      </c>
      <c r="Q52" s="1">
        <f>(Q29+Q30+Q43-Q34-Q46)*WACC!D12/(1-(1-WACC!D13)*WACC!D12)</f>
        <v>198301.27126788918</v>
      </c>
      <c r="R52" s="1">
        <f>(R29+R30+R43-R34-R46)*WACC!E12/(1-(1-WACC!E13)*WACC!E12)</f>
        <v>952903.65511432826</v>
      </c>
      <c r="S52" s="1">
        <f>(S29+S30+S43-S34-S46)*WACC!F12/(1-(1-WACC!F13)*WACC!F12)</f>
        <v>-40283.333578354323</v>
      </c>
      <c r="T52" s="1">
        <f>(T29+T30+T43-T34-T46)*WACC!G12/(1-(1-WACC!G13)*WACC!G12)</f>
        <v>1305328.7677247541</v>
      </c>
      <c r="U52" s="1">
        <f>(U29+U30+U43-U34-U46)*WACC!H12/(1-(1-WACC!H13)*WACC!H12)</f>
        <v>790946.81408001832</v>
      </c>
      <c r="V52" s="1">
        <f>(V29+V30+V43-V34-V46)*WACC!I12/(1-(1-WACC!I13)*WACC!I12)</f>
        <v>379181.72572177352</v>
      </c>
      <c r="W52" s="1">
        <f>(W29+W30+W43-W34-W46)*WACC!J12/(1-(1-WACC!J13)*WACC!J12)</f>
        <v>1246888.4579790414</v>
      </c>
      <c r="X52" s="1">
        <f>(X29+X30+X43-X34-X46)*WACC!K12/(1-(1-WACC!K13)*WACC!K12)</f>
        <v>531879.87757894187</v>
      </c>
      <c r="Y52" s="1">
        <f>(Y29+Y30+Y43-Y34-Y46)*WACC!L12/(1-(1-WACC!L13)*WACC!L12)</f>
        <v>908764.91983904329</v>
      </c>
      <c r="Z52" s="1">
        <f>(Z29+Z30+Z43-Z34-Z46)*WACC!M12/(1-(1-WACC!M13)*WACC!M12)</f>
        <v>1649701.4919811774</v>
      </c>
      <c r="AA52" s="1">
        <f>(AA29+AA30+AA43-AA34-AA46)*WACC!$N12/(1-(1-WACC!$N$13)*WACC!$N$12)</f>
        <v>-257012.67281606144</v>
      </c>
      <c r="AD52" s="1">
        <f>(AD29+AD30+AD43-AD34-AD46)*WACC!C12/(1-(1-WACC!C13)*WACC!C12)</f>
        <v>3531591.911470715</v>
      </c>
      <c r="AE52" s="1">
        <f>(AE29+AE30+AE43-AE34-AE46)*WACC!D12/(1-(1-WACC!D13)*WACC!D12)</f>
        <v>1234511.6528045202</v>
      </c>
      <c r="AF52" s="1">
        <f>(AF29+AF30+AF43-AF34-AF46)*WACC!E12/(1-(1-WACC!E13)*WACC!E12)</f>
        <v>5378117.1700430829</v>
      </c>
      <c r="AG52" s="1">
        <f>(AG29+AG30+AG43-AG34-AG46)*WACC!F12/(1-(1-WACC!F13)*WACC!F12)</f>
        <v>-204242.09031122239</v>
      </c>
      <c r="AH52" s="1">
        <f>(AH29+AH30+AH43-AH34-AH46)*WACC!G12/(1-(1-WACC!G13)*WACC!G12)</f>
        <v>6580520.687134373</v>
      </c>
      <c r="AI52" s="1">
        <f>(AI29+AI30+AI43-AI34-AI46)*WACC!H12/(1-(1-WACC!H13)*WACC!H12)</f>
        <v>4017611.4261360685</v>
      </c>
      <c r="AJ52" s="1">
        <f>(AJ29+AJ30+AJ43-AJ34-AJ46)*WACC!I12/(1-(1-WACC!I13)*WACC!I12)</f>
        <v>1972155.6786715449</v>
      </c>
      <c r="AK52" s="1">
        <f>(AK29+AK30+AK43-AK34-AK46)*WACC!J12/(1-(1-WACC!J13)*WACC!J12)</f>
        <v>6106559.1857389323</v>
      </c>
      <c r="AL52" s="1">
        <f>(AL29+AL30+AL43-AL34-AL46)*WACC!K12/(1-(1-WACC!K13)*WACC!K12)</f>
        <v>2511711.8175363746</v>
      </c>
      <c r="AM52" s="1">
        <f>(AM29+AM30+AM43-AM34-AM46)*WACC!L12/(1-(1-WACC!L13)*WACC!L12)</f>
        <v>4716911.9827443482</v>
      </c>
      <c r="AN52" s="1">
        <f>(AN29+AN30+AN43-AN34-AN46)*WACC!M12/(1-(1-WACC!M13)*WACC!M12)</f>
        <v>8046722.9902260294</v>
      </c>
      <c r="AO52" s="1">
        <f>(AO29+AO30+AO43-AO34-AO46)*WACC!$N12/(1-(1-WACC!$N$13)*WACC!$N$12)</f>
        <v>-1175935.6494145892</v>
      </c>
      <c r="AR52" s="38">
        <f>(AR29+AR30+AR43-AR34-AR46)*WACC!C12/(1-(1-WACC!C13)*WACC!C12)</f>
        <v>267375.30523520027</v>
      </c>
      <c r="AS52" s="38">
        <f>(AS29+AS30+AS43-AS34-AS46)*WACC!D12/(1-(1-WACC!D13)*WACC!D12)</f>
        <v>87870.080034033774</v>
      </c>
      <c r="AT52" s="38">
        <f>(AT29+AT30+AT43-AT34-AT46)*WACC!E12/(1-(1-WACC!E13)*WACC!E12)</f>
        <v>349642.89462506532</v>
      </c>
      <c r="AU52" s="38">
        <f>(AU29+AU30+AU43-AU34-AU46)*WACC!F12/(1-(1-WACC!F13)*WACC!F12)</f>
        <v>-11823.818080560835</v>
      </c>
      <c r="AV52" s="38">
        <f>(AV29+AV30+AV43-AV34-AV46)*WACC!G12/(1-(1-WACC!G13)*WACC!G12)</f>
        <v>334714.47112669161</v>
      </c>
      <c r="AW52" s="38">
        <f>(AW29+AW30+AW43-AW34-AW46)*WACC!H12/(1-(1-WACC!H13)*WACC!H12)</f>
        <v>173735.17295887636</v>
      </c>
      <c r="AX52" s="38">
        <f>(AX29+AX30+AX43-AX34-AX46)*WACC!I12/(1-(1-WACC!I13)*WACC!I12)</f>
        <v>72692.693439317882</v>
      </c>
      <c r="AY52" s="38">
        <f>(AY29+AY30+AY43-AY34-AY46)*WACC!J12/(1-(1-WACC!J13)*WACC!J12)</f>
        <v>198571.9752320525</v>
      </c>
      <c r="AZ52" s="38">
        <f>(AZ29+AZ30+AZ43-AZ34-AZ46)*WACC!K12/(1-(1-WACC!K13)*WACC!K12)</f>
        <v>70621.069118516287</v>
      </c>
      <c r="BA52" s="38">
        <f>(BA29+BA30+BA43-BA34-BA46)*WACC!L12/(1-(1-WACC!L13)*WACC!L12)</f>
        <v>381757.81691173598</v>
      </c>
      <c r="BB52" s="38">
        <f>(BB29+BB30+BB43-BB34-BB46)*WACC!M12/(1-(1-WACC!M13)*WACC!M12)</f>
        <v>612073.473253023</v>
      </c>
      <c r="BC52" s="1">
        <f>(BC29+BC30+BC43-BC34-BC46)*WACC!$N12/(1-(1-WACC!$N$13)*WACC!$N$12)</f>
        <v>-88558.661842781061</v>
      </c>
      <c r="BF52" s="38">
        <f>(BF29+BF30+BF43-BF34-BF46)*WACC!C12/(1-(1-WACC!C13)*WACC!C12)</f>
        <v>4639893.6277099829</v>
      </c>
      <c r="BG52" s="38">
        <f>(BG29+BG30+BG43-BG34-BG46)*WACC!D12/(1-(1-WACC!D13)*WACC!D12)</f>
        <v>1765327.7474829489</v>
      </c>
      <c r="BH52" s="38">
        <f>(BH29+BH30+BH43-BH34-BH46)*WACC!E12/(1-(1-WACC!E13)*WACC!E12)</f>
        <v>8605687.975568125</v>
      </c>
      <c r="BI52" s="38">
        <f>(BI29+BI30+BI43-BI34-BI46)*WACC!F12/(1-(1-WACC!F13)*WACC!F12)</f>
        <v>-352789.56873073906</v>
      </c>
      <c r="BJ52" s="38">
        <f>(BJ29+BJ30+BJ43-BJ34-BJ46)*WACC!G12/(1-(1-WACC!G13)*WACC!G12)</f>
        <v>12826565.534889933</v>
      </c>
      <c r="BK52" s="38">
        <f>(BK29+BK30+BK43-BK34-BK46)*WACC!H12/(1-(1-WACC!H13)*WACC!H12)</f>
        <v>8449622.7393322457</v>
      </c>
      <c r="BL52" s="38">
        <f>(BL29+BL30+BL43-BL34-BL46)*WACC!I12/(1-(1-WACC!I13)*WACC!I12)</f>
        <v>4548570.4498024881</v>
      </c>
      <c r="BM52" s="38">
        <f>(BM29+BM30+BM43-BM34-BM46)*WACC!J12/(1-(1-WACC!J13)*WACC!J12)</f>
        <v>16124728.868666694</v>
      </c>
      <c r="BN52" s="38">
        <f>(BN29+BN30+BN43-BN34-BN46)*WACC!K12/(1-(1-WACC!K13)*WACC!K12)</f>
        <v>7240244.1106423317</v>
      </c>
      <c r="BO52" s="38">
        <f>(BO29+BO30+BO43-BO34-BO46)*WACC!L12/(1-(1-WACC!L13)*WACC!L12)</f>
        <v>9361084.1268184856</v>
      </c>
      <c r="BP52" s="38">
        <f>(BP29+BP30+BP43-BP34-BP46)*WACC!M12/(1-(1-WACC!M13)*WACC!M12)</f>
        <v>15547576.635781161</v>
      </c>
      <c r="BQ52" s="1">
        <f>(BQ29+BQ30+BQ43-BQ34-BQ46)*WACC!$N12/(1-(1-WACC!$N$13)*WACC!$N$12)</f>
        <v>-2320217.818031006</v>
      </c>
      <c r="BT52" s="38">
        <f>(BT29+BT30+BT43-BT34-BT46)*WACC!C12/(1-(1-WACC!C13)*WACC!C12)</f>
        <v>1092730.5224185975</v>
      </c>
      <c r="BU52" s="38">
        <f>(BU29+BU30+BU43-BU34-BU46)*WACC!D12/(1-(1-WACC!D13)*WACC!D12)</f>
        <v>423334.19639802608</v>
      </c>
      <c r="BV52" s="38">
        <f>(BV29+BV30+BV43-BV34-BV46)*WACC!E12/(1-(1-WACC!E13)*WACC!E12)</f>
        <v>1813572.4239882729</v>
      </c>
      <c r="BW52" s="38">
        <f>(BW29+BW30+BW43-BW34-BW46)*WACC!F12/(1-(1-WACC!F13)*WACC!F12)</f>
        <v>-69665.951769279069</v>
      </c>
      <c r="BX52" s="38">
        <f>(BX29+BX30+BX43-BX34-BX46)*WACC!G12/(1-(1-WACC!G13)*WACC!G12)</f>
        <v>2204473.8290385981</v>
      </c>
      <c r="BY52" s="38">
        <f>(BY29+BY30+BY43-BY34-BY46)*WACC!H12/(1-(1-WACC!H13)*WACC!H12)</f>
        <v>1197202.7486788507</v>
      </c>
      <c r="BZ52" s="38">
        <f>(BZ29+BZ30+BZ43-BZ34-BZ46)*WACC!I12/(1-(1-WACC!I13)*WACC!I12)</f>
        <v>613661.81678773009</v>
      </c>
      <c r="CA52" s="38">
        <f>(CA29+CA30+CA43-CA34-CA46)*WACC!J12/(1-(1-WACC!J13)*WACC!J12)</f>
        <v>1882878.0503616147</v>
      </c>
      <c r="CB52" s="38">
        <f>(CB29+CB30+CB43-CB34-CB46)*WACC!K12/(1-(1-WACC!K13)*WACC!K12)</f>
        <v>720624.2727744634</v>
      </c>
      <c r="CC52" s="38">
        <f>(CC29+CC30+CC43-CC34-CC46)*WACC!L12/(1-(1-WACC!L13)*WACC!L12)</f>
        <v>1254088.5226777841</v>
      </c>
      <c r="CD52" s="38">
        <f>(CD29+CD30+CD43-CD34-CD46)*WACC!M12/(1-(1-WACC!M13)*WACC!M12)</f>
        <v>2011561.4988962614</v>
      </c>
      <c r="CE52" s="1">
        <f>(CE29+CE30+CE43-CE34-CE46)*WACC!$N12/(1-(1-WACC!$N$13)*WACC!$N$12)</f>
        <v>-272380.77477495995</v>
      </c>
    </row>
    <row r="53" spans="1:83" s="56" customFormat="1" x14ac:dyDescent="0.25">
      <c r="A53" s="63" t="s">
        <v>84</v>
      </c>
      <c r="B53" s="1">
        <f>B50-B51</f>
        <v>859620.73335092235</v>
      </c>
      <c r="C53" s="1">
        <f t="shared" ref="C53:M53" si="78">C50-C51</f>
        <v>311696.8539700348</v>
      </c>
      <c r="D53" s="1">
        <f t="shared" si="78"/>
        <v>1446686.1552507328</v>
      </c>
      <c r="E53" s="1">
        <f t="shared" si="78"/>
        <v>-58779.416262057559</v>
      </c>
      <c r="F53" s="1">
        <f t="shared" si="78"/>
        <v>2030267.3409615252</v>
      </c>
      <c r="G53" s="1">
        <f t="shared" si="78"/>
        <v>1357781.4540871447</v>
      </c>
      <c r="H53" s="1">
        <f t="shared" si="78"/>
        <v>728361.51824521972</v>
      </c>
      <c r="I53" s="1">
        <f t="shared" si="78"/>
        <v>2599566.37756046</v>
      </c>
      <c r="J53" s="1">
        <f t="shared" si="78"/>
        <v>1268617.856406868</v>
      </c>
      <c r="K53" s="1">
        <f t="shared" si="78"/>
        <v>1482187.2879571593</v>
      </c>
      <c r="L53" s="1">
        <f t="shared" si="78"/>
        <v>2554909.5587811973</v>
      </c>
      <c r="M53" s="1">
        <f t="shared" si="78"/>
        <v>2915345.6305058282</v>
      </c>
      <c r="P53" s="1">
        <f t="shared" ref="P53:AA53" si="79">P50-P51</f>
        <v>332792.26568404143</v>
      </c>
      <c r="Q53" s="1">
        <f t="shared" si="79"/>
        <v>118980.76276073328</v>
      </c>
      <c r="R53" s="1">
        <f t="shared" si="79"/>
        <v>571742.1930685963</v>
      </c>
      <c r="S53" s="1">
        <f t="shared" si="79"/>
        <v>-24170.000147012332</v>
      </c>
      <c r="T53" s="1">
        <f t="shared" si="79"/>
        <v>783197.2606348542</v>
      </c>
      <c r="U53" s="1">
        <f t="shared" si="79"/>
        <v>474568.08844801091</v>
      </c>
      <c r="V53" s="1">
        <f t="shared" si="79"/>
        <v>227509.03543306427</v>
      </c>
      <c r="W53" s="1">
        <f t="shared" si="79"/>
        <v>748133.07478742581</v>
      </c>
      <c r="X53" s="1">
        <f t="shared" si="79"/>
        <v>319127.9265473648</v>
      </c>
      <c r="Y53" s="1">
        <f t="shared" si="79"/>
        <v>545258.95190342714</v>
      </c>
      <c r="Z53" s="1">
        <f t="shared" si="79"/>
        <v>989820.89518870472</v>
      </c>
      <c r="AA53" s="1">
        <f t="shared" si="79"/>
        <v>894061.85431399255</v>
      </c>
      <c r="AD53" s="1">
        <f t="shared" ref="AD53:AO53" si="80">AD50-AD51</f>
        <v>2118955.1468824288</v>
      </c>
      <c r="AE53" s="1">
        <f t="shared" si="80"/>
        <v>740706.99168270873</v>
      </c>
      <c r="AF53" s="1">
        <f t="shared" si="80"/>
        <v>3226870.3020258509</v>
      </c>
      <c r="AG53" s="1">
        <f t="shared" si="80"/>
        <v>-122545.25418673363</v>
      </c>
      <c r="AH53" s="1">
        <f t="shared" si="80"/>
        <v>3948312.412280628</v>
      </c>
      <c r="AI53" s="1">
        <f t="shared" si="80"/>
        <v>2410566.8556816387</v>
      </c>
      <c r="AJ53" s="1">
        <f t="shared" si="80"/>
        <v>1183293.4072029274</v>
      </c>
      <c r="AK53" s="1">
        <f t="shared" si="80"/>
        <v>3663935.5114433626</v>
      </c>
      <c r="AL53" s="1">
        <f t="shared" si="80"/>
        <v>1507027.0905218171</v>
      </c>
      <c r="AM53" s="1">
        <f t="shared" si="80"/>
        <v>2830147.1896466073</v>
      </c>
      <c r="AN53" s="1">
        <f t="shared" si="80"/>
        <v>4828033.7941356255</v>
      </c>
      <c r="AO53" s="1">
        <f t="shared" si="80"/>
        <v>4090690.1428239862</v>
      </c>
      <c r="AR53" s="1">
        <f>AR50-AR51</f>
        <v>160425.18314112007</v>
      </c>
      <c r="AS53" s="1">
        <f t="shared" ref="AS53:BC53" si="81">AS50-AS51</f>
        <v>52722.048020420327</v>
      </c>
      <c r="AT53" s="1">
        <f t="shared" si="81"/>
        <v>209785.73677503911</v>
      </c>
      <c r="AU53" s="1">
        <f t="shared" si="81"/>
        <v>-7094.2908483366109</v>
      </c>
      <c r="AV53" s="1">
        <f t="shared" si="81"/>
        <v>200828.68267601504</v>
      </c>
      <c r="AW53" s="1">
        <f t="shared" si="81"/>
        <v>104241.10377532589</v>
      </c>
      <c r="AX53" s="1">
        <f t="shared" si="81"/>
        <v>43615.616063590802</v>
      </c>
      <c r="AY53" s="1">
        <f t="shared" si="81"/>
        <v>119143.18513923147</v>
      </c>
      <c r="AZ53" s="1">
        <f t="shared" si="81"/>
        <v>42372.641471109688</v>
      </c>
      <c r="BA53" s="1">
        <f t="shared" si="81"/>
        <v>229054.69014704137</v>
      </c>
      <c r="BB53" s="1">
        <f t="shared" si="81"/>
        <v>367244.08395181387</v>
      </c>
      <c r="BC53" s="1">
        <f t="shared" si="81"/>
        <v>308066.21539392602</v>
      </c>
      <c r="BF53" s="1">
        <f>BF50-BF51</f>
        <v>2783936.1766259857</v>
      </c>
      <c r="BG53" s="1">
        <f t="shared" ref="BG53:BQ53" si="82">BG50-BG51</f>
        <v>1059196.64848977</v>
      </c>
      <c r="BH53" s="1">
        <f t="shared" si="82"/>
        <v>5163412.7853408754</v>
      </c>
      <c r="BI53" s="1">
        <f t="shared" si="82"/>
        <v>-211673.74123844373</v>
      </c>
      <c r="BJ53" s="1">
        <f t="shared" si="82"/>
        <v>7695939.3209339669</v>
      </c>
      <c r="BK53" s="1">
        <f t="shared" si="82"/>
        <v>5069773.6435993332</v>
      </c>
      <c r="BL53" s="1">
        <f t="shared" si="82"/>
        <v>2729142.2698814915</v>
      </c>
      <c r="BM53" s="1">
        <f t="shared" si="82"/>
        <v>9674837.3212000169</v>
      </c>
      <c r="BN53" s="1">
        <f t="shared" si="82"/>
        <v>4344146.4663854036</v>
      </c>
      <c r="BO53" s="1">
        <f t="shared" si="82"/>
        <v>5616650.4760910906</v>
      </c>
      <c r="BP53" s="1">
        <f t="shared" si="82"/>
        <v>9328545.9814686924</v>
      </c>
      <c r="BQ53" s="1">
        <f t="shared" si="82"/>
        <v>8071268.323355115</v>
      </c>
      <c r="BT53" s="1">
        <f>BT50-BT51</f>
        <v>655638.31345116068</v>
      </c>
      <c r="BU53" s="1">
        <f t="shared" ref="BU53:CE53" si="83">BU50-BU51</f>
        <v>254000.51783881654</v>
      </c>
      <c r="BV53" s="38">
        <f t="shared" si="83"/>
        <v>1088143.454392965</v>
      </c>
      <c r="BW53" s="1">
        <f t="shared" si="83"/>
        <v>-41799.57106156995</v>
      </c>
      <c r="BX53" s="1">
        <f t="shared" si="83"/>
        <v>1322684.2974231606</v>
      </c>
      <c r="BY53" s="1">
        <f t="shared" si="83"/>
        <v>718321.64920731285</v>
      </c>
      <c r="BZ53" s="1">
        <f t="shared" si="83"/>
        <v>368197.09007263696</v>
      </c>
      <c r="CA53" s="1">
        <f t="shared" si="83"/>
        <v>1129726.8302169698</v>
      </c>
      <c r="CB53" s="1">
        <f t="shared" si="83"/>
        <v>432374.56366467476</v>
      </c>
      <c r="CC53" s="1">
        <f t="shared" si="83"/>
        <v>752453.11360667017</v>
      </c>
      <c r="CD53" s="1">
        <f t="shared" si="83"/>
        <v>1206936.8993377562</v>
      </c>
      <c r="CE53" s="1">
        <f t="shared" si="83"/>
        <v>947522.38442758075</v>
      </c>
    </row>
    <row r="54" spans="1:83" s="56" customFormat="1"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36642461.130220823</v>
      </c>
      <c r="C55" s="42">
        <f t="shared" ref="C55:M55" si="84">C33-C34+C53</f>
        <v>36086228.458172649</v>
      </c>
      <c r="D55" s="42">
        <f t="shared" si="84"/>
        <v>47557733.702559076</v>
      </c>
      <c r="E55" s="42">
        <f t="shared" si="84"/>
        <v>46668579.1393089</v>
      </c>
      <c r="F55" s="42">
        <f t="shared" si="84"/>
        <v>65573025.663101293</v>
      </c>
      <c r="G55" s="42">
        <f t="shared" si="84"/>
        <v>63868675.687869199</v>
      </c>
      <c r="H55" s="42">
        <f t="shared" si="84"/>
        <v>60032476.614345156</v>
      </c>
      <c r="I55" s="42">
        <f t="shared" si="84"/>
        <v>70722684.094806314</v>
      </c>
      <c r="J55" s="42">
        <f t="shared" si="84"/>
        <v>62527474.777865909</v>
      </c>
      <c r="K55" s="42">
        <f t="shared" si="84"/>
        <v>57407046.004852705</v>
      </c>
      <c r="L55" s="42">
        <f t="shared" si="84"/>
        <v>62292834.612267651</v>
      </c>
      <c r="M55" s="42">
        <f t="shared" si="84"/>
        <v>73825756.734246254</v>
      </c>
      <c r="N55" s="41"/>
      <c r="O55" s="41"/>
      <c r="P55" s="42">
        <f t="shared" ref="P55:AA55" si="85">P33-P34+P53</f>
        <v>13275677.332634933</v>
      </c>
      <c r="Q55" s="42">
        <f t="shared" si="85"/>
        <v>13162953.923237242</v>
      </c>
      <c r="R55" s="42">
        <f t="shared" si="85"/>
        <v>17409631.744322538</v>
      </c>
      <c r="S55" s="42">
        <f t="shared" si="85"/>
        <v>17791649.064009327</v>
      </c>
      <c r="T55" s="42">
        <f t="shared" si="85"/>
        <v>24156262.051269338</v>
      </c>
      <c r="U55" s="42">
        <f t="shared" si="85"/>
        <v>22528705.07124513</v>
      </c>
      <c r="V55" s="42">
        <f t="shared" si="85"/>
        <v>18714283.838402275</v>
      </c>
      <c r="W55" s="42">
        <f t="shared" si="85"/>
        <v>20708153.95652125</v>
      </c>
      <c r="X55" s="42">
        <f t="shared" si="85"/>
        <v>19027348.72654561</v>
      </c>
      <c r="Y55" s="42">
        <f t="shared" si="85"/>
        <v>21298269.388236191</v>
      </c>
      <c r="Z55" s="42">
        <f t="shared" si="85"/>
        <v>24591836.475577179</v>
      </c>
      <c r="AA55" s="42">
        <f t="shared" si="85"/>
        <v>27617452.388329938</v>
      </c>
      <c r="AB55" s="41"/>
      <c r="AC55" s="41"/>
      <c r="AD55" s="42">
        <f t="shared" ref="AD55:AO55" si="86">AD33-AD34+AD53</f>
        <v>65652657.653763063</v>
      </c>
      <c r="AE55" s="42">
        <f t="shared" si="86"/>
        <v>60633852.417866498</v>
      </c>
      <c r="AF55" s="42">
        <f t="shared" si="86"/>
        <v>81707130.012463629</v>
      </c>
      <c r="AG55" s="42">
        <f t="shared" si="86"/>
        <v>74474409.003175423</v>
      </c>
      <c r="AH55" s="42">
        <f t="shared" si="86"/>
        <v>104062381.79438642</v>
      </c>
      <c r="AI55" s="42">
        <f t="shared" si="86"/>
        <v>103769848.8047526</v>
      </c>
      <c r="AJ55" s="42">
        <f t="shared" si="86"/>
        <v>111873466.23552074</v>
      </c>
      <c r="AK55" s="42">
        <f t="shared" si="86"/>
        <v>118546330.98147799</v>
      </c>
      <c r="AL55" s="42">
        <f t="shared" si="86"/>
        <v>96634025.185584143</v>
      </c>
      <c r="AM55" s="42">
        <f t="shared" si="86"/>
        <v>112135782.60966161</v>
      </c>
      <c r="AN55" s="42">
        <f t="shared" si="86"/>
        <v>119283405.24608953</v>
      </c>
      <c r="AO55" s="42">
        <f t="shared" si="86"/>
        <v>129197479.67076357</v>
      </c>
      <c r="AP55" s="41"/>
      <c r="AQ55" s="41"/>
      <c r="AR55" s="42">
        <f t="shared" ref="AR55:BD55" si="87">AR33-AR34+AR53</f>
        <v>6988467.5555982403</v>
      </c>
      <c r="AS55" s="42">
        <f t="shared" si="87"/>
        <v>6624485.6682308493</v>
      </c>
      <c r="AT55" s="42">
        <f t="shared" si="87"/>
        <v>8619556.5463994574</v>
      </c>
      <c r="AU55" s="42">
        <f t="shared" si="87"/>
        <v>7971408.6130705504</v>
      </c>
      <c r="AV55" s="42">
        <f t="shared" si="87"/>
        <v>9893190.2442711014</v>
      </c>
      <c r="AW55" s="42">
        <f t="shared" si="87"/>
        <v>8485228.365225587</v>
      </c>
      <c r="AX55" s="42">
        <f t="shared" si="87"/>
        <v>6630791.1853254493</v>
      </c>
      <c r="AY55" s="42">
        <f t="shared" si="87"/>
        <v>6615781.0382524412</v>
      </c>
      <c r="AZ55" s="42">
        <f t="shared" si="87"/>
        <v>5635256.2673900118</v>
      </c>
      <c r="BA55" s="42">
        <f t="shared" si="87"/>
        <v>9633853.4104742762</v>
      </c>
      <c r="BB55" s="42">
        <f t="shared" si="87"/>
        <v>9926357.983669335</v>
      </c>
      <c r="BC55" s="42">
        <f t="shared" si="87"/>
        <v>9729746.6224437803</v>
      </c>
      <c r="BD55" s="42">
        <f t="shared" si="87"/>
        <v>0</v>
      </c>
      <c r="BE55" s="41"/>
      <c r="BF55" s="42">
        <f t="shared" ref="BF55:BQ55" si="88">BF33-BF34+BF53</f>
        <v>88153821.960345104</v>
      </c>
      <c r="BG55" s="42">
        <f t="shared" si="88"/>
        <v>88636616.084007084</v>
      </c>
      <c r="BH55" s="42">
        <f t="shared" si="88"/>
        <v>127850387.02126537</v>
      </c>
      <c r="BI55" s="42">
        <f t="shared" si="88"/>
        <v>125763514.20812942</v>
      </c>
      <c r="BJ55" s="42">
        <f t="shared" si="88"/>
        <v>198374243.29049417</v>
      </c>
      <c r="BK55" s="42">
        <f t="shared" si="88"/>
        <v>203792454.19937077</v>
      </c>
      <c r="BL55" s="42">
        <f t="shared" si="88"/>
        <v>214671306.13865381</v>
      </c>
      <c r="BM55" s="42">
        <f t="shared" si="88"/>
        <v>253529646.89574897</v>
      </c>
      <c r="BN55" s="42">
        <f t="shared" si="88"/>
        <v>215577109.38922116</v>
      </c>
      <c r="BO55" s="42">
        <f t="shared" si="88"/>
        <v>216514181.56245211</v>
      </c>
      <c r="BP55" s="42">
        <f t="shared" si="88"/>
        <v>230706336.71158707</v>
      </c>
      <c r="BQ55" s="42">
        <f t="shared" si="88"/>
        <v>254917260.58822644</v>
      </c>
      <c r="BR55" s="41"/>
      <c r="BS55" s="41"/>
      <c r="BT55" s="42">
        <f t="shared" ref="BT55:CE55" si="89">BT33-BT34+BT53</f>
        <v>59851553.766943611</v>
      </c>
      <c r="BU55" s="42">
        <f t="shared" si="89"/>
        <v>63049681.264779307</v>
      </c>
      <c r="BV55" s="42">
        <f t="shared" si="89"/>
        <v>74422729.09698391</v>
      </c>
      <c r="BW55" s="42">
        <f t="shared" si="89"/>
        <v>74279303.955460399</v>
      </c>
      <c r="BX55" s="42">
        <f t="shared" si="89"/>
        <v>96532451.113057792</v>
      </c>
      <c r="BY55" s="42">
        <f t="shared" si="89"/>
        <v>80710021.670859903</v>
      </c>
      <c r="BZ55" s="42">
        <f t="shared" si="89"/>
        <v>82273253.160820663</v>
      </c>
      <c r="CA55" s="42">
        <f t="shared" si="89"/>
        <v>79227712.809122503</v>
      </c>
      <c r="CB55" s="42">
        <f t="shared" si="89"/>
        <v>64599282.16051735</v>
      </c>
      <c r="CC55" s="42">
        <f t="shared" si="89"/>
        <v>46755298.470443271</v>
      </c>
      <c r="CD55" s="42">
        <f t="shared" si="89"/>
        <v>45627191.781095698</v>
      </c>
      <c r="CE55" s="42">
        <f t="shared" si="89"/>
        <v>29923672.020153828</v>
      </c>
    </row>
    <row r="57" spans="1:83" x14ac:dyDescent="0.25">
      <c r="BV57" s="43"/>
    </row>
    <row r="58" spans="1:83" x14ac:dyDescent="0.25">
      <c r="BV58" s="43"/>
    </row>
    <row r="59" spans="1:83" x14ac:dyDescent="0.25">
      <c r="BV59" s="43"/>
    </row>
    <row r="60" spans="1:83" x14ac:dyDescent="0.25">
      <c r="BV60" s="43"/>
    </row>
    <row r="61" spans="1:83" x14ac:dyDescent="0.25">
      <c r="BV61" s="43"/>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theme="4" tint="-0.249977111117893"/>
  </sheetPr>
  <dimension ref="A1:DU61"/>
  <sheetViews>
    <sheetView workbookViewId="0">
      <selection activeCell="D13" sqref="D13"/>
    </sheetView>
  </sheetViews>
  <sheetFormatPr defaultColWidth="9.140625" defaultRowHeight="15" x14ac:dyDescent="0.25"/>
  <cols>
    <col min="1" max="1" width="48.28515625" style="43"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2" width="15.28515625" style="43" bestFit="1" customWidth="1"/>
    <col min="13" max="13" width="25.85546875" style="43" hidden="1" customWidth="1"/>
    <col min="14" max="14" width="11.5703125" style="43" hidden="1" customWidth="1"/>
    <col min="15" max="15" width="5" style="43" customWidth="1"/>
    <col min="16" max="16" width="17.7109375" style="43" customWidth="1"/>
    <col min="17" max="17" width="14.42578125" style="43" bestFit="1" customWidth="1"/>
    <col min="18" max="21" width="14" style="43" bestFit="1" customWidth="1"/>
    <col min="22" max="24" width="14.42578125" style="43" bestFit="1" customWidth="1"/>
    <col min="25" max="25" width="13.28515625" style="43" bestFit="1" customWidth="1"/>
    <col min="26" max="26" width="14.42578125" style="43" bestFit="1" customWidth="1"/>
    <col min="27" max="28" width="5.140625" style="43" hidden="1" customWidth="1"/>
    <col min="29"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hidden="1" customWidth="1"/>
    <col min="43" max="43" width="7.5703125" style="43" customWidth="1"/>
    <col min="44" max="45" width="12.5703125" style="43" bestFit="1" customWidth="1"/>
    <col min="46" max="54" width="15.7109375" style="43" customWidth="1"/>
    <col min="55" max="56" width="9" style="43" hidden="1"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hidden="1"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5.140625" style="43" bestFit="1"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59" t="s">
        <v>39</v>
      </c>
    </row>
    <row r="2" spans="1:104" s="56" customFormat="1"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c r="BV2" s="62"/>
    </row>
    <row r="3" spans="1:104" s="56" customFormat="1" x14ac:dyDescent="0.25">
      <c r="A3" s="63" t="s">
        <v>49</v>
      </c>
      <c r="B3" s="104">
        <f t="shared" ref="B3:M3" si="0">SUM(B17,P17,AD17,AR17,BF17,BT17)</f>
        <v>3602153138.921268</v>
      </c>
      <c r="C3" s="104">
        <f t="shared" si="0"/>
        <v>4077824543.6226692</v>
      </c>
      <c r="D3" s="104">
        <f t="shared" si="0"/>
        <v>4478653802.2167435</v>
      </c>
      <c r="E3" s="104">
        <f t="shared" si="0"/>
        <v>4881562091.7269945</v>
      </c>
      <c r="F3" s="104">
        <f t="shared" si="0"/>
        <v>5369487542.6334009</v>
      </c>
      <c r="G3" s="104">
        <f t="shared" si="0"/>
        <v>6151983973.8174429</v>
      </c>
      <c r="H3" s="104">
        <f t="shared" si="0"/>
        <v>6789381768.9463425</v>
      </c>
      <c r="I3" s="104">
        <f t="shared" si="0"/>
        <v>7346771655.1985588</v>
      </c>
      <c r="J3" s="104">
        <f t="shared" si="0"/>
        <v>7988755436.5374737</v>
      </c>
      <c r="K3" s="104">
        <f t="shared" si="0"/>
        <v>8800381631.4247017</v>
      </c>
      <c r="L3" s="104">
        <f t="shared" si="0"/>
        <v>9071370337.0073967</v>
      </c>
      <c r="M3" s="104">
        <f t="shared" si="0"/>
        <v>9402951185</v>
      </c>
      <c r="N3" s="1"/>
      <c r="O3" s="1"/>
      <c r="P3" s="1"/>
      <c r="Q3" s="1"/>
      <c r="R3" s="1"/>
      <c r="S3" s="1"/>
      <c r="T3" s="1"/>
      <c r="U3" s="1"/>
      <c r="V3" s="1"/>
      <c r="W3" s="1"/>
      <c r="X3" s="1"/>
      <c r="Y3" s="1"/>
      <c r="Z3" s="1"/>
      <c r="AA3" s="1"/>
      <c r="AB3" s="1"/>
      <c r="AC3" s="1"/>
      <c r="AD3" s="1"/>
      <c r="AE3" s="1"/>
      <c r="BV3" s="62"/>
    </row>
    <row r="4" spans="1:104" s="56" customFormat="1" x14ac:dyDescent="0.25">
      <c r="A4" s="63" t="s">
        <v>46</v>
      </c>
      <c r="B4" s="105">
        <f t="shared" ref="B4:M4" si="1">B17/B$3</f>
        <v>0.15979264013463082</v>
      </c>
      <c r="C4" s="105">
        <f t="shared" si="1"/>
        <v>0.15114809099574167</v>
      </c>
      <c r="D4" s="105">
        <f t="shared" si="1"/>
        <v>0.14406873633137809</v>
      </c>
      <c r="E4" s="105">
        <f t="shared" si="1"/>
        <v>0.1411486164902932</v>
      </c>
      <c r="F4" s="105">
        <f t="shared" si="1"/>
        <v>0.13854211881007791</v>
      </c>
      <c r="G4" s="105">
        <f t="shared" si="1"/>
        <v>0.14005225356447923</v>
      </c>
      <c r="H4" s="105">
        <f t="shared" si="1"/>
        <v>0.138696289083446</v>
      </c>
      <c r="I4" s="105">
        <f t="shared" si="1"/>
        <v>0.13958644767653855</v>
      </c>
      <c r="J4" s="105">
        <f t="shared" si="1"/>
        <v>0.14482000317059562</v>
      </c>
      <c r="K4" s="105">
        <f t="shared" si="1"/>
        <v>0.15839820260826687</v>
      </c>
      <c r="L4" s="105">
        <f t="shared" si="1"/>
        <v>0.15945898583894189</v>
      </c>
      <c r="M4" s="105">
        <f t="shared" si="1"/>
        <v>0.16888443955056009</v>
      </c>
      <c r="BV4" s="62"/>
    </row>
    <row r="5" spans="1:104" s="56" customFormat="1" x14ac:dyDescent="0.25">
      <c r="A5" s="71" t="s">
        <v>47</v>
      </c>
      <c r="B5" s="105">
        <f t="shared" ref="B5:M5" si="2">P17/B$3</f>
        <v>5.3779339854370688E-2</v>
      </c>
      <c r="C5" s="105">
        <f t="shared" si="2"/>
        <v>5.5069580934108638E-2</v>
      </c>
      <c r="D5" s="105">
        <f t="shared" si="2"/>
        <v>5.3336306448532031E-2</v>
      </c>
      <c r="E5" s="105">
        <f t="shared" si="2"/>
        <v>5.2563766626850153E-2</v>
      </c>
      <c r="F5" s="105">
        <f t="shared" si="2"/>
        <v>5.4871856933488554E-2</v>
      </c>
      <c r="G5" s="105">
        <f t="shared" si="2"/>
        <v>6.0181849566806535E-2</v>
      </c>
      <c r="H5" s="105">
        <f t="shared" si="2"/>
        <v>6.2708153878699616E-2</v>
      </c>
      <c r="I5" s="105">
        <f t="shared" si="2"/>
        <v>6.3781415534700819E-2</v>
      </c>
      <c r="J5" s="105">
        <f t="shared" si="2"/>
        <v>6.192165105640126E-2</v>
      </c>
      <c r="K5" s="105">
        <f t="shared" si="2"/>
        <v>5.5692301418581329E-2</v>
      </c>
      <c r="L5" s="105">
        <f t="shared" si="2"/>
        <v>6.2511739087431503E-2</v>
      </c>
      <c r="M5" s="105">
        <f t="shared" si="2"/>
        <v>6.2947725278444056E-2</v>
      </c>
      <c r="BV5" s="62"/>
    </row>
    <row r="6" spans="1:104" s="56" customFormat="1" x14ac:dyDescent="0.25">
      <c r="A6" s="63" t="s">
        <v>50</v>
      </c>
      <c r="B6" s="105">
        <f t="shared" ref="B6:M6" si="3">AD17/B$3</f>
        <v>0.22395234837443878</v>
      </c>
      <c r="C6" s="105">
        <f t="shared" si="3"/>
        <v>0.22011719901645355</v>
      </c>
      <c r="D6" s="105">
        <f t="shared" si="3"/>
        <v>0.22120021724811123</v>
      </c>
      <c r="E6" s="105">
        <f t="shared" si="3"/>
        <v>0.22029984443679446</v>
      </c>
      <c r="F6" s="105">
        <f t="shared" si="3"/>
        <v>0.21341497119321981</v>
      </c>
      <c r="G6" s="105">
        <f t="shared" si="3"/>
        <v>0.20882128293239469</v>
      </c>
      <c r="H6" s="105">
        <f t="shared" si="3"/>
        <v>0.20525549433138579</v>
      </c>
      <c r="I6" s="105">
        <f t="shared" si="3"/>
        <v>0.19904028142715957</v>
      </c>
      <c r="J6" s="105">
        <f t="shared" si="3"/>
        <v>0.20829848240320387</v>
      </c>
      <c r="K6" s="105">
        <f t="shared" si="3"/>
        <v>0.19608896937401246</v>
      </c>
      <c r="L6" s="105">
        <f t="shared" si="3"/>
        <v>0.20301465132015573</v>
      </c>
      <c r="M6" s="105">
        <f t="shared" si="3"/>
        <v>0.19757669910736647</v>
      </c>
      <c r="BV6" s="62"/>
    </row>
    <row r="7" spans="1:104" s="56" customFormat="1" x14ac:dyDescent="0.25">
      <c r="A7" s="71" t="s">
        <v>51</v>
      </c>
      <c r="B7" s="105">
        <f t="shared" ref="B7:M7" si="4">AR17/B$3</f>
        <v>5.4764868356377706E-2</v>
      </c>
      <c r="C7" s="105">
        <f t="shared" si="4"/>
        <v>5.7336305434896061E-2</v>
      </c>
      <c r="D7" s="105">
        <f t="shared" si="4"/>
        <v>6.1570540302903716E-2</v>
      </c>
      <c r="E7" s="105">
        <f t="shared" si="4"/>
        <v>6.3912111490827747E-2</v>
      </c>
      <c r="F7" s="105">
        <f t="shared" si="4"/>
        <v>6.7732458509058999E-2</v>
      </c>
      <c r="G7" s="105">
        <f t="shared" si="4"/>
        <v>7.2126459260281092E-2</v>
      </c>
      <c r="H7" s="105">
        <f t="shared" si="4"/>
        <v>7.2897542418067035E-2</v>
      </c>
      <c r="I7" s="105">
        <f t="shared" si="4"/>
        <v>7.1697416035081035E-2</v>
      </c>
      <c r="J7" s="105">
        <f t="shared" si="4"/>
        <v>7.1310613857924893E-2</v>
      </c>
      <c r="K7" s="105">
        <f t="shared" si="4"/>
        <v>6.8845245535382543E-2</v>
      </c>
      <c r="L7" s="105">
        <f t="shared" si="4"/>
        <v>6.9891924997688926E-2</v>
      </c>
      <c r="M7" s="105">
        <f t="shared" si="4"/>
        <v>6.8420466653736009E-2</v>
      </c>
      <c r="BV7" s="62"/>
    </row>
    <row r="8" spans="1:104" s="56" customFormat="1" x14ac:dyDescent="0.25">
      <c r="A8" s="63" t="s">
        <v>52</v>
      </c>
      <c r="B8" s="105">
        <f t="shared" ref="B8:M8" si="5">BF17/B$3</f>
        <v>0.37676550095686073</v>
      </c>
      <c r="C8" s="105">
        <f t="shared" si="5"/>
        <v>0.37810390678424222</v>
      </c>
      <c r="D8" s="105">
        <f t="shared" si="5"/>
        <v>0.38366254315040843</v>
      </c>
      <c r="E8" s="105">
        <f t="shared" si="5"/>
        <v>0.3952084668420891</v>
      </c>
      <c r="F8" s="105">
        <f t="shared" si="5"/>
        <v>0.40790616882466224</v>
      </c>
      <c r="G8" s="105">
        <f t="shared" si="5"/>
        <v>0.40462722816632057</v>
      </c>
      <c r="H8" s="105">
        <f t="shared" si="5"/>
        <v>0.41074405269612518</v>
      </c>
      <c r="I8" s="105">
        <f t="shared" si="5"/>
        <v>0.41756279707462435</v>
      </c>
      <c r="J8" s="105">
        <f t="shared" si="5"/>
        <v>0.42334125003497064</v>
      </c>
      <c r="K8" s="105">
        <f t="shared" si="5"/>
        <v>0.43496578510289596</v>
      </c>
      <c r="L8" s="105">
        <f t="shared" si="5"/>
        <v>0.42142094256850787</v>
      </c>
      <c r="M8" s="105">
        <f t="shared" si="5"/>
        <v>0.42014229642095074</v>
      </c>
      <c r="BV8" s="62"/>
    </row>
    <row r="9" spans="1:104" s="56" customFormat="1" x14ac:dyDescent="0.25">
      <c r="A9" s="63" t="s">
        <v>53</v>
      </c>
      <c r="B9" s="105">
        <f t="shared" ref="B9:M9" si="6">BT17/B$3</f>
        <v>0.13094530232332124</v>
      </c>
      <c r="C9" s="105">
        <f t="shared" si="6"/>
        <v>0.13822491683455779</v>
      </c>
      <c r="D9" s="105">
        <f t="shared" si="6"/>
        <v>0.13616165651866649</v>
      </c>
      <c r="E9" s="105">
        <f t="shared" si="6"/>
        <v>0.12686719411314545</v>
      </c>
      <c r="F9" s="105">
        <f t="shared" si="6"/>
        <v>0.11753242572949242</v>
      </c>
      <c r="G9" s="105">
        <f t="shared" si="6"/>
        <v>0.11419092650971792</v>
      </c>
      <c r="H9" s="105">
        <f t="shared" si="6"/>
        <v>0.10969846759227632</v>
      </c>
      <c r="I9" s="105">
        <f t="shared" si="6"/>
        <v>0.1083316422518957</v>
      </c>
      <c r="J9" s="105">
        <f t="shared" si="6"/>
        <v>9.0307999476903725E-2</v>
      </c>
      <c r="K9" s="105">
        <f t="shared" si="6"/>
        <v>8.6009495960860965E-2</v>
      </c>
      <c r="L9" s="105">
        <f t="shared" si="6"/>
        <v>8.3701756187274254E-2</v>
      </c>
      <c r="M9" s="105">
        <f t="shared" si="6"/>
        <v>8.2028372988942624E-2</v>
      </c>
      <c r="BV9" s="62"/>
    </row>
    <row r="10" spans="1:104" s="56" customFormat="1" x14ac:dyDescent="0.25">
      <c r="A10" s="63" t="s">
        <v>54</v>
      </c>
      <c r="B10" s="106">
        <f>SUM(B4:B9)</f>
        <v>1</v>
      </c>
      <c r="C10" s="106">
        <f t="shared" ref="C10:M10" si="7">SUM(C4:C9)</f>
        <v>0.99999999999999978</v>
      </c>
      <c r="D10" s="106">
        <f t="shared" si="7"/>
        <v>1</v>
      </c>
      <c r="E10" s="106">
        <f t="shared" si="7"/>
        <v>1</v>
      </c>
      <c r="F10" s="106">
        <f t="shared" si="7"/>
        <v>0.99999999999999989</v>
      </c>
      <c r="G10" s="106">
        <f t="shared" si="7"/>
        <v>1</v>
      </c>
      <c r="H10" s="106">
        <f t="shared" si="7"/>
        <v>1</v>
      </c>
      <c r="I10" s="106">
        <f t="shared" si="7"/>
        <v>1</v>
      </c>
      <c r="J10" s="106">
        <f t="shared" si="7"/>
        <v>1.0000000000000002</v>
      </c>
      <c r="K10" s="106">
        <f t="shared" si="7"/>
        <v>1.0000000000000002</v>
      </c>
      <c r="L10" s="106">
        <f t="shared" si="7"/>
        <v>1</v>
      </c>
      <c r="M10" s="106">
        <f t="shared" si="7"/>
        <v>1</v>
      </c>
      <c r="BV10" s="62"/>
    </row>
    <row r="11" spans="1:104" s="56" customFormat="1" x14ac:dyDescent="0.25">
      <c r="A11" s="63"/>
      <c r="BV11" s="62"/>
    </row>
    <row r="12" spans="1:104" s="56" customFormat="1" x14ac:dyDescent="0.25">
      <c r="A12" s="63" t="s">
        <v>222</v>
      </c>
      <c r="B12" s="1">
        <v>189286786.51596901</v>
      </c>
      <c r="C12" s="1">
        <v>229999824.981222</v>
      </c>
      <c r="D12" s="1">
        <v>249220281.03108701</v>
      </c>
      <c r="E12" s="1">
        <v>269392654.38</v>
      </c>
      <c r="F12" s="1">
        <v>278759461.35000002</v>
      </c>
      <c r="G12" s="1">
        <v>317627737.01999998</v>
      </c>
      <c r="H12" s="1">
        <v>350958664.92000008</v>
      </c>
      <c r="I12" s="1">
        <v>387877998.94999981</v>
      </c>
      <c r="J12" s="1">
        <v>365738557.67000002</v>
      </c>
      <c r="K12" s="1">
        <v>381461546.12999982</v>
      </c>
      <c r="L12" s="1">
        <v>344893638.42298698</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353346310.27999997</v>
      </c>
      <c r="BV12" s="62"/>
    </row>
    <row r="13" spans="1:104" s="56" customFormat="1" x14ac:dyDescent="0.25">
      <c r="A13" s="63"/>
      <c r="BV13" s="62"/>
    </row>
    <row r="14" spans="1:104" s="56" customFormat="1" x14ac:dyDescent="0.25">
      <c r="A14" s="63"/>
      <c r="P14" s="59" t="s">
        <v>10</v>
      </c>
      <c r="BF14" s="59" t="s">
        <v>219</v>
      </c>
      <c r="BT14" s="59" t="s">
        <v>221</v>
      </c>
      <c r="BV14" s="62"/>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575597560.23747694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616355395.18414795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645233993.75108802</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689025735.55872703</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743900181.08074999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861599219.42569304</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941662056.52365994</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1025509757.23985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1156931587.6484699</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1393964632.68448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1446511514.10866</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1588012141</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193721417.86553502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224564088.74012321</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238874851.67191538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256593290.56401622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294633752.245529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370237774.04968601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425749596.70832503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468587495.778781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494676926.51620197</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490113506.415851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567067135.672472</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591894388</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806710654.66577399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897599316.62276995</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990679194.029423</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1075407369.4160099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1145929029.2334599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1284665185.99209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1393557911.18958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1462303497.8318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1664045633.7211001</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1725657764.2040601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1841621085.9635601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1857804057</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197271442.45253599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233807393.54306501</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275753134.43213898</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311990940.65585399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363688592.19632602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443720821.45744598</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494929245.49421698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526744543.87751198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569683054.14032197</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605864434.22050405</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634015535.22038102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643354308</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1357167031.9089999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1541841391.1244009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1718291707.6487222</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1929234670.065887</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2190247092.0673409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2489260223.0493779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2788698183.078208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3067738521.8132777</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3381969712.7274418</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3827864905.5177498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3822865437.80966</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3950577504</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471685031.79094601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563656958.408162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609820920.68345594</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619310085.466501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631088895.80999494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702500749.84315002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744784775.95235205</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795887838.6573379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721448521.78393793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756916388.38205791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759289628.23266494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771308787</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17152807.295076799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15039071.6424932</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27357921.335046101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17018935.668300599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21498715.233233701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28691254.006875601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14878260.493073801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25637743.930996399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33894480.106888697</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18515659.257668499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24425147.517782301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23439294</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5772898.25239293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5479363.7652589995</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10128293.71088923</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6337854.2769312095</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8514915.4398957789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12328917.875854559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6726843.6279915404</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11714687.394469511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14492488.08152934</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6510046.5747835599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9575242.4409986101</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8736449</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24039977.509040099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21901423.325595599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42004797.826847501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26562562.024575401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33117348.944846999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42779350.693536498</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22018214.996795401</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36557587.445795096</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48751336.925422899</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22921450.378421798</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31096791.3202102</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27421462</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5878688.9850855703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5704900.4024507804</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11691932.899922701</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7706176.2341995798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10510600.3144738</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14775903.354533</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7819882.0788086401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13168613.5969378</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16689933.226767199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8047535.1793994298</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10705703.221357301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9496005</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40443577.550888203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37620929.943435542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72855568.404305801</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47652096.350627497</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63298140.960746199</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82892365.427544504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44061431.292635798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76693463.045332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99081143.92756179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50844505.386383399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64551198.762264594</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58311107</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14056213.94737022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13753229.785159171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25856407.036978558</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15296959.111022551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18238469.08890884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23393274.969776869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11767599.460047159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19897195.966433503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21136187.161638848</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10053917.87224739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12821025.617437169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11384632</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-35197191.293867297</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-37591723.707092002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-39679765.613255002</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-42662027.722721197</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-45549253.602018699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-49420798.095991202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-53380927.7277124</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-56986202.025020398</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-62130779.1362634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-48770165.984612003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-45749300.896423198</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-50563347</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-6309817.92350893</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-7130785.0012018504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-7596049.7734174803</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-8176447.8601577096</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-8965600.8692757003</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-10308011.9346442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-11656100.5124208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-12529616.283222299</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-13272266.338566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-9918215.8178662602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-11177689.403119201</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-11802401</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-18284768.5573643</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-20290828.4921217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-22347610.258462202</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-24425648.895115901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-26196859.921678402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-29104073.531558499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-31713042.331077699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-33542104.608530901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-37807333.151659198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-38159150.406831302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-39758692.122716501</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-41256108</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-11241431.9604926</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-12535254.969562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-13951475.906048501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-15434788.191958001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-17169229.5093357</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-19294656.474811401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-21216788.3611199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-22572603.783877201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-24344780.454057202</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-19017921.795794498</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-19594364.629882898</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-20736792</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-53980083.009357601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-60096737.260186203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-65708240.245189503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-72685048.141487405</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-80333404.525338098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-88822712.169686094</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-98185771.161143392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-105416415.26775989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-106476389.201657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-108926692.6580939</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-105880573.06266071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-112280959</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-64530368.454735197</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-80528007.429580599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-86150447.702828601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-74597373.897859395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-77949244.446494907</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-88060422.082218498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-81461679.5961999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-84535935.231142491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-93012461.040978193</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-86252966.162260696</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-59597290.101331599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-65408865</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-18044383.998790499</v>
      </c>
      <c r="C20" s="54">
        <f t="shared" si="8"/>
        <v>-22552652.064598802</v>
      </c>
      <c r="D20" s="54">
        <f t="shared" si="8"/>
        <v>-12321844.2782089</v>
      </c>
      <c r="E20" s="54">
        <f t="shared" si="8"/>
        <v>-25643092.054420598</v>
      </c>
      <c r="F20" s="54">
        <f t="shared" si="8"/>
        <v>-24050538.368784998</v>
      </c>
      <c r="G20" s="54">
        <f t="shared" si="8"/>
        <v>-20729544.089115601</v>
      </c>
      <c r="H20" s="54">
        <f t="shared" si="8"/>
        <v>-38502667.234638602</v>
      </c>
      <c r="I20" s="54">
        <f t="shared" si="8"/>
        <v>-31348458.094023999</v>
      </c>
      <c r="J20" s="54">
        <f t="shared" si="8"/>
        <v>-28236299.029374704</v>
      </c>
      <c r="K20" s="54">
        <f t="shared" si="8"/>
        <v>-30254506.726943504</v>
      </c>
      <c r="L20" s="54">
        <f t="shared" si="8"/>
        <v>-21324153.378640898</v>
      </c>
      <c r="M20" s="54">
        <f t="shared" si="8"/>
        <v>-27124053</v>
      </c>
      <c r="N20" s="54">
        <f t="shared" si="8"/>
        <v>0</v>
      </c>
      <c r="O20" s="54">
        <f t="shared" si="8"/>
        <v>0</v>
      </c>
      <c r="P20" s="54">
        <f t="shared" si="8"/>
        <v>-536919.67111600004</v>
      </c>
      <c r="Q20" s="54">
        <f t="shared" si="8"/>
        <v>-1651421.2359428508</v>
      </c>
      <c r="R20" s="54">
        <f t="shared" si="8"/>
        <v>2532243.9374717493</v>
      </c>
      <c r="S20" s="54">
        <f t="shared" si="8"/>
        <v>-1838593.5832265001</v>
      </c>
      <c r="T20" s="54">
        <f t="shared" si="8"/>
        <v>-450685.42937992141</v>
      </c>
      <c r="U20" s="54">
        <f t="shared" si="8"/>
        <v>2020905.9412103593</v>
      </c>
      <c r="V20" s="54">
        <f t="shared" si="8"/>
        <v>-4929256.8844292592</v>
      </c>
      <c r="W20" s="54">
        <f t="shared" si="8"/>
        <v>-814928.88875278831</v>
      </c>
      <c r="X20" s="54">
        <f t="shared" si="8"/>
        <v>1220221.7429633401</v>
      </c>
      <c r="Y20" s="54">
        <f t="shared" si="8"/>
        <v>-3408169.2430827003</v>
      </c>
      <c r="Z20" s="54">
        <f t="shared" si="8"/>
        <v>-1602446.9621205907</v>
      </c>
      <c r="AA20" s="54">
        <f t="shared" si="8"/>
        <v>-3065952</v>
      </c>
      <c r="AB20" s="54">
        <f t="shared" si="8"/>
        <v>0</v>
      </c>
      <c r="AC20" s="54">
        <f t="shared" si="8"/>
        <v>0</v>
      </c>
      <c r="AD20" s="54">
        <f t="shared" si="8"/>
        <v>5755208.9516757987</v>
      </c>
      <c r="AE20" s="54">
        <f t="shared" si="8"/>
        <v>1610594.8334738985</v>
      </c>
      <c r="AF20" s="54">
        <f t="shared" si="8"/>
        <v>19657187.568385299</v>
      </c>
      <c r="AG20" s="54">
        <f t="shared" si="8"/>
        <v>2136913.1294595003</v>
      </c>
      <c r="AH20" s="54">
        <f t="shared" si="8"/>
        <v>6920489.0231685974</v>
      </c>
      <c r="AI20" s="54">
        <f t="shared" si="8"/>
        <v>13675277.161977999</v>
      </c>
      <c r="AJ20" s="54">
        <f t="shared" si="8"/>
        <v>-9694827.3342822976</v>
      </c>
      <c r="AK20" s="54">
        <f t="shared" si="8"/>
        <v>3015482.8372641951</v>
      </c>
      <c r="AL20" s="54">
        <f t="shared" si="8"/>
        <v>10944003.773763701</v>
      </c>
      <c r="AM20" s="54">
        <f t="shared" si="8"/>
        <v>-15237700.028409503</v>
      </c>
      <c r="AN20" s="54">
        <f t="shared" si="8"/>
        <v>-8661900.8025063016</v>
      </c>
      <c r="AO20" s="54">
        <f t="shared" si="8"/>
        <v>-13834646</v>
      </c>
      <c r="AP20" s="54"/>
      <c r="AQ20" s="54">
        <f t="shared" ref="AQ20:CE20" si="9">SUM(AQ18:AQ19)</f>
        <v>0</v>
      </c>
      <c r="AR20" s="54">
        <f t="shared" si="9"/>
        <v>-5362742.9754070295</v>
      </c>
      <c r="AS20" s="54">
        <f t="shared" si="9"/>
        <v>-6830354.5671112193</v>
      </c>
      <c r="AT20" s="54">
        <f t="shared" si="9"/>
        <v>-2259543.0061258003</v>
      </c>
      <c r="AU20" s="54">
        <f t="shared" si="9"/>
        <v>-7728611.9577584211</v>
      </c>
      <c r="AV20" s="54">
        <f t="shared" si="9"/>
        <v>-6658629.1948619001</v>
      </c>
      <c r="AW20" s="54">
        <f t="shared" si="9"/>
        <v>-4518753.1202784013</v>
      </c>
      <c r="AX20" s="54">
        <f t="shared" si="9"/>
        <v>-13396906.282311261</v>
      </c>
      <c r="AY20" s="54">
        <f t="shared" si="9"/>
        <v>-9403990.1869394016</v>
      </c>
      <c r="AZ20" s="54">
        <f t="shared" si="9"/>
        <v>-7654847.2272900026</v>
      </c>
      <c r="BA20" s="54">
        <f t="shared" si="9"/>
        <v>-10970386.616395067</v>
      </c>
      <c r="BB20" s="54">
        <f t="shared" si="9"/>
        <v>-8888661.4085255973</v>
      </c>
      <c r="BC20" s="54">
        <f t="shared" si="9"/>
        <v>-11240787</v>
      </c>
      <c r="BD20" s="54">
        <f t="shared" si="9"/>
        <v>0</v>
      </c>
      <c r="BE20" s="54">
        <f t="shared" si="9"/>
        <v>0</v>
      </c>
      <c r="BF20" s="54">
        <f t="shared" si="9"/>
        <v>-13536505.458469398</v>
      </c>
      <c r="BG20" s="54">
        <f t="shared" si="9"/>
        <v>-22475807.316750661</v>
      </c>
      <c r="BH20" s="54">
        <f t="shared" si="9"/>
        <v>7147328.159116298</v>
      </c>
      <c r="BI20" s="54">
        <f t="shared" si="9"/>
        <v>-25032951.790859908</v>
      </c>
      <c r="BJ20" s="54">
        <f t="shared" si="9"/>
        <v>-17035263.5645919</v>
      </c>
      <c r="BK20" s="54">
        <f t="shared" si="9"/>
        <v>-5930346.7421415895</v>
      </c>
      <c r="BL20" s="54">
        <f t="shared" si="9"/>
        <v>-54124339.868507594</v>
      </c>
      <c r="BM20" s="54">
        <f t="shared" si="9"/>
        <v>-28722952.22242789</v>
      </c>
      <c r="BN20" s="54">
        <f t="shared" si="9"/>
        <v>-7395245.2740952075</v>
      </c>
      <c r="BO20" s="54">
        <f t="shared" si="9"/>
        <v>-58082187.2717105</v>
      </c>
      <c r="BP20" s="54">
        <f t="shared" si="9"/>
        <v>-41329374.300396115</v>
      </c>
      <c r="BQ20" s="54">
        <f t="shared" si="9"/>
        <v>-53969852</v>
      </c>
      <c r="BR20" s="54">
        <f t="shared" si="9"/>
        <v>0</v>
      </c>
      <c r="BS20" s="54">
        <f t="shared" si="9"/>
        <v>0</v>
      </c>
      <c r="BT20" s="54">
        <f t="shared" si="9"/>
        <v>-50474154.507364973</v>
      </c>
      <c r="BU20" s="54">
        <f t="shared" si="9"/>
        <v>-66774777.644421428</v>
      </c>
      <c r="BV20" s="54">
        <f t="shared" si="9"/>
        <v>-60294040.665850043</v>
      </c>
      <c r="BW20" s="54">
        <f t="shared" si="9"/>
        <v>-59300414.786836848</v>
      </c>
      <c r="BX20" s="54">
        <f t="shared" si="9"/>
        <v>-59710775.357586071</v>
      </c>
      <c r="BY20" s="54">
        <f t="shared" si="9"/>
        <v>-64667147.112441629</v>
      </c>
      <c r="BZ20" s="54">
        <f t="shared" si="9"/>
        <v>-69694080.136152744</v>
      </c>
      <c r="CA20" s="54">
        <f t="shared" si="9"/>
        <v>-64638739.264708988</v>
      </c>
      <c r="CB20" s="54">
        <f t="shared" si="9"/>
        <v>-71876273.879339337</v>
      </c>
      <c r="CC20" s="54">
        <f t="shared" si="9"/>
        <v>-76199048.290013313</v>
      </c>
      <c r="CD20" s="54">
        <f t="shared" si="9"/>
        <v>-46776264.48389443</v>
      </c>
      <c r="CE20" s="54">
        <f t="shared" si="9"/>
        <v>-54024233</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62067606.790037401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53061225.095376</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57703318.401397899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86303768.613940105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141749576.71372801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100792381.18708199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122350367.95083299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146874100.22213101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140747249.30203399</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82801388.151125401</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162824780.38252401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167546144</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31379590.54570426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15962184.167735729</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15186194.95462908</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39887675.902641296</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76328879.88268432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53490916.71742858</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47767155.954884298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22069782.72304422</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15437910.968187071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80363273.713681206</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26429699.95200152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23189563</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85133453.005320907</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91469282.5731792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65070987.8182014</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68755645.634839803</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131815667.735457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95217448.035518795</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78441468.8437462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123022016.563208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81051049.874223605</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131201021.787912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24868500.214066099</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15778210</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41907466.136862099</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48780807.482480399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38503672.254171997</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59845402.737102397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86690858.455982193</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55727177.157049701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45212204.665605597</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38167446.794673897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28676627.431314699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39121487.6162716</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18227433.892236602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8900745</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201103392.65792137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201733243.05377841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208464650.474112</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291750918.43710732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335326575.75221771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323233005.31960171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333295813.55028701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331976715.33276701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312456956.05877078</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72648638.8408629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173618050.75107288</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153128354</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147552757.30395171</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121363544.9281624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85680728.294647306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85646546.560095698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139063518.3777231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116955768.53156769</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130523587.2689423</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113012295.8140716</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73021535.266928002</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145558185.06835622</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66978790.849406704</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78757110</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-3265387.84457521</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-1629974.4638374799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-1589732.3155499699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-5786231.0374966599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-8620.63790247</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-274172.64914684999</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-370898.94684912998</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-1054.86724291</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-875277.12462089001</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-23627.99082934</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-8772.0709258999996</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-4712.0262948999998</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-6323.0243318000003</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-419139.23887155001</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-2892527.9840460801</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-2807119.2127116797</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-4669016.2160622496</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-5705544.64479551</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-19278181.205582701</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-17864698.548630938</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-131134.94671017001</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-9603873.6302094497</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-10371450.130676389</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-19511057.074905112</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-4576610.1243129903</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-399033</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-5106676.1793709798</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-8424805.0084481109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-15897522.845751319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-14567321.42976512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-7940888.98698158</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-10004595.309924841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-9726444.4278030396</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-16583345.25353723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-11388506.30359225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-4630335.40658936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-8183367.8745824201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-5366865</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616355395.18414795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645233993.75108802</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689025735.55872703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743900181.08074999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861599219.42569304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941662056.52365994</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1025509757.23985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1141035399.36796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1269442537.9211299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1446511514.10866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1588012141.11254</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1728434232</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224564088.74012321</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238874851.67191538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256593290.56401622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294633752.245529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370237774.04968601</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425749596.70832503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468587495.778781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489842349.61307198</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511335059.22735202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567068610.88644898</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591894388.66235304</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1728434232</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897599316.62276995</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990679194.029423</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1075407369.4160099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1145929029.2334599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1284665185.99209</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1393557911.18958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1462303497.8318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1588340997.23228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1755165410.2444699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1841621085.9635601</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1857804057.38429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1859747621</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233807393.54306501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275753134.43213898</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311990940.65585399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363688592.19632602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443720821.45744598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494929245.49421698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526744543.87751198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555508000.48524594</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590704834.34434605</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634015535.22037995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643354307.70409203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641014266</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1541841391.1244009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1718291707.6487222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1929234670.065887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2190247092.0673409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2489260223.0493779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2788698183.078208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3067738521.8132777</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3361388411.2934098</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3676659973.3814468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3822920300.0119896</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3950577504.1360302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4049336973</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563656958.408162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609820920.68345594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619310085.466501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631088895.80999494</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702500749.84315002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744784775.95235205</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795887838.6573379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827678049.95316303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711205276.86793602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821645189.75381196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771308786.72359502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790674799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6" customFormat="1" x14ac:dyDescent="0.25">
      <c r="A24" s="63"/>
      <c r="BV24" s="62"/>
    </row>
    <row r="25" spans="1:125" s="56" customFormat="1" x14ac:dyDescent="0.25">
      <c r="A25" s="65" t="s">
        <v>60</v>
      </c>
      <c r="BV25" s="62"/>
    </row>
    <row r="26" spans="1:125" s="56" customFormat="1" x14ac:dyDescent="0.25">
      <c r="A26" s="66" t="s">
        <v>61</v>
      </c>
      <c r="B26" s="4">
        <f>B17</f>
        <v>575597560.23747694</v>
      </c>
      <c r="C26" s="4">
        <f t="shared" ref="C26:BN26" si="10">C17</f>
        <v>616355395.18414795</v>
      </c>
      <c r="D26" s="4">
        <f t="shared" si="10"/>
        <v>645233993.75108802</v>
      </c>
      <c r="E26" s="4">
        <f t="shared" si="10"/>
        <v>689025735.55872703</v>
      </c>
      <c r="F26" s="4">
        <f t="shared" si="10"/>
        <v>743900181.08074999</v>
      </c>
      <c r="G26" s="4">
        <f t="shared" si="10"/>
        <v>861599219.42569304</v>
      </c>
      <c r="H26" s="4">
        <f t="shared" si="10"/>
        <v>941662056.52365994</v>
      </c>
      <c r="I26" s="4">
        <f t="shared" si="10"/>
        <v>1025509757.23985</v>
      </c>
      <c r="J26" s="4">
        <f t="shared" si="10"/>
        <v>1156931587.6484699</v>
      </c>
      <c r="K26" s="4">
        <f t="shared" si="10"/>
        <v>1393964632.68448</v>
      </c>
      <c r="L26" s="4">
        <f t="shared" si="10"/>
        <v>1446511514.10866</v>
      </c>
      <c r="M26" s="4">
        <f t="shared" si="10"/>
        <v>1588012141</v>
      </c>
      <c r="N26" s="4">
        <f t="shared" si="10"/>
        <v>0</v>
      </c>
      <c r="O26" s="4"/>
      <c r="P26" s="4">
        <f t="shared" si="10"/>
        <v>193721417.86553502</v>
      </c>
      <c r="Q26" s="4">
        <f t="shared" si="10"/>
        <v>224564088.74012321</v>
      </c>
      <c r="R26" s="4">
        <f t="shared" si="10"/>
        <v>238874851.67191538</v>
      </c>
      <c r="S26" s="4">
        <f t="shared" si="10"/>
        <v>256593290.56401622</v>
      </c>
      <c r="T26" s="4">
        <f t="shared" si="10"/>
        <v>294633752.245529</v>
      </c>
      <c r="U26" s="4">
        <f t="shared" si="10"/>
        <v>370237774.04968601</v>
      </c>
      <c r="V26" s="4">
        <f t="shared" si="10"/>
        <v>425749596.70832503</v>
      </c>
      <c r="W26" s="4">
        <f t="shared" si="10"/>
        <v>468587495.778781</v>
      </c>
      <c r="X26" s="4">
        <f t="shared" si="10"/>
        <v>494676926.51620197</v>
      </c>
      <c r="Y26" s="4">
        <f t="shared" si="10"/>
        <v>490113506.415851</v>
      </c>
      <c r="Z26" s="4">
        <f t="shared" si="10"/>
        <v>567067135.672472</v>
      </c>
      <c r="AA26" s="4">
        <f t="shared" si="10"/>
        <v>591894388</v>
      </c>
      <c r="AB26" s="4">
        <f t="shared" si="10"/>
        <v>0</v>
      </c>
      <c r="AC26" s="4"/>
      <c r="AD26" s="4">
        <f t="shared" si="10"/>
        <v>806710654.66577399</v>
      </c>
      <c r="AE26" s="4">
        <f t="shared" si="10"/>
        <v>897599316.62276995</v>
      </c>
      <c r="AF26" s="4">
        <f t="shared" si="10"/>
        <v>990679194.029423</v>
      </c>
      <c r="AG26" s="4">
        <f t="shared" si="10"/>
        <v>1075407369.4160099</v>
      </c>
      <c r="AH26" s="4">
        <f t="shared" si="10"/>
        <v>1145929029.2334599</v>
      </c>
      <c r="AI26" s="4">
        <f t="shared" si="10"/>
        <v>1284665185.99209</v>
      </c>
      <c r="AJ26" s="4">
        <f t="shared" si="10"/>
        <v>1393557911.18958</v>
      </c>
      <c r="AK26" s="4">
        <f t="shared" si="10"/>
        <v>1462303497.8318</v>
      </c>
      <c r="AL26" s="4">
        <f t="shared" si="10"/>
        <v>1664045633.7211001</v>
      </c>
      <c r="AM26" s="4">
        <f t="shared" si="10"/>
        <v>1725657764.2040601</v>
      </c>
      <c r="AN26" s="4">
        <f t="shared" si="10"/>
        <v>1841621085.9635601</v>
      </c>
      <c r="AO26" s="4">
        <f t="shared" si="10"/>
        <v>1857804057</v>
      </c>
      <c r="AP26" s="4"/>
      <c r="AQ26" s="4"/>
      <c r="AR26" s="4">
        <f t="shared" si="10"/>
        <v>197271442.45253599</v>
      </c>
      <c r="AS26" s="4">
        <f t="shared" si="10"/>
        <v>233807393.54306501</v>
      </c>
      <c r="AT26" s="4">
        <f t="shared" si="10"/>
        <v>275753134.43213898</v>
      </c>
      <c r="AU26" s="4">
        <f t="shared" si="10"/>
        <v>311990940.65585399</v>
      </c>
      <c r="AV26" s="4">
        <f t="shared" si="10"/>
        <v>363688592.19632602</v>
      </c>
      <c r="AW26" s="4">
        <f t="shared" si="10"/>
        <v>443720821.45744598</v>
      </c>
      <c r="AX26" s="4">
        <f t="shared" si="10"/>
        <v>494929245.49421698</v>
      </c>
      <c r="AY26" s="4">
        <f t="shared" si="10"/>
        <v>526744543.87751198</v>
      </c>
      <c r="AZ26" s="4">
        <f t="shared" si="10"/>
        <v>569683054.14032197</v>
      </c>
      <c r="BA26" s="4">
        <f t="shared" si="10"/>
        <v>605864434.22050405</v>
      </c>
      <c r="BB26" s="4">
        <f t="shared" si="10"/>
        <v>634015535.22038102</v>
      </c>
      <c r="BC26" s="4">
        <f t="shared" si="10"/>
        <v>643354308</v>
      </c>
      <c r="BD26" s="4">
        <f t="shared" si="10"/>
        <v>0</v>
      </c>
      <c r="BE26" s="4"/>
      <c r="BF26" s="4">
        <f t="shared" si="10"/>
        <v>1357167031.9089999</v>
      </c>
      <c r="BG26" s="4">
        <f t="shared" si="10"/>
        <v>1541841391.1244009</v>
      </c>
      <c r="BH26" s="4">
        <f t="shared" si="10"/>
        <v>1718291707.6487222</v>
      </c>
      <c r="BI26" s="4">
        <f t="shared" si="10"/>
        <v>1929234670.065887</v>
      </c>
      <c r="BJ26" s="4">
        <f t="shared" si="10"/>
        <v>2190247092.0673409</v>
      </c>
      <c r="BK26" s="4">
        <f t="shared" si="10"/>
        <v>2489260223.0493779</v>
      </c>
      <c r="BL26" s="4">
        <f t="shared" si="10"/>
        <v>2788698183.078208</v>
      </c>
      <c r="BM26" s="4">
        <f t="shared" si="10"/>
        <v>3067738521.8132777</v>
      </c>
      <c r="BN26" s="4">
        <f t="shared" si="10"/>
        <v>3381969712.7274418</v>
      </c>
      <c r="BO26" s="4">
        <f t="shared" ref="BO26:BR26" si="11">BO17</f>
        <v>3827864905.5177498</v>
      </c>
      <c r="BP26" s="4">
        <f t="shared" si="11"/>
        <v>3822865437.80966</v>
      </c>
      <c r="BQ26" s="4">
        <f t="shared" si="11"/>
        <v>3950577504</v>
      </c>
      <c r="BR26" s="4">
        <f t="shared" si="11"/>
        <v>0</v>
      </c>
      <c r="BS26" s="4"/>
      <c r="BT26" s="4">
        <f t="shared" ref="BT26:CE26" si="12">BT17</f>
        <v>471685031.79094601</v>
      </c>
      <c r="BU26" s="4">
        <f t="shared" si="12"/>
        <v>563656958.408162</v>
      </c>
      <c r="BV26" s="2">
        <f t="shared" si="12"/>
        <v>609820920.68345594</v>
      </c>
      <c r="BW26" s="4">
        <f t="shared" si="12"/>
        <v>619310085.466501</v>
      </c>
      <c r="BX26" s="4">
        <f t="shared" si="12"/>
        <v>631088895.80999494</v>
      </c>
      <c r="BY26" s="4">
        <f t="shared" si="12"/>
        <v>702500749.84315002</v>
      </c>
      <c r="BZ26" s="4">
        <f t="shared" si="12"/>
        <v>744784775.95235205</v>
      </c>
      <c r="CA26" s="4">
        <f t="shared" si="12"/>
        <v>795887838.6573379</v>
      </c>
      <c r="CB26" s="4">
        <f t="shared" si="12"/>
        <v>721448521.78393793</v>
      </c>
      <c r="CC26" s="4">
        <f t="shared" si="12"/>
        <v>756916388.38205791</v>
      </c>
      <c r="CD26" s="4">
        <f t="shared" si="12"/>
        <v>759289628.23266494</v>
      </c>
      <c r="CE26" s="4">
        <f t="shared" si="12"/>
        <v>771308787</v>
      </c>
    </row>
    <row r="27" spans="1:125" s="56" customFormat="1" x14ac:dyDescent="0.25">
      <c r="A27" s="66" t="s">
        <v>62</v>
      </c>
      <c r="B27" s="4">
        <f>WACC!$C$14*B26</f>
        <v>230239024.09499079</v>
      </c>
      <c r="C27" s="4">
        <f>WACC!$D$14*C26</f>
        <v>246542158.07365918</v>
      </c>
      <c r="D27" s="4">
        <f>WACC!$E$14*D26</f>
        <v>258093597.50043523</v>
      </c>
      <c r="E27" s="4">
        <f>WACC!$F$14*E26</f>
        <v>275610294.22349083</v>
      </c>
      <c r="F27" s="4">
        <f>WACC!$G$14*F26</f>
        <v>297560072.43230003</v>
      </c>
      <c r="G27" s="4">
        <f>WACC!$H$14*G26</f>
        <v>344639687.77027726</v>
      </c>
      <c r="H27" s="4">
        <f>WACC!$I$14*H26</f>
        <v>376664822.60946399</v>
      </c>
      <c r="I27" s="4">
        <f>WACC!$J$14*I26</f>
        <v>410203902.89594007</v>
      </c>
      <c r="J27" s="4">
        <f>WACC!$K$14*J26</f>
        <v>462772635.05938798</v>
      </c>
      <c r="K27" s="4">
        <f>WACC!$L$14*K26</f>
        <v>557585853.07379198</v>
      </c>
      <c r="L27" s="4">
        <f>WACC!M$14*L26</f>
        <v>578604605.64346397</v>
      </c>
      <c r="M27" s="4">
        <f>WACC!$N$14*M26</f>
        <v>635204856.39999998</v>
      </c>
      <c r="P27" s="4">
        <f>WACC!$C$14*P26</f>
        <v>77488567.146214008</v>
      </c>
      <c r="Q27" s="4">
        <f>WACC!$D$14*Q26</f>
        <v>89825635.496049285</v>
      </c>
      <c r="R27" s="4">
        <f>WACC!$E$14*R26</f>
        <v>95549940.668766156</v>
      </c>
      <c r="S27" s="4">
        <f>WACC!$F$14*S26</f>
        <v>102637316.2256065</v>
      </c>
      <c r="T27" s="4">
        <f>WACC!$G$14*T26</f>
        <v>117853500.8982116</v>
      </c>
      <c r="U27" s="4">
        <f>WACC!$H$14*U26</f>
        <v>148095109.61987442</v>
      </c>
      <c r="V27" s="4">
        <f>WACC!$I$14*V26</f>
        <v>170299838.68333003</v>
      </c>
      <c r="W27" s="4">
        <f>WACC!$J$14*W26</f>
        <v>187434998.31151241</v>
      </c>
      <c r="X27" s="4">
        <f>WACC!$K$14*X26</f>
        <v>197870770.60648081</v>
      </c>
      <c r="Y27" s="4">
        <f>WACC!$L$14*Y26</f>
        <v>196045402.56634042</v>
      </c>
      <c r="Z27" s="4">
        <f>WACC!M14*Z26</f>
        <v>226826854.26898882</v>
      </c>
      <c r="AA27" s="4">
        <f>WACC!$N$14*AA26</f>
        <v>236757755.20000002</v>
      </c>
      <c r="AB27" s="4">
        <f>WACC!$C$14*AB26</f>
        <v>0</v>
      </c>
      <c r="AD27" s="4">
        <f>WACC!$C$14*AD26</f>
        <v>322684261.86630964</v>
      </c>
      <c r="AE27" s="4">
        <f>WACC!$D$14*AE26</f>
        <v>359039726.64910799</v>
      </c>
      <c r="AF27" s="4">
        <f>WACC!$E$14*AF26</f>
        <v>396271677.6117692</v>
      </c>
      <c r="AG27" s="4">
        <f>WACC!$F$14*AG26</f>
        <v>430162947.76640397</v>
      </c>
      <c r="AH27" s="4">
        <f>WACC!$G$14*AH26</f>
        <v>458371611.69338399</v>
      </c>
      <c r="AI27" s="4">
        <f>WACC!$H$14*AI26</f>
        <v>513866074.39683604</v>
      </c>
      <c r="AJ27" s="4">
        <f>WACC!$I$14*AJ26</f>
        <v>557423164.47583199</v>
      </c>
      <c r="AK27" s="4">
        <f>WACC!$J$14*AK26</f>
        <v>584921399.13271999</v>
      </c>
      <c r="AL27" s="4">
        <f>WACC!$K$14*AL26</f>
        <v>665618253.48844004</v>
      </c>
      <c r="AM27" s="4">
        <f>WACC!$L$14*AM26</f>
        <v>690263105.68162405</v>
      </c>
      <c r="AN27" s="4">
        <f>WACC!$M$14*AN26</f>
        <v>736648434.38542414</v>
      </c>
      <c r="AO27" s="4">
        <f>WACC!$N$14*AO26</f>
        <v>743121622.80000007</v>
      </c>
      <c r="AR27" s="4">
        <f>WACC!$C$14*AR26</f>
        <v>78908576.981014401</v>
      </c>
      <c r="AS27" s="4">
        <f>WACC!$D$14*AS26</f>
        <v>93522957.417226017</v>
      </c>
      <c r="AT27" s="4">
        <f>WACC!$E$14*AT26</f>
        <v>110301253.77285559</v>
      </c>
      <c r="AU27" s="4">
        <f>WACC!$F$14*AU26</f>
        <v>124796376.2623416</v>
      </c>
      <c r="AV27" s="4">
        <f>WACC!$G$14*AV26</f>
        <v>145475436.87853041</v>
      </c>
      <c r="AW27" s="4">
        <f>WACC!$H$14*AW26</f>
        <v>177488328.5829784</v>
      </c>
      <c r="AX27" s="4">
        <f>WACC!$I$14*AX26</f>
        <v>197971698.19768679</v>
      </c>
      <c r="AY27" s="4">
        <f>WACC!$J$14*AY26</f>
        <v>210697817.5510048</v>
      </c>
      <c r="AZ27" s="4">
        <f>WACC!$K$14*AZ26</f>
        <v>227873221.65612879</v>
      </c>
      <c r="BA27" s="4">
        <f>WACC!$L$14*BA26</f>
        <v>242345773.68820164</v>
      </c>
      <c r="BB27" s="4">
        <f>WACC!$M$14*BB26</f>
        <v>253606214.08815241</v>
      </c>
      <c r="BC27" s="4">
        <f>WACC!$N$14*BC26</f>
        <v>257341723.20000002</v>
      </c>
      <c r="BF27" s="4">
        <f>WACC!$C$14*BF26</f>
        <v>542866812.76359999</v>
      </c>
      <c r="BG27" s="4">
        <f>WACC!$D$14*BG26</f>
        <v>616736556.44976032</v>
      </c>
      <c r="BH27" s="4">
        <f>WACC!$E$14*BH26</f>
        <v>687316683.05948889</v>
      </c>
      <c r="BI27" s="4">
        <f>WACC!$F$14*BI26</f>
        <v>771693868.02635479</v>
      </c>
      <c r="BJ27" s="4">
        <f>WACC!$G$14*BJ26</f>
        <v>876098836.82693636</v>
      </c>
      <c r="BK27" s="4">
        <f>WACC!$H$14*BK26</f>
        <v>995704089.21975124</v>
      </c>
      <c r="BL27" s="4">
        <f>WACC!$I$14*BL26</f>
        <v>1115479273.2312832</v>
      </c>
      <c r="BM27" s="4">
        <f>WACC!$J$14*BM26</f>
        <v>1227095408.725311</v>
      </c>
      <c r="BN27" s="4">
        <f>WACC!$K$14*BN26</f>
        <v>1352787885.0909767</v>
      </c>
      <c r="BO27" s="4">
        <f>WACC!$L$14*BO26</f>
        <v>1531145962.2070999</v>
      </c>
      <c r="BP27" s="4">
        <f>WACC!$M$14*BP26</f>
        <v>1529146175.1238642</v>
      </c>
      <c r="BQ27" s="4">
        <f>WACC!$N$14*BQ26</f>
        <v>1580231001.6000001</v>
      </c>
      <c r="BT27" s="4">
        <f>WACC!$C$14*BT26</f>
        <v>188674012.71637842</v>
      </c>
      <c r="BU27" s="4">
        <f>WACC!$D$14*BU26</f>
        <v>225462783.3632648</v>
      </c>
      <c r="BV27" s="4">
        <f>WACC!$E$14*BV26</f>
        <v>243928368.2733824</v>
      </c>
      <c r="BW27" s="4">
        <f>WACC!$F$14*BW26</f>
        <v>247724034.18660042</v>
      </c>
      <c r="BX27" s="4">
        <f>WACC!$G$14*BX26</f>
        <v>252435558.32399797</v>
      </c>
      <c r="BY27" s="4">
        <f>WACC!$H$14*BY26</f>
        <v>281000299.93726003</v>
      </c>
      <c r="BZ27" s="4">
        <f>WACC!$I$14*BZ26</f>
        <v>297913910.38094085</v>
      </c>
      <c r="CA27" s="4">
        <f>WACC!$J$14*CA26</f>
        <v>318355135.46293515</v>
      </c>
      <c r="CB27" s="4">
        <f>WACC!$K$14*CB26</f>
        <v>288579408.71357518</v>
      </c>
      <c r="CC27" s="4">
        <f>WACC!$L$14*CC26</f>
        <v>302766555.3528232</v>
      </c>
      <c r="CD27" s="4">
        <f>WACC!$M$14*CD26</f>
        <v>303715851.29306597</v>
      </c>
      <c r="CE27" s="4">
        <f>WACC!$N$14*CE26</f>
        <v>308523514.80000001</v>
      </c>
    </row>
    <row r="28" spans="1:125" s="56" customFormat="1" x14ac:dyDescent="0.25">
      <c r="A28" s="66" t="s">
        <v>63</v>
      </c>
      <c r="B28" s="4">
        <f>WACC!$C$15*B26</f>
        <v>345358536.14248616</v>
      </c>
      <c r="C28" s="4">
        <f>WACC!$D$15*C26</f>
        <v>369813237.11048877</v>
      </c>
      <c r="D28" s="4">
        <f>WACC!$E$15*D26</f>
        <v>387140396.25065279</v>
      </c>
      <c r="E28" s="4">
        <f>WACC!$F$15*E26</f>
        <v>413415441.33523619</v>
      </c>
      <c r="F28" s="4">
        <f>WACC!$G$15*F26</f>
        <v>446340108.64844996</v>
      </c>
      <c r="G28" s="4">
        <f>WACC!$H$15*G26</f>
        <v>516959531.65541577</v>
      </c>
      <c r="H28" s="4">
        <f>WACC!$I$15*H26</f>
        <v>564997233.9141959</v>
      </c>
      <c r="I28" s="4">
        <f>WACC!$J$15*I26</f>
        <v>615305854.34390998</v>
      </c>
      <c r="J28" s="4">
        <f>WACC!$K$15*J26</f>
        <v>694158952.58908188</v>
      </c>
      <c r="K28" s="4">
        <f>WACC!$L$15*K26</f>
        <v>836378779.61068797</v>
      </c>
      <c r="L28" s="4">
        <f>WACC!M$15*L26</f>
        <v>867906908.46519601</v>
      </c>
      <c r="M28" s="4">
        <f>WACC!$N$15*M26</f>
        <v>952807284.60000002</v>
      </c>
      <c r="P28" s="4">
        <f>WACC!$C$15*P26</f>
        <v>116232850.71932101</v>
      </c>
      <c r="Q28" s="4">
        <f>WACC!$D$15*Q26</f>
        <v>134738453.24407393</v>
      </c>
      <c r="R28" s="4">
        <f>WACC!$E$15*R26</f>
        <v>143324911.00314921</v>
      </c>
      <c r="S28" s="4">
        <f>WACC!$F$15*S26</f>
        <v>153955974.33840972</v>
      </c>
      <c r="T28" s="4">
        <f>WACC!$G$15*T26</f>
        <v>176780251.3473174</v>
      </c>
      <c r="U28" s="4">
        <f>WACC!$H$15*U26</f>
        <v>222142664.4298116</v>
      </c>
      <c r="V28" s="4">
        <f>WACC!$I$15*V26</f>
        <v>255449758.024995</v>
      </c>
      <c r="W28" s="4">
        <f>WACC!$J$15*W26</f>
        <v>281152497.46726859</v>
      </c>
      <c r="X28" s="4">
        <f>WACC!$K$15*X26</f>
        <v>296806155.9097212</v>
      </c>
      <c r="Y28" s="4">
        <f>WACC!$L$15*Y26</f>
        <v>294068103.84951061</v>
      </c>
      <c r="Z28" s="4">
        <f>WACC!M15*Z26</f>
        <v>340240281.40348321</v>
      </c>
      <c r="AA28" s="4">
        <f>WACC!$N$15*AA26</f>
        <v>355136632.80000001</v>
      </c>
      <c r="AB28" s="4">
        <f>WACC!$C$15*AB26</f>
        <v>0</v>
      </c>
      <c r="AD28" s="4">
        <f>WACC!$C$15*AD26</f>
        <v>484026392.79946434</v>
      </c>
      <c r="AE28" s="4">
        <f>WACC!$D$15*AE26</f>
        <v>538559589.9736619</v>
      </c>
      <c r="AF28" s="4">
        <f>WACC!$E$15*AF26</f>
        <v>594407516.4176538</v>
      </c>
      <c r="AG28" s="4">
        <f>WACC!$F$15*AG26</f>
        <v>645244421.64960587</v>
      </c>
      <c r="AH28" s="4">
        <f>WACC!$G$15*AH26</f>
        <v>687557417.5400759</v>
      </c>
      <c r="AI28" s="4">
        <f>WACC!$H$15*AI26</f>
        <v>770799111.59525394</v>
      </c>
      <c r="AJ28" s="4">
        <f>WACC!$I$15*AJ26</f>
        <v>836134746.71374798</v>
      </c>
      <c r="AK28" s="4">
        <f>WACC!$J$15*AK26</f>
        <v>877382098.69907999</v>
      </c>
      <c r="AL28" s="4">
        <f>WACC!$K$15*AL26</f>
        <v>998427380.23266006</v>
      </c>
      <c r="AM28" s="4">
        <f>WACC!$L$15*AM26</f>
        <v>1035394658.522436</v>
      </c>
      <c r="AN28" s="4">
        <f>WACC!$M$15*AN26</f>
        <v>1104972651.578136</v>
      </c>
      <c r="AO28" s="4">
        <f>WACC!$N$15*AO26</f>
        <v>1114682434.2</v>
      </c>
      <c r="AR28" s="4">
        <f>WACC!$C$15*AR26</f>
        <v>118362865.47152159</v>
      </c>
      <c r="AS28" s="4">
        <f>WACC!$D$15*AS26</f>
        <v>140284436.12583899</v>
      </c>
      <c r="AT28" s="4">
        <f>WACC!$E$15*AT26</f>
        <v>165451880.65928337</v>
      </c>
      <c r="AU28" s="4">
        <f>WACC!$F$15*AU26</f>
        <v>187194564.3935124</v>
      </c>
      <c r="AV28" s="4">
        <f>WACC!$G$15*AV26</f>
        <v>218213155.3177956</v>
      </c>
      <c r="AW28" s="4">
        <f>WACC!$H$15*AW26</f>
        <v>266232492.87446758</v>
      </c>
      <c r="AX28" s="4">
        <f>WACC!$I$15*AX26</f>
        <v>296957547.29653019</v>
      </c>
      <c r="AY28" s="4">
        <f>WACC!$J$15*AY26</f>
        <v>316046726.32650715</v>
      </c>
      <c r="AZ28" s="4">
        <f>WACC!$K$15*AZ26</f>
        <v>341809832.48419315</v>
      </c>
      <c r="BA28" s="4">
        <f>WACC!$L$15*BA26</f>
        <v>363518660.53230244</v>
      </c>
      <c r="BB28" s="4">
        <f>WACC!$M$15*BB26</f>
        <v>380409321.13222861</v>
      </c>
      <c r="BC28" s="4">
        <f>WACC!$N$15*BC26</f>
        <v>386012584.80000001</v>
      </c>
      <c r="BF28" s="4">
        <f>WACC!$C$15*BF26</f>
        <v>814300219.14539993</v>
      </c>
      <c r="BG28" s="4">
        <f>WACC!$D$15*BG26</f>
        <v>925104834.67464054</v>
      </c>
      <c r="BH28" s="4">
        <f>WACC!$E$15*BH26</f>
        <v>1030975024.5892333</v>
      </c>
      <c r="BI28" s="4">
        <f>WACC!$F$15*BI26</f>
        <v>1157540802.0395322</v>
      </c>
      <c r="BJ28" s="4">
        <f>WACC!$G$15*BJ26</f>
        <v>1314148255.2404044</v>
      </c>
      <c r="BK28" s="4">
        <f>WACC!$H$15*BK26</f>
        <v>1493556133.8296268</v>
      </c>
      <c r="BL28" s="4">
        <f>WACC!$I$15*BL26</f>
        <v>1673218909.8469248</v>
      </c>
      <c r="BM28" s="4">
        <f>WACC!$J$15*BM26</f>
        <v>1840643113.0879667</v>
      </c>
      <c r="BN28" s="4">
        <f>WACC!$K$15*BN26</f>
        <v>2029181827.6364651</v>
      </c>
      <c r="BO28" s="4">
        <f>WACC!$L$15*BO26</f>
        <v>2296718943.3106499</v>
      </c>
      <c r="BP28" s="4">
        <f>WACC!$M$15*BP26</f>
        <v>2293719262.6857958</v>
      </c>
      <c r="BQ28" s="4">
        <f>WACC!$N$15*BQ26</f>
        <v>2370346502.4000001</v>
      </c>
      <c r="BT28" s="4">
        <f>WACC!$C$15*BT26</f>
        <v>283011019.07456762</v>
      </c>
      <c r="BU28" s="4">
        <f>WACC!$D$15*BU26</f>
        <v>338194175.0448972</v>
      </c>
      <c r="BV28" s="2">
        <f>WACC!$E$15*BV26</f>
        <v>365892552.41007358</v>
      </c>
      <c r="BW28" s="4">
        <f>WACC!$F$15*BW26</f>
        <v>371586051.27990061</v>
      </c>
      <c r="BX28" s="4">
        <f>WACC!$G$15*BX26</f>
        <v>378653337.48599696</v>
      </c>
      <c r="BY28" s="4">
        <f>WACC!$H$15*BY26</f>
        <v>421500449.90588999</v>
      </c>
      <c r="BZ28" s="4">
        <f>WACC!$I$15*BZ26</f>
        <v>446870865.57141119</v>
      </c>
      <c r="CA28" s="4">
        <f>WACC!$J$15*CA26</f>
        <v>477532703.19440275</v>
      </c>
      <c r="CB28" s="4">
        <f>WACC!$K$15*CB26</f>
        <v>432869113.07036275</v>
      </c>
      <c r="CC28" s="4">
        <f>WACC!$L$15*CC26</f>
        <v>454149833.02923471</v>
      </c>
      <c r="CD28" s="4">
        <f>WACC!$M$15*CD26</f>
        <v>455573776.93959898</v>
      </c>
      <c r="CE28" s="4">
        <f>WACC!$N$15*CE26</f>
        <v>462785272.19999999</v>
      </c>
    </row>
    <row r="29" spans="1:125" s="56" customFormat="1" x14ac:dyDescent="0.25">
      <c r="A29" s="66" t="s">
        <v>64</v>
      </c>
      <c r="B29" s="4">
        <f>(WACC!$C$3+WACC!$C$9*WACC!$C$16)*B27</f>
        <v>22970746.305614334</v>
      </c>
      <c r="C29" s="4">
        <f>(WACC!$D$3+WACC!$D$9*WACC!$D$16)*C27</f>
        <v>24511032.434489269</v>
      </c>
      <c r="D29" s="4">
        <f>(WACC!$E$3+WACC!$E$9*WACC!$E$16)*D27</f>
        <v>26709797.879640274</v>
      </c>
      <c r="E29" s="4">
        <f>(WACC!$F$3+WACC!$F$9*WACC!$F$16)*E27</f>
        <v>29535578.656570297</v>
      </c>
      <c r="F29" s="4">
        <f>(WACC!$G$3+WACC!$G$9*WACC!$G$16)*F27</f>
        <v>28476901.378918886</v>
      </c>
      <c r="G29" s="4">
        <f>(WACC!$H$3+WACC!$H$9*WACC!$H$16)*G27</f>
        <v>34768894.352731414</v>
      </c>
      <c r="H29" s="4">
        <f>(WACC!$I$3+WACC!$I$9*WACC!$I$16)*H27</f>
        <v>37206949.734202601</v>
      </c>
      <c r="I29" s="4">
        <f>(WACC!$J$3+WACC!$J$9*WACC!$J$16)*I27</f>
        <v>35373900.687292606</v>
      </c>
      <c r="J29" s="4">
        <f>(WACC!$K$3+WACC!$K$9*WACC!$K$16)*J27</f>
        <v>36245448.538343459</v>
      </c>
      <c r="K29" s="4">
        <f>(WACC!$L$3+WACC!$L$9*WACC!$L$16)*K27</f>
        <v>47766019.37241932</v>
      </c>
      <c r="L29" s="108">
        <f>(WACC!M$3+WACC!M$9*WACC!M$16)*L27</f>
        <v>43696663.193371125</v>
      </c>
      <c r="M29" s="108">
        <f>(WACC!$N$3+WACC!$N$9*WACC!N$16)*M27</f>
        <v>45694234.743413344</v>
      </c>
      <c r="P29" s="4">
        <f>(WACC!$C$3+WACC!$C$9*WACC!$C$16)*P27</f>
        <v>7730966.6530156638</v>
      </c>
      <c r="Q29" s="4">
        <f>(WACC!$D$3+WACC!$D$9*WACC!$D$16)*Q27</f>
        <v>8930395.8491126262</v>
      </c>
      <c r="R29" s="4">
        <f>(WACC!$E$3+WACC!$E$9*WACC!$E$16)*R27</f>
        <v>9888349.139191879</v>
      </c>
      <c r="S29" s="4">
        <f>(WACC!$F$3+WACC!$F$9*WACC!$F$16)*S27</f>
        <v>10999054.062989721</v>
      </c>
      <c r="T29" s="4">
        <f>(WACC!$G$3+WACC!$G$9*WACC!$G$16)*T27</f>
        <v>11278739.43168995</v>
      </c>
      <c r="U29" s="4">
        <f>(WACC!$H$3+WACC!$H$9*WACC!$H$16)*U27</f>
        <v>14940540.521734031</v>
      </c>
      <c r="V29" s="4">
        <f>(WACC!$I$3+WACC!$I$9*WACC!$I$16)*V27</f>
        <v>16822217.412649535</v>
      </c>
      <c r="W29" s="4">
        <f>(WACC!$J$3+WACC!$J$9*WACC!$J$16)*W27</f>
        <v>16163442.055977374</v>
      </c>
      <c r="X29" s="4">
        <f>(WACC!$K$3+WACC!$K$9*WACC!$K$16)*X27</f>
        <v>15497707.275494339</v>
      </c>
      <c r="Y29" s="4">
        <f>(WACC!$L$3+WACC!$L$9*WACC!$L$16)*Y27</f>
        <v>16794379.637207672</v>
      </c>
      <c r="Z29" s="108">
        <f>(WACC!M3+WACC!M9*WACC!M16)*Z27</f>
        <v>17130137.848075464</v>
      </c>
      <c r="AA29" s="108">
        <f>(WACC!$N$3+WACC!$N$9*WACC!AB$16)*AA27</f>
        <v>6258979.5248337863</v>
      </c>
      <c r="AB29" s="4">
        <f>(WACC!$C$3+WACC!$C$9*WACC!$C$16)*AB27</f>
        <v>0</v>
      </c>
      <c r="AD29" s="4">
        <f>(WACC!$C$3+WACC!$C$9*WACC!$C$16)*AD27</f>
        <v>32193926.921299379</v>
      </c>
      <c r="AE29" s="4">
        <f>(WACC!$D$3+WACC!$D$9*WACC!$D$16)*AE27</f>
        <v>35695454.497226998</v>
      </c>
      <c r="AF29" s="4">
        <f>(WACC!$E$3+WACC!$E$9*WACC!$E$16)*AF27</f>
        <v>41009682.21196761</v>
      </c>
      <c r="AG29" s="4">
        <f>(WACC!$F$3+WACC!$F$9*WACC!$F$16)*AG27</f>
        <v>46098102.448213562</v>
      </c>
      <c r="AH29" s="4">
        <f>(WACC!$G$3+WACC!$G$9*WACC!$G$16)*AH27</f>
        <v>43866783.18227113</v>
      </c>
      <c r="AI29" s="4">
        <f>(WACC!$H$3+WACC!$H$9*WACC!$H$16)*AI27</f>
        <v>51841258.816557221</v>
      </c>
      <c r="AJ29" s="4">
        <f>(WACC!$I$3+WACC!$I$9*WACC!$I$16)*AJ27</f>
        <v>55062258.051201731</v>
      </c>
      <c r="AK29" s="4">
        <f>(WACC!$J$3+WACC!$J$9*WACC!$J$16)*AK27</f>
        <v>50440649.971197195</v>
      </c>
      <c r="AL29" s="4">
        <f>(WACC!$K$3+WACC!$K$9*WACC!$K$16)*AL27</f>
        <v>52132797.674826309</v>
      </c>
      <c r="AM29" s="4">
        <f>(WACC!$L$3+WACC!$L$9*WACC!$L$16)*AM27</f>
        <v>59131917.885462053</v>
      </c>
      <c r="AN29" s="4">
        <f>(WACC!$M$3+WACC!$M$9*WACC!$M$16)*AN27</f>
        <v>55632254.246346131</v>
      </c>
      <c r="AO29" s="108">
        <f>(WACC!$N$3+WACC!$N$9*WACC!AP$16)*AO27</f>
        <v>19645324.891838878</v>
      </c>
      <c r="AR29" s="4">
        <f>(WACC!$C$3+WACC!$C$9*WACC!$C$16)*AR27</f>
        <v>7872639.7937653372</v>
      </c>
      <c r="AS29" s="4">
        <f>(WACC!$D$3+WACC!$D$9*WACC!$D$16)*AS27</f>
        <v>9297980.7613191418</v>
      </c>
      <c r="AT29" s="4">
        <f>(WACC!$E$3+WACC!$E$9*WACC!$E$16)*AT27</f>
        <v>11414944.898580501</v>
      </c>
      <c r="AU29" s="4">
        <f>(WACC!$F$3+WACC!$F$9*WACC!$F$16)*AU27</f>
        <v>13373713.770511163</v>
      </c>
      <c r="AV29" s="4">
        <f>(WACC!$G$3+WACC!$G$9*WACC!$G$16)*AV27</f>
        <v>13922196.063410295</v>
      </c>
      <c r="AW29" s="4">
        <f>(WACC!$H$3+WACC!$H$9*WACC!$H$16)*AW27</f>
        <v>17905868.547147248</v>
      </c>
      <c r="AX29" s="4">
        <f>(WACC!$I$3+WACC!$I$9*WACC!$I$16)*AX27</f>
        <v>19555643.589455243</v>
      </c>
      <c r="AY29" s="4">
        <f>(WACC!$J$3+WACC!$J$9*WACC!$J$16)*AY27</f>
        <v>18169509.408517886</v>
      </c>
      <c r="AZ29" s="4">
        <f>(WACC!$K$3+WACC!$K$9*WACC!$K$16)*AZ27</f>
        <v>17847570.281989161</v>
      </c>
      <c r="BA29" s="4">
        <f>(WACC!$L$3+WACC!$L$9*WACC!$L$16)*BA27</f>
        <v>20760736.408573501</v>
      </c>
      <c r="BB29" s="4">
        <f>(WACC!$M$3+WACC!$M$9*WACC!$M$16)*BB27</f>
        <v>19152535.622200936</v>
      </c>
      <c r="BC29" s="108">
        <f>(WACC!$N$3+WACC!$N$9*WACC!BD$16)*BC27</f>
        <v>6803141.7810732974</v>
      </c>
      <c r="BF29" s="4">
        <f>(WACC!$C$3+WACC!$C$9*WACC!$C$16)*BF27</f>
        <v>54161347.680944234</v>
      </c>
      <c r="BG29" s="4">
        <f>(WACC!$D$3+WACC!$D$9*WACC!$D$16)*BG27</f>
        <v>61315475.847172759</v>
      </c>
      <c r="BH29" s="4">
        <f>(WACC!$E$3+WACC!$E$9*WACC!$E$16)*BH27</f>
        <v>71129581.909883544</v>
      </c>
      <c r="BI29" s="4">
        <f>(WACC!$F$3+WACC!$F$9*WACC!$F$16)*BI27</f>
        <v>82698017.510924786</v>
      </c>
      <c r="BJ29" s="4">
        <f>(WACC!$G$3+WACC!$G$9*WACC!$G$16)*BJ27</f>
        <v>83843843.599622861</v>
      </c>
      <c r="BK29" s="4">
        <f>(WACC!$H$3+WACC!$H$9*WACC!$H$16)*BK27</f>
        <v>100451374.32848462</v>
      </c>
      <c r="BL29" s="4">
        <f>(WACC!$I$3+WACC!$I$9*WACC!$I$16)*BL27</f>
        <v>110187038.33591919</v>
      </c>
      <c r="BM29" s="4">
        <f>(WACC!$J$3+WACC!$J$9*WACC!$J$16)*BM27</f>
        <v>105818474.21645167</v>
      </c>
      <c r="BN29" s="4">
        <f>(WACC!$K$3+WACC!$K$9*WACC!$K$16)*BN27</f>
        <v>105953550.31324857</v>
      </c>
      <c r="BO29" s="4">
        <f>(WACC!$L$3+WACC!$L$9*WACC!$L$16)*BO27</f>
        <v>131166792.14439628</v>
      </c>
      <c r="BP29" s="4">
        <f>(WACC!$M$3+WACC!$M$9*WACC!$M$16)*BP27</f>
        <v>115482290.90487537</v>
      </c>
      <c r="BQ29" s="108">
        <f>(WACC!$N$3+WACC!$N$9*WACC!BR$16)*BQ27</f>
        <v>41775330.549011663</v>
      </c>
      <c r="BT29" s="4">
        <f>(WACC!$C$3+WACC!$C$9*WACC!$C$16)*BT27</f>
        <v>18823841.430035293</v>
      </c>
      <c r="BU29" s="4">
        <f>(WACC!$D$3+WACC!$D$9*WACC!$D$16)*BU27</f>
        <v>22415337.153559417</v>
      </c>
      <c r="BV29" s="4">
        <f>(WACC!$E$3+WACC!$E$9*WACC!$E$16)*BV27</f>
        <v>25243855.240080155</v>
      </c>
      <c r="BW29" s="4">
        <f>(WACC!$F$3+WACC!$F$9*WACC!$F$16)*BW27</f>
        <v>26547167.686371673</v>
      </c>
      <c r="BX29" s="4">
        <f>(WACC!$G$3+WACC!$G$9*WACC!$G$16)*BX27</f>
        <v>24158424.348281275</v>
      </c>
      <c r="BY29" s="4">
        <f>(WACC!$H$3+WACC!$H$9*WACC!$H$16)*BY27</f>
        <v>28348649.584770873</v>
      </c>
      <c r="BZ29" s="4">
        <f>(WACC!$I$3+WACC!$I$9*WACC!$I$16)*BZ27</f>
        <v>29427934.925996725</v>
      </c>
      <c r="CA29" s="4">
        <f>(WACC!$J$3+WACC!$J$9*WACC!$J$16)*CA27</f>
        <v>27453329.589631531</v>
      </c>
      <c r="CB29" s="4">
        <f>(WACC!$K$3+WACC!$K$9*WACC!$K$16)*CB27</f>
        <v>22602222.593414959</v>
      </c>
      <c r="CC29" s="4">
        <f>(WACC!$L$3+WACC!$L$9*WACC!$L$16)*CC27</f>
        <v>25936728.969322857</v>
      </c>
      <c r="CD29" s="4">
        <f>(WACC!$M$3+WACC!$M$9*WACC!$M$16)*CD27</f>
        <v>22936853.822105434</v>
      </c>
      <c r="CE29" s="108">
        <f>(WACC!$N$3+WACC!$N$9*WACC!CF$16)*CE27</f>
        <v>8156194.758780824</v>
      </c>
    </row>
    <row r="30" spans="1:125" s="56" customFormat="1" x14ac:dyDescent="0.25">
      <c r="A30" s="66" t="s">
        <v>65</v>
      </c>
      <c r="B30" s="4">
        <f>WACC!$C$7*B28</f>
        <v>23772897.322779551</v>
      </c>
      <c r="C30" s="4">
        <f>WACC!$D$7*C28</f>
        <v>24394447.776987016</v>
      </c>
      <c r="D30" s="4">
        <f>WACC!$E$7*D28</f>
        <v>27282182.91738474</v>
      </c>
      <c r="E30" s="4">
        <f>WACC!$F$7*E28</f>
        <v>35524692.589352243</v>
      </c>
      <c r="F30" s="4">
        <f>WACC!$G$7*F28</f>
        <v>37188793.376780532</v>
      </c>
      <c r="G30" s="4">
        <f>WACC!$H$7*G28</f>
        <v>48247751.613433763</v>
      </c>
      <c r="H30" s="4">
        <f>WACC!$I$7*H28</f>
        <v>53282205.978675522</v>
      </c>
      <c r="I30" s="4">
        <f>WACC!$J$7*I28</f>
        <v>46926868.262166291</v>
      </c>
      <c r="J30" s="4">
        <f>WACC!$K$7*J28</f>
        <v>42293298.737361871</v>
      </c>
      <c r="K30" s="4">
        <f>WACC!$L$7*K28</f>
        <v>49521435.996391296</v>
      </c>
      <c r="L30" s="4">
        <f>WACC!M$7*L28</f>
        <v>40993303.309603326</v>
      </c>
      <c r="M30" s="4">
        <f>WACC!$N$7*M28</f>
        <v>47346183.079375662</v>
      </c>
      <c r="P30" s="4">
        <f>WACC!$C$7*P28</f>
        <v>8000936.2344075926</v>
      </c>
      <c r="Q30" s="4">
        <f>WACC!$D$7*Q28</f>
        <v>8887919.1748145912</v>
      </c>
      <c r="R30" s="4">
        <f>WACC!$E$7*R28</f>
        <v>10100254.265571782</v>
      </c>
      <c r="S30" s="4">
        <f>WACC!$F$7*S28</f>
        <v>13229401.018505339</v>
      </c>
      <c r="T30" s="4">
        <f>WACC!$G$7*T28</f>
        <v>14729225.79231788</v>
      </c>
      <c r="U30" s="4">
        <f>WACC!$H$7*U28</f>
        <v>20732539.860199392</v>
      </c>
      <c r="V30" s="4">
        <f>WACC!$I$7*V28</f>
        <v>24090253.55752033</v>
      </c>
      <c r="W30" s="4">
        <f>WACC!$J$7*W28</f>
        <v>21442354.427610103</v>
      </c>
      <c r="X30" s="4">
        <f>WACC!$K$7*X28</f>
        <v>18083626.771876749</v>
      </c>
      <c r="Y30" s="4">
        <f>WACC!$L$7*Y28</f>
        <v>17411578.507697463</v>
      </c>
      <c r="Z30" s="4">
        <f>WACC!M7*Z28</f>
        <v>16070356.06892751</v>
      </c>
      <c r="AA30" s="4">
        <f>WACC!$N$7*AA28</f>
        <v>17647182.495881818</v>
      </c>
      <c r="AB30" s="4">
        <f>WACC!$C$7*AB28</f>
        <v>0</v>
      </c>
      <c r="AD30" s="4">
        <f>WACC!$C$7*AD28</f>
        <v>33318156.447100684</v>
      </c>
      <c r="AE30" s="4">
        <f>WACC!$D$7*AE28</f>
        <v>35525672.079939224</v>
      </c>
      <c r="AF30" s="4">
        <f>WACC!$E$7*AF28</f>
        <v>41888510.595715083</v>
      </c>
      <c r="AG30" s="4">
        <f>WACC!$F$7*AG28</f>
        <v>55445702.874724559</v>
      </c>
      <c r="AH30" s="4">
        <f>WACC!$G$7*AH28</f>
        <v>57286876.621948183</v>
      </c>
      <c r="AI30" s="4">
        <f>WACC!$H$7*AI28</f>
        <v>71938559.602557287</v>
      </c>
      <c r="AJ30" s="4">
        <f>WACC!$I$7*AJ28</f>
        <v>78851897.18839477</v>
      </c>
      <c r="AK30" s="4">
        <f>WACC!$J$7*AK28</f>
        <v>66914354.658849373</v>
      </c>
      <c r="AL30" s="4">
        <f>WACC!$K$7*AL28</f>
        <v>60831582.308696784</v>
      </c>
      <c r="AM30" s="4">
        <f>WACC!$L$7*AM28</f>
        <v>61305034.947073884</v>
      </c>
      <c r="AN30" s="4">
        <f>WACC!$M$7*AN28</f>
        <v>52190481.044863813</v>
      </c>
      <c r="AO30" s="4">
        <f>WACC!$N$7*AO28</f>
        <v>55389961.283884704</v>
      </c>
      <c r="AR30" s="4">
        <f>WACC!$C$7*AR28</f>
        <v>8147556.6786730234</v>
      </c>
      <c r="AS30" s="4">
        <f>WACC!$D$7*AS28</f>
        <v>9253755.7004034817</v>
      </c>
      <c r="AT30" s="4">
        <f>WACC!$E$7*AT28</f>
        <v>11659564.633108906</v>
      </c>
      <c r="AU30" s="4">
        <f>WACC!$F$7*AU28</f>
        <v>16085585.320662372</v>
      </c>
      <c r="AV30" s="4">
        <f>WACC!$G$7*AV28</f>
        <v>18181390.800351501</v>
      </c>
      <c r="AW30" s="4">
        <f>WACC!$H$7*AW28</f>
        <v>24847436.600114033</v>
      </c>
      <c r="AX30" s="4">
        <f>WACC!$I$7*AX28</f>
        <v>28004656.044703599</v>
      </c>
      <c r="AY30" s="4">
        <f>WACC!$J$7*AY28</f>
        <v>24103594.962259952</v>
      </c>
      <c r="AZ30" s="4">
        <f>WACC!$K$7*AZ28</f>
        <v>20825583.683250729</v>
      </c>
      <c r="BA30" s="4">
        <f>WACC!$L$7*BA28</f>
        <v>21523700.170183353</v>
      </c>
      <c r="BB30" s="4">
        <f>WACC!$M$7*BB28</f>
        <v>17967635.158649147</v>
      </c>
      <c r="BC30" s="4">
        <f>WACC!$N$7*BC28</f>
        <v>19181447.084083118</v>
      </c>
      <c r="BF30" s="4">
        <f>WACC!$C$7*BF28</f>
        <v>56052691.547411896</v>
      </c>
      <c r="BG30" s="4">
        <f>WACC!$D$7*BG28</f>
        <v>61023833.960184276</v>
      </c>
      <c r="BH30" s="4">
        <f>WACC!$E$7*BH28</f>
        <v>72653873.056140065</v>
      </c>
      <c r="BI30" s="4">
        <f>WACC!$F$7*BI28</f>
        <v>99467211.527644932</v>
      </c>
      <c r="BJ30" s="4">
        <f>WACC!$G$7*BJ28</f>
        <v>109494053.93698257</v>
      </c>
      <c r="BK30" s="4">
        <f>WACC!$H$7*BK28</f>
        <v>139393358.57678899</v>
      </c>
      <c r="BL30" s="4">
        <f>WACC!$I$7*BL28</f>
        <v>157793329.33056104</v>
      </c>
      <c r="BM30" s="4">
        <f>WACC!$J$7*BM28</f>
        <v>140378343.99876383</v>
      </c>
      <c r="BN30" s="4">
        <f>WACC!$K$7*BN28</f>
        <v>123632768.70313291</v>
      </c>
      <c r="BO30" s="4">
        <f>WACC!$L$7*BO28</f>
        <v>135987214.07757291</v>
      </c>
      <c r="BP30" s="4">
        <f>WACC!$M$7*BP28</f>
        <v>108337805.04021546</v>
      </c>
      <c r="BQ30" s="4">
        <f>WACC!$N$7*BQ28</f>
        <v>117785475.90691684</v>
      </c>
      <c r="BT30" s="4">
        <f>WACC!$C$7*BT28</f>
        <v>19481180.262181509</v>
      </c>
      <c r="BU30" s="4">
        <f>WACC!$D$7*BU28</f>
        <v>22308720.493823446</v>
      </c>
      <c r="BV30" s="2">
        <f>WACC!$E$7*BV28</f>
        <v>25784825.452566236</v>
      </c>
      <c r="BW30" s="4">
        <f>WACC!$F$7*BW28</f>
        <v>31930302.843975183</v>
      </c>
      <c r="BX30" s="4">
        <f>WACC!$G$7*BX28</f>
        <v>31549171.710862756</v>
      </c>
      <c r="BY30" s="4">
        <f>WACC!$H$7*BY28</f>
        <v>39338570.55868236</v>
      </c>
      <c r="BZ30" s="4">
        <f>WACC!$I$7*BZ28</f>
        <v>42142269.158190124</v>
      </c>
      <c r="CA30" s="4">
        <f>WACC!$J$7*CA28</f>
        <v>36419471.869927756</v>
      </c>
      <c r="CB30" s="4">
        <f>WACC!$K$7*CB28</f>
        <v>26373588.707569566</v>
      </c>
      <c r="CC30" s="4">
        <f>WACC!$L$7*CC28</f>
        <v>26889912.127609938</v>
      </c>
      <c r="CD30" s="4">
        <f>WACC!$M$7*CD28</f>
        <v>21517830.813228808</v>
      </c>
      <c r="CE30" s="4">
        <f>WACC!$N$7*CE28</f>
        <v>22996377.733634192</v>
      </c>
    </row>
    <row r="31" spans="1:125" s="56" customFormat="1" x14ac:dyDescent="0.25">
      <c r="A31" s="63"/>
      <c r="BV31" s="62"/>
    </row>
    <row r="32" spans="1:125" s="56" customFormat="1" x14ac:dyDescent="0.25">
      <c r="A32" s="59" t="s">
        <v>66</v>
      </c>
      <c r="BV32" s="62"/>
    </row>
    <row r="33" spans="1:83" s="56" customFormat="1" x14ac:dyDescent="0.25">
      <c r="A33" s="66" t="s">
        <v>67</v>
      </c>
      <c r="B33" s="1">
        <f>B17*WACC!$C$21</f>
        <v>46743643.628393888</v>
      </c>
      <c r="C33" s="1">
        <f>C17*WACC!$D$21</f>
        <v>48905480.211476281</v>
      </c>
      <c r="D33" s="1">
        <f>D17*WACC!$E$21</f>
        <v>53991980.79702501</v>
      </c>
      <c r="E33" s="1">
        <f>E17*WACC!$F$21</f>
        <v>65060271.245922536</v>
      </c>
      <c r="F33" s="1">
        <f>F17*WACC!$G$21</f>
        <v>65665694.755699418</v>
      </c>
      <c r="G33" s="1">
        <f>G17*WACC!$H$21</f>
        <v>83016645.966165185</v>
      </c>
      <c r="H33" s="1">
        <f>H17*WACC!$I$21</f>
        <v>90489155.712878123</v>
      </c>
      <c r="I33" s="1">
        <f>I17*WACC!$J$21</f>
        <v>82300768.949458897</v>
      </c>
      <c r="J33" s="1">
        <f>J17*WACC!$K$21</f>
        <v>78538747.275705338</v>
      </c>
      <c r="K33" s="1">
        <f>K17*WACC!$L$21</f>
        <v>97287455.368810609</v>
      </c>
      <c r="L33" s="1">
        <f>L17*WACC!M$21</f>
        <v>84689966.502974451</v>
      </c>
      <c r="M33" s="1">
        <f>M17*WACC!$N$21</f>
        <v>93040417.822789013</v>
      </c>
      <c r="P33" s="1">
        <f>P17*WACC!$C$21</f>
        <v>15731902.887423256</v>
      </c>
      <c r="Q33" s="1">
        <f>Q17*WACC!$D$21</f>
        <v>17818315.023927215</v>
      </c>
      <c r="R33" s="1">
        <f>R17*WACC!$E$21</f>
        <v>19988603.404763661</v>
      </c>
      <c r="S33" s="1">
        <f>S17*WACC!$F$21</f>
        <v>24228455.081495062</v>
      </c>
      <c r="T33" s="1">
        <f>T17*WACC!$G$21</f>
        <v>26007965.224007834</v>
      </c>
      <c r="U33" s="1">
        <f>U17*WACC!$H$21</f>
        <v>35673080.381933428</v>
      </c>
      <c r="V33" s="1">
        <f>V17*WACC!$I$21</f>
        <v>40912470.970169865</v>
      </c>
      <c r="W33" s="1">
        <f>W17*WACC!$J$21</f>
        <v>37605796.483587481</v>
      </c>
      <c r="X33" s="1">
        <f>X17*WACC!$K$21</f>
        <v>33581334.047371082</v>
      </c>
      <c r="Y33" s="1">
        <f>Y17*WACC!$L$21</f>
        <v>34205958.144905128</v>
      </c>
      <c r="Z33" s="1">
        <f>Z17*WACC!M21</f>
        <v>33200493.917002972</v>
      </c>
      <c r="AA33" s="1">
        <f>AA17*WACC!$N$21</f>
        <v>34678639.882315606</v>
      </c>
      <c r="AD33" s="1">
        <f>AD17*WACC!$C$21</f>
        <v>65512083.36840006</v>
      </c>
      <c r="AE33" s="1">
        <f>AE17*WACC!$D$21</f>
        <v>71221126.577166215</v>
      </c>
      <c r="AF33" s="1">
        <f>AF17*WACC!$E$21</f>
        <v>82898192.807682693</v>
      </c>
      <c r="AG33" s="1">
        <f>AG17*WACC!$F$21</f>
        <v>101543805.32293813</v>
      </c>
      <c r="AH33" s="1">
        <f>AH17*WACC!$G$21</f>
        <v>101153659.80421932</v>
      </c>
      <c r="AI33" s="1">
        <f>AI17*WACC!$H$21</f>
        <v>123779818.4191145</v>
      </c>
      <c r="AJ33" s="1">
        <f>AJ17*WACC!$I$21</f>
        <v>133914155.2395965</v>
      </c>
      <c r="AK33" s="1">
        <f>AK17*WACC!$J$21</f>
        <v>117355004.63004658</v>
      </c>
      <c r="AL33" s="1">
        <f>AL17*WACC!$K$21</f>
        <v>112964379.98352309</v>
      </c>
      <c r="AM33" s="1">
        <f>AM17*WACC!$L$21</f>
        <v>120436952.83253594</v>
      </c>
      <c r="AN33" s="1">
        <f>AN17*WACC!$M$21</f>
        <v>107822735.29120994</v>
      </c>
      <c r="AO33" s="1">
        <f>AO17*WACC!$N$21</f>
        <v>108847320.01312359</v>
      </c>
      <c r="AR33" s="1">
        <f>AR17*WACC!$C$21</f>
        <v>16020196.47243836</v>
      </c>
      <c r="AS33" s="1">
        <f>AS17*WACC!$D$21</f>
        <v>18551736.46172262</v>
      </c>
      <c r="AT33" s="1">
        <f>AT17*WACC!$E$21</f>
        <v>23074509.531689409</v>
      </c>
      <c r="AU33" s="1">
        <f>AU17*WACC!$F$21</f>
        <v>29459299.091173533</v>
      </c>
      <c r="AV33" s="1">
        <f>AV17*WACC!$G$21</f>
        <v>32103586.863761801</v>
      </c>
      <c r="AW33" s="1">
        <f>AW17*WACC!$H$21</f>
        <v>42753305.147261277</v>
      </c>
      <c r="AX33" s="1">
        <f>AX17*WACC!$I$21</f>
        <v>47560299.634158842</v>
      </c>
      <c r="AY33" s="1">
        <f>AY17*WACC!$J$21</f>
        <v>42273104.370777838</v>
      </c>
      <c r="AZ33" s="1">
        <f>AZ17*WACC!$K$21</f>
        <v>38673153.96523989</v>
      </c>
      <c r="BA33" s="1">
        <f>BA17*WACC!$L$21</f>
        <v>42284436.578756846</v>
      </c>
      <c r="BB33" s="1">
        <f>BB17*WACC!$M$21</f>
        <v>37120170.780850083</v>
      </c>
      <c r="BC33" s="1">
        <f>BC17*WACC!$N$21</f>
        <v>37693637.270756416</v>
      </c>
      <c r="BF33" s="1">
        <f>BF17*WACC!$C$21</f>
        <v>110214039.22835612</v>
      </c>
      <c r="BG33" s="1">
        <f>BG17*WACC!$D$21</f>
        <v>122339309.80735703</v>
      </c>
      <c r="BH33" s="1">
        <f>BH17*WACC!$E$21</f>
        <v>143783454.96602362</v>
      </c>
      <c r="BI33" s="1">
        <f>BI17*WACC!$F$21</f>
        <v>182165229.03856972</v>
      </c>
      <c r="BJ33" s="1">
        <f>BJ17*WACC!$G$21</f>
        <v>193337897.53660545</v>
      </c>
      <c r="BK33" s="1">
        <f>BK17*WACC!$H$21</f>
        <v>239844732.90527362</v>
      </c>
      <c r="BL33" s="1">
        <f>BL17*WACC!$I$21</f>
        <v>267980367.66648024</v>
      </c>
      <c r="BM33" s="1">
        <f>BM17*WACC!$J$21</f>
        <v>246196818.2152155</v>
      </c>
      <c r="BN33" s="1">
        <f>BN17*WACC!$K$21</f>
        <v>229586319.01638147</v>
      </c>
      <c r="BO33" s="1">
        <f>BO17*WACC!$L$21</f>
        <v>267154006.22196916</v>
      </c>
      <c r="BP33" s="1">
        <f>BP17*WACC!$M$21</f>
        <v>223820095.9450908</v>
      </c>
      <c r="BQ33" s="1">
        <f>BQ17*WACC!$N$21</f>
        <v>231461317.02872851</v>
      </c>
      <c r="BT33" s="1">
        <f>BT17*WACC!$C$21</f>
        <v>38305021.692216799</v>
      </c>
      <c r="BU33" s="1">
        <f>BU17*WACC!$D$21</f>
        <v>44724057.647382855</v>
      </c>
      <c r="BV33" s="38">
        <f>BV17*WACC!$E$21</f>
        <v>51028680.692646392</v>
      </c>
      <c r="BW33" s="1">
        <f>BW17*WACC!$F$21</f>
        <v>58477470.530346856</v>
      </c>
      <c r="BX33" s="1">
        <f>BX17*WACC!$G$21</f>
        <v>55707596.059144035</v>
      </c>
      <c r="BY33" s="1">
        <f>BY17*WACC!$H$21</f>
        <v>67687220.14345324</v>
      </c>
      <c r="BZ33" s="1">
        <f>BZ17*WACC!$I$21</f>
        <v>71570204.084186852</v>
      </c>
      <c r="CA33" s="1">
        <f>CA17*WACC!$J$21</f>
        <v>63872801.459559292</v>
      </c>
      <c r="CB33" s="1">
        <f>CB17*WACC!$K$21</f>
        <v>48975811.300984517</v>
      </c>
      <c r="CC33" s="1">
        <f>CC17*WACC!$L$21</f>
        <v>52826641.096932791</v>
      </c>
      <c r="CD33" s="1">
        <f>CD17*WACC!$M$21</f>
        <v>44454684.635334246</v>
      </c>
      <c r="CE33" s="1">
        <f>CE17*WACC!$N$21</f>
        <v>45190392.415815018</v>
      </c>
    </row>
    <row r="34" spans="1:83" s="56" customFormat="1" x14ac:dyDescent="0.25">
      <c r="A34" s="66" t="s">
        <v>68</v>
      </c>
      <c r="B34" s="1">
        <f>B20</f>
        <v>-18044383.998790499</v>
      </c>
      <c r="C34" s="1">
        <f t="shared" ref="C34:M34" si="13">C20</f>
        <v>-22552652.064598802</v>
      </c>
      <c r="D34" s="1">
        <f t="shared" si="13"/>
        <v>-12321844.2782089</v>
      </c>
      <c r="E34" s="1">
        <f t="shared" si="13"/>
        <v>-25643092.054420598</v>
      </c>
      <c r="F34" s="1">
        <f t="shared" si="13"/>
        <v>-24050538.368784998</v>
      </c>
      <c r="G34" s="1">
        <f t="shared" si="13"/>
        <v>-20729544.089115601</v>
      </c>
      <c r="H34" s="1">
        <f t="shared" si="13"/>
        <v>-38502667.234638602</v>
      </c>
      <c r="I34" s="1">
        <f t="shared" si="13"/>
        <v>-31348458.094023999</v>
      </c>
      <c r="J34" s="1">
        <f t="shared" si="13"/>
        <v>-28236299.029374704</v>
      </c>
      <c r="K34" s="1">
        <f t="shared" si="13"/>
        <v>-30254506.726943504</v>
      </c>
      <c r="L34" s="1">
        <f t="shared" si="13"/>
        <v>-21324153.378640898</v>
      </c>
      <c r="M34" s="1">
        <f t="shared" si="13"/>
        <v>-27124053</v>
      </c>
      <c r="P34" s="1">
        <f t="shared" ref="P34:AA34" si="14">P20</f>
        <v>-536919.67111600004</v>
      </c>
      <c r="Q34" s="1">
        <f t="shared" si="14"/>
        <v>-1651421.2359428508</v>
      </c>
      <c r="R34" s="1">
        <f t="shared" si="14"/>
        <v>2532243.9374717493</v>
      </c>
      <c r="S34" s="1">
        <f t="shared" si="14"/>
        <v>-1838593.5832265001</v>
      </c>
      <c r="T34" s="1">
        <f t="shared" si="14"/>
        <v>-450685.42937992141</v>
      </c>
      <c r="U34" s="1">
        <f t="shared" si="14"/>
        <v>2020905.9412103593</v>
      </c>
      <c r="V34" s="1">
        <f t="shared" si="14"/>
        <v>-4929256.8844292592</v>
      </c>
      <c r="W34" s="1">
        <f t="shared" si="14"/>
        <v>-814928.88875278831</v>
      </c>
      <c r="X34" s="1">
        <f t="shared" si="14"/>
        <v>1220221.7429633401</v>
      </c>
      <c r="Y34" s="1">
        <f t="shared" si="14"/>
        <v>-3408169.2430827003</v>
      </c>
      <c r="Z34" s="1">
        <f t="shared" si="14"/>
        <v>-1602446.9621205907</v>
      </c>
      <c r="AA34" s="1">
        <f t="shared" si="14"/>
        <v>-3065952</v>
      </c>
      <c r="AD34" s="1">
        <f t="shared" ref="AD34:AO34" si="15">AD20</f>
        <v>5755208.9516757987</v>
      </c>
      <c r="AE34" s="1">
        <f t="shared" si="15"/>
        <v>1610594.8334738985</v>
      </c>
      <c r="AF34" s="1">
        <f t="shared" si="15"/>
        <v>19657187.568385299</v>
      </c>
      <c r="AG34" s="1">
        <f t="shared" si="15"/>
        <v>2136913.1294595003</v>
      </c>
      <c r="AH34" s="1">
        <f t="shared" si="15"/>
        <v>6920489.0231685974</v>
      </c>
      <c r="AI34" s="1">
        <f t="shared" si="15"/>
        <v>13675277.161977999</v>
      </c>
      <c r="AJ34" s="1">
        <f t="shared" si="15"/>
        <v>-9694827.3342822976</v>
      </c>
      <c r="AK34" s="1">
        <f t="shared" si="15"/>
        <v>3015482.8372641951</v>
      </c>
      <c r="AL34" s="1">
        <f t="shared" si="15"/>
        <v>10944003.773763701</v>
      </c>
      <c r="AM34" s="1">
        <f t="shared" si="15"/>
        <v>-15237700.028409503</v>
      </c>
      <c r="AN34" s="1">
        <f t="shared" si="15"/>
        <v>-8661900.8025063016</v>
      </c>
      <c r="AO34" s="1">
        <f t="shared" si="15"/>
        <v>-13834646</v>
      </c>
      <c r="AR34" s="1">
        <f t="shared" ref="AR34:BC34" si="16">AR20</f>
        <v>-5362742.9754070295</v>
      </c>
      <c r="AS34" s="1">
        <f t="shared" si="16"/>
        <v>-6830354.5671112193</v>
      </c>
      <c r="AT34" s="1">
        <f t="shared" si="16"/>
        <v>-2259543.0061258003</v>
      </c>
      <c r="AU34" s="1">
        <f t="shared" si="16"/>
        <v>-7728611.9577584211</v>
      </c>
      <c r="AV34" s="1">
        <f t="shared" si="16"/>
        <v>-6658629.1948619001</v>
      </c>
      <c r="AW34" s="1">
        <f t="shared" si="16"/>
        <v>-4518753.1202784013</v>
      </c>
      <c r="AX34" s="1">
        <f t="shared" si="16"/>
        <v>-13396906.282311261</v>
      </c>
      <c r="AY34" s="1">
        <f t="shared" si="16"/>
        <v>-9403990.1869394016</v>
      </c>
      <c r="AZ34" s="1">
        <f t="shared" si="16"/>
        <v>-7654847.2272900026</v>
      </c>
      <c r="BA34" s="1">
        <f t="shared" si="16"/>
        <v>-10970386.616395067</v>
      </c>
      <c r="BB34" s="1">
        <f t="shared" si="16"/>
        <v>-8888661.4085255973</v>
      </c>
      <c r="BC34" s="1">
        <f t="shared" si="16"/>
        <v>-11240787</v>
      </c>
      <c r="BF34" s="1">
        <f t="shared" ref="BF34:BQ34" si="17">BF20</f>
        <v>-13536505.458469398</v>
      </c>
      <c r="BG34" s="1">
        <f t="shared" si="17"/>
        <v>-22475807.316750661</v>
      </c>
      <c r="BH34" s="1">
        <f t="shared" si="17"/>
        <v>7147328.159116298</v>
      </c>
      <c r="BI34" s="1">
        <f t="shared" si="17"/>
        <v>-25032951.790859908</v>
      </c>
      <c r="BJ34" s="1">
        <f t="shared" si="17"/>
        <v>-17035263.5645919</v>
      </c>
      <c r="BK34" s="1">
        <f t="shared" si="17"/>
        <v>-5930346.7421415895</v>
      </c>
      <c r="BL34" s="1">
        <f t="shared" si="17"/>
        <v>-54124339.868507594</v>
      </c>
      <c r="BM34" s="1">
        <f t="shared" si="17"/>
        <v>-28722952.22242789</v>
      </c>
      <c r="BN34" s="1">
        <f t="shared" si="17"/>
        <v>-7395245.2740952075</v>
      </c>
      <c r="BO34" s="1">
        <f t="shared" si="17"/>
        <v>-58082187.2717105</v>
      </c>
      <c r="BP34" s="1">
        <f t="shared" si="17"/>
        <v>-41329374.300396115</v>
      </c>
      <c r="BQ34" s="1">
        <f t="shared" si="17"/>
        <v>-53969852</v>
      </c>
      <c r="BT34" s="1">
        <f t="shared" ref="BT34:CE34" si="18">BT20</f>
        <v>-50474154.507364973</v>
      </c>
      <c r="BU34" s="1">
        <f t="shared" si="18"/>
        <v>-66774777.644421428</v>
      </c>
      <c r="BV34" s="38">
        <f t="shared" si="18"/>
        <v>-60294040.665850043</v>
      </c>
      <c r="BW34" s="1">
        <f t="shared" si="18"/>
        <v>-59300414.786836848</v>
      </c>
      <c r="BX34" s="1">
        <f t="shared" si="18"/>
        <v>-59710775.357586071</v>
      </c>
      <c r="BY34" s="1">
        <f t="shared" si="18"/>
        <v>-64667147.112441629</v>
      </c>
      <c r="BZ34" s="1">
        <f t="shared" si="18"/>
        <v>-69694080.136152744</v>
      </c>
      <c r="CA34" s="1">
        <f t="shared" si="18"/>
        <v>-64638739.264708988</v>
      </c>
      <c r="CB34" s="1">
        <f t="shared" si="18"/>
        <v>-71876273.879339337</v>
      </c>
      <c r="CC34" s="1">
        <f t="shared" si="18"/>
        <v>-76199048.290013313</v>
      </c>
      <c r="CD34" s="1">
        <f t="shared" si="18"/>
        <v>-46776264.48389443</v>
      </c>
      <c r="CE34" s="1">
        <f t="shared" si="18"/>
        <v>-54024233</v>
      </c>
    </row>
    <row r="35" spans="1:83" s="56" customFormat="1" x14ac:dyDescent="0.25">
      <c r="A35" s="66" t="s">
        <v>69</v>
      </c>
      <c r="B35" s="1">
        <f>B12*B4</f>
        <v>30246635.359986924</v>
      </c>
      <c r="C35" s="1">
        <f t="shared" ref="C35:M35" si="19">C12*C4</f>
        <v>34764034.475266404</v>
      </c>
      <c r="D35" s="1">
        <f t="shared" si="19"/>
        <v>35904850.956299625</v>
      </c>
      <c r="E35" s="1">
        <f t="shared" si="19"/>
        <v>38024400.458384722</v>
      </c>
      <c r="F35" s="1">
        <f t="shared" si="19"/>
        <v>38619926.413785025</v>
      </c>
      <c r="G35" s="1">
        <f t="shared" si="19"/>
        <v>44484480.364236765</v>
      </c>
      <c r="H35" s="1">
        <f t="shared" si="19"/>
        <v>48676664.446084589</v>
      </c>
      <c r="I35" s="1">
        <f t="shared" si="19"/>
        <v>54142512.005314626</v>
      </c>
      <c r="J35" s="1">
        <f t="shared" si="19"/>
        <v>52966259.081378475</v>
      </c>
      <c r="K35" s="1">
        <f t="shared" si="19"/>
        <v>60422823.27116245</v>
      </c>
      <c r="L35" s="1">
        <f t="shared" si="19"/>
        <v>54996389.805232227</v>
      </c>
      <c r="M35" s="1">
        <f t="shared" si="19"/>
        <v>59674693.578896105</v>
      </c>
      <c r="P35" s="1">
        <f t="shared" ref="P35:Z35" si="20">B12*B5</f>
        <v>10179718.421984008</v>
      </c>
      <c r="Q35" s="1">
        <f t="shared" si="20"/>
        <v>12665993.976634227</v>
      </c>
      <c r="R35" s="1">
        <f t="shared" si="20"/>
        <v>13292489.282263331</v>
      </c>
      <c r="S35" s="1">
        <f t="shared" si="20"/>
        <v>14160292.615818022</v>
      </c>
      <c r="T35" s="1">
        <f t="shared" si="20"/>
        <v>15296049.282053534</v>
      </c>
      <c r="U35" s="1">
        <f t="shared" si="20"/>
        <v>19115424.687582824</v>
      </c>
      <c r="V35" s="1">
        <f t="shared" si="20"/>
        <v>22007969.96486634</v>
      </c>
      <c r="W35" s="1">
        <f t="shared" si="20"/>
        <v>24739407.827798188</v>
      </c>
      <c r="X35" s="1">
        <f t="shared" si="20"/>
        <v>22647135.345913231</v>
      </c>
      <c r="Y35" s="1">
        <f t="shared" si="20"/>
        <v>21244471.406670015</v>
      </c>
      <c r="Z35" s="1">
        <f t="shared" si="20"/>
        <v>21559901.138012704</v>
      </c>
      <c r="AA35" s="1">
        <f t="shared" ref="AA35" si="21">AA12*AA4</f>
        <v>0</v>
      </c>
      <c r="AD35" s="1">
        <f t="shared" ref="AD35:AN35" si="22">B12*B6</f>
        <v>42391220.356502309</v>
      </c>
      <c r="AE35" s="1">
        <f t="shared" si="22"/>
        <v>50626917.249141127</v>
      </c>
      <c r="AF35" s="1">
        <f t="shared" si="22"/>
        <v>55127580.306711778</v>
      </c>
      <c r="AG35" s="1">
        <f t="shared" si="22"/>
        <v>59347159.852329135</v>
      </c>
      <c r="AH35" s="1">
        <f t="shared" si="22"/>
        <v>59491442.41384773</v>
      </c>
      <c r="AI35" s="1">
        <f t="shared" si="22"/>
        <v>66327431.539429672</v>
      </c>
      <c r="AJ35" s="1">
        <f t="shared" si="22"/>
        <v>72036194.258037806</v>
      </c>
      <c r="AK35" s="1">
        <f t="shared" si="22"/>
        <v>77203346.070411474</v>
      </c>
      <c r="AL35" s="1">
        <f t="shared" si="22"/>
        <v>76182786.518997654</v>
      </c>
      <c r="AM35" s="1">
        <f t="shared" si="22"/>
        <v>74800401.436448976</v>
      </c>
      <c r="AN35" s="1">
        <f t="shared" si="22"/>
        <v>70018461.74698256</v>
      </c>
      <c r="AO35" s="1">
        <f t="shared" ref="AO35" si="23">AO12*AO4</f>
        <v>0</v>
      </c>
      <c r="AR35" s="1">
        <f t="shared" ref="AR35:BB35" si="24">B12*B7</f>
        <v>10366265.945148813</v>
      </c>
      <c r="AS35" s="1">
        <f t="shared" si="24"/>
        <v>13187340.215095982</v>
      </c>
      <c r="AT35" s="1">
        <f t="shared" si="24"/>
        <v>15344627.357525533</v>
      </c>
      <c r="AU35" s="1">
        <f t="shared" si="24"/>
        <v>17217453.361544587</v>
      </c>
      <c r="AV35" s="1">
        <f t="shared" si="24"/>
        <v>18881063.649896514</v>
      </c>
      <c r="AW35" s="1">
        <f t="shared" si="24"/>
        <v>22909364.034108303</v>
      </c>
      <c r="AX35" s="1">
        <f t="shared" si="24"/>
        <v>25584024.162993882</v>
      </c>
      <c r="AY35" s="1">
        <f t="shared" si="24"/>
        <v>27809850.26157286</v>
      </c>
      <c r="AZ35" s="1">
        <f t="shared" si="24"/>
        <v>26081041.058959767</v>
      </c>
      <c r="BA35" s="1">
        <f t="shared" si="24"/>
        <v>26261813.805626493</v>
      </c>
      <c r="BB35" s="1">
        <f t="shared" si="24"/>
        <v>24105280.308839452</v>
      </c>
      <c r="BC35" s="1">
        <f t="shared" ref="BC35" si="25">BC12*BC4</f>
        <v>0</v>
      </c>
      <c r="BD35" s="1">
        <f>N12*N7</f>
        <v>0</v>
      </c>
      <c r="BF35" s="1">
        <f t="shared" ref="BF35:BP35" si="26">B12*B8</f>
        <v>71316730.946203411</v>
      </c>
      <c r="BG35" s="1">
        <f t="shared" si="26"/>
        <v>86963832.38509199</v>
      </c>
      <c r="BH35" s="1">
        <f t="shared" si="26"/>
        <v>95616486.825046331</v>
      </c>
      <c r="BI35" s="1">
        <f t="shared" si="26"/>
        <v>106466257.9160406</v>
      </c>
      <c r="BJ35" s="1">
        <f t="shared" si="26"/>
        <v>113707703.90290502</v>
      </c>
      <c r="BK35" s="1">
        <f t="shared" si="26"/>
        <v>128520830.81914359</v>
      </c>
      <c r="BL35" s="1">
        <f t="shared" si="26"/>
        <v>144154184.35806224</v>
      </c>
      <c r="BM35" s="1">
        <f t="shared" si="26"/>
        <v>161963422.16527012</v>
      </c>
      <c r="BN35" s="1">
        <f t="shared" si="26"/>
        <v>154832218.190005</v>
      </c>
      <c r="BO35" s="1">
        <f t="shared" si="26"/>
        <v>165922720.89899993</v>
      </c>
      <c r="BP35" s="1">
        <f t="shared" si="26"/>
        <v>145345402.19009733</v>
      </c>
      <c r="BQ35" s="1">
        <f t="shared" ref="BQ35" si="27">BQ12*BQ4</f>
        <v>0</v>
      </c>
      <c r="BT35" s="1">
        <f t="shared" ref="BT35:CD35" si="28">B12*B9</f>
        <v>24786215.486143529</v>
      </c>
      <c r="BU35" s="1">
        <f t="shared" si="28"/>
        <v>31791706.679992259</v>
      </c>
      <c r="BV35" s="38">
        <f t="shared" si="28"/>
        <v>33934246.303240404</v>
      </c>
      <c r="BW35" s="1">
        <f t="shared" si="28"/>
        <v>34177090.175882965</v>
      </c>
      <c r="BX35" s="1">
        <f t="shared" si="28"/>
        <v>32763275.687512189</v>
      </c>
      <c r="BY35" s="1">
        <f t="shared" si="28"/>
        <v>36270205.575498827</v>
      </c>
      <c r="BZ35" s="1">
        <f t="shared" si="28"/>
        <v>38499627.729955189</v>
      </c>
      <c r="CA35" s="1">
        <f t="shared" si="28"/>
        <v>42019460.619632557</v>
      </c>
      <c r="CB35" s="1">
        <f t="shared" si="28"/>
        <v>33029117.474745885</v>
      </c>
      <c r="CC35" s="1">
        <f t="shared" si="28"/>
        <v>32809315.311091997</v>
      </c>
      <c r="CD35" s="1">
        <f t="shared" si="28"/>
        <v>28868203.233822782</v>
      </c>
      <c r="CE35" s="1">
        <f t="shared" ref="CE35" si="29">CE12*CE4</f>
        <v>0</v>
      </c>
    </row>
    <row r="36" spans="1:83" s="56" customFormat="1" x14ac:dyDescent="0.25">
      <c r="A36" s="67" t="s">
        <v>70</v>
      </c>
      <c r="B36" s="1">
        <f>B52</f>
        <v>2128514.2721471004</v>
      </c>
      <c r="C36" s="1">
        <f t="shared" ref="C36:M36" si="30">C52</f>
        <v>3465351.5092655765</v>
      </c>
      <c r="D36" s="1">
        <f t="shared" si="30"/>
        <v>-237118.33734351498</v>
      </c>
      <c r="E36" s="1">
        <f t="shared" si="30"/>
        <v>4579259.6298530772</v>
      </c>
      <c r="F36" s="1">
        <f t="shared" si="30"/>
        <v>2552994.9313472915</v>
      </c>
      <c r="G36" s="1">
        <f t="shared" si="30"/>
        <v>2223526.9558000849</v>
      </c>
      <c r="H36" s="1">
        <f t="shared" si="30"/>
        <v>8169032.6491904678</v>
      </c>
      <c r="I36" s="1">
        <f t="shared" si="30"/>
        <v>3562008.5693753427</v>
      </c>
      <c r="J36" s="1">
        <f t="shared" si="30"/>
        <v>860110.40175143129</v>
      </c>
      <c r="K36" s="1">
        <f t="shared" si="30"/>
        <v>10701351.261490267</v>
      </c>
      <c r="L36" s="1">
        <f t="shared" si="30"/>
        <v>7050554.5154567277</v>
      </c>
      <c r="M36" s="1">
        <f t="shared" si="30"/>
        <v>8142051.4914896954</v>
      </c>
      <c r="P36" s="1">
        <f>P52</f>
        <v>716366.48803244485</v>
      </c>
      <c r="Q36" s="1">
        <f t="shared" ref="Q36:AA36" si="31">Q52</f>
        <v>1262572.7136045212</v>
      </c>
      <c r="R36" s="1">
        <f t="shared" si="31"/>
        <v>-87784.599401436062</v>
      </c>
      <c r="S36" s="1">
        <f t="shared" si="31"/>
        <v>1705316.9948988289</v>
      </c>
      <c r="T36" s="1">
        <f t="shared" si="31"/>
        <v>1011155.118948714</v>
      </c>
      <c r="U36" s="1">
        <f t="shared" si="31"/>
        <v>955471.69971164677</v>
      </c>
      <c r="V36" s="1">
        <f t="shared" si="31"/>
        <v>3693429.4334100983</v>
      </c>
      <c r="W36" s="1">
        <f t="shared" si="31"/>
        <v>1627593.1688437397</v>
      </c>
      <c r="X36" s="1">
        <f t="shared" si="31"/>
        <v>367763.1197431584</v>
      </c>
      <c r="Y36" s="1">
        <f t="shared" si="31"/>
        <v>3762560.8764952431</v>
      </c>
      <c r="Z36" s="1">
        <f t="shared" si="31"/>
        <v>2763986.1245392966</v>
      </c>
      <c r="AA36" s="1">
        <f t="shared" si="31"/>
        <v>-906391.27140193933</v>
      </c>
      <c r="AD36" s="1">
        <f t="shared" ref="AD36:AO36" si="32">AD52</f>
        <v>2983152.2239961997</v>
      </c>
      <c r="AE36" s="1">
        <f t="shared" si="32"/>
        <v>5046596.7701072004</v>
      </c>
      <c r="AF36" s="1">
        <f t="shared" si="32"/>
        <v>-364066.68837055244</v>
      </c>
      <c r="AG36" s="1">
        <f t="shared" si="32"/>
        <v>7147148.9354747459</v>
      </c>
      <c r="AH36" s="1">
        <f t="shared" si="32"/>
        <v>3932719.8429586021</v>
      </c>
      <c r="AI36" s="1">
        <f t="shared" si="32"/>
        <v>3315332.2401282964</v>
      </c>
      <c r="AJ36" s="1">
        <f t="shared" si="32"/>
        <v>12089284.044290543</v>
      </c>
      <c r="AK36" s="1">
        <f t="shared" si="32"/>
        <v>5079169.216608665</v>
      </c>
      <c r="AL36" s="1">
        <f t="shared" si="32"/>
        <v>1237119.7863666376</v>
      </c>
      <c r="AM36" s="1">
        <f t="shared" si="32"/>
        <v>13247732.01476595</v>
      </c>
      <c r="AN36" s="1">
        <f t="shared" si="32"/>
        <v>8976388.8754122797</v>
      </c>
      <c r="AO36" s="1">
        <f t="shared" si="32"/>
        <v>-2844928.2103018025</v>
      </c>
      <c r="AR36" s="1">
        <f>AR52</f>
        <v>729494.19829720852</v>
      </c>
      <c r="AS36" s="1">
        <f t="shared" ref="AS36:BC36" si="33">AS52</f>
        <v>1314541.5947074529</v>
      </c>
      <c r="AT36" s="1">
        <f t="shared" si="33"/>
        <v>-101337.0736617431</v>
      </c>
      <c r="AU36" s="1">
        <f t="shared" si="33"/>
        <v>2073489.3425522544</v>
      </c>
      <c r="AV36" s="1">
        <f t="shared" si="33"/>
        <v>1248144.7861958225</v>
      </c>
      <c r="AW36" s="1">
        <f t="shared" si="33"/>
        <v>1145109.2168096672</v>
      </c>
      <c r="AX36" s="1">
        <f t="shared" si="33"/>
        <v>4293571.2843813263</v>
      </c>
      <c r="AY36" s="1">
        <f t="shared" si="33"/>
        <v>1829596.0286261893</v>
      </c>
      <c r="AZ36" s="1">
        <f t="shared" si="33"/>
        <v>423525.75191031722</v>
      </c>
      <c r="BA36" s="1">
        <f t="shared" si="33"/>
        <v>4651171.1814034376</v>
      </c>
      <c r="BB36" s="1">
        <f t="shared" si="33"/>
        <v>3090304.5368928784</v>
      </c>
      <c r="BC36" s="1">
        <f t="shared" si="33"/>
        <v>-985193.86058257835</v>
      </c>
      <c r="BF36" s="1">
        <f>BF52</f>
        <v>5018696.3890430396</v>
      </c>
      <c r="BG36" s="1">
        <f t="shared" ref="BG36:BQ36" si="34">BG52</f>
        <v>8668736.3062421326</v>
      </c>
      <c r="BH36" s="1">
        <f t="shared" si="34"/>
        <v>-631458.47356888594</v>
      </c>
      <c r="BI36" s="1">
        <f t="shared" si="34"/>
        <v>12821678.473274793</v>
      </c>
      <c r="BJ36" s="1">
        <f t="shared" si="34"/>
        <v>7516720.4776350409</v>
      </c>
      <c r="BK36" s="1">
        <f t="shared" si="34"/>
        <v>6424027.6466830671</v>
      </c>
      <c r="BL36" s="1">
        <f t="shared" si="34"/>
        <v>24192295.259728923</v>
      </c>
      <c r="BM36" s="1">
        <f t="shared" si="34"/>
        <v>10655491.891869158</v>
      </c>
      <c r="BN36" s="1">
        <f t="shared" si="34"/>
        <v>2514295.019152787</v>
      </c>
      <c r="BO36" s="1">
        <f t="shared" si="34"/>
        <v>29386202.4724329</v>
      </c>
      <c r="BP36" s="1">
        <f t="shared" si="34"/>
        <v>18633326.393631235</v>
      </c>
      <c r="BQ36" s="1">
        <f t="shared" si="34"/>
        <v>-6049674.3113349751</v>
      </c>
      <c r="BT36" s="1">
        <f>BT52</f>
        <v>1744253.9570719469</v>
      </c>
      <c r="BU36" s="1">
        <f t="shared" ref="BU36:CE36" si="35">BU52</f>
        <v>3169063.6713647773</v>
      </c>
      <c r="BV36" s="38">
        <f t="shared" si="35"/>
        <v>-224104.31593835462</v>
      </c>
      <c r="BW36" s="1">
        <f t="shared" si="35"/>
        <v>4115929.9665896269</v>
      </c>
      <c r="BX36" s="1">
        <f t="shared" si="35"/>
        <v>2165837.2900135112</v>
      </c>
      <c r="BY36" s="1">
        <f t="shared" si="35"/>
        <v>1812941.9323142178</v>
      </c>
      <c r="BZ36" s="1">
        <f t="shared" si="35"/>
        <v>6461098.3411986819</v>
      </c>
      <c r="CA36" s="1">
        <f t="shared" si="35"/>
        <v>2764439.130437287</v>
      </c>
      <c r="CB36" s="1">
        <f t="shared" si="35"/>
        <v>536354.42625935364</v>
      </c>
      <c r="CC36" s="1">
        <f t="shared" si="35"/>
        <v>5810784.5477083959</v>
      </c>
      <c r="CD36" s="1">
        <f t="shared" si="35"/>
        <v>3700912.7578040967</v>
      </c>
      <c r="CE36" s="1">
        <f t="shared" si="35"/>
        <v>-1181135.5760553619</v>
      </c>
    </row>
    <row r="37" spans="1:83" s="56" customFormat="1" x14ac:dyDescent="0.25">
      <c r="A37" s="67" t="s">
        <v>71</v>
      </c>
      <c r="B37" s="1">
        <f>-B36*WACC!$C$13</f>
        <v>-851405.70885884017</v>
      </c>
      <c r="C37" s="1">
        <f>-C36*WACC!$D$13</f>
        <v>-1386140.6037062306</v>
      </c>
      <c r="D37" s="1">
        <f>-D36*WACC!$E$13</f>
        <v>94847.334937406005</v>
      </c>
      <c r="E37" s="1">
        <f>-E36*WACC!$F$13</f>
        <v>-1831703.8519412309</v>
      </c>
      <c r="F37" s="1">
        <f>-F36*WACC!$G$13</f>
        <v>-1021197.9725389166</v>
      </c>
      <c r="G37" s="1">
        <f>-G36*WACC!$H$13</f>
        <v>-889410.78232003399</v>
      </c>
      <c r="H37" s="1">
        <f>-H36*WACC!$I$13</f>
        <v>-3267613.0596761871</v>
      </c>
      <c r="I37" s="1">
        <f>-I36*WACC!$J$13</f>
        <v>-1424803.4277501372</v>
      </c>
      <c r="J37" s="1">
        <f>-J36*WACC!$K$13</f>
        <v>-344044.16070057254</v>
      </c>
      <c r="K37" s="1">
        <f>-K36*WACC!$L$13</f>
        <v>-4280540.5045961067</v>
      </c>
      <c r="L37" s="1">
        <f>-L36*WACC!M$13</f>
        <v>-2820221.8061826914</v>
      </c>
      <c r="M37" s="1">
        <f>-M36*WACC!$N$13</f>
        <v>-3256820.5965958782</v>
      </c>
      <c r="P37" s="1">
        <f>-P36*WACC!$C$13</f>
        <v>-286546.59521297796</v>
      </c>
      <c r="Q37" s="1">
        <f>-Q36*WACC!$D$13</f>
        <v>-505029.08544180851</v>
      </c>
      <c r="R37" s="1">
        <f>-R36*WACC!$E$13</f>
        <v>35113.839760574425</v>
      </c>
      <c r="S37" s="1">
        <f>-S36*WACC!$F$13</f>
        <v>-682126.79795953166</v>
      </c>
      <c r="T37" s="1">
        <f>-T36*WACC!$G$13</f>
        <v>-404462.04757948563</v>
      </c>
      <c r="U37" s="1">
        <f>-U36*WACC!$H$13</f>
        <v>-382188.67988465872</v>
      </c>
      <c r="V37" s="1">
        <f>-V36*WACC!$I$13</f>
        <v>-1477371.7733640394</v>
      </c>
      <c r="W37" s="1">
        <f>-W36*WACC!$J$13</f>
        <v>-651037.26753749594</v>
      </c>
      <c r="X37" s="1">
        <f>-X36*WACC!$K$13</f>
        <v>-147105.24789726335</v>
      </c>
      <c r="Y37" s="1">
        <f>-Y36*WACC!$L$13</f>
        <v>-1505024.3505980973</v>
      </c>
      <c r="Z37" s="1">
        <f>-Z36*WACC!M13</f>
        <v>-1105594.4498157187</v>
      </c>
      <c r="AA37" s="1">
        <f>-AA36*WACC!$N$13</f>
        <v>362556.50856077578</v>
      </c>
      <c r="AD37" s="1">
        <f>-AD36*WACC!$C$13</f>
        <v>-1193260.88959848</v>
      </c>
      <c r="AE37" s="1">
        <f>-AE36*WACC!$D$13</f>
        <v>-2018638.7080428803</v>
      </c>
      <c r="AF37" s="1">
        <f>-AF36*WACC!$E$13</f>
        <v>145626.67534822098</v>
      </c>
      <c r="AG37" s="1">
        <f>-AG36*WACC!$F$13</f>
        <v>-2858859.5741898986</v>
      </c>
      <c r="AH37" s="1">
        <f>-AH36*WACC!$G$13</f>
        <v>-1573087.9371834409</v>
      </c>
      <c r="AI37" s="1">
        <f>-AI36*WACC!$H$13</f>
        <v>-1326132.8960513186</v>
      </c>
      <c r="AJ37" s="1">
        <f>-AJ36*WACC!$I$13</f>
        <v>-4835713.6177162174</v>
      </c>
      <c r="AK37" s="1">
        <f>-AK36*WACC!$J$13</f>
        <v>-2031667.6866434661</v>
      </c>
      <c r="AL37" s="1">
        <f>-AL36*WACC!$K$13</f>
        <v>-494847.91454665503</v>
      </c>
      <c r="AM37" s="1">
        <f>-AM36*WACC!$L$13</f>
        <v>-5299092.8059063805</v>
      </c>
      <c r="AN37" s="1">
        <f>-AN36*WACC!$M$13</f>
        <v>-3590555.5501649119</v>
      </c>
      <c r="AO37" s="1">
        <f>-AO36*WACC!$N$13</f>
        <v>1137971.284120721</v>
      </c>
      <c r="AR37" s="38">
        <f>-AR36*WACC!C13</f>
        <v>-291797.6793188834</v>
      </c>
      <c r="AS37" s="38">
        <f>-AS36*WACC!D13</f>
        <v>-525816.63788298122</v>
      </c>
      <c r="AT37" s="38">
        <f>-AT36*WACC!E13</f>
        <v>40534.829464697243</v>
      </c>
      <c r="AU37" s="38">
        <f>-AU36*WACC!F13</f>
        <v>-829395.73702090187</v>
      </c>
      <c r="AV37" s="38">
        <f>-AV36*WACC!G13</f>
        <v>-499257.91447832901</v>
      </c>
      <c r="AW37" s="38">
        <f>-AW36*WACC!H13</f>
        <v>-458043.68672386691</v>
      </c>
      <c r="AX37" s="38">
        <f>-AX36*WACC!I13</f>
        <v>-1717428.5137525306</v>
      </c>
      <c r="AY37" s="38">
        <f>-AY36*WACC!J13</f>
        <v>-731838.4114504758</v>
      </c>
      <c r="AZ37" s="38">
        <f>-AZ36*WACC!K13</f>
        <v>-169410.30076412691</v>
      </c>
      <c r="BA37" s="38">
        <f>-BA36*WACC!L13</f>
        <v>-1860468.4725613752</v>
      </c>
      <c r="BB37" s="38">
        <f>-BB36*WACC!M13</f>
        <v>-1236121.8147571513</v>
      </c>
      <c r="BC37" s="1">
        <f>-BC36*WACC!$N$13</f>
        <v>394077.54423303134</v>
      </c>
      <c r="BF37" s="38">
        <f>-BF36*WACC!C13</f>
        <v>-2007478.555617216</v>
      </c>
      <c r="BG37" s="38">
        <f>-BG36*WACC!D13</f>
        <v>-3467494.522496853</v>
      </c>
      <c r="BH37" s="38">
        <f>-BH36*WACC!E13</f>
        <v>252583.38942755439</v>
      </c>
      <c r="BI37" s="38">
        <f>-BI36*WACC!F13</f>
        <v>-5128671.3893099176</v>
      </c>
      <c r="BJ37" s="38">
        <f>-BJ36*WACC!G13</f>
        <v>-3006688.1910540164</v>
      </c>
      <c r="BK37" s="38">
        <f>-BK36*WACC!H13</f>
        <v>-2569611.0586732272</v>
      </c>
      <c r="BL37" s="38">
        <f>-BL36*WACC!I13</f>
        <v>-9676918.1038915701</v>
      </c>
      <c r="BM37" s="38">
        <f>-BM36*WACC!J13</f>
        <v>-4262196.756747663</v>
      </c>
      <c r="BN37" s="38">
        <f>-BN36*WACC!K13</f>
        <v>-1005718.0076611149</v>
      </c>
      <c r="BO37" s="38">
        <f>-BO36*WACC!L13</f>
        <v>-11754480.988973161</v>
      </c>
      <c r="BP37" s="38">
        <f>-BP36*WACC!M13</f>
        <v>-7453330.5574524943</v>
      </c>
      <c r="BQ37" s="1">
        <f>-BQ36*WACC!$N$13</f>
        <v>2419869.72453399</v>
      </c>
      <c r="BT37" s="38">
        <f>-BT36*WACC!C13</f>
        <v>-697701.58282877877</v>
      </c>
      <c r="BU37" s="38">
        <f>-BU36*WACC!D13</f>
        <v>-1267625.4685459109</v>
      </c>
      <c r="BV37" s="38">
        <f>-BV36*WACC!E13</f>
        <v>89641.726375341852</v>
      </c>
      <c r="BW37" s="38">
        <f>-BW36*WACC!F13</f>
        <v>-1646371.9866358507</v>
      </c>
      <c r="BX37" s="38">
        <f>-BX36*WACC!G13</f>
        <v>-866334.91600540455</v>
      </c>
      <c r="BY37" s="38">
        <f>-BY36*WACC!H13</f>
        <v>-725176.77292568714</v>
      </c>
      <c r="BZ37" s="38">
        <f>-BZ36*WACC!I13</f>
        <v>-2584439.3364794729</v>
      </c>
      <c r="CA37" s="38">
        <f>-CA36*WACC!J13</f>
        <v>-1105775.652174915</v>
      </c>
      <c r="CB37" s="38">
        <f>-CB36*WACC!K13</f>
        <v>-214541.77050374146</v>
      </c>
      <c r="CC37" s="38">
        <f>-CC36*WACC!L13</f>
        <v>-2324313.8190833586</v>
      </c>
      <c r="CD37" s="38">
        <f>-CD36*WACC!M13</f>
        <v>-1480365.1031216388</v>
      </c>
      <c r="CE37" s="1">
        <f>-CE36*WACC!$N$13</f>
        <v>472454.23042214476</v>
      </c>
    </row>
    <row r="38" spans="1:83" s="56" customFormat="1" x14ac:dyDescent="0.25">
      <c r="A38" s="66" t="s">
        <v>72</v>
      </c>
      <c r="B38" s="1">
        <f>B36+B37</f>
        <v>1277108.5632882603</v>
      </c>
      <c r="C38" s="1">
        <f t="shared" ref="C38:M38" si="36">C36+C37</f>
        <v>2079210.9055593458</v>
      </c>
      <c r="D38" s="1">
        <f t="shared" si="36"/>
        <v>-142271.00240610898</v>
      </c>
      <c r="E38" s="1">
        <f t="shared" si="36"/>
        <v>2747555.7779118465</v>
      </c>
      <c r="F38" s="1">
        <f t="shared" si="36"/>
        <v>1531796.9588083748</v>
      </c>
      <c r="G38" s="1">
        <f t="shared" si="36"/>
        <v>1334116.1734800509</v>
      </c>
      <c r="H38" s="1">
        <f t="shared" si="36"/>
        <v>4901419.5895142807</v>
      </c>
      <c r="I38" s="1">
        <f t="shared" si="36"/>
        <v>2137205.1416252055</v>
      </c>
      <c r="J38" s="1">
        <f t="shared" si="36"/>
        <v>516066.24105085875</v>
      </c>
      <c r="K38" s="1">
        <f t="shared" si="36"/>
        <v>6420810.7568941601</v>
      </c>
      <c r="L38" s="1">
        <f t="shared" si="36"/>
        <v>4230332.7092740368</v>
      </c>
      <c r="M38" s="1">
        <f t="shared" si="36"/>
        <v>4885230.8948938176</v>
      </c>
      <c r="P38" s="1">
        <f t="shared" ref="P38:AA38" si="37">P36+P37</f>
        <v>429819.89281946688</v>
      </c>
      <c r="Q38" s="1">
        <f t="shared" si="37"/>
        <v>757543.62816271279</v>
      </c>
      <c r="R38" s="1">
        <f t="shared" si="37"/>
        <v>-52670.759640861637</v>
      </c>
      <c r="S38" s="1">
        <f t="shared" si="37"/>
        <v>1023190.1969392973</v>
      </c>
      <c r="T38" s="1">
        <f t="shared" si="37"/>
        <v>606693.07136922842</v>
      </c>
      <c r="U38" s="1">
        <f t="shared" si="37"/>
        <v>573283.01982698799</v>
      </c>
      <c r="V38" s="1">
        <f t="shared" si="37"/>
        <v>2216057.6600460587</v>
      </c>
      <c r="W38" s="1">
        <f t="shared" si="37"/>
        <v>976555.90130624373</v>
      </c>
      <c r="X38" s="1">
        <f t="shared" si="37"/>
        <v>220657.87184589505</v>
      </c>
      <c r="Y38" s="1">
        <f t="shared" si="37"/>
        <v>2257536.5258971457</v>
      </c>
      <c r="Z38" s="1">
        <f t="shared" si="37"/>
        <v>1658391.6747235779</v>
      </c>
      <c r="AA38" s="1">
        <f t="shared" si="37"/>
        <v>-543834.76284116355</v>
      </c>
      <c r="AD38" s="1">
        <f t="shared" ref="AD38:AO38" si="38">AD36+AD37</f>
        <v>1789891.3343977197</v>
      </c>
      <c r="AE38" s="1">
        <f t="shared" si="38"/>
        <v>3027958.0620643198</v>
      </c>
      <c r="AF38" s="1">
        <f t="shared" si="38"/>
        <v>-218440.01302233146</v>
      </c>
      <c r="AG38" s="1">
        <f t="shared" si="38"/>
        <v>4288289.3612848474</v>
      </c>
      <c r="AH38" s="1">
        <f t="shared" si="38"/>
        <v>2359631.9057751615</v>
      </c>
      <c r="AI38" s="1">
        <f t="shared" si="38"/>
        <v>1989199.3440769778</v>
      </c>
      <c r="AJ38" s="1">
        <f t="shared" si="38"/>
        <v>7253570.4265743252</v>
      </c>
      <c r="AK38" s="1">
        <f t="shared" si="38"/>
        <v>3047501.5299651986</v>
      </c>
      <c r="AL38" s="1">
        <f t="shared" si="38"/>
        <v>742271.87181998254</v>
      </c>
      <c r="AM38" s="1">
        <f t="shared" si="38"/>
        <v>7948639.2088595694</v>
      </c>
      <c r="AN38" s="1">
        <f t="shared" si="38"/>
        <v>5385833.3252473678</v>
      </c>
      <c r="AO38" s="1">
        <f t="shared" si="38"/>
        <v>-1706956.9261810814</v>
      </c>
      <c r="AR38" s="1">
        <f>AR36+AR37</f>
        <v>437696.51897832513</v>
      </c>
      <c r="AS38" s="1">
        <f t="shared" ref="AS38:BC38" si="39">AS36+AS37</f>
        <v>788724.95682447171</v>
      </c>
      <c r="AT38" s="1">
        <f t="shared" si="39"/>
        <v>-60802.244197045853</v>
      </c>
      <c r="AU38" s="1">
        <f t="shared" si="39"/>
        <v>1244093.6055313526</v>
      </c>
      <c r="AV38" s="1">
        <f t="shared" si="39"/>
        <v>748886.87171749352</v>
      </c>
      <c r="AW38" s="1">
        <f t="shared" si="39"/>
        <v>687065.53008580022</v>
      </c>
      <c r="AX38" s="1">
        <f t="shared" si="39"/>
        <v>2576142.770628796</v>
      </c>
      <c r="AY38" s="1">
        <f t="shared" si="39"/>
        <v>1097757.6171757136</v>
      </c>
      <c r="AZ38" s="1">
        <f t="shared" si="39"/>
        <v>254115.45114619032</v>
      </c>
      <c r="BA38" s="1">
        <f t="shared" si="39"/>
        <v>2790702.7088420624</v>
      </c>
      <c r="BB38" s="1">
        <f t="shared" si="39"/>
        <v>1854182.7221357271</v>
      </c>
      <c r="BC38" s="1">
        <f t="shared" si="39"/>
        <v>-591116.31634954701</v>
      </c>
      <c r="BF38" s="1">
        <f>BF36+BF37</f>
        <v>3011217.8334258236</v>
      </c>
      <c r="BG38" s="1">
        <f t="shared" ref="BG38:BQ38" si="40">BG36+BG37</f>
        <v>5201241.7837452795</v>
      </c>
      <c r="BH38" s="1">
        <f t="shared" si="40"/>
        <v>-378875.08414133155</v>
      </c>
      <c r="BI38" s="1">
        <f t="shared" si="40"/>
        <v>7693007.0839648759</v>
      </c>
      <c r="BJ38" s="1">
        <f t="shared" si="40"/>
        <v>4510032.2865810245</v>
      </c>
      <c r="BK38" s="1">
        <f t="shared" si="40"/>
        <v>3854416.5880098399</v>
      </c>
      <c r="BL38" s="1">
        <f t="shared" si="40"/>
        <v>14515377.155837353</v>
      </c>
      <c r="BM38" s="1">
        <f t="shared" si="40"/>
        <v>6393295.1351214945</v>
      </c>
      <c r="BN38" s="1">
        <f t="shared" si="40"/>
        <v>1508577.0114916721</v>
      </c>
      <c r="BO38" s="1">
        <f t="shared" si="40"/>
        <v>17631721.483459741</v>
      </c>
      <c r="BP38" s="1">
        <f t="shared" si="40"/>
        <v>11179995.83617874</v>
      </c>
      <c r="BQ38" s="1">
        <f t="shared" si="40"/>
        <v>-3629804.586800985</v>
      </c>
      <c r="BT38" s="1">
        <f>BT36+BT37</f>
        <v>1046552.3742431682</v>
      </c>
      <c r="BU38" s="1">
        <f t="shared" ref="BU38:CE38" si="41">BU36+BU37</f>
        <v>1901438.2028188664</v>
      </c>
      <c r="BV38" s="38">
        <f t="shared" si="41"/>
        <v>-134462.58956301276</v>
      </c>
      <c r="BW38" s="1">
        <f t="shared" si="41"/>
        <v>2469557.9799537761</v>
      </c>
      <c r="BX38" s="1">
        <f t="shared" si="41"/>
        <v>1299502.3740081065</v>
      </c>
      <c r="BY38" s="1">
        <f t="shared" si="41"/>
        <v>1087765.1593885305</v>
      </c>
      <c r="BZ38" s="1">
        <f t="shared" si="41"/>
        <v>3876659.0047192089</v>
      </c>
      <c r="CA38" s="1">
        <f t="shared" si="41"/>
        <v>1658663.4782623721</v>
      </c>
      <c r="CB38" s="1">
        <f t="shared" si="41"/>
        <v>321812.65575561218</v>
      </c>
      <c r="CC38" s="1">
        <f t="shared" si="41"/>
        <v>3486470.7286250372</v>
      </c>
      <c r="CD38" s="1">
        <f t="shared" si="41"/>
        <v>2220547.6546824579</v>
      </c>
      <c r="CE38" s="1">
        <f t="shared" si="41"/>
        <v>-708681.34563321713</v>
      </c>
    </row>
    <row r="39" spans="1:83" s="56" customFormat="1" x14ac:dyDescent="0.25">
      <c r="A39" s="65" t="s">
        <v>73</v>
      </c>
      <c r="B39" s="1">
        <f>B33-B34+B35+B38</f>
        <v>96311771.550459579</v>
      </c>
      <c r="C39" s="1">
        <f t="shared" ref="C39:M39" si="42">C33-C34+C35+C38</f>
        <v>108301377.65690084</v>
      </c>
      <c r="D39" s="1">
        <f t="shared" si="42"/>
        <v>102076405.02912743</v>
      </c>
      <c r="E39" s="1">
        <f t="shared" si="42"/>
        <v>131475319.53663969</v>
      </c>
      <c r="F39" s="1">
        <f t="shared" si="42"/>
        <v>129867956.49707782</v>
      </c>
      <c r="G39" s="1">
        <f t="shared" si="42"/>
        <v>149564786.59299761</v>
      </c>
      <c r="H39" s="1">
        <f t="shared" si="42"/>
        <v>182569906.98311558</v>
      </c>
      <c r="I39" s="1">
        <f t="shared" si="42"/>
        <v>169928944.19042271</v>
      </c>
      <c r="J39" s="1">
        <f t="shared" si="42"/>
        <v>160257371.62750939</v>
      </c>
      <c r="K39" s="1">
        <f t="shared" si="42"/>
        <v>194385596.12381074</v>
      </c>
      <c r="L39" s="1">
        <f t="shared" si="42"/>
        <v>165240842.39612159</v>
      </c>
      <c r="M39" s="1">
        <f t="shared" si="42"/>
        <v>184724395.29657894</v>
      </c>
      <c r="P39" s="1">
        <f t="shared" ref="P39:AA39" si="43">P33-P34+P35+P38</f>
        <v>26878360.873342734</v>
      </c>
      <c r="Q39" s="1">
        <f t="shared" si="43"/>
        <v>32893273.864667006</v>
      </c>
      <c r="R39" s="1">
        <f t="shared" si="43"/>
        <v>30696177.989914384</v>
      </c>
      <c r="S39" s="1">
        <f t="shared" si="43"/>
        <v>41250531.477478884</v>
      </c>
      <c r="T39" s="1">
        <f t="shared" si="43"/>
        <v>42361393.006810516</v>
      </c>
      <c r="U39" s="1">
        <f t="shared" si="43"/>
        <v>53340882.148132883</v>
      </c>
      <c r="V39" s="1">
        <f t="shared" si="43"/>
        <v>70065755.479511514</v>
      </c>
      <c r="W39" s="1">
        <f t="shared" si="43"/>
        <v>64136689.101444699</v>
      </c>
      <c r="X39" s="1">
        <f t="shared" si="43"/>
        <v>55228905.522166871</v>
      </c>
      <c r="Y39" s="1">
        <f t="shared" si="43"/>
        <v>61116135.320554987</v>
      </c>
      <c r="Z39" s="1">
        <f t="shared" si="43"/>
        <v>58021233.691859841</v>
      </c>
      <c r="AA39" s="1">
        <f t="shared" si="43"/>
        <v>37200757.119474441</v>
      </c>
      <c r="AD39" s="1">
        <f t="shared" ref="AD39:AO39" si="44">AD33-AD34+AD35+AD38</f>
        <v>103937986.10762429</v>
      </c>
      <c r="AE39" s="1">
        <f t="shared" si="44"/>
        <v>123265407.05489776</v>
      </c>
      <c r="AF39" s="1">
        <f t="shared" si="44"/>
        <v>118150145.53298683</v>
      </c>
      <c r="AG39" s="1">
        <f t="shared" si="44"/>
        <v>163042341.40709263</v>
      </c>
      <c r="AH39" s="1">
        <f t="shared" si="44"/>
        <v>156084245.10067362</v>
      </c>
      <c r="AI39" s="1">
        <f t="shared" si="44"/>
        <v>178421172.14064315</v>
      </c>
      <c r="AJ39" s="1">
        <f t="shared" si="44"/>
        <v>222898747.25849092</v>
      </c>
      <c r="AK39" s="1">
        <f t="shared" si="44"/>
        <v>194590369.39315906</v>
      </c>
      <c r="AL39" s="1">
        <f t="shared" si="44"/>
        <v>178945434.600577</v>
      </c>
      <c r="AM39" s="1">
        <f t="shared" si="44"/>
        <v>218423693.50625396</v>
      </c>
      <c r="AN39" s="1">
        <f t="shared" si="44"/>
        <v>191888931.16594616</v>
      </c>
      <c r="AO39" s="1">
        <f t="shared" si="44"/>
        <v>120975009.08694251</v>
      </c>
      <c r="AR39" s="1">
        <f t="shared" ref="AR39:BC39" si="45">AR33-AR34+AR35+AR38</f>
        <v>32186901.911972526</v>
      </c>
      <c r="AS39" s="1">
        <f t="shared" si="45"/>
        <v>39358156.200754292</v>
      </c>
      <c r="AT39" s="1">
        <f t="shared" si="45"/>
        <v>40617877.651143692</v>
      </c>
      <c r="AU39" s="1">
        <f t="shared" si="45"/>
        <v>55649458.016007893</v>
      </c>
      <c r="AV39" s="1">
        <f t="shared" si="45"/>
        <v>58392166.580237709</v>
      </c>
      <c r="AW39" s="1">
        <f t="shared" si="45"/>
        <v>70868487.831733793</v>
      </c>
      <c r="AX39" s="1">
        <f t="shared" si="45"/>
        <v>89117372.850092784</v>
      </c>
      <c r="AY39" s="1">
        <f t="shared" si="45"/>
        <v>80584702.436465815</v>
      </c>
      <c r="AZ39" s="1">
        <f t="shared" si="45"/>
        <v>72663157.702635854</v>
      </c>
      <c r="BA39" s="1">
        <f t="shared" si="45"/>
        <v>82307339.709620476</v>
      </c>
      <c r="BB39" s="1">
        <f t="shared" si="45"/>
        <v>71968295.220350862</v>
      </c>
      <c r="BC39" s="1">
        <f t="shared" si="45"/>
        <v>48343307.954406872</v>
      </c>
      <c r="BF39" s="1">
        <f t="shared" ref="BF39:BQ39" si="46">BF33-BF34+BF35+BF38</f>
        <v>198078493.46645474</v>
      </c>
      <c r="BG39" s="1">
        <f t="shared" si="46"/>
        <v>236980191.29294497</v>
      </c>
      <c r="BH39" s="1">
        <f t="shared" si="46"/>
        <v>231873738.54781231</v>
      </c>
      <c r="BI39" s="1">
        <f t="shared" si="46"/>
        <v>321357445.82943511</v>
      </c>
      <c r="BJ39" s="1">
        <f t="shared" si="46"/>
        <v>328590897.29068339</v>
      </c>
      <c r="BK39" s="1">
        <f t="shared" si="46"/>
        <v>378150327.05456865</v>
      </c>
      <c r="BL39" s="1">
        <f t="shared" si="46"/>
        <v>480774269.04888743</v>
      </c>
      <c r="BM39" s="1">
        <f t="shared" si="46"/>
        <v>443276487.73803496</v>
      </c>
      <c r="BN39" s="1">
        <f t="shared" si="46"/>
        <v>393322359.49197334</v>
      </c>
      <c r="BO39" s="1">
        <f t="shared" si="46"/>
        <v>508790635.87613928</v>
      </c>
      <c r="BP39" s="1">
        <f t="shared" si="46"/>
        <v>421674868.27176297</v>
      </c>
      <c r="BQ39" s="1">
        <f t="shared" si="46"/>
        <v>281801364.44192749</v>
      </c>
      <c r="BT39" s="1">
        <f t="shared" ref="BT39:CE39" si="47">BT33-BT34+BT35+BT38</f>
        <v>114611944.05996847</v>
      </c>
      <c r="BU39" s="1">
        <f t="shared" si="47"/>
        <v>145191980.17461541</v>
      </c>
      <c r="BV39" s="38">
        <f t="shared" si="47"/>
        <v>145122505.07217383</v>
      </c>
      <c r="BW39" s="1">
        <f t="shared" si="47"/>
        <v>154424533.47302043</v>
      </c>
      <c r="BX39" s="1">
        <f t="shared" si="47"/>
        <v>149481149.47825041</v>
      </c>
      <c r="BY39" s="1">
        <f t="shared" si="47"/>
        <v>169712337.99078223</v>
      </c>
      <c r="BZ39" s="1">
        <f t="shared" si="47"/>
        <v>183640570.95501399</v>
      </c>
      <c r="CA39" s="1">
        <f t="shared" si="47"/>
        <v>172189664.82216322</v>
      </c>
      <c r="CB39" s="1">
        <f t="shared" si="47"/>
        <v>154203015.31082535</v>
      </c>
      <c r="CC39" s="1">
        <f t="shared" si="47"/>
        <v>165321475.42666313</v>
      </c>
      <c r="CD39" s="1">
        <f t="shared" si="47"/>
        <v>122319700.00773391</v>
      </c>
      <c r="CE39" s="1">
        <f t="shared" si="47"/>
        <v>98505944.070181802</v>
      </c>
    </row>
    <row r="40" spans="1:83" s="56" customFormat="1"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s="56" customFormat="1"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s="56" customFormat="1"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s="56" customFormat="1" x14ac:dyDescent="0.25">
      <c r="A43" s="63" t="s">
        <v>75</v>
      </c>
      <c r="B43" s="1">
        <f>B35</f>
        <v>30246635.359986924</v>
      </c>
      <c r="C43" s="1">
        <f t="shared" ref="C43:M43" si="48">C35</f>
        <v>34764034.475266404</v>
      </c>
      <c r="D43" s="1">
        <f t="shared" si="48"/>
        <v>35904850.956299625</v>
      </c>
      <c r="E43" s="1">
        <f t="shared" si="48"/>
        <v>38024400.458384722</v>
      </c>
      <c r="F43" s="1">
        <f t="shared" si="48"/>
        <v>38619926.413785025</v>
      </c>
      <c r="G43" s="1">
        <f t="shared" si="48"/>
        <v>44484480.364236765</v>
      </c>
      <c r="H43" s="1">
        <f t="shared" si="48"/>
        <v>48676664.446084589</v>
      </c>
      <c r="I43" s="1">
        <f t="shared" si="48"/>
        <v>54142512.005314626</v>
      </c>
      <c r="J43" s="1">
        <f t="shared" si="48"/>
        <v>52966259.081378475</v>
      </c>
      <c r="K43" s="1">
        <f t="shared" si="48"/>
        <v>60422823.27116245</v>
      </c>
      <c r="L43" s="1">
        <f t="shared" si="48"/>
        <v>54996389.805232227</v>
      </c>
      <c r="M43" s="1">
        <f t="shared" si="48"/>
        <v>59674693.578896105</v>
      </c>
      <c r="P43" s="1">
        <f t="shared" ref="P43:AA43" si="49">P35</f>
        <v>10179718.421984008</v>
      </c>
      <c r="Q43" s="1">
        <f t="shared" si="49"/>
        <v>12665993.976634227</v>
      </c>
      <c r="R43" s="1">
        <f t="shared" si="49"/>
        <v>13292489.282263331</v>
      </c>
      <c r="S43" s="1">
        <f t="shared" si="49"/>
        <v>14160292.615818022</v>
      </c>
      <c r="T43" s="1">
        <f t="shared" si="49"/>
        <v>15296049.282053534</v>
      </c>
      <c r="U43" s="1">
        <f t="shared" si="49"/>
        <v>19115424.687582824</v>
      </c>
      <c r="V43" s="1">
        <f t="shared" si="49"/>
        <v>22007969.96486634</v>
      </c>
      <c r="W43" s="1">
        <f t="shared" si="49"/>
        <v>24739407.827798188</v>
      </c>
      <c r="X43" s="1">
        <f t="shared" si="49"/>
        <v>22647135.345913231</v>
      </c>
      <c r="Y43" s="1">
        <f t="shared" si="49"/>
        <v>21244471.406670015</v>
      </c>
      <c r="Z43" s="1">
        <f t="shared" si="49"/>
        <v>21559901.138012704</v>
      </c>
      <c r="AA43" s="1">
        <f t="shared" si="49"/>
        <v>0</v>
      </c>
      <c r="AD43" s="1">
        <f t="shared" ref="AD43:AO43" si="50">AD35</f>
        <v>42391220.356502309</v>
      </c>
      <c r="AE43" s="1">
        <f t="shared" si="50"/>
        <v>50626917.249141127</v>
      </c>
      <c r="AF43" s="1">
        <f t="shared" si="50"/>
        <v>55127580.306711778</v>
      </c>
      <c r="AG43" s="1">
        <f t="shared" si="50"/>
        <v>59347159.852329135</v>
      </c>
      <c r="AH43" s="1">
        <f t="shared" si="50"/>
        <v>59491442.41384773</v>
      </c>
      <c r="AI43" s="1">
        <f t="shared" si="50"/>
        <v>66327431.539429672</v>
      </c>
      <c r="AJ43" s="1">
        <f t="shared" si="50"/>
        <v>72036194.258037806</v>
      </c>
      <c r="AK43" s="1">
        <f t="shared" si="50"/>
        <v>77203346.070411474</v>
      </c>
      <c r="AL43" s="1">
        <f t="shared" si="50"/>
        <v>76182786.518997654</v>
      </c>
      <c r="AM43" s="1">
        <f t="shared" si="50"/>
        <v>74800401.436448976</v>
      </c>
      <c r="AN43" s="1">
        <f t="shared" si="50"/>
        <v>70018461.74698256</v>
      </c>
      <c r="AO43" s="1">
        <f t="shared" si="50"/>
        <v>0</v>
      </c>
      <c r="AR43" s="1">
        <f t="shared" ref="AR43:BC43" si="51">AR35</f>
        <v>10366265.945148813</v>
      </c>
      <c r="AS43" s="1">
        <f t="shared" si="51"/>
        <v>13187340.215095982</v>
      </c>
      <c r="AT43" s="1">
        <f t="shared" si="51"/>
        <v>15344627.357525533</v>
      </c>
      <c r="AU43" s="1">
        <f t="shared" si="51"/>
        <v>17217453.361544587</v>
      </c>
      <c r="AV43" s="1">
        <f t="shared" si="51"/>
        <v>18881063.649896514</v>
      </c>
      <c r="AW43" s="1">
        <f t="shared" si="51"/>
        <v>22909364.034108303</v>
      </c>
      <c r="AX43" s="1">
        <f t="shared" si="51"/>
        <v>25584024.162993882</v>
      </c>
      <c r="AY43" s="1">
        <f t="shared" si="51"/>
        <v>27809850.26157286</v>
      </c>
      <c r="AZ43" s="1">
        <f t="shared" si="51"/>
        <v>26081041.058959767</v>
      </c>
      <c r="BA43" s="1">
        <f t="shared" si="51"/>
        <v>26261813.805626493</v>
      </c>
      <c r="BB43" s="1">
        <f t="shared" si="51"/>
        <v>24105280.308839452</v>
      </c>
      <c r="BC43" s="1">
        <f t="shared" si="51"/>
        <v>0</v>
      </c>
      <c r="BF43" s="1">
        <f t="shared" ref="BF43:BQ43" si="52">BF35</f>
        <v>71316730.946203411</v>
      </c>
      <c r="BG43" s="1">
        <f t="shared" si="52"/>
        <v>86963832.38509199</v>
      </c>
      <c r="BH43" s="1">
        <f t="shared" si="52"/>
        <v>95616486.825046331</v>
      </c>
      <c r="BI43" s="1">
        <f t="shared" si="52"/>
        <v>106466257.9160406</v>
      </c>
      <c r="BJ43" s="1">
        <f t="shared" si="52"/>
        <v>113707703.90290502</v>
      </c>
      <c r="BK43" s="1">
        <f t="shared" si="52"/>
        <v>128520830.81914359</v>
      </c>
      <c r="BL43" s="1">
        <f t="shared" si="52"/>
        <v>144154184.35806224</v>
      </c>
      <c r="BM43" s="1">
        <f t="shared" si="52"/>
        <v>161963422.16527012</v>
      </c>
      <c r="BN43" s="1">
        <f t="shared" si="52"/>
        <v>154832218.190005</v>
      </c>
      <c r="BO43" s="1">
        <f t="shared" si="52"/>
        <v>165922720.89899993</v>
      </c>
      <c r="BP43" s="1">
        <f t="shared" si="52"/>
        <v>145345402.19009733</v>
      </c>
      <c r="BQ43" s="1">
        <f t="shared" si="52"/>
        <v>0</v>
      </c>
      <c r="BT43" s="1">
        <f t="shared" ref="BT43:CE43" si="53">BT35</f>
        <v>24786215.486143529</v>
      </c>
      <c r="BU43" s="1">
        <f t="shared" si="53"/>
        <v>31791706.679992259</v>
      </c>
      <c r="BV43" s="38">
        <f t="shared" si="53"/>
        <v>33934246.303240404</v>
      </c>
      <c r="BW43" s="1">
        <f t="shared" si="53"/>
        <v>34177090.175882965</v>
      </c>
      <c r="BX43" s="1">
        <f t="shared" si="53"/>
        <v>32763275.687512189</v>
      </c>
      <c r="BY43" s="1">
        <f t="shared" si="53"/>
        <v>36270205.575498827</v>
      </c>
      <c r="BZ43" s="1">
        <f t="shared" si="53"/>
        <v>38499627.729955189</v>
      </c>
      <c r="CA43" s="1">
        <f t="shared" si="53"/>
        <v>42019460.619632557</v>
      </c>
      <c r="CB43" s="1">
        <f t="shared" si="53"/>
        <v>33029117.474745885</v>
      </c>
      <c r="CC43" s="1">
        <f t="shared" si="53"/>
        <v>32809315.311091997</v>
      </c>
      <c r="CD43" s="1">
        <f t="shared" si="53"/>
        <v>28868203.233822782</v>
      </c>
      <c r="CE43" s="1">
        <f t="shared" si="53"/>
        <v>0</v>
      </c>
    </row>
    <row r="44" spans="1:83" s="56" customFormat="1" x14ac:dyDescent="0.25">
      <c r="A44" s="63" t="s">
        <v>76</v>
      </c>
      <c r="B44" s="1">
        <f>B19</f>
        <v>-35197191.293867297</v>
      </c>
      <c r="C44" s="1">
        <f t="shared" ref="C44:M44" si="54">C19</f>
        <v>-37591723.707092002</v>
      </c>
      <c r="D44" s="1">
        <f t="shared" si="54"/>
        <v>-39679765.613255002</v>
      </c>
      <c r="E44" s="1">
        <f t="shared" si="54"/>
        <v>-42662027.722721197</v>
      </c>
      <c r="F44" s="1">
        <f t="shared" si="54"/>
        <v>-45549253.602018699</v>
      </c>
      <c r="G44" s="1">
        <f t="shared" si="54"/>
        <v>-49420798.095991202</v>
      </c>
      <c r="H44" s="1">
        <f t="shared" si="54"/>
        <v>-53380927.7277124</v>
      </c>
      <c r="I44" s="1">
        <f t="shared" si="54"/>
        <v>-56986202.025020398</v>
      </c>
      <c r="J44" s="1">
        <f t="shared" si="54"/>
        <v>-62130779.1362634</v>
      </c>
      <c r="K44" s="1">
        <f t="shared" si="54"/>
        <v>-48770165.984612003</v>
      </c>
      <c r="L44" s="1">
        <f t="shared" si="54"/>
        <v>-45749300.896423198</v>
      </c>
      <c r="M44" s="1">
        <f t="shared" si="54"/>
        <v>-50563347</v>
      </c>
      <c r="P44" s="1">
        <f t="shared" ref="P44:AA44" si="55">P19</f>
        <v>-6309817.92350893</v>
      </c>
      <c r="Q44" s="1">
        <f t="shared" si="55"/>
        <v>-7130785.0012018504</v>
      </c>
      <c r="R44" s="1">
        <f t="shared" si="55"/>
        <v>-7596049.7734174803</v>
      </c>
      <c r="S44" s="1">
        <f t="shared" si="55"/>
        <v>-8176447.8601577096</v>
      </c>
      <c r="T44" s="1">
        <f t="shared" si="55"/>
        <v>-8965600.8692757003</v>
      </c>
      <c r="U44" s="1">
        <f t="shared" si="55"/>
        <v>-10308011.9346442</v>
      </c>
      <c r="V44" s="1">
        <f t="shared" si="55"/>
        <v>-11656100.5124208</v>
      </c>
      <c r="W44" s="1">
        <f t="shared" si="55"/>
        <v>-12529616.283222299</v>
      </c>
      <c r="X44" s="1">
        <f t="shared" si="55"/>
        <v>-13272266.338566</v>
      </c>
      <c r="Y44" s="1">
        <f t="shared" si="55"/>
        <v>-9918215.8178662602</v>
      </c>
      <c r="Z44" s="1">
        <f t="shared" si="55"/>
        <v>-11177689.403119201</v>
      </c>
      <c r="AA44" s="1">
        <f t="shared" si="55"/>
        <v>-11802401</v>
      </c>
      <c r="AD44" s="1">
        <f t="shared" ref="AD44:AO44" si="56">AD19</f>
        <v>-18284768.5573643</v>
      </c>
      <c r="AE44" s="1">
        <f t="shared" si="56"/>
        <v>-20290828.4921217</v>
      </c>
      <c r="AF44" s="1">
        <f t="shared" si="56"/>
        <v>-22347610.258462202</v>
      </c>
      <c r="AG44" s="1">
        <f t="shared" si="56"/>
        <v>-24425648.895115901</v>
      </c>
      <c r="AH44" s="1">
        <f t="shared" si="56"/>
        <v>-26196859.921678402</v>
      </c>
      <c r="AI44" s="1">
        <f t="shared" si="56"/>
        <v>-29104073.531558499</v>
      </c>
      <c r="AJ44" s="1">
        <f t="shared" si="56"/>
        <v>-31713042.331077699</v>
      </c>
      <c r="AK44" s="1">
        <f t="shared" si="56"/>
        <v>-33542104.608530901</v>
      </c>
      <c r="AL44" s="1">
        <f t="shared" si="56"/>
        <v>-37807333.151659198</v>
      </c>
      <c r="AM44" s="1">
        <f t="shared" si="56"/>
        <v>-38159150.406831302</v>
      </c>
      <c r="AN44" s="1">
        <f t="shared" si="56"/>
        <v>-39758692.122716501</v>
      </c>
      <c r="AO44" s="1">
        <f t="shared" si="56"/>
        <v>-41256108</v>
      </c>
      <c r="AR44" s="1">
        <f t="shared" ref="AR44:BC44" si="57">AR19</f>
        <v>-11241431.9604926</v>
      </c>
      <c r="AS44" s="1">
        <f t="shared" si="57"/>
        <v>-12535254.969562</v>
      </c>
      <c r="AT44" s="1">
        <f t="shared" si="57"/>
        <v>-13951475.906048501</v>
      </c>
      <c r="AU44" s="1">
        <f t="shared" si="57"/>
        <v>-15434788.191958001</v>
      </c>
      <c r="AV44" s="1">
        <f t="shared" si="57"/>
        <v>-17169229.5093357</v>
      </c>
      <c r="AW44" s="1">
        <f t="shared" si="57"/>
        <v>-19294656.474811401</v>
      </c>
      <c r="AX44" s="1">
        <f t="shared" si="57"/>
        <v>-21216788.3611199</v>
      </c>
      <c r="AY44" s="1">
        <f t="shared" si="57"/>
        <v>-22572603.783877201</v>
      </c>
      <c r="AZ44" s="1">
        <f t="shared" si="57"/>
        <v>-24344780.454057202</v>
      </c>
      <c r="BA44" s="1">
        <f t="shared" si="57"/>
        <v>-19017921.795794498</v>
      </c>
      <c r="BB44" s="1">
        <f t="shared" si="57"/>
        <v>-19594364.629882898</v>
      </c>
      <c r="BC44" s="1">
        <f t="shared" si="57"/>
        <v>-20736792</v>
      </c>
      <c r="BF44" s="1">
        <f t="shared" ref="BF44:BQ44" si="58">BF19</f>
        <v>-53980083.009357601</v>
      </c>
      <c r="BG44" s="1">
        <f t="shared" si="58"/>
        <v>-60096737.260186203</v>
      </c>
      <c r="BH44" s="1">
        <f t="shared" si="58"/>
        <v>-65708240.245189503</v>
      </c>
      <c r="BI44" s="1">
        <f t="shared" si="58"/>
        <v>-72685048.141487405</v>
      </c>
      <c r="BJ44" s="1">
        <f t="shared" si="58"/>
        <v>-80333404.525338098</v>
      </c>
      <c r="BK44" s="1">
        <f t="shared" si="58"/>
        <v>-88822712.169686094</v>
      </c>
      <c r="BL44" s="1">
        <f t="shared" si="58"/>
        <v>-98185771.161143392</v>
      </c>
      <c r="BM44" s="1">
        <f t="shared" si="58"/>
        <v>-105416415.26775989</v>
      </c>
      <c r="BN44" s="1">
        <f t="shared" si="58"/>
        <v>-106476389.201657</v>
      </c>
      <c r="BO44" s="1">
        <f t="shared" si="58"/>
        <v>-108926692.6580939</v>
      </c>
      <c r="BP44" s="1">
        <f t="shared" si="58"/>
        <v>-105880573.06266071</v>
      </c>
      <c r="BQ44" s="1">
        <f t="shared" si="58"/>
        <v>-112280959</v>
      </c>
      <c r="BT44" s="1">
        <f t="shared" ref="BT44:CE44" si="59">BT19</f>
        <v>-64530368.454735197</v>
      </c>
      <c r="BU44" s="1">
        <f t="shared" si="59"/>
        <v>-80528007.429580599</v>
      </c>
      <c r="BV44" s="38">
        <f t="shared" si="59"/>
        <v>-86150447.702828601</v>
      </c>
      <c r="BW44" s="1">
        <f t="shared" si="59"/>
        <v>-74597373.897859395</v>
      </c>
      <c r="BX44" s="1">
        <f t="shared" si="59"/>
        <v>-77949244.446494907</v>
      </c>
      <c r="BY44" s="1">
        <f t="shared" si="59"/>
        <v>-88060422.082218498</v>
      </c>
      <c r="BZ44" s="1">
        <f t="shared" si="59"/>
        <v>-81461679.5961999</v>
      </c>
      <c r="CA44" s="1">
        <f t="shared" si="59"/>
        <v>-84535935.231142491</v>
      </c>
      <c r="CB44" s="1">
        <f t="shared" si="59"/>
        <v>-93012461.040978193</v>
      </c>
      <c r="CC44" s="1">
        <f t="shared" si="59"/>
        <v>-86252966.162260696</v>
      </c>
      <c r="CD44" s="1">
        <f t="shared" si="59"/>
        <v>-59597290.101331599</v>
      </c>
      <c r="CE44" s="1">
        <f t="shared" si="59"/>
        <v>-65408865</v>
      </c>
    </row>
    <row r="45" spans="1:83" s="56" customFormat="1" x14ac:dyDescent="0.25">
      <c r="A45" s="63" t="s">
        <v>77</v>
      </c>
      <c r="B45" s="1">
        <f>B30</f>
        <v>23772897.322779551</v>
      </c>
      <c r="C45" s="1">
        <f t="shared" ref="C45:M45" si="60">C30</f>
        <v>24394447.776987016</v>
      </c>
      <c r="D45" s="1">
        <f t="shared" si="60"/>
        <v>27282182.91738474</v>
      </c>
      <c r="E45" s="1">
        <f t="shared" si="60"/>
        <v>35524692.589352243</v>
      </c>
      <c r="F45" s="1">
        <f t="shared" si="60"/>
        <v>37188793.376780532</v>
      </c>
      <c r="G45" s="1">
        <f t="shared" si="60"/>
        <v>48247751.613433763</v>
      </c>
      <c r="H45" s="1">
        <f t="shared" si="60"/>
        <v>53282205.978675522</v>
      </c>
      <c r="I45" s="1">
        <f t="shared" si="60"/>
        <v>46926868.262166291</v>
      </c>
      <c r="J45" s="1">
        <f t="shared" si="60"/>
        <v>42293298.737361871</v>
      </c>
      <c r="K45" s="1">
        <f t="shared" si="60"/>
        <v>49521435.996391296</v>
      </c>
      <c r="L45" s="1">
        <f t="shared" si="60"/>
        <v>40993303.309603326</v>
      </c>
      <c r="M45" s="1">
        <f t="shared" si="60"/>
        <v>47346183.079375662</v>
      </c>
      <c r="P45" s="1">
        <f t="shared" ref="P45:AA45" si="61">P30</f>
        <v>8000936.2344075926</v>
      </c>
      <c r="Q45" s="1">
        <f t="shared" si="61"/>
        <v>8887919.1748145912</v>
      </c>
      <c r="R45" s="1">
        <f t="shared" si="61"/>
        <v>10100254.265571782</v>
      </c>
      <c r="S45" s="1">
        <f t="shared" si="61"/>
        <v>13229401.018505339</v>
      </c>
      <c r="T45" s="1">
        <f t="shared" si="61"/>
        <v>14729225.79231788</v>
      </c>
      <c r="U45" s="1">
        <f t="shared" si="61"/>
        <v>20732539.860199392</v>
      </c>
      <c r="V45" s="1">
        <f t="shared" si="61"/>
        <v>24090253.55752033</v>
      </c>
      <c r="W45" s="1">
        <f t="shared" si="61"/>
        <v>21442354.427610103</v>
      </c>
      <c r="X45" s="1">
        <f t="shared" si="61"/>
        <v>18083626.771876749</v>
      </c>
      <c r="Y45" s="1">
        <f t="shared" si="61"/>
        <v>17411578.507697463</v>
      </c>
      <c r="Z45" s="1">
        <f t="shared" si="61"/>
        <v>16070356.06892751</v>
      </c>
      <c r="AA45" s="1">
        <f t="shared" si="61"/>
        <v>17647182.495881818</v>
      </c>
      <c r="AD45" s="1">
        <f t="shared" ref="AD45:AO45" si="62">AD30</f>
        <v>33318156.447100684</v>
      </c>
      <c r="AE45" s="1">
        <f t="shared" si="62"/>
        <v>35525672.079939224</v>
      </c>
      <c r="AF45" s="1">
        <f t="shared" si="62"/>
        <v>41888510.595715083</v>
      </c>
      <c r="AG45" s="1">
        <f t="shared" si="62"/>
        <v>55445702.874724559</v>
      </c>
      <c r="AH45" s="1">
        <f t="shared" si="62"/>
        <v>57286876.621948183</v>
      </c>
      <c r="AI45" s="1">
        <f t="shared" si="62"/>
        <v>71938559.602557287</v>
      </c>
      <c r="AJ45" s="1">
        <f t="shared" si="62"/>
        <v>78851897.18839477</v>
      </c>
      <c r="AK45" s="1">
        <f t="shared" si="62"/>
        <v>66914354.658849373</v>
      </c>
      <c r="AL45" s="1">
        <f t="shared" si="62"/>
        <v>60831582.308696784</v>
      </c>
      <c r="AM45" s="1">
        <f t="shared" si="62"/>
        <v>61305034.947073884</v>
      </c>
      <c r="AN45" s="1">
        <f t="shared" si="62"/>
        <v>52190481.044863813</v>
      </c>
      <c r="AO45" s="1">
        <f t="shared" si="62"/>
        <v>55389961.283884704</v>
      </c>
      <c r="AR45" s="1">
        <f t="shared" ref="AR45:BC45" si="63">AR30</f>
        <v>8147556.6786730234</v>
      </c>
      <c r="AS45" s="1">
        <f t="shared" si="63"/>
        <v>9253755.7004034817</v>
      </c>
      <c r="AT45" s="1">
        <f t="shared" si="63"/>
        <v>11659564.633108906</v>
      </c>
      <c r="AU45" s="1">
        <f t="shared" si="63"/>
        <v>16085585.320662372</v>
      </c>
      <c r="AV45" s="1">
        <f t="shared" si="63"/>
        <v>18181390.800351501</v>
      </c>
      <c r="AW45" s="1">
        <f t="shared" si="63"/>
        <v>24847436.600114033</v>
      </c>
      <c r="AX45" s="1">
        <f t="shared" si="63"/>
        <v>28004656.044703599</v>
      </c>
      <c r="AY45" s="1">
        <f t="shared" si="63"/>
        <v>24103594.962259952</v>
      </c>
      <c r="AZ45" s="1">
        <f t="shared" si="63"/>
        <v>20825583.683250729</v>
      </c>
      <c r="BA45" s="1">
        <f t="shared" si="63"/>
        <v>21523700.170183353</v>
      </c>
      <c r="BB45" s="1">
        <f t="shared" si="63"/>
        <v>17967635.158649147</v>
      </c>
      <c r="BC45" s="1">
        <f t="shared" si="63"/>
        <v>19181447.084083118</v>
      </c>
      <c r="BF45" s="1">
        <f t="shared" ref="BF45:BQ45" si="64">BF30</f>
        <v>56052691.547411896</v>
      </c>
      <c r="BG45" s="1">
        <f t="shared" si="64"/>
        <v>61023833.960184276</v>
      </c>
      <c r="BH45" s="1">
        <f t="shared" si="64"/>
        <v>72653873.056140065</v>
      </c>
      <c r="BI45" s="1">
        <f t="shared" si="64"/>
        <v>99467211.527644932</v>
      </c>
      <c r="BJ45" s="1">
        <f t="shared" si="64"/>
        <v>109494053.93698257</v>
      </c>
      <c r="BK45" s="1">
        <f t="shared" si="64"/>
        <v>139393358.57678899</v>
      </c>
      <c r="BL45" s="1">
        <f t="shared" si="64"/>
        <v>157793329.33056104</v>
      </c>
      <c r="BM45" s="1">
        <f t="shared" si="64"/>
        <v>140378343.99876383</v>
      </c>
      <c r="BN45" s="1">
        <f t="shared" si="64"/>
        <v>123632768.70313291</v>
      </c>
      <c r="BO45" s="1">
        <f t="shared" si="64"/>
        <v>135987214.07757291</v>
      </c>
      <c r="BP45" s="1">
        <f t="shared" si="64"/>
        <v>108337805.04021546</v>
      </c>
      <c r="BQ45" s="1">
        <f t="shared" si="64"/>
        <v>117785475.90691684</v>
      </c>
      <c r="BT45" s="1">
        <f t="shared" ref="BT45:CE45" si="65">BT30</f>
        <v>19481180.262181509</v>
      </c>
      <c r="BU45" s="1">
        <f t="shared" si="65"/>
        <v>22308720.493823446</v>
      </c>
      <c r="BV45" s="38">
        <f t="shared" si="65"/>
        <v>25784825.452566236</v>
      </c>
      <c r="BW45" s="1">
        <f t="shared" si="65"/>
        <v>31930302.843975183</v>
      </c>
      <c r="BX45" s="1">
        <f t="shared" si="65"/>
        <v>31549171.710862756</v>
      </c>
      <c r="BY45" s="1">
        <f t="shared" si="65"/>
        <v>39338570.55868236</v>
      </c>
      <c r="BZ45" s="1">
        <f t="shared" si="65"/>
        <v>42142269.158190124</v>
      </c>
      <c r="CA45" s="1">
        <f t="shared" si="65"/>
        <v>36419471.869927756</v>
      </c>
      <c r="CB45" s="1">
        <f t="shared" si="65"/>
        <v>26373588.707569566</v>
      </c>
      <c r="CC45" s="1">
        <f t="shared" si="65"/>
        <v>26889912.127609938</v>
      </c>
      <c r="CD45" s="1">
        <f t="shared" si="65"/>
        <v>21517830.813228808</v>
      </c>
      <c r="CE45" s="1">
        <f t="shared" si="65"/>
        <v>22996377.733634192</v>
      </c>
    </row>
    <row r="46" spans="1:83" s="56" customFormat="1" x14ac:dyDescent="0.25">
      <c r="A46" s="63" t="s">
        <v>78</v>
      </c>
      <c r="B46" s="1">
        <f>B43-B44+B45</f>
        <v>89216723.976633772</v>
      </c>
      <c r="C46" s="1">
        <f t="shared" ref="C46:M46" si="66">C43-C44+C45</f>
        <v>96750205.95934543</v>
      </c>
      <c r="D46" s="1">
        <f t="shared" si="66"/>
        <v>102866799.48693937</v>
      </c>
      <c r="E46" s="1">
        <f t="shared" si="66"/>
        <v>116211120.77045816</v>
      </c>
      <c r="F46" s="1">
        <f t="shared" si="66"/>
        <v>121357973.39258426</v>
      </c>
      <c r="G46" s="1">
        <f t="shared" si="66"/>
        <v>142153030.07366174</v>
      </c>
      <c r="H46" s="1">
        <f t="shared" si="66"/>
        <v>155339798.1524725</v>
      </c>
      <c r="I46" s="1">
        <f t="shared" si="66"/>
        <v>158055582.29250133</v>
      </c>
      <c r="J46" s="1">
        <f t="shared" si="66"/>
        <v>157390336.95500374</v>
      </c>
      <c r="K46" s="1">
        <f t="shared" si="66"/>
        <v>158714425.25216573</v>
      </c>
      <c r="L46" s="1">
        <f t="shared" si="66"/>
        <v>141738994.01125875</v>
      </c>
      <c r="M46" s="1">
        <f t="shared" si="66"/>
        <v>157584223.65827176</v>
      </c>
      <c r="P46" s="1">
        <f t="shared" ref="P46:AA46" si="67">P43-P44+P45</f>
        <v>24490472.579900529</v>
      </c>
      <c r="Q46" s="1">
        <f t="shared" si="67"/>
        <v>28684698.152650669</v>
      </c>
      <c r="R46" s="1">
        <f t="shared" si="67"/>
        <v>30988793.321252592</v>
      </c>
      <c r="S46" s="1">
        <f t="shared" si="67"/>
        <v>35566141.494481072</v>
      </c>
      <c r="T46" s="1">
        <f t="shared" si="67"/>
        <v>38990875.943647116</v>
      </c>
      <c r="U46" s="1">
        <f t="shared" si="67"/>
        <v>50155976.48242642</v>
      </c>
      <c r="V46" s="1">
        <f t="shared" si="67"/>
        <v>57754324.034807473</v>
      </c>
      <c r="W46" s="1">
        <f t="shared" si="67"/>
        <v>58711378.53863059</v>
      </c>
      <c r="X46" s="1">
        <f t="shared" si="67"/>
        <v>54003028.456355974</v>
      </c>
      <c r="Y46" s="1">
        <f t="shared" si="67"/>
        <v>48574265.73223374</v>
      </c>
      <c r="Z46" s="1">
        <f t="shared" si="67"/>
        <v>48807946.610059418</v>
      </c>
      <c r="AA46" s="1">
        <f t="shared" si="67"/>
        <v>29449583.495881818</v>
      </c>
      <c r="AD46" s="1">
        <f t="shared" ref="AD46:AO46" si="68">AD43-AD44+AD45</f>
        <v>93994145.360967293</v>
      </c>
      <c r="AE46" s="1">
        <f t="shared" si="68"/>
        <v>106443417.82120204</v>
      </c>
      <c r="AF46" s="1">
        <f t="shared" si="68"/>
        <v>119363701.16088906</v>
      </c>
      <c r="AG46" s="1">
        <f t="shared" si="68"/>
        <v>139218511.62216958</v>
      </c>
      <c r="AH46" s="1">
        <f t="shared" si="68"/>
        <v>142975178.95747432</v>
      </c>
      <c r="AI46" s="1">
        <f t="shared" si="68"/>
        <v>167370064.67354548</v>
      </c>
      <c r="AJ46" s="1">
        <f t="shared" si="68"/>
        <v>182601133.77751029</v>
      </c>
      <c r="AK46" s="1">
        <f t="shared" si="68"/>
        <v>177659805.33779174</v>
      </c>
      <c r="AL46" s="1">
        <f t="shared" si="68"/>
        <v>174821701.97935364</v>
      </c>
      <c r="AM46" s="1">
        <f t="shared" si="68"/>
        <v>174264586.79035416</v>
      </c>
      <c r="AN46" s="1">
        <f t="shared" si="68"/>
        <v>161967634.91456288</v>
      </c>
      <c r="AO46" s="1">
        <f t="shared" si="68"/>
        <v>96646069.283884704</v>
      </c>
      <c r="AR46" s="1">
        <f t="shared" ref="AR46:BC46" si="69">AR43-AR44+AR45</f>
        <v>29755254.584314436</v>
      </c>
      <c r="AS46" s="1">
        <f t="shared" si="69"/>
        <v>34976350.885061465</v>
      </c>
      <c r="AT46" s="1">
        <f t="shared" si="69"/>
        <v>40955667.89668294</v>
      </c>
      <c r="AU46" s="1">
        <f t="shared" si="69"/>
        <v>48737826.874164961</v>
      </c>
      <c r="AV46" s="1">
        <f t="shared" si="69"/>
        <v>54231683.959583715</v>
      </c>
      <c r="AW46" s="1">
        <f t="shared" si="69"/>
        <v>67051457.109033734</v>
      </c>
      <c r="AX46" s="1">
        <f t="shared" si="69"/>
        <v>74805468.568817377</v>
      </c>
      <c r="AY46" s="1">
        <f t="shared" si="69"/>
        <v>74486049.00771001</v>
      </c>
      <c r="AZ46" s="1">
        <f t="shared" si="69"/>
        <v>71251405.196267694</v>
      </c>
      <c r="BA46" s="1">
        <f t="shared" si="69"/>
        <v>66803435.771604344</v>
      </c>
      <c r="BB46" s="1">
        <f t="shared" si="69"/>
        <v>61667280.097371496</v>
      </c>
      <c r="BC46" s="1">
        <f t="shared" si="69"/>
        <v>39918239.084083118</v>
      </c>
      <c r="BF46" s="1">
        <f t="shared" ref="BF46:BQ46" si="70">BF43-BF44+BF45</f>
        <v>181349505.5029729</v>
      </c>
      <c r="BG46" s="1">
        <f t="shared" si="70"/>
        <v>208084403.60546246</v>
      </c>
      <c r="BH46" s="1">
        <f t="shared" si="70"/>
        <v>233978600.12637591</v>
      </c>
      <c r="BI46" s="1">
        <f t="shared" si="70"/>
        <v>278618517.58517295</v>
      </c>
      <c r="BJ46" s="1">
        <f t="shared" si="70"/>
        <v>303535162.36522567</v>
      </c>
      <c r="BK46" s="1">
        <f t="shared" si="70"/>
        <v>356736901.56561863</v>
      </c>
      <c r="BL46" s="1">
        <f t="shared" si="70"/>
        <v>400133284.84976667</v>
      </c>
      <c r="BM46" s="1">
        <f t="shared" si="70"/>
        <v>407758181.43179381</v>
      </c>
      <c r="BN46" s="1">
        <f t="shared" si="70"/>
        <v>384941376.09479493</v>
      </c>
      <c r="BO46" s="1">
        <f t="shared" si="70"/>
        <v>410836627.6346668</v>
      </c>
      <c r="BP46" s="1">
        <f t="shared" si="70"/>
        <v>359563780.29297352</v>
      </c>
      <c r="BQ46" s="1">
        <f t="shared" si="70"/>
        <v>230066434.90691686</v>
      </c>
      <c r="BT46" s="1">
        <f t="shared" ref="BT46:CE46" si="71">BT43-BT44+BT45</f>
        <v>108797764.20306022</v>
      </c>
      <c r="BU46" s="1">
        <f t="shared" si="71"/>
        <v>134628434.6033963</v>
      </c>
      <c r="BV46" s="38">
        <f t="shared" si="71"/>
        <v>145869519.45863524</v>
      </c>
      <c r="BW46" s="1">
        <f t="shared" si="71"/>
        <v>140704766.91771755</v>
      </c>
      <c r="BX46" s="1">
        <f t="shared" si="71"/>
        <v>142261691.84486985</v>
      </c>
      <c r="BY46" s="1">
        <f t="shared" si="71"/>
        <v>163669198.21639967</v>
      </c>
      <c r="BZ46" s="1">
        <f t="shared" si="71"/>
        <v>162103576.48434523</v>
      </c>
      <c r="CA46" s="1">
        <f t="shared" si="71"/>
        <v>162974867.7207028</v>
      </c>
      <c r="CB46" s="1">
        <f t="shared" si="71"/>
        <v>152415167.22329363</v>
      </c>
      <c r="CC46" s="1">
        <f t="shared" si="71"/>
        <v>145952193.60096264</v>
      </c>
      <c r="CD46" s="1">
        <f t="shared" si="71"/>
        <v>109983324.1483832</v>
      </c>
      <c r="CE46" s="1">
        <f t="shared" si="71"/>
        <v>88405242.733634189</v>
      </c>
    </row>
    <row r="47" spans="1:83" s="56" customFormat="1"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s="56" customFormat="1"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s="56" customFormat="1" x14ac:dyDescent="0.25">
      <c r="A49" s="63" t="s">
        <v>80</v>
      </c>
      <c r="B49" s="1">
        <f>B39-B46</f>
        <v>7095047.5738258064</v>
      </c>
      <c r="C49" s="1">
        <f t="shared" ref="C49:M49" si="72">C39-C46</f>
        <v>11551171.697555408</v>
      </c>
      <c r="D49" s="1">
        <f t="shared" si="72"/>
        <v>-790394.45781193674</v>
      </c>
      <c r="E49" s="1">
        <f t="shared" si="72"/>
        <v>15264198.766181529</v>
      </c>
      <c r="F49" s="1">
        <f t="shared" si="72"/>
        <v>8509983.1044935584</v>
      </c>
      <c r="G49" s="1">
        <f t="shared" si="72"/>
        <v>7411756.519335866</v>
      </c>
      <c r="H49" s="1">
        <f t="shared" si="72"/>
        <v>27230108.830643088</v>
      </c>
      <c r="I49" s="1">
        <f t="shared" si="72"/>
        <v>11873361.897921383</v>
      </c>
      <c r="J49" s="1">
        <f t="shared" si="72"/>
        <v>2867034.6725056469</v>
      </c>
      <c r="K49" s="1">
        <f t="shared" si="72"/>
        <v>35671170.871645004</v>
      </c>
      <c r="L49" s="1">
        <f t="shared" si="72"/>
        <v>23501848.38486284</v>
      </c>
      <c r="M49" s="1">
        <f t="shared" si="72"/>
        <v>27140171.638307184</v>
      </c>
      <c r="P49" s="1">
        <f t="shared" ref="P49:AA49" si="73">P39-P46</f>
        <v>2387888.2934422046</v>
      </c>
      <c r="Q49" s="1">
        <f t="shared" si="73"/>
        <v>4208575.7120163366</v>
      </c>
      <c r="R49" s="1">
        <f t="shared" si="73"/>
        <v>-292615.33133820817</v>
      </c>
      <c r="S49" s="1">
        <f t="shared" si="73"/>
        <v>5684389.9829978123</v>
      </c>
      <c r="T49" s="1">
        <f t="shared" si="73"/>
        <v>3370517.0631633997</v>
      </c>
      <c r="U49" s="1">
        <f t="shared" si="73"/>
        <v>3184905.6657064632</v>
      </c>
      <c r="V49" s="1">
        <f t="shared" si="73"/>
        <v>12311431.444704041</v>
      </c>
      <c r="W49" s="1">
        <f t="shared" si="73"/>
        <v>5425310.562814109</v>
      </c>
      <c r="X49" s="1">
        <f t="shared" si="73"/>
        <v>1225877.0658108965</v>
      </c>
      <c r="Y49" s="1">
        <f t="shared" si="73"/>
        <v>12541869.588321246</v>
      </c>
      <c r="Z49" s="1">
        <f t="shared" si="73"/>
        <v>9213287.0818004236</v>
      </c>
      <c r="AA49" s="1">
        <f t="shared" si="73"/>
        <v>7751173.6235926226</v>
      </c>
      <c r="AD49" s="1">
        <f t="shared" ref="AD49:AO49" si="74">AD39-AD46</f>
        <v>9943840.746656999</v>
      </c>
      <c r="AE49" s="1">
        <f t="shared" si="74"/>
        <v>16821989.233695716</v>
      </c>
      <c r="AF49" s="1">
        <f t="shared" si="74"/>
        <v>-1213555.6279022247</v>
      </c>
      <c r="AG49" s="1">
        <f t="shared" si="74"/>
        <v>23823829.784923047</v>
      </c>
      <c r="AH49" s="1">
        <f t="shared" si="74"/>
        <v>13109066.143199295</v>
      </c>
      <c r="AI49" s="1">
        <f t="shared" si="74"/>
        <v>11051107.46709767</v>
      </c>
      <c r="AJ49" s="1">
        <f t="shared" si="74"/>
        <v>40297613.480980635</v>
      </c>
      <c r="AK49" s="1">
        <f t="shared" si="74"/>
        <v>16930564.055367321</v>
      </c>
      <c r="AL49" s="1">
        <f t="shared" si="74"/>
        <v>4123732.6212233603</v>
      </c>
      <c r="AM49" s="1">
        <f t="shared" si="74"/>
        <v>44159106.715899795</v>
      </c>
      <c r="AN49" s="1">
        <f t="shared" si="74"/>
        <v>29921296.251383275</v>
      </c>
      <c r="AO49" s="1">
        <f t="shared" si="74"/>
        <v>24328939.803057805</v>
      </c>
      <c r="AR49" s="1">
        <f t="shared" ref="AR49:BC49" si="75">AR39-AR46</f>
        <v>2431647.3276580907</v>
      </c>
      <c r="AS49" s="1">
        <f t="shared" si="75"/>
        <v>4381805.3156928271</v>
      </c>
      <c r="AT49" s="1">
        <f t="shared" si="75"/>
        <v>-337790.24553924799</v>
      </c>
      <c r="AU49" s="1">
        <f t="shared" si="75"/>
        <v>6911631.1418429315</v>
      </c>
      <c r="AV49" s="1">
        <f t="shared" si="75"/>
        <v>4160482.6206539944</v>
      </c>
      <c r="AW49" s="1">
        <f t="shared" si="75"/>
        <v>3817030.7227000594</v>
      </c>
      <c r="AX49" s="1">
        <f t="shared" si="75"/>
        <v>14311904.281275406</v>
      </c>
      <c r="AY49" s="1">
        <f t="shared" si="75"/>
        <v>6098653.4287558049</v>
      </c>
      <c r="AZ49" s="1">
        <f t="shared" si="75"/>
        <v>1411752.5063681602</v>
      </c>
      <c r="BA49" s="1">
        <f t="shared" si="75"/>
        <v>15503903.938016132</v>
      </c>
      <c r="BB49" s="1">
        <f t="shared" si="75"/>
        <v>10301015.122979365</v>
      </c>
      <c r="BC49" s="1">
        <f t="shared" si="75"/>
        <v>8425068.8703237548</v>
      </c>
      <c r="BF49" s="1">
        <f t="shared" ref="BF49:BQ49" si="76">BF39-BF46</f>
        <v>16728987.963481843</v>
      </c>
      <c r="BG49" s="1">
        <f t="shared" si="76"/>
        <v>28895787.687482506</v>
      </c>
      <c r="BH49" s="1">
        <f t="shared" si="76"/>
        <v>-2104861.5785636008</v>
      </c>
      <c r="BI49" s="1">
        <f t="shared" si="76"/>
        <v>42738928.244262159</v>
      </c>
      <c r="BJ49" s="1">
        <f t="shared" si="76"/>
        <v>25055734.925457716</v>
      </c>
      <c r="BK49" s="1">
        <f t="shared" si="76"/>
        <v>21413425.488950014</v>
      </c>
      <c r="BL49" s="1">
        <f t="shared" si="76"/>
        <v>80640984.19912076</v>
      </c>
      <c r="BM49" s="1">
        <f t="shared" si="76"/>
        <v>35518306.306241155</v>
      </c>
      <c r="BN49" s="1">
        <f t="shared" si="76"/>
        <v>8380983.3971784115</v>
      </c>
      <c r="BO49" s="1">
        <f t="shared" si="76"/>
        <v>97954008.241472483</v>
      </c>
      <c r="BP49" s="1">
        <f t="shared" si="76"/>
        <v>62111087.978789449</v>
      </c>
      <c r="BQ49" s="1">
        <f t="shared" si="76"/>
        <v>51734929.535010636</v>
      </c>
      <c r="BT49" s="1">
        <f t="shared" ref="BT49:CE49" si="77">BT39-BT46</f>
        <v>5814179.8569082469</v>
      </c>
      <c r="BU49" s="1">
        <f t="shared" si="77"/>
        <v>10563545.571219116</v>
      </c>
      <c r="BV49" s="38">
        <f t="shared" si="77"/>
        <v>-747014.38646140695</v>
      </c>
      <c r="BW49" s="1">
        <f t="shared" si="77"/>
        <v>13719766.555302888</v>
      </c>
      <c r="BX49" s="1">
        <f t="shared" si="77"/>
        <v>7219457.6333805621</v>
      </c>
      <c r="BY49" s="1">
        <f t="shared" si="77"/>
        <v>6043139.7743825614</v>
      </c>
      <c r="BZ49" s="1">
        <f t="shared" si="77"/>
        <v>21536994.470668763</v>
      </c>
      <c r="CA49" s="1">
        <f t="shared" si="77"/>
        <v>9214797.101460427</v>
      </c>
      <c r="CB49" s="1">
        <f t="shared" si="77"/>
        <v>1787848.0875317156</v>
      </c>
      <c r="CC49" s="1">
        <f t="shared" si="77"/>
        <v>19369281.825700492</v>
      </c>
      <c r="CD49" s="1">
        <f t="shared" si="77"/>
        <v>12336375.859350711</v>
      </c>
      <c r="CE49" s="1">
        <f t="shared" si="77"/>
        <v>10100701.336547613</v>
      </c>
    </row>
    <row r="50" spans="1:83" s="56" customFormat="1" x14ac:dyDescent="0.25">
      <c r="A50" s="63" t="s">
        <v>81</v>
      </c>
      <c r="B50" s="1">
        <f>B49*WACC!C12</f>
        <v>2128514.2721470995</v>
      </c>
      <c r="C50" s="1">
        <f>C49*WACC!D12</f>
        <v>3465351.5092655765</v>
      </c>
      <c r="D50" s="1">
        <f>D49*WACC!E12</f>
        <v>-237118.33734350945</v>
      </c>
      <c r="E50" s="1">
        <f>E49*WACC!F12</f>
        <v>4579259.6298530763</v>
      </c>
      <c r="F50" s="1">
        <f>F49*WACC!G12</f>
        <v>2552994.931347297</v>
      </c>
      <c r="G50" s="1">
        <f>G49*WACC!H12</f>
        <v>2223526.9558000886</v>
      </c>
      <c r="H50" s="1">
        <f>H49*WACC!I12</f>
        <v>8169032.6491904603</v>
      </c>
      <c r="I50" s="1">
        <f>I49*WACC!J12</f>
        <v>3562008.5693753399</v>
      </c>
      <c r="J50" s="1">
        <f>J49*WACC!K12</f>
        <v>860110.40175143443</v>
      </c>
      <c r="K50" s="1">
        <f>K49*WACC!L12</f>
        <v>10701351.26149027</v>
      </c>
      <c r="L50" s="1">
        <f>L49*WACC!M$12</f>
        <v>7050554.515456724</v>
      </c>
      <c r="M50" s="1">
        <f>M49*WACC!$N$12</f>
        <v>8142051.4914896972</v>
      </c>
      <c r="P50" s="1">
        <f>P49*WACC!C12</f>
        <v>716366.4880324452</v>
      </c>
      <c r="Q50" s="1">
        <f>Q49*WACC!D12</f>
        <v>1262572.7136045198</v>
      </c>
      <c r="R50" s="1">
        <f>R49*WACC!E12</f>
        <v>-87784.59940143596</v>
      </c>
      <c r="S50" s="1">
        <f>S49*WACC!F12</f>
        <v>1705316.9948988289</v>
      </c>
      <c r="T50" s="1">
        <f>T49*WACC!G12</f>
        <v>1011155.1189487147</v>
      </c>
      <c r="U50" s="1">
        <f>U49*WACC!H12</f>
        <v>955471.69971165061</v>
      </c>
      <c r="V50" s="1">
        <f>V49*WACC!I12</f>
        <v>3693429.4334100974</v>
      </c>
      <c r="W50" s="1">
        <f>W49*WACC!J12</f>
        <v>1627593.1688437415</v>
      </c>
      <c r="X50" s="1">
        <f>X49*WACC!K12</f>
        <v>367763.11974315793</v>
      </c>
      <c r="Y50" s="1">
        <f>Y49*WACC!L12</f>
        <v>3762560.8764952384</v>
      </c>
      <c r="Z50" s="1">
        <f>Z49*WACC!M12</f>
        <v>2763986.1245392929</v>
      </c>
      <c r="AA50" s="1">
        <f>AA49*WACC!$N$12</f>
        <v>2325352.0870770849</v>
      </c>
      <c r="AD50" s="1">
        <f>AD49*WACC!C12</f>
        <v>2983152.2239961992</v>
      </c>
      <c r="AE50" s="1">
        <f>AE49*WACC!D12</f>
        <v>5046596.7701071911</v>
      </c>
      <c r="AF50" s="1">
        <f>AF49*WACC!E12</f>
        <v>-364066.6883705575</v>
      </c>
      <c r="AG50" s="1">
        <f>AG49*WACC!F12</f>
        <v>7147148.9354747571</v>
      </c>
      <c r="AH50" s="1">
        <f>AH49*WACC!G12</f>
        <v>3932719.8429586012</v>
      </c>
      <c r="AI50" s="1">
        <f>AI49*WACC!H12</f>
        <v>3315332.2401283002</v>
      </c>
      <c r="AJ50" s="1">
        <f>AJ49*WACC!I12</f>
        <v>12089284.044290541</v>
      </c>
      <c r="AK50" s="1">
        <f>AK49*WACC!J12</f>
        <v>5079169.2166086631</v>
      </c>
      <c r="AL50" s="1">
        <f>AL49*WACC!K12</f>
        <v>1237119.7863666348</v>
      </c>
      <c r="AM50" s="1">
        <f>AM49*WACC!L12</f>
        <v>13247732.014765941</v>
      </c>
      <c r="AN50" s="1">
        <f>AN49*WACC!M12</f>
        <v>8976388.8754122723</v>
      </c>
      <c r="AO50" s="1">
        <f>AO49*WACC!$N$12</f>
        <v>7298681.9409151385</v>
      </c>
      <c r="AR50" s="1">
        <f>AR49*WACC!C12</f>
        <v>729494.19829720701</v>
      </c>
      <c r="AS50" s="1">
        <f>AS49*WACC!D12</f>
        <v>1314541.5947074513</v>
      </c>
      <c r="AT50" s="1">
        <f>AT49*WACC!E12</f>
        <v>-101337.07366174381</v>
      </c>
      <c r="AU50" s="1">
        <f>AU49*WACC!F12</f>
        <v>2073489.3425522535</v>
      </c>
      <c r="AV50" s="1">
        <f>AV49*WACC!G12</f>
        <v>1248144.7861958216</v>
      </c>
      <c r="AW50" s="1">
        <f>AW49*WACC!H12</f>
        <v>1145109.2168096723</v>
      </c>
      <c r="AX50" s="1">
        <f>AX49*WACC!I12</f>
        <v>4293571.2843813263</v>
      </c>
      <c r="AY50" s="1">
        <f>AY49*WACC!J12</f>
        <v>1829596.0286261893</v>
      </c>
      <c r="AZ50" s="1">
        <f>AZ49*WACC!K12</f>
        <v>423525.75191032025</v>
      </c>
      <c r="BA50" s="1">
        <f>BA49*WACC!L12</f>
        <v>4651171.1814034358</v>
      </c>
      <c r="BB50" s="1">
        <f>BB49*WACC!M12</f>
        <v>3090304.536892877</v>
      </c>
      <c r="BC50" s="1">
        <f>BC49*WACC!$N$12</f>
        <v>2527520.6610963638</v>
      </c>
      <c r="BF50" s="1">
        <f>BF49*WACC!C12</f>
        <v>5018696.3890430378</v>
      </c>
      <c r="BG50" s="1">
        <f>BG49*WACC!D12</f>
        <v>8668736.3062421344</v>
      </c>
      <c r="BH50" s="1">
        <f>BH49*WACC!E12</f>
        <v>-631458.47356888966</v>
      </c>
      <c r="BI50" s="1">
        <f>BI49*WACC!F12</f>
        <v>12821678.473274779</v>
      </c>
      <c r="BJ50" s="1">
        <f>BJ49*WACC!G12</f>
        <v>7516720.4776350465</v>
      </c>
      <c r="BK50" s="1">
        <f>BK49*WACC!H12</f>
        <v>6424027.6466830652</v>
      </c>
      <c r="BL50" s="1">
        <f>BL49*WACC!I12</f>
        <v>24192295.259728927</v>
      </c>
      <c r="BM50" s="1">
        <f>BM49*WACC!J12</f>
        <v>10655491.89186913</v>
      </c>
      <c r="BN50" s="1">
        <f>BN49*WACC!K12</f>
        <v>2514295.0191527647</v>
      </c>
      <c r="BO50" s="1">
        <f>BO49*WACC!L12</f>
        <v>29386202.472432874</v>
      </c>
      <c r="BP50" s="1">
        <f>BP49*WACC!M12</f>
        <v>18633326.393631209</v>
      </c>
      <c r="BQ50" s="1">
        <f>BQ49*WACC!$N$12</f>
        <v>15520478.860498507</v>
      </c>
      <c r="BT50" s="1">
        <f>BT49*WACC!C12</f>
        <v>1744253.9570719476</v>
      </c>
      <c r="BU50" s="1">
        <f>BU49*WACC!D12</f>
        <v>3169063.6713647782</v>
      </c>
      <c r="BV50" s="38">
        <f>BV49*WACC!E12</f>
        <v>-224104.31593835444</v>
      </c>
      <c r="BW50" s="1">
        <f>BW49*WACC!F12</f>
        <v>4115929.9665896241</v>
      </c>
      <c r="BX50" s="1">
        <f>BX49*WACC!G12</f>
        <v>2165837.2900135149</v>
      </c>
      <c r="BY50" s="1">
        <f>BY49*WACC!H12</f>
        <v>1812941.9323142213</v>
      </c>
      <c r="BZ50" s="1">
        <f>BZ49*WACC!I12</f>
        <v>6461098.3411986791</v>
      </c>
      <c r="CA50" s="1">
        <f>CA49*WACC!J12</f>
        <v>2764439.1304372936</v>
      </c>
      <c r="CB50" s="1">
        <f>CB49*WACC!K12</f>
        <v>536354.42625935283</v>
      </c>
      <c r="CC50" s="1">
        <f>CC49*WACC!L12</f>
        <v>5810784.547708394</v>
      </c>
      <c r="CD50" s="1">
        <f>CD49*WACC!M12</f>
        <v>3700912.7578040962</v>
      </c>
      <c r="CE50" s="1">
        <f>CE49*WACC!$N$12</f>
        <v>3030210.4009633693</v>
      </c>
    </row>
    <row r="51" spans="1:83" s="56" customFormat="1" x14ac:dyDescent="0.25">
      <c r="A51" s="63" t="s">
        <v>82</v>
      </c>
      <c r="B51" s="1">
        <f>B50*WACC!C13</f>
        <v>851405.70885883982</v>
      </c>
      <c r="C51" s="1">
        <f>C50*WACC!D13</f>
        <v>1386140.6037062306</v>
      </c>
      <c r="D51" s="1">
        <f>D50*WACC!E13</f>
        <v>-94847.334937403793</v>
      </c>
      <c r="E51" s="1">
        <f>E50*WACC!F13</f>
        <v>1831703.8519412307</v>
      </c>
      <c r="F51" s="1">
        <f>F50*WACC!G13</f>
        <v>1021197.9725389188</v>
      </c>
      <c r="G51" s="1">
        <f>G50*WACC!H13</f>
        <v>889410.78232003551</v>
      </c>
      <c r="H51" s="1">
        <f>H50*WACC!I13</f>
        <v>3267613.0596761843</v>
      </c>
      <c r="I51" s="1">
        <f>I50*WACC!J13</f>
        <v>1424803.427750136</v>
      </c>
      <c r="J51" s="1">
        <f>J50*WACC!K13</f>
        <v>344044.16070057382</v>
      </c>
      <c r="K51" s="1">
        <f>K50*WACC!L13</f>
        <v>4280540.5045961086</v>
      </c>
      <c r="L51" s="1">
        <f>L50*WACC!M$13</f>
        <v>2820221.80618269</v>
      </c>
      <c r="M51" s="1">
        <f>M50*WACC!$N$13</f>
        <v>3256820.5965958792</v>
      </c>
      <c r="P51" s="1">
        <f>P50*WACC!C13</f>
        <v>286546.59521297808</v>
      </c>
      <c r="Q51" s="1">
        <f>Q50*WACC!D13</f>
        <v>505029.08544180798</v>
      </c>
      <c r="R51" s="1">
        <f>R50*WACC!E13</f>
        <v>-35113.839760574388</v>
      </c>
      <c r="S51" s="1">
        <f>S50*WACC!F13</f>
        <v>682126.79795953166</v>
      </c>
      <c r="T51" s="1">
        <f>T50*WACC!G13</f>
        <v>404462.04757948592</v>
      </c>
      <c r="U51" s="1">
        <f>U50*WACC!H13</f>
        <v>382188.67988466029</v>
      </c>
      <c r="V51" s="1">
        <f>V50*WACC!I13</f>
        <v>1477371.7733640391</v>
      </c>
      <c r="W51" s="1">
        <f>W50*WACC!J13</f>
        <v>651037.26753749663</v>
      </c>
      <c r="X51" s="1">
        <f>X50*WACC!K13</f>
        <v>147105.24789726318</v>
      </c>
      <c r="Y51" s="1">
        <f>Y50*WACC!L13</f>
        <v>1505024.3505980955</v>
      </c>
      <c r="Z51" s="1">
        <f>Z50*WACC!M13</f>
        <v>1105594.4498157173</v>
      </c>
      <c r="AA51" s="1">
        <f>AA50*WACC!$N$13</f>
        <v>930140.83483083406</v>
      </c>
      <c r="AD51" s="1">
        <f>AD50*WACC!C13</f>
        <v>1193260.8895984797</v>
      </c>
      <c r="AE51" s="1">
        <f>AE50*WACC!D13</f>
        <v>2018638.7080428766</v>
      </c>
      <c r="AF51" s="1">
        <f>AF50*WACC!E13</f>
        <v>-145626.67534822301</v>
      </c>
      <c r="AG51" s="1">
        <f>AG50*WACC!F13</f>
        <v>2858859.5741899032</v>
      </c>
      <c r="AH51" s="1">
        <f>AH50*WACC!G13</f>
        <v>1573087.9371834407</v>
      </c>
      <c r="AI51" s="1">
        <f>AI50*WACC!H13</f>
        <v>1326132.8960513202</v>
      </c>
      <c r="AJ51" s="1">
        <f>AJ50*WACC!I13</f>
        <v>4835713.6177162165</v>
      </c>
      <c r="AK51" s="1">
        <f>AK50*WACC!J13</f>
        <v>2031667.6866434654</v>
      </c>
      <c r="AL51" s="1">
        <f>AL50*WACC!K13</f>
        <v>494847.91454665392</v>
      </c>
      <c r="AM51" s="1">
        <f>AM50*WACC!L13</f>
        <v>5299092.8059063768</v>
      </c>
      <c r="AN51" s="1">
        <f>AN50*WACC!M13</f>
        <v>3590555.5501649091</v>
      </c>
      <c r="AO51" s="1">
        <f>AO50*WACC!$N$13</f>
        <v>2919472.7763660555</v>
      </c>
      <c r="AR51" s="1">
        <f>AR50*WACC!C13</f>
        <v>291797.67931888282</v>
      </c>
      <c r="AS51" s="1">
        <f>AS50*WACC!D13</f>
        <v>525816.63788298052</v>
      </c>
      <c r="AT51" s="1">
        <f>AT50*WACC!E13</f>
        <v>-40534.829464697526</v>
      </c>
      <c r="AU51" s="1">
        <f>AU50*WACC!F13</f>
        <v>829395.7370209014</v>
      </c>
      <c r="AV51" s="1">
        <f>AV50*WACC!G13</f>
        <v>499257.91447832866</v>
      </c>
      <c r="AW51" s="1">
        <f>AW50*WACC!H13</f>
        <v>458043.68672386894</v>
      </c>
      <c r="AX51" s="1">
        <f>AX50*WACC!I13</f>
        <v>1717428.5137525306</v>
      </c>
      <c r="AY51" s="1">
        <f>AY50*WACC!J13</f>
        <v>731838.4114504758</v>
      </c>
      <c r="AZ51" s="1">
        <f>AZ50*WACC!K13</f>
        <v>169410.3007641281</v>
      </c>
      <c r="BA51" s="1">
        <f>BA50*WACC!L13</f>
        <v>1860468.4725613743</v>
      </c>
      <c r="BB51" s="1">
        <f>BB50*WACC!M13</f>
        <v>1236121.8147571508</v>
      </c>
      <c r="BC51" s="1">
        <f>BC50*WACC!$N$13</f>
        <v>1011008.2644385456</v>
      </c>
      <c r="BF51" s="1">
        <f>BF50*WACC!C13</f>
        <v>2007478.5556172151</v>
      </c>
      <c r="BG51" s="1">
        <f>BG50*WACC!D13</f>
        <v>3467494.522496854</v>
      </c>
      <c r="BH51" s="1">
        <f>BH50*WACC!E13</f>
        <v>-252583.38942755587</v>
      </c>
      <c r="BI51" s="1">
        <f>BI50*WACC!F13</f>
        <v>5128671.389309912</v>
      </c>
      <c r="BJ51" s="1">
        <f>BJ50*WACC!G13</f>
        <v>3006688.1910540187</v>
      </c>
      <c r="BK51" s="1">
        <f>BK50*WACC!H13</f>
        <v>2569611.0586732263</v>
      </c>
      <c r="BL51" s="1">
        <f>BL50*WACC!I13</f>
        <v>9676918.103891572</v>
      </c>
      <c r="BM51" s="1">
        <f>BM50*WACC!J13</f>
        <v>4262196.7567476518</v>
      </c>
      <c r="BN51" s="1">
        <f>BN50*WACC!K13</f>
        <v>1005718.0076611059</v>
      </c>
      <c r="BO51" s="1">
        <f>BO50*WACC!L13</f>
        <v>11754480.98897315</v>
      </c>
      <c r="BP51" s="1">
        <f>BP50*WACC!M13</f>
        <v>7453330.557452484</v>
      </c>
      <c r="BQ51" s="1">
        <f>BQ50*WACC!$N$13</f>
        <v>6208191.5441994034</v>
      </c>
      <c r="BT51" s="1">
        <f>BT50*WACC!C13</f>
        <v>697701.58282877912</v>
      </c>
      <c r="BU51" s="1">
        <f>BU50*WACC!D13</f>
        <v>1267625.4685459114</v>
      </c>
      <c r="BV51" s="38">
        <f>BV50*WACC!E13</f>
        <v>-89641.726375341779</v>
      </c>
      <c r="BW51" s="1">
        <f>BW50*WACC!F13</f>
        <v>1646371.9866358498</v>
      </c>
      <c r="BX51" s="1">
        <f>BX50*WACC!G13</f>
        <v>866334.91600540606</v>
      </c>
      <c r="BY51" s="1">
        <f>BY50*WACC!H13</f>
        <v>725176.77292568854</v>
      </c>
      <c r="BZ51" s="1">
        <f>BZ50*WACC!I13</f>
        <v>2584439.336479472</v>
      </c>
      <c r="CA51" s="1">
        <f>CA50*WACC!J13</f>
        <v>1105775.6521749175</v>
      </c>
      <c r="CB51" s="1">
        <f>CB50*WACC!K13</f>
        <v>214541.77050374114</v>
      </c>
      <c r="CC51" s="1">
        <f>CC50*WACC!L13</f>
        <v>2324313.8190833577</v>
      </c>
      <c r="CD51" s="1">
        <f>CD50*WACC!M13</f>
        <v>1480365.1031216385</v>
      </c>
      <c r="CE51" s="1">
        <f>CE50*WACC!$N$13</f>
        <v>1212084.1603853477</v>
      </c>
    </row>
    <row r="52" spans="1:83" s="56" customFormat="1" x14ac:dyDescent="0.25">
      <c r="A52" s="63" t="s">
        <v>83</v>
      </c>
      <c r="B52" s="1">
        <f>(B29+B30+B43-B34-B46)*WACC!C12/(1-(1-WACC!C13)*WACC!C12)</f>
        <v>2128514.2721471004</v>
      </c>
      <c r="C52" s="1">
        <f>(C29+C30+C43-C34-C46)*WACC!D12/(1-(1-WACC!D13)*WACC!D12)</f>
        <v>3465351.5092655765</v>
      </c>
      <c r="D52" s="1">
        <f>(D29+D30+D43-D34-D46)*WACC!E12/(1-(1-WACC!E13)*WACC!E12)</f>
        <v>-237118.33734351498</v>
      </c>
      <c r="E52" s="1">
        <f>(E29+E30+E43-E34-E46)*WACC!F12/(1-(1-WACC!F13)*WACC!F12)</f>
        <v>4579259.6298530772</v>
      </c>
      <c r="F52" s="1">
        <f>(F29+F30+F43-F34-F46)*WACC!G12/(1-(1-WACC!G13)*WACC!G12)</f>
        <v>2552994.9313472915</v>
      </c>
      <c r="G52" s="1">
        <f>(G29+G30+G43-G34-G46)*WACC!H12/(1-(1-WACC!H13)*WACC!H12)</f>
        <v>2223526.9558000849</v>
      </c>
      <c r="H52" s="1">
        <f>(H29+H30+H43-H34-H46)*WACC!I12/(1-(1-WACC!I13)*WACC!I12)</f>
        <v>8169032.6491904678</v>
      </c>
      <c r="I52" s="1">
        <f>(I29+I30+I43-I34-I46)*WACC!J12/(1-(1-WACC!J13)*WACC!J12)</f>
        <v>3562008.5693753427</v>
      </c>
      <c r="J52" s="1">
        <f>(J29+J30+J43-J34-J46)*WACC!K12/(1-(1-WACC!K13)*WACC!K12)</f>
        <v>860110.40175143129</v>
      </c>
      <c r="K52" s="1">
        <f>(K29+K30+K43-K34-K46)*WACC!L12/(1-(1-WACC!L13)*WACC!L12)</f>
        <v>10701351.261490267</v>
      </c>
      <c r="L52" s="1">
        <f>(L29+L30+L43-L34-L46)*WACC!M12/(1-(1-WACC!M$13)*WACC!M$12)</f>
        <v>7050554.5154567277</v>
      </c>
      <c r="M52" s="1">
        <f>(M29+M30+M43-M34-M46)*WACC!$N12/(1-(1-WACC!$N$13)*WACC!$N$12)</f>
        <v>8142051.4914896954</v>
      </c>
      <c r="P52" s="1">
        <f>(P29+P30+P43-P34-P46)*WACC!C12/(1-(1-WACC!C13)*WACC!C12)</f>
        <v>716366.48803244485</v>
      </c>
      <c r="Q52" s="1">
        <f>(Q29+Q30+Q43-Q34-Q46)*WACC!D12/(1-(1-WACC!D13)*WACC!D12)</f>
        <v>1262572.7136045212</v>
      </c>
      <c r="R52" s="1">
        <f>(R29+R30+R43-R34-R46)*WACC!E12/(1-(1-WACC!E13)*WACC!E12)</f>
        <v>-87784.599401436062</v>
      </c>
      <c r="S52" s="1">
        <f>(S29+S30+S43-S34-S46)*WACC!F12/(1-(1-WACC!F13)*WACC!F12)</f>
        <v>1705316.9948988289</v>
      </c>
      <c r="T52" s="1">
        <f>(T29+T30+T43-T34-T46)*WACC!G12/(1-(1-WACC!G13)*WACC!G12)</f>
        <v>1011155.118948714</v>
      </c>
      <c r="U52" s="1">
        <f>(U29+U30+U43-U34-U46)*WACC!H12/(1-(1-WACC!H13)*WACC!H12)</f>
        <v>955471.69971164677</v>
      </c>
      <c r="V52" s="1">
        <f>(V29+V30+V43-V34-V46)*WACC!I12/(1-(1-WACC!I13)*WACC!I12)</f>
        <v>3693429.4334100983</v>
      </c>
      <c r="W52" s="1">
        <f>(W29+W30+W43-W34-W46)*WACC!J12/(1-(1-WACC!J13)*WACC!J12)</f>
        <v>1627593.1688437397</v>
      </c>
      <c r="X52" s="1">
        <f>(X29+X30+X43-X34-X46)*WACC!K12/(1-(1-WACC!K13)*WACC!K12)</f>
        <v>367763.1197431584</v>
      </c>
      <c r="Y52" s="1">
        <f>(Y29+Y30+Y43-Y34-Y46)*WACC!L12/(1-(1-WACC!L13)*WACC!L12)</f>
        <v>3762560.8764952431</v>
      </c>
      <c r="Z52" s="1">
        <f>(Z29+Z30+Z43-Z34-Z46)*WACC!M12/(1-(1-WACC!M13)*WACC!M12)</f>
        <v>2763986.1245392966</v>
      </c>
      <c r="AA52" s="1">
        <f>(AA29+AA30+AA43-AA34-AA46)*WACC!$N12/(1-(1-WACC!$N$13)*WACC!$N$12)</f>
        <v>-906391.27140193933</v>
      </c>
      <c r="AD52" s="1">
        <f>(AD29+AD30+AD43-AD34-AD46)*WACC!C12/(1-(1-WACC!C13)*WACC!C12)</f>
        <v>2983152.2239961997</v>
      </c>
      <c r="AE52" s="1">
        <f>(AE29+AE30+AE43-AE34-AE46)*WACC!D12/(1-(1-WACC!D13)*WACC!D12)</f>
        <v>5046596.7701072004</v>
      </c>
      <c r="AF52" s="1">
        <f>(AF29+AF30+AF43-AF34-AF46)*WACC!E12/(1-(1-WACC!E13)*WACC!E12)</f>
        <v>-364066.68837055244</v>
      </c>
      <c r="AG52" s="1">
        <f>(AG29+AG30+AG43-AG34-AG46)*WACC!F12/(1-(1-WACC!F13)*WACC!F12)</f>
        <v>7147148.9354747459</v>
      </c>
      <c r="AH52" s="1">
        <f>(AH29+AH30+AH43-AH34-AH46)*WACC!G12/(1-(1-WACC!G13)*WACC!G12)</f>
        <v>3932719.8429586021</v>
      </c>
      <c r="AI52" s="1">
        <f>(AI29+AI30+AI43-AI34-AI46)*WACC!H12/(1-(1-WACC!H13)*WACC!H12)</f>
        <v>3315332.2401282964</v>
      </c>
      <c r="AJ52" s="1">
        <f>(AJ29+AJ30+AJ43-AJ34-AJ46)*WACC!I12/(1-(1-WACC!I13)*WACC!I12)</f>
        <v>12089284.044290543</v>
      </c>
      <c r="AK52" s="1">
        <f>(AK29+AK30+AK43-AK34-AK46)*WACC!J12/(1-(1-WACC!J13)*WACC!J12)</f>
        <v>5079169.216608665</v>
      </c>
      <c r="AL52" s="1">
        <f>(AL29+AL30+AL43-AL34-AL46)*WACC!K12/(1-(1-WACC!K13)*WACC!K12)</f>
        <v>1237119.7863666376</v>
      </c>
      <c r="AM52" s="1">
        <f>(AM29+AM30+AM43-AM34-AM46)*WACC!L12/(1-(1-WACC!L13)*WACC!L12)</f>
        <v>13247732.01476595</v>
      </c>
      <c r="AN52" s="1">
        <f>(AN29+AN30+AN43-AN34-AN46)*WACC!M12/(1-(1-WACC!M13)*WACC!M12)</f>
        <v>8976388.8754122797</v>
      </c>
      <c r="AO52" s="1">
        <f>(AO29+AO30+AO43-AO34-AO46)*WACC!$N12/(1-(1-WACC!$N$13)*WACC!$N$12)</f>
        <v>-2844928.2103018025</v>
      </c>
      <c r="AR52" s="38">
        <f>(AR29+AR30+AR43-AR34-AR46)*WACC!C12/(1-(1-WACC!C13)*WACC!C12)</f>
        <v>729494.19829720852</v>
      </c>
      <c r="AS52" s="38">
        <f>(AS29+AS30+AS43-AS34-AS46)*WACC!D12/(1-(1-WACC!D13)*WACC!D12)</f>
        <v>1314541.5947074529</v>
      </c>
      <c r="AT52" s="38">
        <f>(AT29+AT30+AT43-AT34-AT46)*WACC!E12/(1-(1-WACC!E13)*WACC!E12)</f>
        <v>-101337.0736617431</v>
      </c>
      <c r="AU52" s="38">
        <f>(AU29+AU30+AU43-AU34-AU46)*WACC!F12/(1-(1-WACC!F13)*WACC!F12)</f>
        <v>2073489.3425522544</v>
      </c>
      <c r="AV52" s="38">
        <f>(AV29+AV30+AV43-AV34-AV46)*WACC!G12/(1-(1-WACC!G13)*WACC!G12)</f>
        <v>1248144.7861958225</v>
      </c>
      <c r="AW52" s="38">
        <f>(AW29+AW30+AW43-AW34-AW46)*WACC!H12/(1-(1-WACC!H13)*WACC!H12)</f>
        <v>1145109.2168096672</v>
      </c>
      <c r="AX52" s="38">
        <f>(AX29+AX30+AX43-AX34-AX46)*WACC!I12/(1-(1-WACC!I13)*WACC!I12)</f>
        <v>4293571.2843813263</v>
      </c>
      <c r="AY52" s="38">
        <f>(AY29+AY30+AY43-AY34-AY46)*WACC!J12/(1-(1-WACC!J13)*WACC!J12)</f>
        <v>1829596.0286261893</v>
      </c>
      <c r="AZ52" s="38">
        <f>(AZ29+AZ30+AZ43-AZ34-AZ46)*WACC!K12/(1-(1-WACC!K13)*WACC!K12)</f>
        <v>423525.75191031722</v>
      </c>
      <c r="BA52" s="38">
        <f>(BA29+BA30+BA43-BA34-BA46)*WACC!L12/(1-(1-WACC!L13)*WACC!L12)</f>
        <v>4651171.1814034376</v>
      </c>
      <c r="BB52" s="38">
        <f>(BB29+BB30+BB43-BB34-BB46)*WACC!M12/(1-(1-WACC!M13)*WACC!M12)</f>
        <v>3090304.5368928784</v>
      </c>
      <c r="BC52" s="1">
        <f>(BC29+BC30+BC43-BC34-BC46)*WACC!$N12/(1-(1-WACC!$N$13)*WACC!$N$12)</f>
        <v>-985193.86058257835</v>
      </c>
      <c r="BF52" s="38">
        <f>(BF29+BF30+BF43-BF34-BF46)*WACC!C12/(1-(1-WACC!C13)*WACC!C12)</f>
        <v>5018696.3890430396</v>
      </c>
      <c r="BG52" s="38">
        <f>(BG29+BG30+BG43-BG34-BG46)*WACC!D12/(1-(1-WACC!D13)*WACC!D12)</f>
        <v>8668736.3062421326</v>
      </c>
      <c r="BH52" s="38">
        <f>(BH29+BH30+BH43-BH34-BH46)*WACC!E12/(1-(1-WACC!E13)*WACC!E12)</f>
        <v>-631458.47356888594</v>
      </c>
      <c r="BI52" s="38">
        <f>(BI29+BI30+BI43-BI34-BI46)*WACC!F12/(1-(1-WACC!F13)*WACC!F12)</f>
        <v>12821678.473274793</v>
      </c>
      <c r="BJ52" s="38">
        <f>(BJ29+BJ30+BJ43-BJ34-BJ46)*WACC!G12/(1-(1-WACC!G13)*WACC!G12)</f>
        <v>7516720.4776350409</v>
      </c>
      <c r="BK52" s="38">
        <f>(BK29+BK30+BK43-BK34-BK46)*WACC!H12/(1-(1-WACC!H13)*WACC!H12)</f>
        <v>6424027.6466830671</v>
      </c>
      <c r="BL52" s="38">
        <f>(BL29+BL30+BL43-BL34-BL46)*WACC!I12/(1-(1-WACC!I13)*WACC!I12)</f>
        <v>24192295.259728923</v>
      </c>
      <c r="BM52" s="38">
        <f>(BM29+BM30+BM43-BM34-BM46)*WACC!J12/(1-(1-WACC!J13)*WACC!J12)</f>
        <v>10655491.891869158</v>
      </c>
      <c r="BN52" s="38">
        <f>(BN29+BN30+BN43-BN34-BN46)*WACC!K12/(1-(1-WACC!K13)*WACC!K12)</f>
        <v>2514295.019152787</v>
      </c>
      <c r="BO52" s="38">
        <f>(BO29+BO30+BO43-BO34-BO46)*WACC!L12/(1-(1-WACC!L13)*WACC!L12)</f>
        <v>29386202.4724329</v>
      </c>
      <c r="BP52" s="38">
        <f>(BP29+BP30+BP43-BP34-BP46)*WACC!M12/(1-(1-WACC!M13)*WACC!M12)</f>
        <v>18633326.393631235</v>
      </c>
      <c r="BQ52" s="1">
        <f>(BQ29+BQ30+BQ43-BQ34-BQ46)*WACC!$N12/(1-(1-WACC!$N$13)*WACC!$N$12)</f>
        <v>-6049674.3113349751</v>
      </c>
      <c r="BT52" s="38">
        <f>(BT29+BT30+BT43-BT34-BT46)*WACC!C12/(1-(1-WACC!C13)*WACC!C12)</f>
        <v>1744253.9570719469</v>
      </c>
      <c r="BU52" s="38">
        <f>(BU29+BU30+BU43-BU34-BU46)*WACC!D12/(1-(1-WACC!D13)*WACC!D12)</f>
        <v>3169063.6713647773</v>
      </c>
      <c r="BV52" s="38">
        <f>(BV29+BV30+BV43-BV34-BV46)*WACC!E12/(1-(1-WACC!E13)*WACC!E12)</f>
        <v>-224104.31593835462</v>
      </c>
      <c r="BW52" s="38">
        <f>(BW29+BW30+BW43-BW34-BW46)*WACC!F12/(1-(1-WACC!F13)*WACC!F12)</f>
        <v>4115929.9665896269</v>
      </c>
      <c r="BX52" s="38">
        <f>(BX29+BX30+BX43-BX34-BX46)*WACC!G12/(1-(1-WACC!G13)*WACC!G12)</f>
        <v>2165837.2900135112</v>
      </c>
      <c r="BY52" s="38">
        <f>(BY29+BY30+BY43-BY34-BY46)*WACC!H12/(1-(1-WACC!H13)*WACC!H12)</f>
        <v>1812941.9323142178</v>
      </c>
      <c r="BZ52" s="38">
        <f>(BZ29+BZ30+BZ43-BZ34-BZ46)*WACC!I12/(1-(1-WACC!I13)*WACC!I12)</f>
        <v>6461098.3411986819</v>
      </c>
      <c r="CA52" s="38">
        <f>(CA29+CA30+CA43-CA34-CA46)*WACC!J12/(1-(1-WACC!J13)*WACC!J12)</f>
        <v>2764439.130437287</v>
      </c>
      <c r="CB52" s="38">
        <f>(CB29+CB30+CB43-CB34-CB46)*WACC!K12/(1-(1-WACC!K13)*WACC!K12)</f>
        <v>536354.42625935364</v>
      </c>
      <c r="CC52" s="38">
        <f>(CC29+CC30+CC43-CC34-CC46)*WACC!L12/(1-(1-WACC!L13)*WACC!L12)</f>
        <v>5810784.5477083959</v>
      </c>
      <c r="CD52" s="38">
        <f>(CD29+CD30+CD43-CD34-CD46)*WACC!M12/(1-(1-WACC!M13)*WACC!M12)</f>
        <v>3700912.7578040967</v>
      </c>
      <c r="CE52" s="1">
        <f>(CE29+CE30+CE43-CE34-CE46)*WACC!$N12/(1-(1-WACC!$N$13)*WACC!$N$12)</f>
        <v>-1181135.5760553619</v>
      </c>
    </row>
    <row r="53" spans="1:83" s="56" customFormat="1" x14ac:dyDescent="0.25">
      <c r="A53" s="63" t="s">
        <v>84</v>
      </c>
      <c r="B53" s="1">
        <f>B50-B51</f>
        <v>1277108.5632882598</v>
      </c>
      <c r="C53" s="1">
        <f t="shared" ref="C53:M53" si="78">C50-C51</f>
        <v>2079210.9055593458</v>
      </c>
      <c r="D53" s="1">
        <f t="shared" si="78"/>
        <v>-142271.00240610566</v>
      </c>
      <c r="E53" s="1">
        <f t="shared" si="78"/>
        <v>2747555.7779118456</v>
      </c>
      <c r="F53" s="1">
        <f t="shared" si="78"/>
        <v>1531796.9588083783</v>
      </c>
      <c r="G53" s="1">
        <f t="shared" si="78"/>
        <v>1334116.173480053</v>
      </c>
      <c r="H53" s="1">
        <f t="shared" si="78"/>
        <v>4901419.589514276</v>
      </c>
      <c r="I53" s="1">
        <f t="shared" si="78"/>
        <v>2137205.1416252041</v>
      </c>
      <c r="J53" s="1">
        <f t="shared" si="78"/>
        <v>516066.24105086061</v>
      </c>
      <c r="K53" s="1">
        <f t="shared" si="78"/>
        <v>6420810.7568941619</v>
      </c>
      <c r="L53" s="1">
        <f t="shared" si="78"/>
        <v>4230332.709274034</v>
      </c>
      <c r="M53" s="1">
        <f t="shared" si="78"/>
        <v>4885230.8948938176</v>
      </c>
      <c r="P53" s="1">
        <f t="shared" ref="P53:AA53" si="79">P50-P51</f>
        <v>429819.89281946712</v>
      </c>
      <c r="Q53" s="1">
        <f t="shared" si="79"/>
        <v>757543.62816271186</v>
      </c>
      <c r="R53" s="1">
        <f t="shared" si="79"/>
        <v>-52670.759640861572</v>
      </c>
      <c r="S53" s="1">
        <f t="shared" si="79"/>
        <v>1023190.1969392973</v>
      </c>
      <c r="T53" s="1">
        <f t="shared" si="79"/>
        <v>606693.07136922877</v>
      </c>
      <c r="U53" s="1">
        <f t="shared" si="79"/>
        <v>573283.01982699032</v>
      </c>
      <c r="V53" s="1">
        <f t="shared" si="79"/>
        <v>2216057.6600460582</v>
      </c>
      <c r="W53" s="1">
        <f t="shared" si="79"/>
        <v>976555.90130624489</v>
      </c>
      <c r="X53" s="1">
        <f t="shared" si="79"/>
        <v>220657.87184589476</v>
      </c>
      <c r="Y53" s="1">
        <f t="shared" si="79"/>
        <v>2257536.5258971429</v>
      </c>
      <c r="Z53" s="1">
        <f t="shared" si="79"/>
        <v>1658391.6747235756</v>
      </c>
      <c r="AA53" s="1">
        <f t="shared" si="79"/>
        <v>1395211.2522462509</v>
      </c>
      <c r="AD53" s="1">
        <f t="shared" ref="AD53:AO53" si="80">AD50-AD51</f>
        <v>1789891.3343977195</v>
      </c>
      <c r="AE53" s="1">
        <f t="shared" si="80"/>
        <v>3027958.0620643143</v>
      </c>
      <c r="AF53" s="1">
        <f t="shared" si="80"/>
        <v>-218440.01302233449</v>
      </c>
      <c r="AG53" s="1">
        <f t="shared" si="80"/>
        <v>4288289.3612848539</v>
      </c>
      <c r="AH53" s="1">
        <f t="shared" si="80"/>
        <v>2359631.9057751605</v>
      </c>
      <c r="AI53" s="1">
        <f t="shared" si="80"/>
        <v>1989199.3440769799</v>
      </c>
      <c r="AJ53" s="1">
        <f t="shared" si="80"/>
        <v>7253570.4265743243</v>
      </c>
      <c r="AK53" s="1">
        <f t="shared" si="80"/>
        <v>3047501.5299651977</v>
      </c>
      <c r="AL53" s="1">
        <f t="shared" si="80"/>
        <v>742271.87181998091</v>
      </c>
      <c r="AM53" s="1">
        <f t="shared" si="80"/>
        <v>7948639.2088595638</v>
      </c>
      <c r="AN53" s="1">
        <f t="shared" si="80"/>
        <v>5385833.3252473632</v>
      </c>
      <c r="AO53" s="1">
        <f t="shared" si="80"/>
        <v>4379209.1645490825</v>
      </c>
      <c r="AR53" s="1">
        <f>AR50-AR51</f>
        <v>437696.51897832419</v>
      </c>
      <c r="AS53" s="1">
        <f t="shared" ref="AS53:BC53" si="81">AS50-AS51</f>
        <v>788724.95682447078</v>
      </c>
      <c r="AT53" s="1">
        <f t="shared" si="81"/>
        <v>-60802.244197046282</v>
      </c>
      <c r="AU53" s="1">
        <f t="shared" si="81"/>
        <v>1244093.6055313521</v>
      </c>
      <c r="AV53" s="1">
        <f t="shared" si="81"/>
        <v>748886.87171749293</v>
      </c>
      <c r="AW53" s="1">
        <f t="shared" si="81"/>
        <v>687065.53008580336</v>
      </c>
      <c r="AX53" s="1">
        <f t="shared" si="81"/>
        <v>2576142.770628796</v>
      </c>
      <c r="AY53" s="1">
        <f t="shared" si="81"/>
        <v>1097757.6171757136</v>
      </c>
      <c r="AZ53" s="1">
        <f t="shared" si="81"/>
        <v>254115.45114619215</v>
      </c>
      <c r="BA53" s="1">
        <f t="shared" si="81"/>
        <v>2790702.7088420615</v>
      </c>
      <c r="BB53" s="1">
        <f t="shared" si="81"/>
        <v>1854182.7221357261</v>
      </c>
      <c r="BC53" s="1">
        <f t="shared" si="81"/>
        <v>1516512.3966578182</v>
      </c>
      <c r="BF53" s="1">
        <f>BF50-BF51</f>
        <v>3011217.8334258227</v>
      </c>
      <c r="BG53" s="1">
        <f t="shared" ref="BG53:BQ53" si="82">BG50-BG51</f>
        <v>5201241.7837452805</v>
      </c>
      <c r="BH53" s="1">
        <f t="shared" si="82"/>
        <v>-378875.08414133382</v>
      </c>
      <c r="BI53" s="1">
        <f t="shared" si="82"/>
        <v>7693007.0839648666</v>
      </c>
      <c r="BJ53" s="1">
        <f t="shared" si="82"/>
        <v>4510032.2865810283</v>
      </c>
      <c r="BK53" s="1">
        <f t="shared" si="82"/>
        <v>3854416.5880098389</v>
      </c>
      <c r="BL53" s="1">
        <f t="shared" si="82"/>
        <v>14515377.155837355</v>
      </c>
      <c r="BM53" s="1">
        <f t="shared" si="82"/>
        <v>6393295.1351214778</v>
      </c>
      <c r="BN53" s="1">
        <f t="shared" si="82"/>
        <v>1508577.0114916586</v>
      </c>
      <c r="BO53" s="1">
        <f t="shared" si="82"/>
        <v>17631721.483459726</v>
      </c>
      <c r="BP53" s="1">
        <f t="shared" si="82"/>
        <v>11179995.836178724</v>
      </c>
      <c r="BQ53" s="1">
        <f t="shared" si="82"/>
        <v>9312287.3162991032</v>
      </c>
      <c r="BT53" s="1">
        <f>BT50-BT51</f>
        <v>1046552.3742431685</v>
      </c>
      <c r="BU53" s="1">
        <f t="shared" ref="BU53:CE53" si="83">BU50-BU51</f>
        <v>1901438.2028188668</v>
      </c>
      <c r="BV53" s="38">
        <f t="shared" si="83"/>
        <v>-134462.58956301265</v>
      </c>
      <c r="BW53" s="1">
        <f t="shared" si="83"/>
        <v>2469557.9799537743</v>
      </c>
      <c r="BX53" s="1">
        <f t="shared" si="83"/>
        <v>1299502.3740081089</v>
      </c>
      <c r="BY53" s="1">
        <f t="shared" si="83"/>
        <v>1087765.1593885329</v>
      </c>
      <c r="BZ53" s="1">
        <f t="shared" si="83"/>
        <v>3876659.0047192071</v>
      </c>
      <c r="CA53" s="1">
        <f t="shared" si="83"/>
        <v>1658663.478262376</v>
      </c>
      <c r="CB53" s="1">
        <f t="shared" si="83"/>
        <v>321812.65575561172</v>
      </c>
      <c r="CC53" s="1">
        <f t="shared" si="83"/>
        <v>3486470.7286250363</v>
      </c>
      <c r="CD53" s="1">
        <f t="shared" si="83"/>
        <v>2220547.6546824574</v>
      </c>
      <c r="CE53" s="1">
        <f t="shared" si="83"/>
        <v>1818126.2405780216</v>
      </c>
    </row>
    <row r="54" spans="1:83" s="56" customFormat="1"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66065136.190472648</v>
      </c>
      <c r="C55" s="42">
        <f t="shared" ref="C55:M55" si="84">C33-C34+C53</f>
        <v>73537343.181634426</v>
      </c>
      <c r="D55" s="42">
        <f t="shared" si="84"/>
        <v>66171554.072827801</v>
      </c>
      <c r="E55" s="42">
        <f t="shared" si="84"/>
        <v>93450919.078254968</v>
      </c>
      <c r="F55" s="42">
        <f t="shared" si="84"/>
        <v>91248030.083292797</v>
      </c>
      <c r="G55" s="42">
        <f t="shared" si="84"/>
        <v>105080306.22876084</v>
      </c>
      <c r="H55" s="42">
        <f t="shared" si="84"/>
        <v>133893242.53703099</v>
      </c>
      <c r="I55" s="42">
        <f t="shared" si="84"/>
        <v>115786432.18510811</v>
      </c>
      <c r="J55" s="42">
        <f t="shared" si="84"/>
        <v>107291112.5461309</v>
      </c>
      <c r="K55" s="42">
        <f t="shared" si="84"/>
        <v>133962772.85264827</v>
      </c>
      <c r="L55" s="42">
        <f t="shared" si="84"/>
        <v>110244452.59088938</v>
      </c>
      <c r="M55" s="42">
        <f t="shared" si="84"/>
        <v>125049701.71768284</v>
      </c>
      <c r="N55" s="41"/>
      <c r="O55" s="41"/>
      <c r="P55" s="42">
        <f t="shared" ref="P55:AA55" si="85">P33-P34+P53</f>
        <v>16698642.451358724</v>
      </c>
      <c r="Q55" s="42">
        <f t="shared" si="85"/>
        <v>20227279.888032779</v>
      </c>
      <c r="R55" s="42">
        <f t="shared" si="85"/>
        <v>17403688.707651053</v>
      </c>
      <c r="S55" s="42">
        <f t="shared" si="85"/>
        <v>27090238.86166086</v>
      </c>
      <c r="T55" s="42">
        <f t="shared" si="85"/>
        <v>27065343.724756982</v>
      </c>
      <c r="U55" s="42">
        <f t="shared" si="85"/>
        <v>34225457.460550062</v>
      </c>
      <c r="V55" s="42">
        <f t="shared" si="85"/>
        <v>48057785.514645182</v>
      </c>
      <c r="W55" s="42">
        <f t="shared" si="85"/>
        <v>39397281.273646511</v>
      </c>
      <c r="X55" s="42">
        <f t="shared" si="85"/>
        <v>32581770.176253635</v>
      </c>
      <c r="Y55" s="42">
        <f t="shared" si="85"/>
        <v>39871663.913884975</v>
      </c>
      <c r="Z55" s="42">
        <f t="shared" si="85"/>
        <v>36461332.553847134</v>
      </c>
      <c r="AA55" s="42">
        <f t="shared" si="85"/>
        <v>39139803.134561859</v>
      </c>
      <c r="AB55" s="41"/>
      <c r="AC55" s="41"/>
      <c r="AD55" s="42">
        <f t="shared" ref="AD55:AO55" si="86">AD33-AD34+AD53</f>
        <v>61546765.751121983</v>
      </c>
      <c r="AE55" s="42">
        <f t="shared" si="86"/>
        <v>72638489.805756629</v>
      </c>
      <c r="AF55" s="42">
        <f t="shared" si="86"/>
        <v>63022565.226275057</v>
      </c>
      <c r="AG55" s="42">
        <f t="shared" si="86"/>
        <v>103695181.55476348</v>
      </c>
      <c r="AH55" s="42">
        <f t="shared" si="86"/>
        <v>96592802.686825886</v>
      </c>
      <c r="AI55" s="42">
        <f t="shared" si="86"/>
        <v>112093740.60121347</v>
      </c>
      <c r="AJ55" s="42">
        <f t="shared" si="86"/>
        <v>150862553.00045311</v>
      </c>
      <c r="AK55" s="42">
        <f t="shared" si="86"/>
        <v>117387023.32274757</v>
      </c>
      <c r="AL55" s="42">
        <f t="shared" si="86"/>
        <v>102762648.08157937</v>
      </c>
      <c r="AM55" s="42">
        <f t="shared" si="86"/>
        <v>143623292.069805</v>
      </c>
      <c r="AN55" s="42">
        <f t="shared" si="86"/>
        <v>121870469.4189636</v>
      </c>
      <c r="AO55" s="42">
        <f t="shared" si="86"/>
        <v>127061175.17767267</v>
      </c>
      <c r="AP55" s="41"/>
      <c r="AQ55" s="41"/>
      <c r="AR55" s="42">
        <f t="shared" ref="AR55:BD55" si="87">AR33-AR34+AR53</f>
        <v>21820635.966823712</v>
      </c>
      <c r="AS55" s="42">
        <f t="shared" si="87"/>
        <v>26170815.98565831</v>
      </c>
      <c r="AT55" s="42">
        <f t="shared" si="87"/>
        <v>25273250.293618165</v>
      </c>
      <c r="AU55" s="42">
        <f t="shared" si="87"/>
        <v>38432004.654463306</v>
      </c>
      <c r="AV55" s="42">
        <f t="shared" si="87"/>
        <v>39511102.930341192</v>
      </c>
      <c r="AW55" s="42">
        <f t="shared" si="87"/>
        <v>47959123.797625482</v>
      </c>
      <c r="AX55" s="42">
        <f t="shared" si="87"/>
        <v>63533348.687098898</v>
      </c>
      <c r="AY55" s="42">
        <f t="shared" si="87"/>
        <v>52774852.174892955</v>
      </c>
      <c r="AZ55" s="42">
        <f t="shared" si="87"/>
        <v>46582116.643676087</v>
      </c>
      <c r="BA55" s="42">
        <f t="shared" si="87"/>
        <v>56045525.903993972</v>
      </c>
      <c r="BB55" s="42">
        <f t="shared" si="87"/>
        <v>47863014.911511406</v>
      </c>
      <c r="BC55" s="42">
        <f t="shared" si="87"/>
        <v>50450936.667414233</v>
      </c>
      <c r="BD55" s="42">
        <f t="shared" si="87"/>
        <v>0</v>
      </c>
      <c r="BE55" s="41"/>
      <c r="BF55" s="42">
        <f t="shared" ref="BF55:BQ55" si="88">BF33-BF34+BF53</f>
        <v>126761762.52025133</v>
      </c>
      <c r="BG55" s="42">
        <f t="shared" si="88"/>
        <v>150016358.90785298</v>
      </c>
      <c r="BH55" s="42">
        <f t="shared" si="88"/>
        <v>136257251.72276598</v>
      </c>
      <c r="BI55" s="42">
        <f t="shared" si="88"/>
        <v>214891187.91339448</v>
      </c>
      <c r="BJ55" s="42">
        <f t="shared" si="88"/>
        <v>214883193.3877784</v>
      </c>
      <c r="BK55" s="42">
        <f t="shared" si="88"/>
        <v>249629496.23542506</v>
      </c>
      <c r="BL55" s="42">
        <f t="shared" si="88"/>
        <v>336620084.69082516</v>
      </c>
      <c r="BM55" s="42">
        <f t="shared" si="88"/>
        <v>281313065.57276487</v>
      </c>
      <c r="BN55" s="42">
        <f t="shared" si="88"/>
        <v>238490141.30196834</v>
      </c>
      <c r="BO55" s="42">
        <f t="shared" si="88"/>
        <v>342867914.97713935</v>
      </c>
      <c r="BP55" s="42">
        <f t="shared" si="88"/>
        <v>276329466.08166564</v>
      </c>
      <c r="BQ55" s="42">
        <f t="shared" si="88"/>
        <v>294743456.34502757</v>
      </c>
      <c r="BR55" s="41"/>
      <c r="BS55" s="41"/>
      <c r="BT55" s="42">
        <f t="shared" ref="BT55:CE55" si="89">BT33-BT34+BT53</f>
        <v>89825728.573824942</v>
      </c>
      <c r="BU55" s="42">
        <f t="shared" si="89"/>
        <v>113400273.49462315</v>
      </c>
      <c r="BV55" s="42">
        <f t="shared" si="89"/>
        <v>111188258.76893342</v>
      </c>
      <c r="BW55" s="42">
        <f t="shared" si="89"/>
        <v>120247443.29713748</v>
      </c>
      <c r="BX55" s="42">
        <f t="shared" si="89"/>
        <v>116717873.79073821</v>
      </c>
      <c r="BY55" s="42">
        <f t="shared" si="89"/>
        <v>133442132.4152834</v>
      </c>
      <c r="BZ55" s="42">
        <f t="shared" si="89"/>
        <v>145140943.22505879</v>
      </c>
      <c r="CA55" s="42">
        <f t="shared" si="89"/>
        <v>130170204.20253067</v>
      </c>
      <c r="CB55" s="42">
        <f t="shared" si="89"/>
        <v>121173897.83607946</v>
      </c>
      <c r="CC55" s="42">
        <f t="shared" si="89"/>
        <v>132512160.11557114</v>
      </c>
      <c r="CD55" s="42">
        <f t="shared" si="89"/>
        <v>93451496.773911133</v>
      </c>
      <c r="CE55" s="42">
        <f t="shared" si="89"/>
        <v>101032751.65639305</v>
      </c>
    </row>
    <row r="57" spans="1:83" x14ac:dyDescent="0.25">
      <c r="BV57" s="43"/>
    </row>
    <row r="58" spans="1:83" x14ac:dyDescent="0.25">
      <c r="BV58" s="43"/>
    </row>
    <row r="59" spans="1:83" x14ac:dyDescent="0.25">
      <c r="BV59" s="43"/>
    </row>
    <row r="60" spans="1:83" x14ac:dyDescent="0.25">
      <c r="BV60" s="43"/>
    </row>
    <row r="61" spans="1:83" x14ac:dyDescent="0.25">
      <c r="BV61" s="43"/>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theme="4" tint="-0.249977111117893"/>
  </sheetPr>
  <dimension ref="A1:DU61"/>
  <sheetViews>
    <sheetView topLeftCell="B1" workbookViewId="0">
      <selection activeCell="K14" sqref="K14"/>
    </sheetView>
  </sheetViews>
  <sheetFormatPr defaultColWidth="9.140625" defaultRowHeight="15" x14ac:dyDescent="0.25"/>
  <cols>
    <col min="1" max="1" width="63" style="43" bestFit="1"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2" width="15.28515625" style="43" bestFit="1" customWidth="1"/>
    <col min="13" max="13" width="19.42578125" style="43" customWidth="1"/>
    <col min="14" max="14" width="11.5703125" style="43" customWidth="1"/>
    <col min="15" max="15" width="5" style="43" customWidth="1"/>
    <col min="16" max="16" width="17.7109375" style="43" customWidth="1"/>
    <col min="17" max="17" width="14.42578125" style="43" bestFit="1" customWidth="1"/>
    <col min="18" max="21" width="14" style="43" bestFit="1" customWidth="1"/>
    <col min="22" max="24" width="14.42578125" style="43" bestFit="1" customWidth="1"/>
    <col min="25" max="25" width="15" style="43" customWidth="1"/>
    <col min="26" max="26" width="14.42578125" style="43" bestFit="1" customWidth="1"/>
    <col min="27" max="28" width="5.140625" style="43" hidden="1" customWidth="1"/>
    <col min="29"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hidden="1" customWidth="1"/>
    <col min="43" max="43" width="7.5703125" style="43" customWidth="1"/>
    <col min="44" max="45" width="12.5703125" style="43" bestFit="1" customWidth="1"/>
    <col min="46" max="54" width="15.7109375" style="43" customWidth="1"/>
    <col min="55" max="56" width="9" style="43" hidden="1"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hidden="1"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5.140625" style="43" bestFit="1"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59" t="s">
        <v>40</v>
      </c>
    </row>
    <row r="2" spans="1:104" s="56" customFormat="1"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c r="BV2" s="62"/>
    </row>
    <row r="3" spans="1:104" s="56" customFormat="1" x14ac:dyDescent="0.25">
      <c r="A3" s="63" t="s">
        <v>49</v>
      </c>
      <c r="B3" s="104">
        <f t="shared" ref="B3:M3" si="0">SUM(B17,P17,AD17,AR17,BF17,BT17)</f>
        <v>3855310048.2531734</v>
      </c>
      <c r="C3" s="104">
        <f t="shared" si="0"/>
        <v>4227180033.5840921</v>
      </c>
      <c r="D3" s="104">
        <f t="shared" si="0"/>
        <v>4594244137.7890587</v>
      </c>
      <c r="E3" s="104">
        <f t="shared" si="0"/>
        <v>4996177103.7090254</v>
      </c>
      <c r="F3" s="104">
        <f t="shared" si="0"/>
        <v>5376217821.0471096</v>
      </c>
      <c r="G3" s="104">
        <f t="shared" si="0"/>
        <v>5883735034.7184029</v>
      </c>
      <c r="H3" s="104">
        <f t="shared" si="0"/>
        <v>6444037497.3969374</v>
      </c>
      <c r="I3" s="104">
        <f t="shared" si="0"/>
        <v>6840111287.0210762</v>
      </c>
      <c r="J3" s="104">
        <f t="shared" si="0"/>
        <v>7362075092.4236431</v>
      </c>
      <c r="K3" s="104">
        <f t="shared" si="0"/>
        <v>7870541819.6607046</v>
      </c>
      <c r="L3" s="104">
        <f t="shared" si="0"/>
        <v>8039335866.4125576</v>
      </c>
      <c r="M3" s="104">
        <f t="shared" si="0"/>
        <v>8362629135.4840555</v>
      </c>
      <c r="N3" s="1"/>
      <c r="O3" s="1"/>
      <c r="P3" s="1"/>
      <c r="Q3" s="1"/>
      <c r="R3" s="1"/>
      <c r="S3" s="1"/>
      <c r="T3" s="1"/>
      <c r="U3" s="1"/>
      <c r="V3" s="1"/>
      <c r="W3" s="1"/>
      <c r="X3" s="1"/>
      <c r="Y3" s="1"/>
      <c r="Z3" s="1"/>
      <c r="AA3" s="1"/>
      <c r="AB3" s="1"/>
      <c r="AC3" s="1"/>
      <c r="AD3" s="1"/>
      <c r="AE3" s="1"/>
      <c r="BV3" s="62"/>
    </row>
    <row r="4" spans="1:104" s="56" customFormat="1" x14ac:dyDescent="0.25">
      <c r="A4" s="63" t="s">
        <v>46</v>
      </c>
      <c r="B4" s="105">
        <f t="shared" ref="B4:M4" si="1">B17/B$3</f>
        <v>0.37267831041796096</v>
      </c>
      <c r="C4" s="105">
        <f t="shared" si="1"/>
        <v>0.38675948442028107</v>
      </c>
      <c r="D4" s="105">
        <f t="shared" si="1"/>
        <v>0.37107970156576514</v>
      </c>
      <c r="E4" s="105">
        <f t="shared" si="1"/>
        <v>0.35574665275221662</v>
      </c>
      <c r="F4" s="105">
        <f t="shared" si="1"/>
        <v>0.34095307371780459</v>
      </c>
      <c r="G4" s="105">
        <f t="shared" si="1"/>
        <v>0.32318245584559829</v>
      </c>
      <c r="H4" s="105">
        <f t="shared" si="1"/>
        <v>0.32285941084208203</v>
      </c>
      <c r="I4" s="105">
        <f t="shared" si="1"/>
        <v>0.32986049323777583</v>
      </c>
      <c r="J4" s="105">
        <f t="shared" si="1"/>
        <v>0.33689198226293754</v>
      </c>
      <c r="K4" s="105">
        <f t="shared" si="1"/>
        <v>0.33474224778399775</v>
      </c>
      <c r="L4" s="105">
        <f t="shared" si="1"/>
        <v>0.34065820194680352</v>
      </c>
      <c r="M4" s="105">
        <f t="shared" si="1"/>
        <v>0.34673779682379513</v>
      </c>
      <c r="BV4" s="62"/>
    </row>
    <row r="5" spans="1:104" s="56" customFormat="1" x14ac:dyDescent="0.25">
      <c r="A5" s="71" t="s">
        <v>47</v>
      </c>
      <c r="B5" s="105">
        <f t="shared" ref="B5:M5" si="2">P17/B$3</f>
        <v>0.20758520446848766</v>
      </c>
      <c r="C5" s="105">
        <f t="shared" si="2"/>
        <v>0.19255540338235788</v>
      </c>
      <c r="D5" s="105">
        <f t="shared" si="2"/>
        <v>0.18963667940973339</v>
      </c>
      <c r="E5" s="105">
        <f t="shared" si="2"/>
        <v>0.18853169038263629</v>
      </c>
      <c r="F5" s="105">
        <f t="shared" si="2"/>
        <v>0.18792717612328055</v>
      </c>
      <c r="G5" s="105">
        <f t="shared" si="2"/>
        <v>0.18432986772182239</v>
      </c>
      <c r="H5" s="105">
        <f t="shared" si="2"/>
        <v>0.17373714939577259</v>
      </c>
      <c r="I5" s="105">
        <f t="shared" si="2"/>
        <v>0.16331586773004345</v>
      </c>
      <c r="J5" s="105">
        <f t="shared" si="2"/>
        <v>0.15612347029025597</v>
      </c>
      <c r="K5" s="105">
        <f t="shared" si="2"/>
        <v>0.15042807770182898</v>
      </c>
      <c r="L5" s="105">
        <f t="shared" si="2"/>
        <v>0.14453879962105887</v>
      </c>
      <c r="M5" s="105">
        <f t="shared" si="2"/>
        <v>0.13951481467677643</v>
      </c>
      <c r="BV5" s="62"/>
    </row>
    <row r="6" spans="1:104" s="56" customFormat="1" x14ac:dyDescent="0.25">
      <c r="A6" s="63" t="s">
        <v>50</v>
      </c>
      <c r="B6" s="105">
        <f t="shared" ref="B6:M6" si="3">AD17/B$3</f>
        <v>6.0828690304294511E-2</v>
      </c>
      <c r="C6" s="105">
        <f t="shared" si="3"/>
        <v>5.2854699095971756E-2</v>
      </c>
      <c r="D6" s="105">
        <f t="shared" si="3"/>
        <v>5.7690010898643104E-2</v>
      </c>
      <c r="E6" s="105">
        <f t="shared" si="3"/>
        <v>6.0963147655329737E-2</v>
      </c>
      <c r="F6" s="105">
        <f t="shared" si="3"/>
        <v>6.1038490073652182E-2</v>
      </c>
      <c r="G6" s="105">
        <f t="shared" si="3"/>
        <v>6.7415780219683891E-2</v>
      </c>
      <c r="H6" s="105">
        <f t="shared" si="3"/>
        <v>6.7808531642648856E-2</v>
      </c>
      <c r="I6" s="105">
        <f t="shared" si="3"/>
        <v>6.8558525605653509E-2</v>
      </c>
      <c r="J6" s="105">
        <f t="shared" si="3"/>
        <v>6.9835134492580747E-2</v>
      </c>
      <c r="K6" s="105">
        <f t="shared" si="3"/>
        <v>7.0205533752723454E-2</v>
      </c>
      <c r="L6" s="105">
        <f t="shared" si="3"/>
        <v>6.4580022690424566E-2</v>
      </c>
      <c r="M6" s="105">
        <f t="shared" si="3"/>
        <v>6.464544929920607E-2</v>
      </c>
      <c r="BV6" s="62"/>
    </row>
    <row r="7" spans="1:104" s="56" customFormat="1" x14ac:dyDescent="0.25">
      <c r="A7" s="71" t="s">
        <v>51</v>
      </c>
      <c r="B7" s="105">
        <f t="shared" ref="B7:M7" si="4">AR17/B$3</f>
        <v>3.0254376052802588E-3</v>
      </c>
      <c r="C7" s="105">
        <f t="shared" si="4"/>
        <v>2.6468071184788883E-3</v>
      </c>
      <c r="D7" s="105">
        <f t="shared" si="4"/>
        <v>3.0176761884647702E-3</v>
      </c>
      <c r="E7" s="105">
        <f t="shared" si="4"/>
        <v>6.579183659479613E-3</v>
      </c>
      <c r="F7" s="105">
        <f t="shared" si="4"/>
        <v>7.0270709036639421E-3</v>
      </c>
      <c r="G7" s="105">
        <f t="shared" si="4"/>
        <v>8.8644464131938955E-3</v>
      </c>
      <c r="H7" s="105">
        <f t="shared" si="4"/>
        <v>8.5498871460057604E-3</v>
      </c>
      <c r="I7" s="105">
        <f t="shared" si="4"/>
        <v>8.0069247958871465E-3</v>
      </c>
      <c r="J7" s="105">
        <f t="shared" si="4"/>
        <v>7.3795996855639222E-3</v>
      </c>
      <c r="K7" s="105">
        <f t="shared" si="4"/>
        <v>7.6004395062825789E-3</v>
      </c>
      <c r="L7" s="105">
        <f t="shared" si="4"/>
        <v>7.8447359536389216E-3</v>
      </c>
      <c r="M7" s="105">
        <f t="shared" si="4"/>
        <v>7.9119584108112637E-3</v>
      </c>
      <c r="BV7" s="62"/>
    </row>
    <row r="8" spans="1:104" s="56" customFormat="1" x14ac:dyDescent="0.25">
      <c r="A8" s="63" t="s">
        <v>52</v>
      </c>
      <c r="B8" s="105">
        <f t="shared" ref="B8:M8" si="5">BF17/B$3</f>
        <v>0.26611940800698519</v>
      </c>
      <c r="C8" s="105">
        <f t="shared" si="5"/>
        <v>0.26335670237080278</v>
      </c>
      <c r="D8" s="105">
        <f t="shared" si="5"/>
        <v>0.26817554330616056</v>
      </c>
      <c r="E8" s="105">
        <f t="shared" si="5"/>
        <v>0.28547750315510528</v>
      </c>
      <c r="F8" s="105">
        <f t="shared" si="5"/>
        <v>0.30466994311916074</v>
      </c>
      <c r="G8" s="105">
        <f t="shared" si="5"/>
        <v>0.30848455414139742</v>
      </c>
      <c r="H8" s="105">
        <f t="shared" si="5"/>
        <v>0.30720286405036074</v>
      </c>
      <c r="I8" s="105">
        <f t="shared" si="5"/>
        <v>0.30786075409273622</v>
      </c>
      <c r="J8" s="105">
        <f t="shared" si="5"/>
        <v>0.30881487053851731</v>
      </c>
      <c r="K8" s="105">
        <f t="shared" si="5"/>
        <v>0.31198330983121575</v>
      </c>
      <c r="L8" s="105">
        <f t="shared" si="5"/>
        <v>0.3176279645782798</v>
      </c>
      <c r="M8" s="105">
        <f t="shared" si="5"/>
        <v>0.31741755616952244</v>
      </c>
      <c r="BV8" s="62"/>
    </row>
    <row r="9" spans="1:104" s="56" customFormat="1" x14ac:dyDescent="0.25">
      <c r="A9" s="63" t="s">
        <v>53</v>
      </c>
      <c r="B9" s="105">
        <f t="shared" ref="B9:M9" si="6">BT17/B$3</f>
        <v>8.976294919699139E-2</v>
      </c>
      <c r="C9" s="105">
        <f t="shared" si="6"/>
        <v>0.10182690361210758</v>
      </c>
      <c r="D9" s="105">
        <f t="shared" si="6"/>
        <v>0.11040038863123298</v>
      </c>
      <c r="E9" s="105">
        <f t="shared" si="6"/>
        <v>0.10270182239523241</v>
      </c>
      <c r="F9" s="105">
        <f t="shared" si="6"/>
        <v>9.838424606243798E-2</v>
      </c>
      <c r="G9" s="105">
        <f t="shared" si="6"/>
        <v>0.10772289565830413</v>
      </c>
      <c r="H9" s="105">
        <f t="shared" si="6"/>
        <v>0.11984215692313005</v>
      </c>
      <c r="I9" s="105">
        <f t="shared" si="6"/>
        <v>0.12239743453790394</v>
      </c>
      <c r="J9" s="105">
        <f t="shared" si="6"/>
        <v>0.12095494273014451</v>
      </c>
      <c r="K9" s="105">
        <f t="shared" si="6"/>
        <v>0.12504039142395149</v>
      </c>
      <c r="L9" s="105">
        <f t="shared" si="6"/>
        <v>0.12475027520979434</v>
      </c>
      <c r="M9" s="105">
        <f t="shared" si="6"/>
        <v>0.12377242461988866</v>
      </c>
      <c r="BV9" s="62"/>
    </row>
    <row r="10" spans="1:104" s="56" customFormat="1" x14ac:dyDescent="0.25">
      <c r="A10" s="63" t="s">
        <v>54</v>
      </c>
      <c r="B10" s="106">
        <f>SUM(B4:B9)</f>
        <v>0.99999999999999989</v>
      </c>
      <c r="C10" s="106">
        <f t="shared" ref="C10:M10" si="7">SUM(C4:C9)</f>
        <v>0.99999999999999989</v>
      </c>
      <c r="D10" s="106">
        <f t="shared" si="7"/>
        <v>1</v>
      </c>
      <c r="E10" s="106">
        <f t="shared" si="7"/>
        <v>0.99999999999999989</v>
      </c>
      <c r="F10" s="106">
        <f t="shared" si="7"/>
        <v>1</v>
      </c>
      <c r="G10" s="106">
        <f t="shared" si="7"/>
        <v>1</v>
      </c>
      <c r="H10" s="106">
        <f t="shared" si="7"/>
        <v>1</v>
      </c>
      <c r="I10" s="106">
        <f t="shared" si="7"/>
        <v>1.0000000000000002</v>
      </c>
      <c r="J10" s="106">
        <f t="shared" si="7"/>
        <v>1</v>
      </c>
      <c r="K10" s="106">
        <f t="shared" si="7"/>
        <v>1</v>
      </c>
      <c r="L10" s="106">
        <f t="shared" si="7"/>
        <v>0.99999999999999989</v>
      </c>
      <c r="M10" s="106">
        <f t="shared" si="7"/>
        <v>0.99999999999999989</v>
      </c>
      <c r="BV10" s="62"/>
    </row>
    <row r="11" spans="1:104" s="56" customFormat="1" x14ac:dyDescent="0.25">
      <c r="A11" s="63"/>
      <c r="BV11" s="62"/>
    </row>
    <row r="12" spans="1:104" s="56" customFormat="1" x14ac:dyDescent="0.25">
      <c r="A12" s="63" t="s">
        <v>222</v>
      </c>
      <c r="B12" s="1">
        <v>259957891</v>
      </c>
      <c r="C12" s="1">
        <v>241890480.55000001</v>
      </c>
      <c r="D12" s="1">
        <v>269457236.5</v>
      </c>
      <c r="E12" s="1">
        <v>270466597.99000001</v>
      </c>
      <c r="F12" s="1">
        <v>270621214.69999999</v>
      </c>
      <c r="G12" s="1">
        <v>345122061.81999999</v>
      </c>
      <c r="H12" s="1">
        <v>363976484.37000006</v>
      </c>
      <c r="I12" s="1">
        <v>298481048.30000013</v>
      </c>
      <c r="J12" s="1">
        <v>308046360.37</v>
      </c>
      <c r="K12" s="1">
        <v>362830157.73000002</v>
      </c>
      <c r="L12" s="1">
        <v>371607978</v>
      </c>
      <c r="M12" s="1">
        <v>341013310</v>
      </c>
      <c r="BV12" s="62"/>
    </row>
    <row r="13" spans="1:104" s="56" customFormat="1" x14ac:dyDescent="0.25">
      <c r="A13" s="63"/>
      <c r="BV13" s="62"/>
    </row>
    <row r="14" spans="1:104" s="56" customFormat="1" x14ac:dyDescent="0.25">
      <c r="A14" s="63"/>
      <c r="P14" s="59" t="s">
        <v>10</v>
      </c>
      <c r="BF14" s="59" t="s">
        <v>219</v>
      </c>
      <c r="BT14" s="59" t="s">
        <v>221</v>
      </c>
      <c r="BV14" s="62"/>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1436790434.9203801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1634901970.3406899</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1704830743.5710299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1777373281.20175</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1833037991.0624499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1901519938.0650799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2080518149.8538599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2256282482.9380498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2480224071.4552002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2634602859.9911799</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2738665701.0985498</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2899639602.0922198</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800305324.65604997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813966356.53663397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871237202.68795073</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941937714.81328642</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1010337433.3330398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1084548100.6598952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1119568705.3972123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1117098710.2099113</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1149392711.9666362</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1183950476.403415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1161995955.8817964</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1166710654.0476692</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234513460.952227</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223426328.69958699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265041994.38007799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304582682.48559099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328156218.10377598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396656587.97143</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436960720.54865599</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468947944.81675398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514131504.22388399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552555589.37241101</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519180492.66886699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540605917.78599799</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11664000</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11188530.2039822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13863941.138599901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32870766.760588601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37779063.822039701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52156053.924692802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55095793.367373198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54768256.670676596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54329167.0371475</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59819576.981998399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63066467.114625499</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66164773.924988396</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1025972827.7245159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1113256193.9724059</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1232063917.732724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1426296164.887558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1637971977.7346411</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1815041378.8712261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1979626775.2482581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2105801818.9005451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2273518266.5616503</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2455477687.062746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2553517887.809782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2654445303.3373952</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346064000</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430440653.83079302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507206338.27867597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513116493.560251</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528935136.99116302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633812975.22607899</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772267352.98157799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837212073.48514009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890479371.17912507</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984135629.84895396</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1002909361.838937</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1035062884.295785</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42816354.960627198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39891608.0763129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72284823.527411699</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43901120.045683302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52974797.941704802</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63320613.937567301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32872186.767691001</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56407062.073451199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72670565.293637305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59278564.349801503</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46243886.134872504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42914666.110964902</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23849098.674750302</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19860779.099493902</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36940457.393969111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23265861.555888202</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29198751.823324908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36115451.75197459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17689185.545276068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27927467.755247831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33677206.460622579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26638885.719076842</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19620944.846034128</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17267317.679905552</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6988501.1363763502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5451602.4202699102</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11237780.561715299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7523192.2573940903</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9483714.7031991202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13208664.3794486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6903979.3846687702</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11723698.620418901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15064053.0737598</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12432500.760879301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8766649.9700184297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8000967.5832327604</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347587.2</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273000.13697716</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587831.10427662998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811907.93898652995</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1091814.9444569501</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1736796.59569227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870513.53520448995</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1369206.4167669199</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1591844.5941884201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1345940.4820949601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1064912.2026859899</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979238.65408981999</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30573990.266190499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27163451.132926702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52239510.111867502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35229515.272722699</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47337390.156531103</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60440877.916411802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31278103.048922502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52645045.472513497</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66614085.210256398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55248247.958911702</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43117562.833561301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39285790.489393502</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10312707.199999999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10502751.95347135</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21505548.743015859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12673977.390938211</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15286225.459044632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21105972.075028442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12201824.17710894</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20930301.83712855</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26091045.575548351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22143051.671601422</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16934679.655816972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15318930.687577641</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-55082911.566420399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-61132326.283279099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-64496953.296159998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-68593386.897184804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-71939084.388646096</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-61471200.793691397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-67235527.157767996</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-72650929.286702394</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-79588368.843603894</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-78830132.301349103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-80593841.487711206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-86796902.444624394</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-20862060.8967438</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-21683606.295591101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-23302175.314148098</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-25340654.249499299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-27119597.549323399</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-29198014.707669199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-30627175.648282699</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-31277273.1523913</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-32588146.115309902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-34243528.194944903</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-34295014.954301797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-35263254.177566104</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-5344045.33374546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-5284781.39503578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-6121400.0021554101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-6979012.3320118198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-7544696.9495860897</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-8806021.8500645794</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-9717545.8721123207</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-10460260.484383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-11472069.0682071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-12235372.9209102</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-11424103.8143455</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-11923977.199232399</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-1030563.8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-1066023.27916758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-1170991.22202998</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-1674432.3861797601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-1847198.8838941299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-2623858.3386165602</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-2799104.6805166099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-2879471.6702221902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-2975857.4622093998</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-2857521.1911829999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-2540757.6364059099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-2599325.5286690202</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-43434510.420571104</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-46982210.161521703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-51103012.158636004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-57583515.6059414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-64132984.169726491</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-67686432.218888402</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-73775741.852592006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-78838969.804870903</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-85102357.607409894</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-90527864.483519003</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-93307451.774814397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-97577851.679774493</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-83709003</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-92850310.767664194</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-86185645.723223403</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-91193911.383964106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-95289320.002389103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-105043468.9386391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-121264878.3312428</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-115695153.78325629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-116219257.5900957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-101917951.82190961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-103262067.46648741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-112516080.8910183</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-12266556.6057932</v>
      </c>
      <c r="C20" s="54">
        <f t="shared" si="8"/>
        <v>-21240718.206966199</v>
      </c>
      <c r="D20" s="54">
        <f t="shared" si="8"/>
        <v>7787870.2312517017</v>
      </c>
      <c r="E20" s="54">
        <f t="shared" si="8"/>
        <v>-24692266.851501502</v>
      </c>
      <c r="F20" s="54">
        <f t="shared" si="8"/>
        <v>-18964286.446941294</v>
      </c>
      <c r="G20" s="54">
        <f t="shared" si="8"/>
        <v>1849413.1438759044</v>
      </c>
      <c r="H20" s="54">
        <f t="shared" si="8"/>
        <v>-34363340.390076995</v>
      </c>
      <c r="I20" s="54">
        <f t="shared" si="8"/>
        <v>-16243867.213251196</v>
      </c>
      <c r="J20" s="54">
        <f t="shared" si="8"/>
        <v>-6917803.5499665886</v>
      </c>
      <c r="K20" s="54">
        <f t="shared" si="8"/>
        <v>-19551567.9515476</v>
      </c>
      <c r="L20" s="54">
        <f t="shared" si="8"/>
        <v>-34349955.352838702</v>
      </c>
      <c r="M20" s="54">
        <f t="shared" si="8"/>
        <v>-43882236.333659492</v>
      </c>
      <c r="N20" s="54">
        <f t="shared" si="8"/>
        <v>0</v>
      </c>
      <c r="O20" s="54">
        <f t="shared" si="8"/>
        <v>0</v>
      </c>
      <c r="P20" s="54">
        <f t="shared" si="8"/>
        <v>2987037.7780065015</v>
      </c>
      <c r="Q20" s="54">
        <f t="shared" si="8"/>
        <v>-1822827.1960971989</v>
      </c>
      <c r="R20" s="54">
        <f t="shared" si="8"/>
        <v>13638282.079821013</v>
      </c>
      <c r="S20" s="54">
        <f t="shared" si="8"/>
        <v>-2074792.6936110966</v>
      </c>
      <c r="T20" s="54">
        <f t="shared" si="8"/>
        <v>2079154.274001509</v>
      </c>
      <c r="U20" s="54">
        <f t="shared" si="8"/>
        <v>6917437.0443053916</v>
      </c>
      <c r="V20" s="54">
        <f t="shared" si="8"/>
        <v>-12937990.103006631</v>
      </c>
      <c r="W20" s="54">
        <f t="shared" si="8"/>
        <v>-3349805.3971434683</v>
      </c>
      <c r="X20" s="54">
        <f t="shared" si="8"/>
        <v>1089060.3453126773</v>
      </c>
      <c r="Y20" s="54">
        <f t="shared" si="8"/>
        <v>-7604642.4758680612</v>
      </c>
      <c r="Z20" s="54">
        <f t="shared" si="8"/>
        <v>-14674070.108267669</v>
      </c>
      <c r="AA20" s="54">
        <f t="shared" si="8"/>
        <v>-17995936.497660551</v>
      </c>
      <c r="AB20" s="54">
        <f t="shared" si="8"/>
        <v>0</v>
      </c>
      <c r="AC20" s="54">
        <f t="shared" si="8"/>
        <v>0</v>
      </c>
      <c r="AD20" s="54">
        <f t="shared" si="8"/>
        <v>1644455.8026308902</v>
      </c>
      <c r="AE20" s="54">
        <f t="shared" si="8"/>
        <v>166821.02523413021</v>
      </c>
      <c r="AF20" s="54">
        <f t="shared" si="8"/>
        <v>5116380.5595598891</v>
      </c>
      <c r="AG20" s="54">
        <f t="shared" si="8"/>
        <v>544179.92538227048</v>
      </c>
      <c r="AH20" s="54">
        <f t="shared" si="8"/>
        <v>1939017.7536130305</v>
      </c>
      <c r="AI20" s="54">
        <f t="shared" si="8"/>
        <v>4402642.5293840207</v>
      </c>
      <c r="AJ20" s="54">
        <f t="shared" si="8"/>
        <v>-2813566.4874435505</v>
      </c>
      <c r="AK20" s="54">
        <f t="shared" si="8"/>
        <v>1263438.1360359006</v>
      </c>
      <c r="AL20" s="54">
        <f t="shared" si="8"/>
        <v>3591984.0055526998</v>
      </c>
      <c r="AM20" s="54">
        <f t="shared" si="8"/>
        <v>197127.83996910043</v>
      </c>
      <c r="AN20" s="54">
        <f t="shared" si="8"/>
        <v>-2657453.8443270698</v>
      </c>
      <c r="AO20" s="54">
        <f t="shared" si="8"/>
        <v>-3923009.615999639</v>
      </c>
      <c r="AP20" s="54"/>
      <c r="AQ20" s="54">
        <f t="shared" ref="AQ20:CE20" si="9">SUM(AQ18:AQ19)</f>
        <v>0</v>
      </c>
      <c r="AR20" s="54">
        <f t="shared" si="9"/>
        <v>-682976.60000000009</v>
      </c>
      <c r="AS20" s="54">
        <f t="shared" si="9"/>
        <v>-793023.14219041995</v>
      </c>
      <c r="AT20" s="54">
        <f t="shared" si="9"/>
        <v>-583160.11775335006</v>
      </c>
      <c r="AU20" s="54">
        <f t="shared" si="9"/>
        <v>-862524.44719323015</v>
      </c>
      <c r="AV20" s="54">
        <f t="shared" si="9"/>
        <v>-755383.93943717983</v>
      </c>
      <c r="AW20" s="54">
        <f t="shared" si="9"/>
        <v>-887061.74292429024</v>
      </c>
      <c r="AX20" s="54">
        <f t="shared" si="9"/>
        <v>-1928591.14531212</v>
      </c>
      <c r="AY20" s="54">
        <f t="shared" si="9"/>
        <v>-1510265.2534552703</v>
      </c>
      <c r="AZ20" s="54">
        <f t="shared" si="9"/>
        <v>-1384012.8680209797</v>
      </c>
      <c r="BA20" s="54">
        <f t="shared" si="9"/>
        <v>-1511580.7090880398</v>
      </c>
      <c r="BB20" s="54">
        <f t="shared" si="9"/>
        <v>-1475845.43371992</v>
      </c>
      <c r="BC20" s="54">
        <f t="shared" si="9"/>
        <v>-1620086.8745792001</v>
      </c>
      <c r="BD20" s="54">
        <f t="shared" si="9"/>
        <v>0</v>
      </c>
      <c r="BE20" s="54">
        <f t="shared" si="9"/>
        <v>0</v>
      </c>
      <c r="BF20" s="54">
        <f t="shared" si="9"/>
        <v>-12860520.154380605</v>
      </c>
      <c r="BG20" s="54">
        <f t="shared" si="9"/>
        <v>-19818759.028595001</v>
      </c>
      <c r="BH20" s="54">
        <f t="shared" si="9"/>
        <v>1136497.9532314986</v>
      </c>
      <c r="BI20" s="54">
        <f t="shared" si="9"/>
        <v>-22354000.333218701</v>
      </c>
      <c r="BJ20" s="54">
        <f t="shared" si="9"/>
        <v>-16795594.013195388</v>
      </c>
      <c r="BK20" s="54">
        <f t="shared" si="9"/>
        <v>-7245554.3024765998</v>
      </c>
      <c r="BL20" s="54">
        <f t="shared" si="9"/>
        <v>-42497638.803669505</v>
      </c>
      <c r="BM20" s="54">
        <f t="shared" si="9"/>
        <v>-26193924.332357407</v>
      </c>
      <c r="BN20" s="54">
        <f t="shared" si="9"/>
        <v>-18488272.397153497</v>
      </c>
      <c r="BO20" s="54">
        <f t="shared" si="9"/>
        <v>-35279616.524607301</v>
      </c>
      <c r="BP20" s="54">
        <f t="shared" si="9"/>
        <v>-50189888.941253096</v>
      </c>
      <c r="BQ20" s="54">
        <f t="shared" si="9"/>
        <v>-58292061.190380991</v>
      </c>
      <c r="BR20" s="54">
        <f t="shared" si="9"/>
        <v>0</v>
      </c>
      <c r="BS20" s="54">
        <f t="shared" si="9"/>
        <v>0</v>
      </c>
      <c r="BT20" s="54">
        <f t="shared" si="9"/>
        <v>-73396295.799999997</v>
      </c>
      <c r="BU20" s="54">
        <f t="shared" si="9"/>
        <v>-82347558.814192846</v>
      </c>
      <c r="BV20" s="54">
        <f t="shared" si="9"/>
        <v>-64680096.980207548</v>
      </c>
      <c r="BW20" s="54">
        <f t="shared" si="9"/>
        <v>-78519933.993025899</v>
      </c>
      <c r="BX20" s="54">
        <f t="shared" si="9"/>
        <v>-80003094.543344468</v>
      </c>
      <c r="BY20" s="54">
        <f t="shared" si="9"/>
        <v>-83937496.863610655</v>
      </c>
      <c r="BZ20" s="54">
        <f t="shared" si="9"/>
        <v>-109063054.15413386</v>
      </c>
      <c r="CA20" s="54">
        <f t="shared" si="9"/>
        <v>-94764851.946127743</v>
      </c>
      <c r="CB20" s="54">
        <f t="shared" si="9"/>
        <v>-90128212.014547348</v>
      </c>
      <c r="CC20" s="54">
        <f t="shared" si="9"/>
        <v>-79774900.150308192</v>
      </c>
      <c r="CD20" s="54">
        <f t="shared" si="9"/>
        <v>-86327387.810670435</v>
      </c>
      <c r="CE20" s="54">
        <f t="shared" si="9"/>
        <v>-97197150.203440666</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224323800.55102199</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103564333.214637</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77588400.359051093</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95385244.404501602</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103580913.628436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177148798.64489999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210127673.47426599</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240185455.73040199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193326539.77456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147725880.649708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195323856.346513</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207596857.52224699</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12389314.1656466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60707769.205646165</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72562794.459625691</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74618518.58366704</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74945701.456147</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28103167.693012539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54572512.115057722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35643807.153870225</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34758598.522178821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6645638.9050486013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19388768.274145022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15635918.19996039</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-12001664.624177599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47943708.466251798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45130450.3443285</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30480039.626908399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71251666.119524196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35901490.047842003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34800790.755541697</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43920121.271093898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46514491.986627199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-25037801.338249601</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24082878.961457901</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9038170.4477425795</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329508.29175064003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3577635.14969109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19858557.278829198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5911243.4451380298</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15278294.922260899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3826801.1856046999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1601054.4486155</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1071175.61992617</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5076486.8243645802</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-18729296.910644501</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4574152.2440828504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1043575.43189335</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102943664.13439199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145299188.34717381</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205139504.15754211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244011212.45877099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203245623.16074309</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171830950.67951021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199431151.89758629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193910371.9934684</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221255546.72446477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253187868.4416697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151117304.46886179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112467865.734376</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163008586.12724862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164622177.3864688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127476012.2771015</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104972158.585234</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189842242.70406011</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234569437.33159578</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183683659.2820459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156086432.41836089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109784524.1099363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118838977.9655326</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119213229.71642759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98102547.764994293</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-13945708.524914799</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-12394841.7773309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-12833732.9595815</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-15028267.6923024</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-16134680.1788605</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-304374.02332476998</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-1715320.0630689999</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-1614095.8582327201</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-15500564.4141107</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-4144007.3703026399</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-2814188.4032896301</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-44104517.199355155</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-729923.43109318998</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-6494863.8109944304</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-10706142.798375599</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-7450683.9341058796</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-4690314.00548271</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-122001.48776843</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-109201.07288301</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-268571.53908711998</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-140421.93649368</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-145920.88017056999</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-2799777.73212174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-6672705.5582610397</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-12043754.95593847</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-9981399.2784699202</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-9380628.0109654106</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-30758469.441630691</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-692713.29446328001</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-5235636.4964555902</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-5508934.1243935199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-56885760.015318021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-10633581.161296159</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-4961309.92579949</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-12177562.71248593</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-9675884.6243502609</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-8054282.77824823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-9215185.94755706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-7322650.3770611808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-732319.44890845998</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0</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1634901970.3406899</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1704830743.5710299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1777373281.20175</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1833037991.0624499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1901519938.0650799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2080518149.8538599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2256282482.9380498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2480224071.4552002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2666328433.6564698</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2762777172.6893401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2899639602.0922198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3063354223.2808099</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813966356.53663397</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871237202.68795073</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941937714.81328642</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1010337433.3330398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1084548100.6598952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1119568705.3972123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1117098710.2099113</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1149392711.9666362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1185240370.8341351</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1182991472.8325934</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1166710654.0476692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3063354223.2808099</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223426328.69958699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265041994.38007799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304582682.48559099</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328156218.10377598</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396656587.97143</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436960720.54865599</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468947944.81675398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514131504.22388399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564237980.21606398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527714915.87413102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540605917.78599799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545721078.61774099</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11188530.2039822</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13863941.138599901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32870766.760588601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37779063.822039701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52156053.924692802</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55095793.367373198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54768256.670676596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54329167.0371475</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58021640.993491098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39578699.3622659</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66164773.924988396</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65588262.482302599</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1113256193.9724059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1232063917.732724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1426296164.887558</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1637971977.7346411</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1815041378.8712261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1979626775.2482581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2105801818.9005451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2273518266.5616503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2475592827.5945053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2673385938.9797983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2654445303.3373952</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2708621107.8813901</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430440653.83079302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507206338.27867597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513116493.560251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528935136.99116302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633812975.22607899</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772267352.98157799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837212073.48514009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890479371.17912507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900920497.32695699</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1015877057.2871161</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1035062884.295785</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1035968281.857339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6" customFormat="1" x14ac:dyDescent="0.25">
      <c r="A24" s="63"/>
      <c r="BV24" s="62"/>
    </row>
    <row r="25" spans="1:125" s="56" customFormat="1" x14ac:dyDescent="0.25">
      <c r="A25" s="65" t="s">
        <v>60</v>
      </c>
      <c r="BV25" s="62"/>
    </row>
    <row r="26" spans="1:125" s="56" customFormat="1" x14ac:dyDescent="0.25">
      <c r="A26" s="66" t="s">
        <v>61</v>
      </c>
      <c r="B26" s="4">
        <f>B17</f>
        <v>1436790434.9203801</v>
      </c>
      <c r="C26" s="4">
        <f t="shared" ref="C26:BN26" si="10">C17</f>
        <v>1634901970.3406899</v>
      </c>
      <c r="D26" s="4">
        <f t="shared" si="10"/>
        <v>1704830743.5710299</v>
      </c>
      <c r="E26" s="4">
        <f t="shared" si="10"/>
        <v>1777373281.20175</v>
      </c>
      <c r="F26" s="4">
        <f t="shared" si="10"/>
        <v>1833037991.0624499</v>
      </c>
      <c r="G26" s="4">
        <f t="shared" si="10"/>
        <v>1901519938.0650799</v>
      </c>
      <c r="H26" s="4">
        <f t="shared" si="10"/>
        <v>2080518149.8538599</v>
      </c>
      <c r="I26" s="4">
        <f t="shared" si="10"/>
        <v>2256282482.9380498</v>
      </c>
      <c r="J26" s="4">
        <f t="shared" si="10"/>
        <v>2480224071.4552002</v>
      </c>
      <c r="K26" s="4">
        <f t="shared" si="10"/>
        <v>2634602859.9911799</v>
      </c>
      <c r="L26" s="4">
        <f t="shared" si="10"/>
        <v>2738665701.0985498</v>
      </c>
      <c r="M26" s="4">
        <f t="shared" si="10"/>
        <v>2899639602.0922198</v>
      </c>
      <c r="N26" s="4">
        <f t="shared" si="10"/>
        <v>0</v>
      </c>
      <c r="O26" s="4"/>
      <c r="P26" s="4">
        <f t="shared" si="10"/>
        <v>800305324.65604997</v>
      </c>
      <c r="Q26" s="4">
        <f t="shared" si="10"/>
        <v>813966356.53663397</v>
      </c>
      <c r="R26" s="4">
        <f t="shared" si="10"/>
        <v>871237202.68795073</v>
      </c>
      <c r="S26" s="4">
        <f t="shared" si="10"/>
        <v>941937714.81328642</v>
      </c>
      <c r="T26" s="4">
        <f t="shared" si="10"/>
        <v>1010337433.3330398</v>
      </c>
      <c r="U26" s="4">
        <f t="shared" si="10"/>
        <v>1084548100.6598952</v>
      </c>
      <c r="V26" s="4">
        <f t="shared" si="10"/>
        <v>1119568705.3972123</v>
      </c>
      <c r="W26" s="4">
        <f t="shared" si="10"/>
        <v>1117098710.2099113</v>
      </c>
      <c r="X26" s="4">
        <f t="shared" si="10"/>
        <v>1149392711.9666362</v>
      </c>
      <c r="Y26" s="4">
        <f t="shared" si="10"/>
        <v>1183950476.403415</v>
      </c>
      <c r="Z26" s="4">
        <f t="shared" si="10"/>
        <v>1161995955.8817964</v>
      </c>
      <c r="AA26" s="4">
        <f t="shared" si="10"/>
        <v>1166710654.0476692</v>
      </c>
      <c r="AB26" s="4">
        <f t="shared" si="10"/>
        <v>0</v>
      </c>
      <c r="AC26" s="4"/>
      <c r="AD26" s="4">
        <f t="shared" si="10"/>
        <v>234513460.952227</v>
      </c>
      <c r="AE26" s="4">
        <f t="shared" si="10"/>
        <v>223426328.69958699</v>
      </c>
      <c r="AF26" s="4">
        <f t="shared" si="10"/>
        <v>265041994.38007799</v>
      </c>
      <c r="AG26" s="4">
        <f t="shared" si="10"/>
        <v>304582682.48559099</v>
      </c>
      <c r="AH26" s="4">
        <f t="shared" si="10"/>
        <v>328156218.10377598</v>
      </c>
      <c r="AI26" s="4">
        <f t="shared" si="10"/>
        <v>396656587.97143</v>
      </c>
      <c r="AJ26" s="4">
        <f t="shared" si="10"/>
        <v>436960720.54865599</v>
      </c>
      <c r="AK26" s="4">
        <f t="shared" si="10"/>
        <v>468947944.81675398</v>
      </c>
      <c r="AL26" s="4">
        <f t="shared" si="10"/>
        <v>514131504.22388399</v>
      </c>
      <c r="AM26" s="4">
        <f t="shared" si="10"/>
        <v>552555589.37241101</v>
      </c>
      <c r="AN26" s="4">
        <f t="shared" si="10"/>
        <v>519180492.66886699</v>
      </c>
      <c r="AO26" s="4">
        <f t="shared" si="10"/>
        <v>540605917.78599799</v>
      </c>
      <c r="AP26" s="4"/>
      <c r="AQ26" s="4"/>
      <c r="AR26" s="4">
        <f t="shared" si="10"/>
        <v>11664000</v>
      </c>
      <c r="AS26" s="4">
        <f t="shared" si="10"/>
        <v>11188530.2039822</v>
      </c>
      <c r="AT26" s="4">
        <f t="shared" si="10"/>
        <v>13863941.138599901</v>
      </c>
      <c r="AU26" s="4">
        <f t="shared" si="10"/>
        <v>32870766.760588601</v>
      </c>
      <c r="AV26" s="4">
        <f t="shared" si="10"/>
        <v>37779063.822039701</v>
      </c>
      <c r="AW26" s="4">
        <f t="shared" si="10"/>
        <v>52156053.924692802</v>
      </c>
      <c r="AX26" s="4">
        <f t="shared" si="10"/>
        <v>55095793.367373198</v>
      </c>
      <c r="AY26" s="4">
        <f t="shared" si="10"/>
        <v>54768256.670676596</v>
      </c>
      <c r="AZ26" s="4">
        <f t="shared" si="10"/>
        <v>54329167.0371475</v>
      </c>
      <c r="BA26" s="4">
        <f t="shared" si="10"/>
        <v>59819576.981998399</v>
      </c>
      <c r="BB26" s="4">
        <f t="shared" si="10"/>
        <v>63066467.114625499</v>
      </c>
      <c r="BC26" s="4">
        <f t="shared" si="10"/>
        <v>66164773.924988396</v>
      </c>
      <c r="BD26" s="4">
        <f t="shared" si="10"/>
        <v>0</v>
      </c>
      <c r="BE26" s="4"/>
      <c r="BF26" s="4">
        <f t="shared" si="10"/>
        <v>1025972827.7245159</v>
      </c>
      <c r="BG26" s="4">
        <f t="shared" si="10"/>
        <v>1113256193.9724059</v>
      </c>
      <c r="BH26" s="4">
        <f t="shared" si="10"/>
        <v>1232063917.732724</v>
      </c>
      <c r="BI26" s="4">
        <f t="shared" si="10"/>
        <v>1426296164.887558</v>
      </c>
      <c r="BJ26" s="4">
        <f t="shared" si="10"/>
        <v>1637971977.7346411</v>
      </c>
      <c r="BK26" s="4">
        <f t="shared" si="10"/>
        <v>1815041378.8712261</v>
      </c>
      <c r="BL26" s="4">
        <f t="shared" si="10"/>
        <v>1979626775.2482581</v>
      </c>
      <c r="BM26" s="4">
        <f t="shared" si="10"/>
        <v>2105801818.9005451</v>
      </c>
      <c r="BN26" s="4">
        <f t="shared" si="10"/>
        <v>2273518266.5616503</v>
      </c>
      <c r="BO26" s="4">
        <f t="shared" ref="BO26:BR26" si="11">BO17</f>
        <v>2455477687.062746</v>
      </c>
      <c r="BP26" s="4">
        <f t="shared" si="11"/>
        <v>2553517887.809782</v>
      </c>
      <c r="BQ26" s="4">
        <f t="shared" si="11"/>
        <v>2654445303.3373952</v>
      </c>
      <c r="BR26" s="4">
        <f t="shared" si="11"/>
        <v>0</v>
      </c>
      <c r="BS26" s="4"/>
      <c r="BT26" s="4">
        <f t="shared" ref="BT26:CE26" si="12">BT17</f>
        <v>346064000</v>
      </c>
      <c r="BU26" s="4">
        <f t="shared" si="12"/>
        <v>430440653.83079302</v>
      </c>
      <c r="BV26" s="2">
        <f t="shared" si="12"/>
        <v>507206338.27867597</v>
      </c>
      <c r="BW26" s="4">
        <f t="shared" si="12"/>
        <v>513116493.560251</v>
      </c>
      <c r="BX26" s="4">
        <f t="shared" si="12"/>
        <v>528935136.99116302</v>
      </c>
      <c r="BY26" s="4">
        <f t="shared" si="12"/>
        <v>633812975.22607899</v>
      </c>
      <c r="BZ26" s="4">
        <f t="shared" si="12"/>
        <v>772267352.98157799</v>
      </c>
      <c r="CA26" s="4">
        <f t="shared" si="12"/>
        <v>837212073.48514009</v>
      </c>
      <c r="CB26" s="4">
        <f t="shared" si="12"/>
        <v>890479371.17912507</v>
      </c>
      <c r="CC26" s="4">
        <f t="shared" si="12"/>
        <v>984135629.84895396</v>
      </c>
      <c r="CD26" s="4">
        <f t="shared" si="12"/>
        <v>1002909361.838937</v>
      </c>
      <c r="CE26" s="4">
        <f t="shared" si="12"/>
        <v>1035062884.295785</v>
      </c>
    </row>
    <row r="27" spans="1:125" s="56" customFormat="1" x14ac:dyDescent="0.25">
      <c r="A27" s="66" t="s">
        <v>62</v>
      </c>
      <c r="B27" s="4">
        <f>WACC!$C$14*B26</f>
        <v>574716173.96815205</v>
      </c>
      <c r="C27" s="4">
        <f>WACC!$D$14*C26</f>
        <v>653960788.13627601</v>
      </c>
      <c r="D27" s="4">
        <f>WACC!$E$14*D26</f>
        <v>681932297.42841196</v>
      </c>
      <c r="E27" s="4">
        <f>WACC!$F$14*E26</f>
        <v>710949312.48070002</v>
      </c>
      <c r="F27" s="4">
        <f>WACC!$G$14*F26</f>
        <v>733215196.42498004</v>
      </c>
      <c r="G27" s="4">
        <f>WACC!$H$14*G26</f>
        <v>760607975.22603202</v>
      </c>
      <c r="H27" s="4">
        <f>WACC!$I$14*H26</f>
        <v>832207259.94154406</v>
      </c>
      <c r="I27" s="4">
        <f>WACC!$J$14*I26</f>
        <v>902512993.17522001</v>
      </c>
      <c r="J27" s="4">
        <f>WACC!$K$14*J26</f>
        <v>992089628.58208013</v>
      </c>
      <c r="K27" s="4">
        <f>WACC!$L$14*K26</f>
        <v>1053841143.996472</v>
      </c>
      <c r="L27" s="4">
        <f>WACC!M$14*L26</f>
        <v>1095466280.43942</v>
      </c>
      <c r="M27" s="4">
        <f>WACC!$N$14*M26</f>
        <v>1159855840.8368881</v>
      </c>
      <c r="P27" s="4">
        <f>WACC!$C$14*P26</f>
        <v>320122129.86242002</v>
      </c>
      <c r="Q27" s="4">
        <f>WACC!$D$14*Q26</f>
        <v>325586542.61465359</v>
      </c>
      <c r="R27" s="4">
        <f>WACC!$E$14*R26</f>
        <v>348494881.07518029</v>
      </c>
      <c r="S27" s="4">
        <f>WACC!$F$14*S26</f>
        <v>376775085.92531461</v>
      </c>
      <c r="T27" s="4">
        <f>WACC!$G$14*T26</f>
        <v>404134973.33321595</v>
      </c>
      <c r="U27" s="4">
        <f>WACC!$H$14*U26</f>
        <v>433819240.2639581</v>
      </c>
      <c r="V27" s="4">
        <f>WACC!$I$14*V26</f>
        <v>447827482.15888494</v>
      </c>
      <c r="W27" s="4">
        <f>WACC!$J$14*W26</f>
        <v>446839484.08396459</v>
      </c>
      <c r="X27" s="4">
        <f>WACC!$K$14*X26</f>
        <v>459757084.78665447</v>
      </c>
      <c r="Y27" s="4">
        <f>WACC!$L$14*Y26</f>
        <v>473580190.56136602</v>
      </c>
      <c r="Z27" s="4">
        <f>WACC!M14*Z26</f>
        <v>464798382.35271859</v>
      </c>
      <c r="AA27" s="4">
        <f>WACC!$N$14*AA26</f>
        <v>466684261.61906767</v>
      </c>
      <c r="AB27" s="4">
        <f>WACC!$C$14*AB26</f>
        <v>0</v>
      </c>
      <c r="AD27" s="4">
        <f>WACC!$C$14*AD26</f>
        <v>93805384.380890802</v>
      </c>
      <c r="AE27" s="4">
        <f>WACC!$D$14*AE26</f>
        <v>89370531.479834795</v>
      </c>
      <c r="AF27" s="4">
        <f>WACC!$E$14*AF26</f>
        <v>106016797.75203121</v>
      </c>
      <c r="AG27" s="4">
        <f>WACC!$F$14*AG26</f>
        <v>121833072.99423641</v>
      </c>
      <c r="AH27" s="4">
        <f>WACC!$G$14*AH26</f>
        <v>131262487.24151039</v>
      </c>
      <c r="AI27" s="4">
        <f>WACC!$H$14*AI26</f>
        <v>158662635.18857202</v>
      </c>
      <c r="AJ27" s="4">
        <f>WACC!$I$14*AJ26</f>
        <v>174784288.21946239</v>
      </c>
      <c r="AK27" s="4">
        <f>WACC!$J$14*AK26</f>
        <v>187579177.92670161</v>
      </c>
      <c r="AL27" s="4">
        <f>WACC!$K$14*AL26</f>
        <v>205652601.68955362</v>
      </c>
      <c r="AM27" s="4">
        <f>WACC!$L$14*AM26</f>
        <v>221022235.74896443</v>
      </c>
      <c r="AN27" s="4">
        <f>WACC!$M$14*AN26</f>
        <v>207672197.06754681</v>
      </c>
      <c r="AO27" s="4">
        <f>WACC!$N$14*AO26</f>
        <v>216242367.11439919</v>
      </c>
      <c r="AR27" s="4">
        <f>WACC!$C$14*AR26</f>
        <v>4665600</v>
      </c>
      <c r="AS27" s="4">
        <f>WACC!$D$14*AS26</f>
        <v>4475412.0815928802</v>
      </c>
      <c r="AT27" s="4">
        <f>WACC!$E$14*AT26</f>
        <v>5545576.4554399606</v>
      </c>
      <c r="AU27" s="4">
        <f>WACC!$F$14*AU26</f>
        <v>13148306.704235442</v>
      </c>
      <c r="AV27" s="4">
        <f>WACC!$G$14*AV26</f>
        <v>15111625.52881588</v>
      </c>
      <c r="AW27" s="4">
        <f>WACC!$H$14*AW26</f>
        <v>20862421.569877122</v>
      </c>
      <c r="AX27" s="4">
        <f>WACC!$I$14*AX26</f>
        <v>22038317.346949279</v>
      </c>
      <c r="AY27" s="4">
        <f>WACC!$J$14*AY26</f>
        <v>21907302.66827064</v>
      </c>
      <c r="AZ27" s="4">
        <f>WACC!$K$14*AZ26</f>
        <v>21731666.814859003</v>
      </c>
      <c r="BA27" s="4">
        <f>WACC!$L$14*BA26</f>
        <v>23927830.792799361</v>
      </c>
      <c r="BB27" s="4">
        <f>WACC!$M$14*BB26</f>
        <v>25226586.845850199</v>
      </c>
      <c r="BC27" s="4">
        <f>WACC!$N$14*BC26</f>
        <v>26465909.569995359</v>
      </c>
      <c r="BF27" s="4">
        <f>WACC!$C$14*BF26</f>
        <v>410389131.08980638</v>
      </c>
      <c r="BG27" s="4">
        <f>WACC!$D$14*BG26</f>
        <v>445302477.58896238</v>
      </c>
      <c r="BH27" s="4">
        <f>WACC!$E$14*BH26</f>
        <v>492825567.09308958</v>
      </c>
      <c r="BI27" s="4">
        <f>WACC!$F$14*BI26</f>
        <v>570518465.95502317</v>
      </c>
      <c r="BJ27" s="4">
        <f>WACC!$G$14*BJ26</f>
        <v>655188791.09385645</v>
      </c>
      <c r="BK27" s="4">
        <f>WACC!$H$14*BK26</f>
        <v>726016551.54849052</v>
      </c>
      <c r="BL27" s="4">
        <f>WACC!$I$14*BL26</f>
        <v>791850710.09930325</v>
      </c>
      <c r="BM27" s="4">
        <f>WACC!$J$14*BM26</f>
        <v>842320727.5602181</v>
      </c>
      <c r="BN27" s="4">
        <f>WACC!$K$14*BN26</f>
        <v>909407306.62466013</v>
      </c>
      <c r="BO27" s="4">
        <f>WACC!$L$14*BO26</f>
        <v>982191074.82509851</v>
      </c>
      <c r="BP27" s="4">
        <f>WACC!$M$14*BP26</f>
        <v>1021407155.1239128</v>
      </c>
      <c r="BQ27" s="4">
        <f>WACC!$N$14*BQ26</f>
        <v>1061778121.3349581</v>
      </c>
      <c r="BT27" s="4">
        <f>WACC!$C$14*BT26</f>
        <v>138425600</v>
      </c>
      <c r="BU27" s="4">
        <f>WACC!$D$14*BU26</f>
        <v>172176261.53231722</v>
      </c>
      <c r="BV27" s="4">
        <f>WACC!$E$14*BV26</f>
        <v>202882535.31147039</v>
      </c>
      <c r="BW27" s="4">
        <f>WACC!$F$14*BW26</f>
        <v>205246597.4241004</v>
      </c>
      <c r="BX27" s="4">
        <f>WACC!$G$14*BX26</f>
        <v>211574054.79646522</v>
      </c>
      <c r="BY27" s="4">
        <f>WACC!$H$14*BY26</f>
        <v>253525190.0904316</v>
      </c>
      <c r="BZ27" s="4">
        <f>WACC!$I$14*BZ26</f>
        <v>308906941.19263119</v>
      </c>
      <c r="CA27" s="4">
        <f>WACC!$J$14*CA26</f>
        <v>334884829.39405608</v>
      </c>
      <c r="CB27" s="4">
        <f>WACC!$K$14*CB26</f>
        <v>356191748.47165006</v>
      </c>
      <c r="CC27" s="4">
        <f>WACC!$L$14*CC26</f>
        <v>393654251.93958163</v>
      </c>
      <c r="CD27" s="4">
        <f>WACC!$M$14*CD26</f>
        <v>401163744.73557484</v>
      </c>
      <c r="CE27" s="4">
        <f>WACC!$N$14*CE26</f>
        <v>414025153.71831399</v>
      </c>
    </row>
    <row r="28" spans="1:125" s="56" customFormat="1" x14ac:dyDescent="0.25">
      <c r="A28" s="66" t="s">
        <v>63</v>
      </c>
      <c r="B28" s="4">
        <f>WACC!$C$15*B26</f>
        <v>862074260.95222807</v>
      </c>
      <c r="C28" s="4">
        <f>WACC!$D$15*C26</f>
        <v>980941182.20441389</v>
      </c>
      <c r="D28" s="4">
        <f>WACC!$E$15*D26</f>
        <v>1022898446.1426179</v>
      </c>
      <c r="E28" s="4">
        <f>WACC!$F$15*E26</f>
        <v>1066423968.72105</v>
      </c>
      <c r="F28" s="4">
        <f>WACC!$G$15*F26</f>
        <v>1099822794.63747</v>
      </c>
      <c r="G28" s="4">
        <f>WACC!$H$15*G26</f>
        <v>1140911962.8390479</v>
      </c>
      <c r="H28" s="4">
        <f>WACC!$I$15*H26</f>
        <v>1248310889.9123158</v>
      </c>
      <c r="I28" s="4">
        <f>WACC!$J$15*I26</f>
        <v>1353769489.7628298</v>
      </c>
      <c r="J28" s="4">
        <f>WACC!$K$15*J26</f>
        <v>1488134442.8731201</v>
      </c>
      <c r="K28" s="4">
        <f>WACC!$L$15*K26</f>
        <v>1580761715.9947078</v>
      </c>
      <c r="L28" s="4">
        <f>WACC!M$15*L26</f>
        <v>1643199420.6591299</v>
      </c>
      <c r="M28" s="4">
        <f>WACC!$N$15*M26</f>
        <v>1739783761.2553318</v>
      </c>
      <c r="P28" s="4">
        <f>WACC!$C$15*P26</f>
        <v>480183194.79362994</v>
      </c>
      <c r="Q28" s="4">
        <f>WACC!$D$15*Q26</f>
        <v>488379813.92198038</v>
      </c>
      <c r="R28" s="4">
        <f>WACC!$E$15*R26</f>
        <v>522742321.61277044</v>
      </c>
      <c r="S28" s="4">
        <f>WACC!$F$15*S26</f>
        <v>565162628.88797188</v>
      </c>
      <c r="T28" s="4">
        <f>WACC!$G$15*T26</f>
        <v>606202459.99982381</v>
      </c>
      <c r="U28" s="4">
        <f>WACC!$H$15*U26</f>
        <v>650728860.39593709</v>
      </c>
      <c r="V28" s="4">
        <f>WACC!$I$15*V26</f>
        <v>671741223.23832738</v>
      </c>
      <c r="W28" s="4">
        <f>WACC!$J$15*W26</f>
        <v>670259226.12594676</v>
      </c>
      <c r="X28" s="4">
        <f>WACC!$K$15*X26</f>
        <v>689635627.17998171</v>
      </c>
      <c r="Y28" s="4">
        <f>WACC!$L$15*Y26</f>
        <v>710370285.842049</v>
      </c>
      <c r="Z28" s="4">
        <f>WACC!M15*Z26</f>
        <v>697197573.52907777</v>
      </c>
      <c r="AA28" s="4">
        <f>WACC!$N$15*AA26</f>
        <v>700026392.4286015</v>
      </c>
      <c r="AB28" s="4">
        <f>WACC!$C$15*AB26</f>
        <v>0</v>
      </c>
      <c r="AD28" s="4">
        <f>WACC!$C$15*AD26</f>
        <v>140708076.57133618</v>
      </c>
      <c r="AE28" s="4">
        <f>WACC!$D$15*AE26</f>
        <v>134055797.21975219</v>
      </c>
      <c r="AF28" s="4">
        <f>WACC!$E$15*AF26</f>
        <v>159025196.62804678</v>
      </c>
      <c r="AG28" s="4">
        <f>WACC!$F$15*AG26</f>
        <v>182749609.49135458</v>
      </c>
      <c r="AH28" s="4">
        <f>WACC!$G$15*AH26</f>
        <v>196893730.86226559</v>
      </c>
      <c r="AI28" s="4">
        <f>WACC!$H$15*AI26</f>
        <v>237993952.78285798</v>
      </c>
      <c r="AJ28" s="4">
        <f>WACC!$I$15*AJ26</f>
        <v>262176432.32919359</v>
      </c>
      <c r="AK28" s="4">
        <f>WACC!$J$15*AK26</f>
        <v>281368766.89005238</v>
      </c>
      <c r="AL28" s="4">
        <f>WACC!$K$15*AL26</f>
        <v>308478902.53433037</v>
      </c>
      <c r="AM28" s="4">
        <f>WACC!$L$15*AM26</f>
        <v>331533353.62344658</v>
      </c>
      <c r="AN28" s="4">
        <f>WACC!$M$15*AN26</f>
        <v>311508295.60132021</v>
      </c>
      <c r="AO28" s="4">
        <f>WACC!$N$15*AO26</f>
        <v>324363550.67159879</v>
      </c>
      <c r="AR28" s="4">
        <f>WACC!$C$15*AR26</f>
        <v>6998400</v>
      </c>
      <c r="AS28" s="4">
        <f>WACC!$D$15*AS26</f>
        <v>6713118.1223893203</v>
      </c>
      <c r="AT28" s="4">
        <f>WACC!$E$15*AT26</f>
        <v>8318364.6831599399</v>
      </c>
      <c r="AU28" s="4">
        <f>WACC!$F$15*AU26</f>
        <v>19722460.056353159</v>
      </c>
      <c r="AV28" s="4">
        <f>WACC!$G$15*AV26</f>
        <v>22667438.293223821</v>
      </c>
      <c r="AW28" s="4">
        <f>WACC!$H$15*AW26</f>
        <v>31293632.354815681</v>
      </c>
      <c r="AX28" s="4">
        <f>WACC!$I$15*AX26</f>
        <v>33057476.020423919</v>
      </c>
      <c r="AY28" s="4">
        <f>WACC!$J$15*AY26</f>
        <v>32860954.002405956</v>
      </c>
      <c r="AZ28" s="4">
        <f>WACC!$K$15*AZ26</f>
        <v>32597500.222288497</v>
      </c>
      <c r="BA28" s="4">
        <f>WACC!$L$15*BA26</f>
        <v>35891746.189199038</v>
      </c>
      <c r="BB28" s="4">
        <f>WACC!$M$15*BB26</f>
        <v>37839880.268775299</v>
      </c>
      <c r="BC28" s="4">
        <f>WACC!$N$15*BC26</f>
        <v>39698864.354993038</v>
      </c>
      <c r="BF28" s="4">
        <f>WACC!$C$15*BF26</f>
        <v>615583696.63470948</v>
      </c>
      <c r="BG28" s="4">
        <f>WACC!$D$15*BG26</f>
        <v>667953716.38344347</v>
      </c>
      <c r="BH28" s="4">
        <f>WACC!$E$15*BH26</f>
        <v>739238350.63963437</v>
      </c>
      <c r="BI28" s="4">
        <f>WACC!$F$15*BI26</f>
        <v>855777698.93253481</v>
      </c>
      <c r="BJ28" s="4">
        <f>WACC!$G$15*BJ26</f>
        <v>982783186.64078462</v>
      </c>
      <c r="BK28" s="4">
        <f>WACC!$H$15*BK26</f>
        <v>1089024827.3227355</v>
      </c>
      <c r="BL28" s="4">
        <f>WACC!$I$15*BL26</f>
        <v>1187776065.1489549</v>
      </c>
      <c r="BM28" s="4">
        <f>WACC!$J$15*BM26</f>
        <v>1263481091.340327</v>
      </c>
      <c r="BN28" s="4">
        <f>WACC!$K$15*BN26</f>
        <v>1364110959.93699</v>
      </c>
      <c r="BO28" s="4">
        <f>WACC!$L$15*BO26</f>
        <v>1473286612.2376475</v>
      </c>
      <c r="BP28" s="4">
        <f>WACC!$M$15*BP26</f>
        <v>1532110732.6858692</v>
      </c>
      <c r="BQ28" s="4">
        <f>WACC!$N$15*BQ26</f>
        <v>1592667182.0024371</v>
      </c>
      <c r="BT28" s="4">
        <f>WACC!$C$15*BT26</f>
        <v>207638400</v>
      </c>
      <c r="BU28" s="4">
        <f>WACC!$D$15*BU26</f>
        <v>258264392.2984758</v>
      </c>
      <c r="BV28" s="2">
        <f>WACC!$E$15*BV26</f>
        <v>304323802.96720558</v>
      </c>
      <c r="BW28" s="4">
        <f>WACC!$F$15*BW26</f>
        <v>307869896.1361506</v>
      </c>
      <c r="BX28" s="4">
        <f>WACC!$G$15*BX26</f>
        <v>317361082.1946978</v>
      </c>
      <c r="BY28" s="4">
        <f>WACC!$H$15*BY26</f>
        <v>380287785.13564736</v>
      </c>
      <c r="BZ28" s="4">
        <f>WACC!$I$15*BZ26</f>
        <v>463360411.78894681</v>
      </c>
      <c r="CA28" s="4">
        <f>WACC!$J$15*CA26</f>
        <v>502327244.091084</v>
      </c>
      <c r="CB28" s="4">
        <f>WACC!$K$15*CB26</f>
        <v>534287622.70747501</v>
      </c>
      <c r="CC28" s="4">
        <f>WACC!$L$15*CC26</f>
        <v>590481377.90937233</v>
      </c>
      <c r="CD28" s="4">
        <f>WACC!$M$15*CD26</f>
        <v>601745617.1033622</v>
      </c>
      <c r="CE28" s="4">
        <f>WACC!$N$15*CE26</f>
        <v>621037730.5774709</v>
      </c>
    </row>
    <row r="29" spans="1:125" s="56" customFormat="1" x14ac:dyDescent="0.25">
      <c r="A29" s="66" t="s">
        <v>64</v>
      </c>
      <c r="B29" s="4">
        <f>(WACC!$C$3+WACC!$C$9*WACC!$C$16)*B27</f>
        <v>57338930.625891916</v>
      </c>
      <c r="C29" s="4">
        <f>(WACC!$D$3+WACC!$D$9*WACC!$D$16)*C27</f>
        <v>65016280.437130682</v>
      </c>
      <c r="D29" s="4">
        <f>(WACC!$E$3+WACC!$E$9*WACC!$E$16)*D27</f>
        <v>70572358.277430356</v>
      </c>
      <c r="E29" s="4">
        <f>(WACC!$F$3+WACC!$F$9*WACC!$F$16)*E27</f>
        <v>76188370.970573708</v>
      </c>
      <c r="F29" s="4">
        <f>(WACC!$G$3+WACC!$G$9*WACC!$G$16)*F27</f>
        <v>70169685.964400619</v>
      </c>
      <c r="G29" s="4">
        <f>(WACC!$H$3+WACC!$H$9*WACC!$H$16)*G27</f>
        <v>76733757.81406334</v>
      </c>
      <c r="H29" s="4">
        <f>(WACC!$I$3+WACC!$I$9*WACC!$I$16)*H27</f>
        <v>82205429.94849214</v>
      </c>
      <c r="I29" s="4">
        <f>(WACC!$J$3+WACC!$J$9*WACC!$J$16)*I27</f>
        <v>77828135.627637386</v>
      </c>
      <c r="J29" s="4">
        <f>(WACC!$K$3+WACC!$K$9*WACC!$K$16)*J27</f>
        <v>77702808.796335697</v>
      </c>
      <c r="K29" s="4">
        <f>(WACC!$L$3+WACC!$L$9*WACC!$L$16)*K27</f>
        <v>90278109.14156428</v>
      </c>
      <c r="L29" s="108">
        <f>(WACC!M$3+WACC!M$9*WACC!M$16)*L27</f>
        <v>82730452.936547771</v>
      </c>
      <c r="M29" s="108">
        <f>(WACC!$N$3+WACC!$N$9*WACC!N$16)*M27</f>
        <v>83435642.101491705</v>
      </c>
      <c r="P29" s="4">
        <f>(WACC!$C$3+WACC!$C$9*WACC!$C$16)*P27</f>
        <v>31938305.249455594</v>
      </c>
      <c r="Q29" s="4">
        <f>(WACC!$D$3+WACC!$D$9*WACC!$D$16)*Q27</f>
        <v>32369564.575145323</v>
      </c>
      <c r="R29" s="4">
        <f>(WACC!$E$3+WACC!$E$9*WACC!$E$16)*R27</f>
        <v>36065318.650888436</v>
      </c>
      <c r="S29" s="4">
        <f>(WACC!$F$3+WACC!$F$9*WACC!$F$16)*S27</f>
        <v>40376830.689637847</v>
      </c>
      <c r="T29" s="4">
        <f>(WACC!$G$3+WACC!$G$9*WACC!$G$16)*T27</f>
        <v>38676263.536669172</v>
      </c>
      <c r="U29" s="4">
        <f>(WACC!$H$3+WACC!$H$9*WACC!$H$16)*U27</f>
        <v>43765752.663325749</v>
      </c>
      <c r="V29" s="4">
        <f>(WACC!$I$3+WACC!$I$9*WACC!$I$16)*V27</f>
        <v>44236396.971840538</v>
      </c>
      <c r="W29" s="4">
        <f>(WACC!$J$3+WACC!$J$9*WACC!$J$16)*W27</f>
        <v>38533167.094602183</v>
      </c>
      <c r="X29" s="4">
        <f>(WACC!$K$3+WACC!$K$9*WACC!$K$16)*X27</f>
        <v>36009263.500714511</v>
      </c>
      <c r="Y29" s="4">
        <f>(WACC!$L$3+WACC!$L$9*WACC!$L$16)*Y27</f>
        <v>40569609.921137169</v>
      </c>
      <c r="Z29" s="108">
        <f>(WACC!M3+WACC!M9*WACC!M16)*Z27</f>
        <v>35101930.002620101</v>
      </c>
      <c r="AA29" s="108">
        <f>(WACC!$N$3+WACC!$N$9*WACC!AB$16)*AA27</f>
        <v>12337366.670707133</v>
      </c>
      <c r="AB29" s="4">
        <f>(WACC!$C$3+WACC!$C$9*WACC!$C$16)*AB27</f>
        <v>0</v>
      </c>
      <c r="AD29" s="4">
        <f>(WACC!$C$3+WACC!$C$9*WACC!$C$16)*AD27</f>
        <v>9358881.2547479887</v>
      </c>
      <c r="AE29" s="4">
        <f>(WACC!$D$3+WACC!$D$9*WACC!$D$16)*AE27</f>
        <v>8885149.75655929</v>
      </c>
      <c r="AF29" s="4">
        <f>(WACC!$E$3+WACC!$E$9*WACC!$E$16)*AF27</f>
        <v>10971551.66663396</v>
      </c>
      <c r="AG29" s="4">
        <f>(WACC!$F$3+WACC!$F$9*WACC!$F$16)*AG27</f>
        <v>13056153.510271315</v>
      </c>
      <c r="AH29" s="4">
        <f>(WACC!$G$3+WACC!$G$9*WACC!$G$16)*AH27</f>
        <v>12561997.560269235</v>
      </c>
      <c r="AI29" s="4">
        <f>(WACC!$H$3+WACC!$H$9*WACC!$H$16)*AI27</f>
        <v>16006642.868927261</v>
      </c>
      <c r="AJ29" s="4">
        <f>(WACC!$I$3+WACC!$I$9*WACC!$I$16)*AJ27</f>
        <v>17265191.32064689</v>
      </c>
      <c r="AK29" s="4">
        <f>(WACC!$J$3+WACC!$J$9*WACC!$J$16)*AK27</f>
        <v>16175875.373536833</v>
      </c>
      <c r="AL29" s="4">
        <f>(WACC!$K$3+WACC!$K$9*WACC!$K$16)*AL27</f>
        <v>16107198.711865466</v>
      </c>
      <c r="AM29" s="4">
        <f>(WACC!$L$3+WACC!$L$9*WACC!$L$16)*AM27</f>
        <v>18934039.191132929</v>
      </c>
      <c r="AN29" s="4">
        <f>(WACC!$M$3+WACC!$M$9*WACC!$M$16)*AN27</f>
        <v>15683563.458324326</v>
      </c>
      <c r="AO29" s="108">
        <f>(WACC!$N$3+WACC!$N$9*WACC!AP$16)*AO27</f>
        <v>5716630.2621313892</v>
      </c>
      <c r="AR29" s="4">
        <f>(WACC!$C$3+WACC!$C$9*WACC!$C$16)*AR27</f>
        <v>465482.83630344807</v>
      </c>
      <c r="AS29" s="4">
        <f>(WACC!$D$3+WACC!$D$9*WACC!$D$16)*AS27</f>
        <v>444942.0397174189</v>
      </c>
      <c r="AT29" s="4">
        <f>(WACC!$E$3+WACC!$E$9*WACC!$E$16)*AT27</f>
        <v>573905.07817863824</v>
      </c>
      <c r="AU29" s="4">
        <f>(WACC!$F$3+WACC!$F$9*WACC!$F$16)*AU27</f>
        <v>1409028.8171484314</v>
      </c>
      <c r="AV29" s="4">
        <f>(WACC!$G$3+WACC!$G$9*WACC!$G$16)*AV27</f>
        <v>1446203.0014364601</v>
      </c>
      <c r="AW29" s="4">
        <f>(WACC!$H$3+WACC!$H$9*WACC!$H$16)*AW27</f>
        <v>2104700.5241854219</v>
      </c>
      <c r="AX29" s="4">
        <f>(WACC!$I$3+WACC!$I$9*WACC!$I$16)*AX27</f>
        <v>2176944.9030936519</v>
      </c>
      <c r="AY29" s="4">
        <f>(WACC!$J$3+WACC!$J$9*WACC!$J$16)*AY27</f>
        <v>1889174.4896694785</v>
      </c>
      <c r="AZ29" s="4">
        <f>(WACC!$K$3+WACC!$K$9*WACC!$K$16)*AZ27</f>
        <v>1702075.6015301456</v>
      </c>
      <c r="BA29" s="4">
        <f>(WACC!$L$3+WACC!$L$9*WACC!$L$16)*BA27</f>
        <v>2049795.9603676805</v>
      </c>
      <c r="BB29" s="4">
        <f>(WACC!$M$3+WACC!$M$9*WACC!$M$16)*BB27</f>
        <v>1905131.1693164962</v>
      </c>
      <c r="BC29" s="108">
        <f>(WACC!$N$3+WACC!$N$9*WACC!BD$16)*BC27</f>
        <v>699658.5432429522</v>
      </c>
      <c r="BF29" s="4">
        <f>(WACC!$C$3+WACC!$C$9*WACC!$C$16)*BF27</f>
        <v>40944165.107979819</v>
      </c>
      <c r="BG29" s="4">
        <f>(WACC!$D$3+WACC!$D$9*WACC!$D$16)*BG27</f>
        <v>44271631.093942463</v>
      </c>
      <c r="BH29" s="4">
        <f>(WACC!$E$3+WACC!$E$9*WACC!$E$16)*BH27</f>
        <v>51001928.813648008</v>
      </c>
      <c r="BI29" s="4">
        <f>(WACC!$F$3+WACC!$F$9*WACC!$F$16)*BI27</f>
        <v>61139200.455902994</v>
      </c>
      <c r="BJ29" s="4">
        <f>(WACC!$G$3+WACC!$G$9*WACC!$G$16)*BJ27</f>
        <v>62702453.444246262</v>
      </c>
      <c r="BK29" s="4">
        <f>(WACC!$H$3+WACC!$H$9*WACC!$H$16)*BK27</f>
        <v>73244010.120940179</v>
      </c>
      <c r="BL29" s="4">
        <f>(WACC!$I$3+WACC!$I$9*WACC!$I$16)*BL27</f>
        <v>78219010.109698385</v>
      </c>
      <c r="BM29" s="4">
        <f>(WACC!$J$3+WACC!$J$9*WACC!$J$16)*BM27</f>
        <v>72637460.426898599</v>
      </c>
      <c r="BN29" s="4">
        <f>(WACC!$K$3+WACC!$K$9*WACC!$K$16)*BN27</f>
        <v>71226933.56409812</v>
      </c>
      <c r="BO29" s="4">
        <f>(WACC!$L$3+WACC!$L$9*WACC!$L$16)*BO27</f>
        <v>84140151.061731011</v>
      </c>
      <c r="BP29" s="4">
        <f>(WACC!$M$3+WACC!$M$9*WACC!$M$16)*BP27</f>
        <v>77137451.042433068</v>
      </c>
      <c r="BQ29" s="108">
        <f>(WACC!$N$3+WACC!$N$9*WACC!BR$16)*BQ27</f>
        <v>28069397.41314115</v>
      </c>
      <c r="BT29" s="4">
        <f>(WACC!$C$3+WACC!$C$9*WACC!$C$16)*BT27</f>
        <v>13810601.188487351</v>
      </c>
      <c r="BU29" s="4">
        <f>(WACC!$D$3+WACC!$D$9*WACC!$D$16)*BU27</f>
        <v>17117631.985710386</v>
      </c>
      <c r="BV29" s="4">
        <f>(WACC!$E$3+WACC!$E$9*WACC!$E$16)*BV27</f>
        <v>20996071.053134963</v>
      </c>
      <c r="BW29" s="4">
        <f>(WACC!$F$3+WACC!$F$9*WACC!$F$16)*BW27</f>
        <v>21995103.772492733</v>
      </c>
      <c r="BX29" s="4">
        <f>(WACC!$G$3+WACC!$G$9*WACC!$G$16)*BX27</f>
        <v>20247923.195904262</v>
      </c>
      <c r="BY29" s="4">
        <f>(WACC!$H$3+WACC!$H$9*WACC!$H$16)*BY27</f>
        <v>25576829.549259413</v>
      </c>
      <c r="BZ29" s="4">
        <f>(WACC!$I$3+WACC!$I$9*WACC!$I$16)*BZ27</f>
        <v>30513826.467456602</v>
      </c>
      <c r="CA29" s="4">
        <f>(WACC!$J$3+WACC!$J$9*WACC!$J$16)*CA27</f>
        <v>28878766.420882616</v>
      </c>
      <c r="CB29" s="4">
        <f>(WACC!$K$3+WACC!$K$9*WACC!$K$16)*CB27</f>
        <v>27897781.136853475</v>
      </c>
      <c r="CC29" s="4">
        <f>(WACC!$L$3+WACC!$L$9*WACC!$L$16)*CC27</f>
        <v>33722693.143172033</v>
      </c>
      <c r="CD29" s="4">
        <f>(WACC!$M$3+WACC!$M$9*WACC!$M$16)*CD27</f>
        <v>30296193.407598983</v>
      </c>
      <c r="CE29" s="108">
        <f>(WACC!$N$3+WACC!$N$9*WACC!CF$16)*CE27</f>
        <v>10945259.037872005</v>
      </c>
    </row>
    <row r="30" spans="1:125" s="56" customFormat="1" x14ac:dyDescent="0.25">
      <c r="A30" s="66" t="s">
        <v>65</v>
      </c>
      <c r="B30" s="4">
        <f>WACC!$C$7*B28</f>
        <v>59341237.425714239</v>
      </c>
      <c r="C30" s="4">
        <f>WACC!$D$7*C28</f>
        <v>64707035.985388696</v>
      </c>
      <c r="D30" s="4">
        <f>WACC!$E$7*D28</f>
        <v>72084708.244972944</v>
      </c>
      <c r="E30" s="4">
        <f>WACC!$F$7*E28</f>
        <v>91637563.261726514</v>
      </c>
      <c r="F30" s="4">
        <f>WACC!$G$7*F28</f>
        <v>91636583.556646124</v>
      </c>
      <c r="G30" s="4">
        <f>WACC!$H$7*G28</f>
        <v>106481133.67710429</v>
      </c>
      <c r="H30" s="4">
        <f>WACC!$I$7*H28</f>
        <v>117722271.84360483</v>
      </c>
      <c r="I30" s="4">
        <f>WACC!$J$7*I28</f>
        <v>103246478.24321349</v>
      </c>
      <c r="J30" s="4">
        <f>WACC!$K$7*J28</f>
        <v>90668159.387764364</v>
      </c>
      <c r="K30" s="4">
        <f>WACC!$L$7*K28</f>
        <v>93595858.781371266</v>
      </c>
      <c r="L30" s="4">
        <f>WACC!M$7*L28</f>
        <v>77612208.858163953</v>
      </c>
      <c r="M30" s="4">
        <f>WACC!$N$7*M28</f>
        <v>86452026.354417026</v>
      </c>
      <c r="P30" s="4">
        <f>WACC!$C$7*P28</f>
        <v>33053608.326749265</v>
      </c>
      <c r="Q30" s="4">
        <f>WACC!$D$7*Q28</f>
        <v>32215601.472629074</v>
      </c>
      <c r="R30" s="4">
        <f>WACC!$E$7*R28</f>
        <v>36838190.421400435</v>
      </c>
      <c r="S30" s="4">
        <f>WACC!$F$7*S28</f>
        <v>48564293.073791742</v>
      </c>
      <c r="T30" s="4">
        <f>WACC!$G$7*T28</f>
        <v>50508429.76602345</v>
      </c>
      <c r="U30" s="4">
        <f>WACC!$H$7*U28</f>
        <v>60732421.981926858</v>
      </c>
      <c r="V30" s="4">
        <f>WACC!$I$7*V28</f>
        <v>63348724.68842493</v>
      </c>
      <c r="W30" s="4">
        <f>WACC!$J$7*W28</f>
        <v>51117937.825330459</v>
      </c>
      <c r="X30" s="4">
        <f>WACC!$K$7*X28</f>
        <v>42017704.290153727</v>
      </c>
      <c r="Y30" s="4">
        <f>WACC!$L$7*Y28</f>
        <v>42060556.175803386</v>
      </c>
      <c r="Z30" s="4">
        <f>WACC!M7*Z28</f>
        <v>32930296.232966393</v>
      </c>
      <c r="AA30" s="4">
        <f>WACC!$N$7*AA28</f>
        <v>34785185.075734921</v>
      </c>
      <c r="AB30" s="4">
        <f>WACC!$C$7*AB28</f>
        <v>0</v>
      </c>
      <c r="AD30" s="4">
        <f>WACC!$C$7*AD28</f>
        <v>9685698.5038762726</v>
      </c>
      <c r="AE30" s="4">
        <f>WACC!$D$7*AE28</f>
        <v>8842888.2914825641</v>
      </c>
      <c r="AF30" s="4">
        <f>WACC!$E$7*AF28</f>
        <v>11206669.582655653</v>
      </c>
      <c r="AG30" s="4">
        <f>WACC!$F$7*AG28</f>
        <v>15703631.381151328</v>
      </c>
      <c r="AH30" s="4">
        <f>WACC!$G$7*AH28</f>
        <v>16405068.987397306</v>
      </c>
      <c r="AI30" s="4">
        <f>WACC!$H$7*AI28</f>
        <v>22211938.103929766</v>
      </c>
      <c r="AJ30" s="4">
        <f>WACC!$I$7*AJ28</f>
        <v>24724614.266412232</v>
      </c>
      <c r="AK30" s="4">
        <f>WACC!$J$7*AK28</f>
        <v>21458848.414528091</v>
      </c>
      <c r="AL30" s="4">
        <f>WACC!$K$7*AL28</f>
        <v>18794816.850516226</v>
      </c>
      <c r="AM30" s="4">
        <f>WACC!$L$7*AM28</f>
        <v>19629871.240605384</v>
      </c>
      <c r="AN30" s="4">
        <f>WACC!$M$7*AN28</f>
        <v>14713276.18260867</v>
      </c>
      <c r="AO30" s="4">
        <f>WACC!$N$7*AO28</f>
        <v>16118029.639982309</v>
      </c>
      <c r="AR30" s="4">
        <f>WACC!$C$7*AR28</f>
        <v>481737.75138744351</v>
      </c>
      <c r="AS30" s="4">
        <f>WACC!$D$7*AS28</f>
        <v>442825.71045028366</v>
      </c>
      <c r="AT30" s="4">
        <f>WACC!$E$7*AT28</f>
        <v>586203.73657041218</v>
      </c>
      <c r="AU30" s="4">
        <f>WACC!$F$7*AU28</f>
        <v>1694746.3992753585</v>
      </c>
      <c r="AV30" s="4">
        <f>WACC!$G$7*AV28</f>
        <v>1888637.5271543744</v>
      </c>
      <c r="AW30" s="4">
        <f>WACC!$H$7*AW28</f>
        <v>2920629.7756081694</v>
      </c>
      <c r="AX30" s="4">
        <f>WACC!$I$7*AX28</f>
        <v>3117493.5747080981</v>
      </c>
      <c r="AY30" s="4">
        <f>WACC!$J$7*AY28</f>
        <v>2506170.9531177534</v>
      </c>
      <c r="AZ30" s="4">
        <f>WACC!$K$7*AZ28</f>
        <v>1986080.8678622404</v>
      </c>
      <c r="BA30" s="4">
        <f>WACC!$L$7*BA28</f>
        <v>2125126.6232919954</v>
      </c>
      <c r="BB30" s="4">
        <f>WACC!$M$7*BB28</f>
        <v>1787267.3600445066</v>
      </c>
      <c r="BC30" s="4">
        <f>WACC!$N$7*BC28</f>
        <v>1972686.1141535828</v>
      </c>
      <c r="BF30" s="4">
        <f>WACC!$C$7*BF28</f>
        <v>42373957.734278567</v>
      </c>
      <c r="BG30" s="4">
        <f>WACC!$D$7*BG28</f>
        <v>44061056.816341206</v>
      </c>
      <c r="BH30" s="4">
        <f>WACC!$E$7*BH28</f>
        <v>52094888.823326446</v>
      </c>
      <c r="BI30" s="4">
        <f>WACC!$F$7*BI28</f>
        <v>73536778.358381018</v>
      </c>
      <c r="BJ30" s="4">
        <f>WACC!$G$7*BJ28</f>
        <v>81884912.769389316</v>
      </c>
      <c r="BK30" s="4">
        <f>WACC!$H$7*BK28</f>
        <v>101638515.49709499</v>
      </c>
      <c r="BL30" s="4">
        <f>WACC!$I$7*BL28</f>
        <v>112013519.99790241</v>
      </c>
      <c r="BM30" s="4">
        <f>WACC!$J$7*BM28</f>
        <v>96360550.296221077</v>
      </c>
      <c r="BN30" s="4">
        <f>WACC!$K$7*BN28</f>
        <v>83111731.289125517</v>
      </c>
      <c r="BO30" s="4">
        <f>WACC!$L$7*BO28</f>
        <v>87232328.761649609</v>
      </c>
      <c r="BP30" s="4">
        <f>WACC!$M$7*BP28</f>
        <v>72365226.450330779</v>
      </c>
      <c r="BQ30" s="4">
        <f>WACC!$N$7*BQ28</f>
        <v>79141619.929215118</v>
      </c>
      <c r="BT30" s="4">
        <f>WACC!$C$7*BT28</f>
        <v>14292874.931082325</v>
      </c>
      <c r="BU30" s="4">
        <f>WACC!$D$7*BU28</f>
        <v>17036213.413578123</v>
      </c>
      <c r="BV30" s="2">
        <f>WACC!$E$7*BV28</f>
        <v>21446012.193700276</v>
      </c>
      <c r="BW30" s="4">
        <f>WACC!$F$7*BW28</f>
        <v>26455188.471985053</v>
      </c>
      <c r="BX30" s="4">
        <f>WACC!$G$7*BX28</f>
        <v>26442337.318302449</v>
      </c>
      <c r="BY30" s="4">
        <f>WACC!$H$7*BY28</f>
        <v>35492199.051042229</v>
      </c>
      <c r="BZ30" s="4">
        <f>WACC!$I$7*BZ28</f>
        <v>43697319.953697301</v>
      </c>
      <c r="CA30" s="4">
        <f>WACC!$J$7*CA28</f>
        <v>38310450.390715778</v>
      </c>
      <c r="CB30" s="4">
        <f>WACC!$K$7*CB28</f>
        <v>32552754.602617141</v>
      </c>
      <c r="CC30" s="4">
        <f>WACC!$L$7*CC28</f>
        <v>34962012.997043103</v>
      </c>
      <c r="CD30" s="4">
        <f>WACC!$M$7*CD28</f>
        <v>28421873.770730272</v>
      </c>
      <c r="CE30" s="4">
        <f>WACC!$N$7*CE28</f>
        <v>30860139.890161488</v>
      </c>
    </row>
    <row r="31" spans="1:125" s="56" customFormat="1" x14ac:dyDescent="0.25">
      <c r="A31" s="63"/>
      <c r="BV31" s="62"/>
    </row>
    <row r="32" spans="1:125" s="56" customFormat="1" x14ac:dyDescent="0.25">
      <c r="A32" s="59" t="s">
        <v>66</v>
      </c>
      <c r="BV32" s="62"/>
    </row>
    <row r="33" spans="1:83" s="56" customFormat="1" x14ac:dyDescent="0.25">
      <c r="A33" s="66" t="s">
        <v>67</v>
      </c>
      <c r="B33" s="1">
        <f>B17*WACC!$C$21</f>
        <v>116680168.05160615</v>
      </c>
      <c r="C33" s="1">
        <f>C17*WACC!$D$21</f>
        <v>129723316.42251936</v>
      </c>
      <c r="D33" s="1">
        <f>D17*WACC!$E$21</f>
        <v>142657066.5224033</v>
      </c>
      <c r="E33" s="1">
        <f>E17*WACC!$F$21</f>
        <v>167825934.23230022</v>
      </c>
      <c r="F33" s="1">
        <f>F17*WACC!$G$21</f>
        <v>161806269.52104676</v>
      </c>
      <c r="G33" s="1">
        <f>G17*WACC!$H$21</f>
        <v>183214891.49116763</v>
      </c>
      <c r="H33" s="1">
        <f>H17*WACC!$I$21</f>
        <v>199927701.79209697</v>
      </c>
      <c r="I33" s="1">
        <f>I17*WACC!$J$21</f>
        <v>181074613.87085089</v>
      </c>
      <c r="J33" s="1">
        <f>J17*WACC!$K$21</f>
        <v>168370968.18410006</v>
      </c>
      <c r="K33" s="1">
        <f>K17*WACC!$L$21</f>
        <v>183873967.92293555</v>
      </c>
      <c r="L33" s="1">
        <f>L17*WACC!M$21</f>
        <v>160342661.79471171</v>
      </c>
      <c r="M33" s="1">
        <f>M17*WACC!$N$21</f>
        <v>169887668.45590875</v>
      </c>
      <c r="P33" s="1">
        <f>P17*WACC!$C$21</f>
        <v>64991913.576204851</v>
      </c>
      <c r="Q33" s="1">
        <f>Q17*WACC!$D$21</f>
        <v>64585166.047774389</v>
      </c>
      <c r="R33" s="1">
        <f>R17*WACC!$E$21</f>
        <v>72903509.072288871</v>
      </c>
      <c r="S33" s="1">
        <f>S17*WACC!$F$21</f>
        <v>88941123.763429582</v>
      </c>
      <c r="T33" s="1">
        <f>T17*WACC!$G$21</f>
        <v>89184693.302692637</v>
      </c>
      <c r="U33" s="1">
        <f>U17*WACC!$H$21</f>
        <v>104498174.64525262</v>
      </c>
      <c r="V33" s="1">
        <f>V17*WACC!$I$21</f>
        <v>107585121.66026546</v>
      </c>
      <c r="W33" s="1">
        <f>W17*WACC!$J$21</f>
        <v>89651104.919932649</v>
      </c>
      <c r="X33" s="1">
        <f>X17*WACC!$K$21</f>
        <v>78026967.790868238</v>
      </c>
      <c r="Y33" s="1">
        <f>Y17*WACC!$L$21</f>
        <v>82630166.096940547</v>
      </c>
      <c r="Z33" s="1">
        <f>Z17*WACC!M21</f>
        <v>68032226.235586494</v>
      </c>
      <c r="AA33" s="1">
        <f>AA17*WACC!$N$21</f>
        <v>68356685.650109634</v>
      </c>
      <c r="AD33" s="1">
        <f>AD17*WACC!$C$21</f>
        <v>19044579.758624263</v>
      </c>
      <c r="AE33" s="1">
        <f>AE17*WACC!$D$21</f>
        <v>17728038.04804185</v>
      </c>
      <c r="AF33" s="1">
        <f>AF17*WACC!$E$21</f>
        <v>22178221.249289613</v>
      </c>
      <c r="AG33" s="1">
        <f>AG17*WACC!$F$21</f>
        <v>28759784.891422641</v>
      </c>
      <c r="AH33" s="1">
        <f>AH17*WACC!$G$21</f>
        <v>28967066.547666542</v>
      </c>
      <c r="AI33" s="1">
        <f>AI17*WACC!$H$21</f>
        <v>38218580.972857028</v>
      </c>
      <c r="AJ33" s="1">
        <f>AJ17*WACC!$I$21</f>
        <v>41989805.587059118</v>
      </c>
      <c r="AK33" s="1">
        <f>AK17*WACC!$J$21</f>
        <v>37634723.788064927</v>
      </c>
      <c r="AL33" s="1">
        <f>AL17*WACC!$K$21</f>
        <v>34902015.562381692</v>
      </c>
      <c r="AM33" s="1">
        <f>AM17*WACC!$L$21</f>
        <v>38563910.43173831</v>
      </c>
      <c r="AN33" s="1">
        <f>AN17*WACC!$M$21</f>
        <v>30396839.640932992</v>
      </c>
      <c r="AO33" s="1">
        <f>AO17*WACC!$N$21</f>
        <v>31673687.605818864</v>
      </c>
      <c r="AR33" s="1">
        <f>AR17*WACC!$C$21</f>
        <v>947220.58769089158</v>
      </c>
      <c r="AS33" s="1">
        <f>AS17*WACC!$D$21</f>
        <v>887767.75016770244</v>
      </c>
      <c r="AT33" s="1">
        <f>AT17*WACC!$E$21</f>
        <v>1160108.8147490504</v>
      </c>
      <c r="AU33" s="1">
        <f>AU17*WACC!$F$21</f>
        <v>3103775.2164237895</v>
      </c>
      <c r="AV33" s="1">
        <f>AV17*WACC!$G$21</f>
        <v>3334840.5285908347</v>
      </c>
      <c r="AW33" s="1">
        <f>AW17*WACC!$H$21</f>
        <v>5025330.2997935917</v>
      </c>
      <c r="AX33" s="1">
        <f>AX17*WACC!$I$21</f>
        <v>5294438.4778017495</v>
      </c>
      <c r="AY33" s="1">
        <f>AY17*WACC!$J$21</f>
        <v>4395345.4427872319</v>
      </c>
      <c r="AZ33" s="1">
        <f>AZ17*WACC!$K$21</f>
        <v>3688156.4693923858</v>
      </c>
      <c r="BA33" s="1">
        <f>BA17*WACC!$L$21</f>
        <v>4174922.5836596754</v>
      </c>
      <c r="BB33" s="1">
        <f>BB17*WACC!$M$21</f>
        <v>3692398.5293610026</v>
      </c>
      <c r="BC33" s="1">
        <f>BC17*WACC!$N$21</f>
        <v>3876543.542831324</v>
      </c>
      <c r="BF33" s="1">
        <f>BF17*WACC!$C$21</f>
        <v>83318122.842258394</v>
      </c>
      <c r="BG33" s="1">
        <f>BG17*WACC!$D$21</f>
        <v>88332687.91028367</v>
      </c>
      <c r="BH33" s="1">
        <f>BH17*WACC!$E$21</f>
        <v>103096817.63697445</v>
      </c>
      <c r="BI33" s="1">
        <f>BI17*WACC!$F$21</f>
        <v>134675978.814284</v>
      </c>
      <c r="BJ33" s="1">
        <f>BJ17*WACC!$G$21</f>
        <v>144587366.21363559</v>
      </c>
      <c r="BK33" s="1">
        <f>BK17*WACC!$H$21</f>
        <v>174882525.61803517</v>
      </c>
      <c r="BL33" s="1">
        <f>BL17*WACC!$I$21</f>
        <v>190232530.10760081</v>
      </c>
      <c r="BM33" s="1">
        <f>BM17*WACC!$J$21</f>
        <v>168998010.72311971</v>
      </c>
      <c r="BN33" s="1">
        <f>BN17*WACC!$K$21</f>
        <v>154338664.85322362</v>
      </c>
      <c r="BO33" s="1">
        <f>BO17*WACC!$L$21</f>
        <v>171372479.82338062</v>
      </c>
      <c r="BP33" s="1">
        <f>BP17*WACC!$M$21</f>
        <v>149502677.49276385</v>
      </c>
      <c r="BQ33" s="1">
        <f>BQ17*WACC!$N$21</f>
        <v>155521921.86309686</v>
      </c>
      <c r="BT33" s="1">
        <f>BT17*WACC!$C$21</f>
        <v>28103476.119569678</v>
      </c>
      <c r="BU33" s="1">
        <f>BU17*WACC!$D$21</f>
        <v>34153845.399288505</v>
      </c>
      <c r="BV33" s="38">
        <f>BV17*WACC!$E$21</f>
        <v>42442083.246835239</v>
      </c>
      <c r="BW33" s="1">
        <f>BW17*WACC!$F$21</f>
        <v>48450292.244477786</v>
      </c>
      <c r="BX33" s="1">
        <f>BX17*WACC!$G$21</f>
        <v>46690260.514206715</v>
      </c>
      <c r="BY33" s="1">
        <f>BY17*WACC!$H$21</f>
        <v>61069028.600301646</v>
      </c>
      <c r="BZ33" s="1">
        <f>BZ17*WACC!$I$21</f>
        <v>74211146.421153903</v>
      </c>
      <c r="CA33" s="1">
        <f>CA17*WACC!$J$21</f>
        <v>67189216.81159839</v>
      </c>
      <c r="CB33" s="1">
        <f>CB17*WACC!$K$21</f>
        <v>60450535.739470609</v>
      </c>
      <c r="CC33" s="1">
        <f>CC17*WACC!$L$21</f>
        <v>68684706.140215129</v>
      </c>
      <c r="CD33" s="1">
        <f>CD17*WACC!$M$21</f>
        <v>58718067.178329252</v>
      </c>
      <c r="CE33" s="1">
        <f>CE17*WACC!$N$21</f>
        <v>60643543.422216788</v>
      </c>
    </row>
    <row r="34" spans="1:83" s="56" customFormat="1" x14ac:dyDescent="0.25">
      <c r="A34" s="66" t="s">
        <v>68</v>
      </c>
      <c r="B34" s="1">
        <f>B20</f>
        <v>-12266556.6057932</v>
      </c>
      <c r="C34" s="1">
        <f t="shared" ref="C34:M34" si="13">C20</f>
        <v>-21240718.206966199</v>
      </c>
      <c r="D34" s="1">
        <f t="shared" si="13"/>
        <v>7787870.2312517017</v>
      </c>
      <c r="E34" s="1">
        <f t="shared" si="13"/>
        <v>-24692266.851501502</v>
      </c>
      <c r="F34" s="1">
        <f t="shared" si="13"/>
        <v>-18964286.446941294</v>
      </c>
      <c r="G34" s="1">
        <f t="shared" si="13"/>
        <v>1849413.1438759044</v>
      </c>
      <c r="H34" s="1">
        <f t="shared" si="13"/>
        <v>-34363340.390076995</v>
      </c>
      <c r="I34" s="1">
        <f t="shared" si="13"/>
        <v>-16243867.213251196</v>
      </c>
      <c r="J34" s="1">
        <f t="shared" si="13"/>
        <v>-6917803.5499665886</v>
      </c>
      <c r="K34" s="1">
        <f t="shared" si="13"/>
        <v>-19551567.9515476</v>
      </c>
      <c r="L34" s="1">
        <f t="shared" si="13"/>
        <v>-34349955.352838702</v>
      </c>
      <c r="M34" s="1">
        <f t="shared" si="13"/>
        <v>-43882236.333659492</v>
      </c>
      <c r="P34" s="1">
        <f t="shared" ref="P34:AA34" si="14">P20</f>
        <v>2987037.7780065015</v>
      </c>
      <c r="Q34" s="1">
        <f t="shared" si="14"/>
        <v>-1822827.1960971989</v>
      </c>
      <c r="R34" s="1">
        <f t="shared" si="14"/>
        <v>13638282.079821013</v>
      </c>
      <c r="S34" s="1">
        <f t="shared" si="14"/>
        <v>-2074792.6936110966</v>
      </c>
      <c r="T34" s="1">
        <f t="shared" si="14"/>
        <v>2079154.274001509</v>
      </c>
      <c r="U34" s="1">
        <f t="shared" si="14"/>
        <v>6917437.0443053916</v>
      </c>
      <c r="V34" s="1">
        <f t="shared" si="14"/>
        <v>-12937990.103006631</v>
      </c>
      <c r="W34" s="1">
        <f t="shared" si="14"/>
        <v>-3349805.3971434683</v>
      </c>
      <c r="X34" s="1">
        <f t="shared" si="14"/>
        <v>1089060.3453126773</v>
      </c>
      <c r="Y34" s="1">
        <f t="shared" si="14"/>
        <v>-7604642.4758680612</v>
      </c>
      <c r="Z34" s="1">
        <f t="shared" si="14"/>
        <v>-14674070.108267669</v>
      </c>
      <c r="AA34" s="1">
        <f t="shared" si="14"/>
        <v>-17995936.497660551</v>
      </c>
      <c r="AD34" s="1">
        <f t="shared" ref="AD34:AO34" si="15">AD20</f>
        <v>1644455.8026308902</v>
      </c>
      <c r="AE34" s="1">
        <f t="shared" si="15"/>
        <v>166821.02523413021</v>
      </c>
      <c r="AF34" s="1">
        <f t="shared" si="15"/>
        <v>5116380.5595598891</v>
      </c>
      <c r="AG34" s="1">
        <f t="shared" si="15"/>
        <v>544179.92538227048</v>
      </c>
      <c r="AH34" s="1">
        <f t="shared" si="15"/>
        <v>1939017.7536130305</v>
      </c>
      <c r="AI34" s="1">
        <f t="shared" si="15"/>
        <v>4402642.5293840207</v>
      </c>
      <c r="AJ34" s="1">
        <f t="shared" si="15"/>
        <v>-2813566.4874435505</v>
      </c>
      <c r="AK34" s="1">
        <f t="shared" si="15"/>
        <v>1263438.1360359006</v>
      </c>
      <c r="AL34" s="1">
        <f t="shared" si="15"/>
        <v>3591984.0055526998</v>
      </c>
      <c r="AM34" s="1">
        <f t="shared" si="15"/>
        <v>197127.83996910043</v>
      </c>
      <c r="AN34" s="1">
        <f t="shared" si="15"/>
        <v>-2657453.8443270698</v>
      </c>
      <c r="AO34" s="1">
        <f t="shared" si="15"/>
        <v>-3923009.615999639</v>
      </c>
      <c r="AR34" s="1">
        <f t="shared" ref="AR34:BC34" si="16">AR20</f>
        <v>-682976.60000000009</v>
      </c>
      <c r="AS34" s="1">
        <f t="shared" si="16"/>
        <v>-793023.14219041995</v>
      </c>
      <c r="AT34" s="1">
        <f t="shared" si="16"/>
        <v>-583160.11775335006</v>
      </c>
      <c r="AU34" s="1">
        <f t="shared" si="16"/>
        <v>-862524.44719323015</v>
      </c>
      <c r="AV34" s="1">
        <f t="shared" si="16"/>
        <v>-755383.93943717983</v>
      </c>
      <c r="AW34" s="1">
        <f t="shared" si="16"/>
        <v>-887061.74292429024</v>
      </c>
      <c r="AX34" s="1">
        <f t="shared" si="16"/>
        <v>-1928591.14531212</v>
      </c>
      <c r="AY34" s="1">
        <f t="shared" si="16"/>
        <v>-1510265.2534552703</v>
      </c>
      <c r="AZ34" s="1">
        <f t="shared" si="16"/>
        <v>-1384012.8680209797</v>
      </c>
      <c r="BA34" s="1">
        <f t="shared" si="16"/>
        <v>-1511580.7090880398</v>
      </c>
      <c r="BB34" s="1">
        <f t="shared" si="16"/>
        <v>-1475845.43371992</v>
      </c>
      <c r="BC34" s="1">
        <f t="shared" si="16"/>
        <v>-1620086.8745792001</v>
      </c>
      <c r="BF34" s="1">
        <f t="shared" ref="BF34:BQ34" si="17">BF20</f>
        <v>-12860520.154380605</v>
      </c>
      <c r="BG34" s="1">
        <f t="shared" si="17"/>
        <v>-19818759.028595001</v>
      </c>
      <c r="BH34" s="1">
        <f t="shared" si="17"/>
        <v>1136497.9532314986</v>
      </c>
      <c r="BI34" s="1">
        <f t="shared" si="17"/>
        <v>-22354000.333218701</v>
      </c>
      <c r="BJ34" s="1">
        <f t="shared" si="17"/>
        <v>-16795594.013195388</v>
      </c>
      <c r="BK34" s="1">
        <f t="shared" si="17"/>
        <v>-7245554.3024765998</v>
      </c>
      <c r="BL34" s="1">
        <f t="shared" si="17"/>
        <v>-42497638.803669505</v>
      </c>
      <c r="BM34" s="1">
        <f t="shared" si="17"/>
        <v>-26193924.332357407</v>
      </c>
      <c r="BN34" s="1">
        <f t="shared" si="17"/>
        <v>-18488272.397153497</v>
      </c>
      <c r="BO34" s="1">
        <f t="shared" si="17"/>
        <v>-35279616.524607301</v>
      </c>
      <c r="BP34" s="1">
        <f t="shared" si="17"/>
        <v>-50189888.941253096</v>
      </c>
      <c r="BQ34" s="1">
        <f t="shared" si="17"/>
        <v>-58292061.190380991</v>
      </c>
      <c r="BT34" s="1">
        <f t="shared" ref="BT34:CE34" si="18">BT20</f>
        <v>-73396295.799999997</v>
      </c>
      <c r="BU34" s="1">
        <f t="shared" si="18"/>
        <v>-82347558.814192846</v>
      </c>
      <c r="BV34" s="38">
        <f t="shared" si="18"/>
        <v>-64680096.980207548</v>
      </c>
      <c r="BW34" s="1">
        <f t="shared" si="18"/>
        <v>-78519933.993025899</v>
      </c>
      <c r="BX34" s="1">
        <f t="shared" si="18"/>
        <v>-80003094.543344468</v>
      </c>
      <c r="BY34" s="1">
        <f t="shared" si="18"/>
        <v>-83937496.863610655</v>
      </c>
      <c r="BZ34" s="1">
        <f t="shared" si="18"/>
        <v>-109063054.15413386</v>
      </c>
      <c r="CA34" s="1">
        <f t="shared" si="18"/>
        <v>-94764851.946127743</v>
      </c>
      <c r="CB34" s="1">
        <f t="shared" si="18"/>
        <v>-90128212.014547348</v>
      </c>
      <c r="CC34" s="1">
        <f t="shared" si="18"/>
        <v>-79774900.150308192</v>
      </c>
      <c r="CD34" s="1">
        <f t="shared" si="18"/>
        <v>-86327387.810670435</v>
      </c>
      <c r="CE34" s="1">
        <f t="shared" si="18"/>
        <v>-97197150.203440666</v>
      </c>
    </row>
    <row r="35" spans="1:83" s="56" customFormat="1" x14ac:dyDescent="0.25">
      <c r="A35" s="66" t="s">
        <v>69</v>
      </c>
      <c r="B35" s="1">
        <f>B12*B4</f>
        <v>96880667.597696453</v>
      </c>
      <c r="C35" s="1">
        <f t="shared" ref="C35:M35" si="19">C12*C4</f>
        <v>93553437.543692037</v>
      </c>
      <c r="D35" s="1">
        <f t="shared" si="19"/>
        <v>99990110.905155793</v>
      </c>
      <c r="E35" s="1">
        <f t="shared" si="19"/>
        <v>96217586.916221902</v>
      </c>
      <c r="F35" s="1">
        <f t="shared" si="19"/>
        <v>92269134.965210915</v>
      </c>
      <c r="G35" s="1">
        <f t="shared" si="19"/>
        <v>111537395.50548398</v>
      </c>
      <c r="H35" s="1">
        <f t="shared" si="19"/>
        <v>117513233.3040705</v>
      </c>
      <c r="I35" s="1">
        <f t="shared" si="19"/>
        <v>98457105.81436643</v>
      </c>
      <c r="J35" s="1">
        <f t="shared" si="19"/>
        <v>103778348.9739325</v>
      </c>
      <c r="K35" s="1">
        <f t="shared" si="19"/>
        <v>121454582.56236266</v>
      </c>
      <c r="L35" s="1">
        <f t="shared" si="19"/>
        <v>126591305.61456732</v>
      </c>
      <c r="M35" s="1">
        <f t="shared" si="19"/>
        <v>118242203.79698986</v>
      </c>
      <c r="P35" s="1">
        <f t="shared" ref="P35:Z35" si="20">B12*B5</f>
        <v>53963411.956431828</v>
      </c>
      <c r="Q35" s="1">
        <f t="shared" si="20"/>
        <v>46577319.056657642</v>
      </c>
      <c r="R35" s="1">
        <f t="shared" si="20"/>
        <v>51098975.572783209</v>
      </c>
      <c r="S35" s="1">
        <f t="shared" si="20"/>
        <v>50991524.911095642</v>
      </c>
      <c r="T35" s="1">
        <f t="shared" si="20"/>
        <v>50857080.677623019</v>
      </c>
      <c r="U35" s="1">
        <f t="shared" si="20"/>
        <v>63616304.003163211</v>
      </c>
      <c r="V35" s="1">
        <f t="shared" si="20"/>
        <v>63236236.841538787</v>
      </c>
      <c r="W35" s="1">
        <f t="shared" si="20"/>
        <v>48746691.404087529</v>
      </c>
      <c r="X35" s="1">
        <f t="shared" si="20"/>
        <v>48093266.791247182</v>
      </c>
      <c r="Y35" s="1">
        <f t="shared" si="20"/>
        <v>54579843.159575306</v>
      </c>
      <c r="Z35" s="1">
        <f t="shared" si="20"/>
        <v>53711771.069728851</v>
      </c>
      <c r="AA35" s="1">
        <f t="shared" ref="AA35" si="21">AA12*AA4</f>
        <v>0</v>
      </c>
      <c r="AD35" s="1">
        <f t="shared" ref="AD35:AN35" si="22">B12*B6</f>
        <v>15812898.043796549</v>
      </c>
      <c r="AE35" s="1">
        <f t="shared" si="22"/>
        <v>12785048.56365026</v>
      </c>
      <c r="AF35" s="1">
        <f t="shared" si="22"/>
        <v>15544990.910403252</v>
      </c>
      <c r="AG35" s="1">
        <f t="shared" si="22"/>
        <v>16488495.14909908</v>
      </c>
      <c r="AH35" s="1">
        <f t="shared" si="22"/>
        <v>16518310.327185646</v>
      </c>
      <c r="AI35" s="1">
        <f t="shared" si="22"/>
        <v>23266673.068621278</v>
      </c>
      <c r="AJ35" s="1">
        <f t="shared" si="22"/>
        <v>24680710.957583237</v>
      </c>
      <c r="AK35" s="1">
        <f t="shared" si="22"/>
        <v>20463420.592677861</v>
      </c>
      <c r="AL35" s="1">
        <f t="shared" si="22"/>
        <v>21512459.006388947</v>
      </c>
      <c r="AM35" s="1">
        <f t="shared" si="22"/>
        <v>25472684.885019492</v>
      </c>
      <c r="AN35" s="1">
        <f t="shared" si="22"/>
        <v>23998451.651182793</v>
      </c>
      <c r="AO35" s="1">
        <f t="shared" ref="AO35" si="23">AO12*AO4</f>
        <v>0</v>
      </c>
      <c r="AR35" s="1">
        <f t="shared" ref="AR35:BB35" si="24">B12*B7</f>
        <v>786486.37922074657</v>
      </c>
      <c r="AS35" s="1">
        <f t="shared" si="24"/>
        <v>640237.44581201905</v>
      </c>
      <c r="AT35" s="1">
        <f t="shared" si="24"/>
        <v>813134.68639557017</v>
      </c>
      <c r="AU35" s="1">
        <f t="shared" si="24"/>
        <v>1779449.4219308496</v>
      </c>
      <c r="AV35" s="1">
        <f t="shared" si="24"/>
        <v>1901674.4637325627</v>
      </c>
      <c r="AW35" s="1">
        <f t="shared" si="24"/>
        <v>3059316.0230143806</v>
      </c>
      <c r="AX35" s="1">
        <f t="shared" si="24"/>
        <v>3111957.8651634301</v>
      </c>
      <c r="AY35" s="1">
        <f t="shared" si="24"/>
        <v>2389915.3067356599</v>
      </c>
      <c r="AZ35" s="1">
        <f t="shared" si="24"/>
        <v>2273258.8241255628</v>
      </c>
      <c r="BA35" s="1">
        <f t="shared" si="24"/>
        <v>2757668.6648818315</v>
      </c>
      <c r="BB35" s="1">
        <f t="shared" si="24"/>
        <v>2915166.4656756613</v>
      </c>
      <c r="BC35" s="1">
        <f t="shared" ref="BC35" si="25">BC12*BC4</f>
        <v>0</v>
      </c>
      <c r="BD35" s="1">
        <f>N12*N7</f>
        <v>0</v>
      </c>
      <c r="BF35" s="1">
        <f t="shared" ref="BF35:BP35" si="26">B12*B8</f>
        <v>69179840.059664384</v>
      </c>
      <c r="BG35" s="1">
        <f t="shared" si="26"/>
        <v>63703479.29253681</v>
      </c>
      <c r="BH35" s="1">
        <f t="shared" si="26"/>
        <v>72261840.796164095</v>
      </c>
      <c r="BI35" s="1">
        <f t="shared" si="26"/>
        <v>77212129.081040815</v>
      </c>
      <c r="BJ35" s="1">
        <f t="shared" si="26"/>
        <v>82450150.08948718</v>
      </c>
      <c r="BK35" s="1">
        <f t="shared" si="26"/>
        <v>106464825.3649025</v>
      </c>
      <c r="BL35" s="1">
        <f t="shared" si="26"/>
        <v>111814618.44544537</v>
      </c>
      <c r="BM35" s="1">
        <f t="shared" si="26"/>
        <v>91890600.612028465</v>
      </c>
      <c r="BN35" s="1">
        <f t="shared" si="26"/>
        <v>95129296.897523001</v>
      </c>
      <c r="BO35" s="1">
        <f t="shared" si="26"/>
        <v>113196953.51518747</v>
      </c>
      <c r="BP35" s="1">
        <f t="shared" si="26"/>
        <v>118033085.67319018</v>
      </c>
      <c r="BQ35" s="1">
        <f t="shared" ref="BQ35" si="27">BQ12*BQ4</f>
        <v>0</v>
      </c>
      <c r="BT35" s="1">
        <f t="shared" ref="BT35:CD35" si="28">B12*B9</f>
        <v>23334586.963190027</v>
      </c>
      <c r="BU35" s="1">
        <f t="shared" si="28"/>
        <v>24630958.647651237</v>
      </c>
      <c r="BV35" s="38">
        <f t="shared" si="28"/>
        <v>29748183.629098058</v>
      </c>
      <c r="BW35" s="1">
        <f t="shared" si="28"/>
        <v>27777412.510611705</v>
      </c>
      <c r="BX35" s="1">
        <f t="shared" si="28"/>
        <v>26624864.176760659</v>
      </c>
      <c r="BY35" s="1">
        <f t="shared" si="28"/>
        <v>37177547.854814649</v>
      </c>
      <c r="BZ35" s="1">
        <f t="shared" si="28"/>
        <v>43619726.956198737</v>
      </c>
      <c r="CA35" s="1">
        <f t="shared" si="28"/>
        <v>36533314.570104212</v>
      </c>
      <c r="CB35" s="1">
        <f t="shared" si="28"/>
        <v>37259729.876782805</v>
      </c>
      <c r="CC35" s="1">
        <f t="shared" si="28"/>
        <v>45368424.942973256</v>
      </c>
      <c r="CD35" s="1">
        <f t="shared" si="28"/>
        <v>46358197.525655203</v>
      </c>
      <c r="CE35" s="1">
        <f t="shared" ref="CE35" si="29">CE12*CE4</f>
        <v>0</v>
      </c>
    </row>
    <row r="36" spans="1:83" s="56" customFormat="1" x14ac:dyDescent="0.25">
      <c r="A36" s="67" t="s">
        <v>70</v>
      </c>
      <c r="B36" s="1">
        <f>B52</f>
        <v>5313137.4385095173</v>
      </c>
      <c r="C36" s="1">
        <f t="shared" ref="C36:M36" si="30">C52</f>
        <v>9191953.3027348313</v>
      </c>
      <c r="D36" s="1">
        <f t="shared" si="30"/>
        <v>-626511.67682222312</v>
      </c>
      <c r="E36" s="1">
        <f t="shared" si="30"/>
        <v>11812408.874955576</v>
      </c>
      <c r="F36" s="1">
        <f t="shared" si="30"/>
        <v>6290812.6912278691</v>
      </c>
      <c r="G36" s="1">
        <f t="shared" si="30"/>
        <v>4907247.7596918801</v>
      </c>
      <c r="H36" s="1">
        <f t="shared" si="30"/>
        <v>18048747.505164512</v>
      </c>
      <c r="I36" s="1">
        <f t="shared" si="30"/>
        <v>7836978.1295773974</v>
      </c>
      <c r="J36" s="1">
        <f t="shared" si="30"/>
        <v>1841064.6961084574</v>
      </c>
      <c r="K36" s="1">
        <f t="shared" si="30"/>
        <v>11341296.875030983</v>
      </c>
      <c r="L36" s="1">
        <f t="shared" si="30"/>
        <v>13348743.951827498</v>
      </c>
      <c r="M36" s="1">
        <f t="shared" si="30"/>
        <v>14824747.313601885</v>
      </c>
      <c r="P36" s="1">
        <f>P52</f>
        <v>2959465.8200130402</v>
      </c>
      <c r="Q36" s="1">
        <f t="shared" ref="Q36:AA36" si="31">Q52</f>
        <v>4576384.9301146911</v>
      </c>
      <c r="R36" s="1">
        <f t="shared" si="31"/>
        <v>-320172.7108830561</v>
      </c>
      <c r="S36" s="1">
        <f t="shared" si="31"/>
        <v>6260110.6586865857</v>
      </c>
      <c r="T36" s="1">
        <f t="shared" si="31"/>
        <v>3467382.334149058</v>
      </c>
      <c r="U36" s="1">
        <f t="shared" si="31"/>
        <v>2798890.5773225701</v>
      </c>
      <c r="V36" s="1">
        <f t="shared" si="31"/>
        <v>9712394.4243492745</v>
      </c>
      <c r="W36" s="1">
        <f t="shared" si="31"/>
        <v>3880133.9046404022</v>
      </c>
      <c r="X36" s="1">
        <f t="shared" si="31"/>
        <v>853191.60003331397</v>
      </c>
      <c r="Y36" s="1">
        <f t="shared" si="31"/>
        <v>5096606.4153860435</v>
      </c>
      <c r="Z36" s="1">
        <f t="shared" si="31"/>
        <v>5663775.0572854625</v>
      </c>
      <c r="AA36" s="1">
        <f t="shared" si="31"/>
        <v>-1803640.6131207119</v>
      </c>
      <c r="AD36" s="1">
        <f t="shared" ref="AD36:AO36" si="32">AD52</f>
        <v>867212.23842832923</v>
      </c>
      <c r="AE36" s="1">
        <f t="shared" si="32"/>
        <v>1256175.8547395559</v>
      </c>
      <c r="AF36" s="1">
        <f t="shared" si="32"/>
        <v>-97400.815273622866</v>
      </c>
      <c r="AG36" s="1">
        <f t="shared" si="32"/>
        <v>2024254.1169055577</v>
      </c>
      <c r="AH36" s="1">
        <f t="shared" si="32"/>
        <v>1126201.045269141</v>
      </c>
      <c r="AI36" s="1">
        <f t="shared" si="32"/>
        <v>1023650.6668820607</v>
      </c>
      <c r="AJ36" s="1">
        <f t="shared" si="32"/>
        <v>3790687.2936491342</v>
      </c>
      <c r="AK36" s="1">
        <f t="shared" si="32"/>
        <v>1628845.1535791322</v>
      </c>
      <c r="AL36" s="1">
        <f t="shared" si="32"/>
        <v>381638.64808729634</v>
      </c>
      <c r="AM36" s="1">
        <f t="shared" si="32"/>
        <v>2378611.6208236264</v>
      </c>
      <c r="AN36" s="1">
        <f t="shared" si="32"/>
        <v>2530578.1054768353</v>
      </c>
      <c r="AO36" s="1">
        <f t="shared" si="32"/>
        <v>-835733.16625629156</v>
      </c>
      <c r="AR36" s="1">
        <f>AR52</f>
        <v>43132.549867099289</v>
      </c>
      <c r="AS36" s="1">
        <f t="shared" ref="AS36:BC36" si="33">AS52</f>
        <v>62905.574173242232</v>
      </c>
      <c r="AT36" s="1">
        <f t="shared" si="33"/>
        <v>-5094.8875968242837</v>
      </c>
      <c r="AU36" s="1">
        <f t="shared" si="33"/>
        <v>218458.85786402991</v>
      </c>
      <c r="AV36" s="1">
        <f t="shared" si="33"/>
        <v>129654.16718757822</v>
      </c>
      <c r="AW36" s="1">
        <f t="shared" si="33"/>
        <v>134598.9982291529</v>
      </c>
      <c r="AX36" s="1">
        <f t="shared" si="33"/>
        <v>477962.69556902902</v>
      </c>
      <c r="AY36" s="1">
        <f t="shared" si="33"/>
        <v>190232.22179354887</v>
      </c>
      <c r="AZ36" s="1">
        <f t="shared" si="33"/>
        <v>40328.417320128719</v>
      </c>
      <c r="BA36" s="1">
        <f t="shared" si="33"/>
        <v>257508.10180699834</v>
      </c>
      <c r="BB36" s="1">
        <f t="shared" si="33"/>
        <v>307397.18291348702</v>
      </c>
      <c r="BC36" s="1">
        <f t="shared" si="33"/>
        <v>-102285.406407353</v>
      </c>
      <c r="BF36" s="1">
        <f>BF52</f>
        <v>3793966.4055312872</v>
      </c>
      <c r="BG36" s="1">
        <f t="shared" ref="BG36:BQ36" si="34">BG52</f>
        <v>6259090.2296376079</v>
      </c>
      <c r="BH36" s="1">
        <f t="shared" si="34"/>
        <v>-452773.64568989503</v>
      </c>
      <c r="BI36" s="1">
        <f t="shared" si="34"/>
        <v>9479153.1157941706</v>
      </c>
      <c r="BJ36" s="1">
        <f t="shared" si="34"/>
        <v>5621364.6174546871</v>
      </c>
      <c r="BK36" s="1">
        <f t="shared" si="34"/>
        <v>4684072.7577525657</v>
      </c>
      <c r="BL36" s="1">
        <f t="shared" si="34"/>
        <v>17173502.583204363</v>
      </c>
      <c r="BM36" s="1">
        <f t="shared" si="34"/>
        <v>7314298.1540406374</v>
      </c>
      <c r="BN36" s="1">
        <f t="shared" si="34"/>
        <v>1687627.4465268382</v>
      </c>
      <c r="BO36" s="1">
        <f t="shared" si="34"/>
        <v>10570208.452247079</v>
      </c>
      <c r="BP36" s="1">
        <f t="shared" si="34"/>
        <v>12446300.564216802</v>
      </c>
      <c r="BQ36" s="1">
        <f t="shared" si="34"/>
        <v>-4103558.4425298339</v>
      </c>
      <c r="BT36" s="1">
        <f>BT52</f>
        <v>1279717.3128607539</v>
      </c>
      <c r="BU36" s="1">
        <f t="shared" ref="BU36:CE36" si="35">BU52</f>
        <v>2420078.0605743714</v>
      </c>
      <c r="BV36" s="38">
        <f t="shared" si="35"/>
        <v>-186394.27678561836</v>
      </c>
      <c r="BW36" s="1">
        <f t="shared" si="35"/>
        <v>3410168.1883723582</v>
      </c>
      <c r="BX36" s="1">
        <f t="shared" si="35"/>
        <v>1815255.2695821193</v>
      </c>
      <c r="BY36" s="1">
        <f t="shared" si="35"/>
        <v>1635679.5637424374</v>
      </c>
      <c r="BZ36" s="1">
        <f t="shared" si="35"/>
        <v>6699513.0330515578</v>
      </c>
      <c r="CA36" s="1">
        <f t="shared" si="35"/>
        <v>2907974.8477138304</v>
      </c>
      <c r="CB36" s="1">
        <f t="shared" si="35"/>
        <v>661000.81511139171</v>
      </c>
      <c r="CC36" s="1">
        <f t="shared" si="35"/>
        <v>4236454.1969145173</v>
      </c>
      <c r="CD36" s="1">
        <f t="shared" si="35"/>
        <v>4888358.6896745535</v>
      </c>
      <c r="CE36" s="1">
        <f t="shared" si="35"/>
        <v>-1600123.7742819544</v>
      </c>
    </row>
    <row r="37" spans="1:83" s="56" customFormat="1" x14ac:dyDescent="0.25">
      <c r="A37" s="67" t="s">
        <v>71</v>
      </c>
      <c r="B37" s="1">
        <f>-B36*WACC!$C$13</f>
        <v>-2125254.9754038071</v>
      </c>
      <c r="C37" s="1">
        <f>-C36*WACC!$D$13</f>
        <v>-3676781.3210939327</v>
      </c>
      <c r="D37" s="1">
        <f>-D36*WACC!$E$13</f>
        <v>250604.67072888926</v>
      </c>
      <c r="E37" s="1">
        <f>-E36*WACC!$F$13</f>
        <v>-4724963.5499822302</v>
      </c>
      <c r="F37" s="1">
        <f>-F36*WACC!$G$13</f>
        <v>-2516325.0764911477</v>
      </c>
      <c r="G37" s="1">
        <f>-G36*WACC!$H$13</f>
        <v>-1962899.1038767521</v>
      </c>
      <c r="H37" s="1">
        <f>-H36*WACC!$I$13</f>
        <v>-7219499.0020658048</v>
      </c>
      <c r="I37" s="1">
        <f>-I36*WACC!$J$13</f>
        <v>-3134791.2518309592</v>
      </c>
      <c r="J37" s="1">
        <f>-J36*WACC!$K$13</f>
        <v>-736425.87844338303</v>
      </c>
      <c r="K37" s="1">
        <f>-K36*WACC!$L$13</f>
        <v>-4536518.7500123931</v>
      </c>
      <c r="L37" s="1">
        <f>-L36*WACC!M$13</f>
        <v>-5339497.5807309998</v>
      </c>
      <c r="M37" s="1">
        <f>-M36*WACC!$N$13</f>
        <v>-5929898.9254407547</v>
      </c>
      <c r="P37" s="1">
        <f>-P36*WACC!$C$13</f>
        <v>-1183786.3280052161</v>
      </c>
      <c r="Q37" s="1">
        <f>-Q36*WACC!$D$13</f>
        <v>-1830553.9720458766</v>
      </c>
      <c r="R37" s="1">
        <f>-R36*WACC!$E$13</f>
        <v>128069.08435322245</v>
      </c>
      <c r="S37" s="1">
        <f>-S36*WACC!$F$13</f>
        <v>-2504044.2634746344</v>
      </c>
      <c r="T37" s="1">
        <f>-T36*WACC!$G$13</f>
        <v>-1386952.9336596234</v>
      </c>
      <c r="U37" s="1">
        <f>-U36*WACC!$H$13</f>
        <v>-1119556.230929028</v>
      </c>
      <c r="V37" s="1">
        <f>-V36*WACC!$I$13</f>
        <v>-3884957.7697397098</v>
      </c>
      <c r="W37" s="1">
        <f>-W36*WACC!$J$13</f>
        <v>-1552053.5618561609</v>
      </c>
      <c r="X37" s="1">
        <f>-X36*WACC!$K$13</f>
        <v>-341276.64001332561</v>
      </c>
      <c r="Y37" s="1">
        <f>-Y36*WACC!$L$13</f>
        <v>-2038642.5661544176</v>
      </c>
      <c r="Z37" s="1">
        <f>-Z36*WACC!M13</f>
        <v>-2265510.0229141852</v>
      </c>
      <c r="AA37" s="1">
        <f>-AA36*WACC!$N$13</f>
        <v>721456.24524828477</v>
      </c>
      <c r="AD37" s="1">
        <f>-AD36*WACC!$C$13</f>
        <v>-346884.89537133172</v>
      </c>
      <c r="AE37" s="1">
        <f>-AE36*WACC!$D$13</f>
        <v>-502470.34189582238</v>
      </c>
      <c r="AF37" s="1">
        <f>-AF36*WACC!$E$13</f>
        <v>38960.326109449146</v>
      </c>
      <c r="AG37" s="1">
        <f>-AG36*WACC!$F$13</f>
        <v>-809701.6467622231</v>
      </c>
      <c r="AH37" s="1">
        <f>-AH36*WACC!$G$13</f>
        <v>-450480.41810765641</v>
      </c>
      <c r="AI37" s="1">
        <f>-AI36*WACC!$H$13</f>
        <v>-409460.2667528243</v>
      </c>
      <c r="AJ37" s="1">
        <f>-AJ36*WACC!$I$13</f>
        <v>-1516274.9174596537</v>
      </c>
      <c r="AK37" s="1">
        <f>-AK36*WACC!$J$13</f>
        <v>-651538.06143165287</v>
      </c>
      <c r="AL37" s="1">
        <f>-AL36*WACC!$K$13</f>
        <v>-152655.45923491856</v>
      </c>
      <c r="AM37" s="1">
        <f>-AM36*WACC!$L$13</f>
        <v>-951444.64832945063</v>
      </c>
      <c r="AN37" s="1">
        <f>-AN36*WACC!$M$13</f>
        <v>-1012231.2421907341</v>
      </c>
      <c r="AO37" s="1">
        <f>-AO36*WACC!$N$13</f>
        <v>334293.26650251664</v>
      </c>
      <c r="AR37" s="38">
        <f>-AR36*WACC!C13</f>
        <v>-17253.019946839715</v>
      </c>
      <c r="AS37" s="38">
        <f>-AS36*WACC!D13</f>
        <v>-25162.229669296896</v>
      </c>
      <c r="AT37" s="38">
        <f>-AT36*WACC!E13</f>
        <v>2037.9550387297136</v>
      </c>
      <c r="AU37" s="38">
        <f>-AU36*WACC!F13</f>
        <v>-87383.54314561197</v>
      </c>
      <c r="AV37" s="38">
        <f>-AV36*WACC!G13</f>
        <v>-51861.666875031289</v>
      </c>
      <c r="AW37" s="38">
        <f>-AW36*WACC!H13</f>
        <v>-53839.599291661165</v>
      </c>
      <c r="AX37" s="38">
        <f>-AX36*WACC!I13</f>
        <v>-191185.07822761161</v>
      </c>
      <c r="AY37" s="38">
        <f>-AY36*WACC!J13</f>
        <v>-76092.888717419555</v>
      </c>
      <c r="AZ37" s="38">
        <f>-AZ36*WACC!K13</f>
        <v>-16131.366928051488</v>
      </c>
      <c r="BA37" s="38">
        <f>-BA36*WACC!L13</f>
        <v>-103003.24072279934</v>
      </c>
      <c r="BB37" s="38">
        <f>-BB36*WACC!M13</f>
        <v>-122958.87316539482</v>
      </c>
      <c r="BC37" s="1">
        <f>-BC36*WACC!$N$13</f>
        <v>40914.162562941201</v>
      </c>
      <c r="BF37" s="38">
        <f>-BF36*WACC!C13</f>
        <v>-1517586.5622125149</v>
      </c>
      <c r="BG37" s="38">
        <f>-BG36*WACC!D13</f>
        <v>-2503636.0918550431</v>
      </c>
      <c r="BH37" s="38">
        <f>-BH36*WACC!E13</f>
        <v>181109.45827595802</v>
      </c>
      <c r="BI37" s="38">
        <f>-BI36*WACC!F13</f>
        <v>-3791661.2463176684</v>
      </c>
      <c r="BJ37" s="38">
        <f>-BJ36*WACC!G13</f>
        <v>-2248545.8469818751</v>
      </c>
      <c r="BK37" s="38">
        <f>-BK36*WACC!H13</f>
        <v>-1873629.1031010263</v>
      </c>
      <c r="BL37" s="38">
        <f>-BL36*WACC!I13</f>
        <v>-6869401.0332817454</v>
      </c>
      <c r="BM37" s="38">
        <f>-BM36*WACC!J13</f>
        <v>-2925719.2616162552</v>
      </c>
      <c r="BN37" s="38">
        <f>-BN36*WACC!K13</f>
        <v>-675050.97861073539</v>
      </c>
      <c r="BO37" s="38">
        <f>-BO36*WACC!L13</f>
        <v>-4228083.3808988323</v>
      </c>
      <c r="BP37" s="38">
        <f>-BP36*WACC!M13</f>
        <v>-4978520.2256867206</v>
      </c>
      <c r="BQ37" s="1">
        <f>-BQ36*WACC!$N$13</f>
        <v>1641423.3770119336</v>
      </c>
      <c r="BT37" s="38">
        <f>-BT36*WACC!C13</f>
        <v>-511886.92514430155</v>
      </c>
      <c r="BU37" s="38">
        <f>-BU36*WACC!D13</f>
        <v>-968031.22422974859</v>
      </c>
      <c r="BV37" s="38">
        <f>-BV36*WACC!E13</f>
        <v>74557.710714247354</v>
      </c>
      <c r="BW37" s="38">
        <f>-BW36*WACC!F13</f>
        <v>-1364067.2753489434</v>
      </c>
      <c r="BX37" s="38">
        <f>-BX36*WACC!G13</f>
        <v>-726102.10783284775</v>
      </c>
      <c r="BY37" s="38">
        <f>-BY36*WACC!H13</f>
        <v>-654271.82549697498</v>
      </c>
      <c r="BZ37" s="38">
        <f>-BZ36*WACC!I13</f>
        <v>-2679805.2132206233</v>
      </c>
      <c r="CA37" s="38">
        <f>-CA36*WACC!J13</f>
        <v>-1163189.9390855322</v>
      </c>
      <c r="CB37" s="38">
        <f>-CB36*WACC!K13</f>
        <v>-264400.32604455668</v>
      </c>
      <c r="CC37" s="38">
        <f>-CC36*WACC!L13</f>
        <v>-1694581.6787658071</v>
      </c>
      <c r="CD37" s="38">
        <f>-CD36*WACC!M13</f>
        <v>-1955343.4758698214</v>
      </c>
      <c r="CE37" s="1">
        <f>-CE36*WACC!$N$13</f>
        <v>640049.50971278176</v>
      </c>
    </row>
    <row r="38" spans="1:83" s="56" customFormat="1" x14ac:dyDescent="0.25">
      <c r="A38" s="66" t="s">
        <v>72</v>
      </c>
      <c r="B38" s="1">
        <f>B36+B37</f>
        <v>3187882.4631057102</v>
      </c>
      <c r="C38" s="1">
        <f t="shared" ref="C38:M38" si="36">C36+C37</f>
        <v>5515171.9816408986</v>
      </c>
      <c r="D38" s="1">
        <f t="shared" si="36"/>
        <v>-375907.00609333382</v>
      </c>
      <c r="E38" s="1">
        <f t="shared" si="36"/>
        <v>7087445.3249733457</v>
      </c>
      <c r="F38" s="1">
        <f t="shared" si="36"/>
        <v>3774487.6147367214</v>
      </c>
      <c r="G38" s="1">
        <f t="shared" si="36"/>
        <v>2944348.6558151282</v>
      </c>
      <c r="H38" s="1">
        <f t="shared" si="36"/>
        <v>10829248.503098708</v>
      </c>
      <c r="I38" s="1">
        <f t="shared" si="36"/>
        <v>4702186.8777464386</v>
      </c>
      <c r="J38" s="1">
        <f t="shared" si="36"/>
        <v>1104638.8176650745</v>
      </c>
      <c r="K38" s="1">
        <f t="shared" si="36"/>
        <v>6804778.1250185901</v>
      </c>
      <c r="L38" s="1">
        <f t="shared" si="36"/>
        <v>8009246.3710964983</v>
      </c>
      <c r="M38" s="1">
        <f t="shared" si="36"/>
        <v>8894848.3881611302</v>
      </c>
      <c r="P38" s="1">
        <f t="shared" ref="P38:AA38" si="37">P36+P37</f>
        <v>1775679.4920078241</v>
      </c>
      <c r="Q38" s="1">
        <f t="shared" si="37"/>
        <v>2745830.9580688146</v>
      </c>
      <c r="R38" s="1">
        <f t="shared" si="37"/>
        <v>-192103.62652983365</v>
      </c>
      <c r="S38" s="1">
        <f t="shared" si="37"/>
        <v>3756066.3952119513</v>
      </c>
      <c r="T38" s="1">
        <f t="shared" si="37"/>
        <v>2080429.4004894346</v>
      </c>
      <c r="U38" s="1">
        <f t="shared" si="37"/>
        <v>1679334.3463935421</v>
      </c>
      <c r="V38" s="1">
        <f t="shared" si="37"/>
        <v>5827436.6546095647</v>
      </c>
      <c r="W38" s="1">
        <f t="shared" si="37"/>
        <v>2328080.3427842413</v>
      </c>
      <c r="X38" s="1">
        <f t="shared" si="37"/>
        <v>511914.96001998836</v>
      </c>
      <c r="Y38" s="1">
        <f t="shared" si="37"/>
        <v>3057963.8492316259</v>
      </c>
      <c r="Z38" s="1">
        <f t="shared" si="37"/>
        <v>3398265.0343712773</v>
      </c>
      <c r="AA38" s="1">
        <f t="shared" si="37"/>
        <v>-1082184.3678724272</v>
      </c>
      <c r="AD38" s="1">
        <f t="shared" ref="AD38:AO38" si="38">AD36+AD37</f>
        <v>520327.34305699752</v>
      </c>
      <c r="AE38" s="1">
        <f t="shared" si="38"/>
        <v>753705.51284373342</v>
      </c>
      <c r="AF38" s="1">
        <f t="shared" si="38"/>
        <v>-58440.489164173719</v>
      </c>
      <c r="AG38" s="1">
        <f t="shared" si="38"/>
        <v>1214552.4701433345</v>
      </c>
      <c r="AH38" s="1">
        <f t="shared" si="38"/>
        <v>675720.62716148456</v>
      </c>
      <c r="AI38" s="1">
        <f t="shared" si="38"/>
        <v>614190.4001292364</v>
      </c>
      <c r="AJ38" s="1">
        <f t="shared" si="38"/>
        <v>2274412.3761894805</v>
      </c>
      <c r="AK38" s="1">
        <f t="shared" si="38"/>
        <v>977307.0921474793</v>
      </c>
      <c r="AL38" s="1">
        <f t="shared" si="38"/>
        <v>228983.18885237779</v>
      </c>
      <c r="AM38" s="1">
        <f t="shared" si="38"/>
        <v>1427166.9724941757</v>
      </c>
      <c r="AN38" s="1">
        <f t="shared" si="38"/>
        <v>1518346.8632861013</v>
      </c>
      <c r="AO38" s="1">
        <f t="shared" si="38"/>
        <v>-501439.89975377492</v>
      </c>
      <c r="AR38" s="1">
        <f>AR36+AR37</f>
        <v>25879.529920259574</v>
      </c>
      <c r="AS38" s="1">
        <f t="shared" ref="AS38:BC38" si="39">AS36+AS37</f>
        <v>37743.344503945336</v>
      </c>
      <c r="AT38" s="1">
        <f t="shared" si="39"/>
        <v>-3056.9325580945701</v>
      </c>
      <c r="AU38" s="1">
        <f t="shared" si="39"/>
        <v>131075.31471841794</v>
      </c>
      <c r="AV38" s="1">
        <f t="shared" si="39"/>
        <v>77792.500312546937</v>
      </c>
      <c r="AW38" s="1">
        <f t="shared" si="39"/>
        <v>80759.398937491729</v>
      </c>
      <c r="AX38" s="1">
        <f t="shared" si="39"/>
        <v>286777.61734141741</v>
      </c>
      <c r="AY38" s="1">
        <f t="shared" si="39"/>
        <v>114139.33307612932</v>
      </c>
      <c r="AZ38" s="1">
        <f t="shared" si="39"/>
        <v>24197.050392077232</v>
      </c>
      <c r="BA38" s="1">
        <f t="shared" si="39"/>
        <v>154504.86108419899</v>
      </c>
      <c r="BB38" s="1">
        <f t="shared" si="39"/>
        <v>184438.3097480922</v>
      </c>
      <c r="BC38" s="1">
        <f t="shared" si="39"/>
        <v>-61371.243844411802</v>
      </c>
      <c r="BF38" s="1">
        <f>BF36+BF37</f>
        <v>2276379.8433187725</v>
      </c>
      <c r="BG38" s="1">
        <f t="shared" ref="BG38:BQ38" si="40">BG36+BG37</f>
        <v>3755454.1377825649</v>
      </c>
      <c r="BH38" s="1">
        <f t="shared" si="40"/>
        <v>-271664.187413937</v>
      </c>
      <c r="BI38" s="1">
        <f t="shared" si="40"/>
        <v>5687491.8694765028</v>
      </c>
      <c r="BJ38" s="1">
        <f t="shared" si="40"/>
        <v>3372818.770472812</v>
      </c>
      <c r="BK38" s="1">
        <f t="shared" si="40"/>
        <v>2810443.6546515394</v>
      </c>
      <c r="BL38" s="1">
        <f t="shared" si="40"/>
        <v>10304101.549922617</v>
      </c>
      <c r="BM38" s="1">
        <f t="shared" si="40"/>
        <v>4388578.8924243823</v>
      </c>
      <c r="BN38" s="1">
        <f t="shared" si="40"/>
        <v>1012576.4679161028</v>
      </c>
      <c r="BO38" s="1">
        <f t="shared" si="40"/>
        <v>6342125.0713482471</v>
      </c>
      <c r="BP38" s="1">
        <f t="shared" si="40"/>
        <v>7467780.3385300813</v>
      </c>
      <c r="BQ38" s="1">
        <f t="shared" si="40"/>
        <v>-2462135.0655179005</v>
      </c>
      <c r="BT38" s="1">
        <f>BT36+BT37</f>
        <v>767830.38771645236</v>
      </c>
      <c r="BU38" s="1">
        <f t="shared" ref="BU38:CE38" si="41">BU36+BU37</f>
        <v>1452046.8363446228</v>
      </c>
      <c r="BV38" s="38">
        <f t="shared" si="41"/>
        <v>-111836.56607137101</v>
      </c>
      <c r="BW38" s="1">
        <f t="shared" si="41"/>
        <v>2046100.9130234148</v>
      </c>
      <c r="BX38" s="1">
        <f t="shared" si="41"/>
        <v>1089153.1617492717</v>
      </c>
      <c r="BY38" s="1">
        <f t="shared" si="41"/>
        <v>981407.73824546242</v>
      </c>
      <c r="BZ38" s="1">
        <f t="shared" si="41"/>
        <v>4019707.8198309345</v>
      </c>
      <c r="CA38" s="1">
        <f t="shared" si="41"/>
        <v>1744784.9086282982</v>
      </c>
      <c r="CB38" s="1">
        <f t="shared" si="41"/>
        <v>396600.48906683503</v>
      </c>
      <c r="CC38" s="1">
        <f t="shared" si="41"/>
        <v>2541872.51814871</v>
      </c>
      <c r="CD38" s="1">
        <f t="shared" si="41"/>
        <v>2933015.2138047321</v>
      </c>
      <c r="CE38" s="1">
        <f t="shared" si="41"/>
        <v>-960074.26456917264</v>
      </c>
    </row>
    <row r="39" spans="1:83" s="56" customFormat="1" x14ac:dyDescent="0.25">
      <c r="A39" s="65" t="s">
        <v>73</v>
      </c>
      <c r="B39" s="1">
        <f>B33-B34+B35+B38</f>
        <v>229015274.71820152</v>
      </c>
      <c r="C39" s="1">
        <f t="shared" ref="C39:M39" si="42">C33-C34+C35+C38</f>
        <v>250032644.15481851</v>
      </c>
      <c r="D39" s="1">
        <f t="shared" si="42"/>
        <v>234483400.19021404</v>
      </c>
      <c r="E39" s="1">
        <f t="shared" si="42"/>
        <v>295823233.32499695</v>
      </c>
      <c r="F39" s="1">
        <f t="shared" si="42"/>
        <v>276814178.54793566</v>
      </c>
      <c r="G39" s="1">
        <f t="shared" si="42"/>
        <v>295847222.50859082</v>
      </c>
      <c r="H39" s="1">
        <f t="shared" si="42"/>
        <v>362633523.98934317</v>
      </c>
      <c r="I39" s="1">
        <f t="shared" si="42"/>
        <v>300477773.77621496</v>
      </c>
      <c r="J39" s="1">
        <f t="shared" si="42"/>
        <v>280171759.52566427</v>
      </c>
      <c r="K39" s="1">
        <f t="shared" si="42"/>
        <v>331684896.56186438</v>
      </c>
      <c r="L39" s="1">
        <f t="shared" si="42"/>
        <v>329293169.13321424</v>
      </c>
      <c r="M39" s="1">
        <f t="shared" si="42"/>
        <v>340906956.97471923</v>
      </c>
      <c r="P39" s="1">
        <f t="shared" ref="P39:AA39" si="43">P33-P34+P35+P38</f>
        <v>117743967.246638</v>
      </c>
      <c r="Q39" s="1">
        <f t="shared" si="43"/>
        <v>115731143.25859804</v>
      </c>
      <c r="R39" s="1">
        <f t="shared" si="43"/>
        <v>110172098.93872124</v>
      </c>
      <c r="S39" s="1">
        <f t="shared" si="43"/>
        <v>145763507.76334828</v>
      </c>
      <c r="T39" s="1">
        <f t="shared" si="43"/>
        <v>140043049.1068036</v>
      </c>
      <c r="U39" s="1">
        <f t="shared" si="43"/>
        <v>162876375.950504</v>
      </c>
      <c r="V39" s="1">
        <f t="shared" si="43"/>
        <v>189586785.25942045</v>
      </c>
      <c r="W39" s="1">
        <f t="shared" si="43"/>
        <v>144075682.06394789</v>
      </c>
      <c r="X39" s="1">
        <f t="shared" si="43"/>
        <v>125543089.19682275</v>
      </c>
      <c r="Y39" s="1">
        <f t="shared" si="43"/>
        <v>147872615.58161554</v>
      </c>
      <c r="Z39" s="1">
        <f t="shared" si="43"/>
        <v>139816332.4479543</v>
      </c>
      <c r="AA39" s="1">
        <f t="shared" si="43"/>
        <v>85270437.779897749</v>
      </c>
      <c r="AD39" s="1">
        <f t="shared" ref="AD39:AO39" si="44">AD33-AD34+AD35+AD38</f>
        <v>33733349.342846923</v>
      </c>
      <c r="AE39" s="1">
        <f t="shared" si="44"/>
        <v>31099971.099301714</v>
      </c>
      <c r="AF39" s="1">
        <f t="shared" si="44"/>
        <v>32548391.110968802</v>
      </c>
      <c r="AG39" s="1">
        <f t="shared" si="44"/>
        <v>45918652.58528278</v>
      </c>
      <c r="AH39" s="1">
        <f t="shared" si="44"/>
        <v>44222079.748400643</v>
      </c>
      <c r="AI39" s="1">
        <f t="shared" si="44"/>
        <v>57696801.912223525</v>
      </c>
      <c r="AJ39" s="1">
        <f t="shared" si="44"/>
        <v>71758495.408275396</v>
      </c>
      <c r="AK39" s="1">
        <f t="shared" si="44"/>
        <v>57812013.336854361</v>
      </c>
      <c r="AL39" s="1">
        <f t="shared" si="44"/>
        <v>53051473.752070315</v>
      </c>
      <c r="AM39" s="1">
        <f t="shared" si="44"/>
        <v>65266634.449282877</v>
      </c>
      <c r="AN39" s="1">
        <f t="shared" si="44"/>
        <v>58571091.999728955</v>
      </c>
      <c r="AO39" s="1">
        <f t="shared" si="44"/>
        <v>35095257.322064735</v>
      </c>
      <c r="AR39" s="1">
        <f t="shared" ref="AR39:BC39" si="45">AR33-AR34+AR35+AR38</f>
        <v>2442563.0968318977</v>
      </c>
      <c r="AS39" s="1">
        <f t="shared" si="45"/>
        <v>2358771.6826740867</v>
      </c>
      <c r="AT39" s="1">
        <f t="shared" si="45"/>
        <v>2553346.6863398761</v>
      </c>
      <c r="AU39" s="1">
        <f t="shared" si="45"/>
        <v>5876824.4002662869</v>
      </c>
      <c r="AV39" s="1">
        <f t="shared" si="45"/>
        <v>6069691.4320731247</v>
      </c>
      <c r="AW39" s="1">
        <f t="shared" si="45"/>
        <v>9052467.4646697547</v>
      </c>
      <c r="AX39" s="1">
        <f t="shared" si="45"/>
        <v>10621765.105618717</v>
      </c>
      <c r="AY39" s="1">
        <f t="shared" si="45"/>
        <v>8409665.3360542916</v>
      </c>
      <c r="AZ39" s="1">
        <f t="shared" si="45"/>
        <v>7369625.2119310051</v>
      </c>
      <c r="BA39" s="1">
        <f t="shared" si="45"/>
        <v>8598676.8187137451</v>
      </c>
      <c r="BB39" s="1">
        <f t="shared" si="45"/>
        <v>8267848.7385046761</v>
      </c>
      <c r="BC39" s="1">
        <f t="shared" si="45"/>
        <v>5435259.1735661123</v>
      </c>
      <c r="BF39" s="1">
        <f t="shared" ref="BF39:BQ39" si="46">BF33-BF34+BF35+BF38</f>
        <v>167634862.89962214</v>
      </c>
      <c r="BG39" s="1">
        <f t="shared" si="46"/>
        <v>175610380.36919805</v>
      </c>
      <c r="BH39" s="1">
        <f t="shared" si="46"/>
        <v>173950496.2924931</v>
      </c>
      <c r="BI39" s="1">
        <f t="shared" si="46"/>
        <v>239929600.09802002</v>
      </c>
      <c r="BJ39" s="1">
        <f t="shared" si="46"/>
        <v>247205929.08679098</v>
      </c>
      <c r="BK39" s="1">
        <f t="shared" si="46"/>
        <v>291403348.9400658</v>
      </c>
      <c r="BL39" s="1">
        <f t="shared" si="46"/>
        <v>354848888.90663832</v>
      </c>
      <c r="BM39" s="1">
        <f t="shared" si="46"/>
        <v>291471114.55992997</v>
      </c>
      <c r="BN39" s="1">
        <f t="shared" si="46"/>
        <v>268968810.61581624</v>
      </c>
      <c r="BO39" s="1">
        <f t="shared" si="46"/>
        <v>326191174.93452364</v>
      </c>
      <c r="BP39" s="1">
        <f t="shared" si="46"/>
        <v>325193432.44573718</v>
      </c>
      <c r="BQ39" s="1">
        <f t="shared" si="46"/>
        <v>211351847.98795995</v>
      </c>
      <c r="BT39" s="1">
        <f t="shared" ref="BT39:CE39" si="47">BT33-BT34+BT35+BT38</f>
        <v>125602189.27047615</v>
      </c>
      <c r="BU39" s="1">
        <f t="shared" si="47"/>
        <v>142584409.69747722</v>
      </c>
      <c r="BV39" s="38">
        <f t="shared" si="47"/>
        <v>136758527.29006949</v>
      </c>
      <c r="BW39" s="1">
        <f t="shared" si="47"/>
        <v>156793739.6611388</v>
      </c>
      <c r="BX39" s="1">
        <f t="shared" si="47"/>
        <v>154407372.39606109</v>
      </c>
      <c r="BY39" s="1">
        <f t="shared" si="47"/>
        <v>183165481.05697241</v>
      </c>
      <c r="BZ39" s="1">
        <f t="shared" si="47"/>
        <v>230913635.35131744</v>
      </c>
      <c r="CA39" s="1">
        <f t="shared" si="47"/>
        <v>200232168.23645863</v>
      </c>
      <c r="CB39" s="1">
        <f t="shared" si="47"/>
        <v>188235078.11986759</v>
      </c>
      <c r="CC39" s="1">
        <f t="shared" si="47"/>
        <v>196369903.7516453</v>
      </c>
      <c r="CD39" s="1">
        <f t="shared" si="47"/>
        <v>194336667.72845963</v>
      </c>
      <c r="CE39" s="1">
        <f t="shared" si="47"/>
        <v>156880619.36108828</v>
      </c>
    </row>
    <row r="40" spans="1:83" s="56" customFormat="1"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s="56" customFormat="1"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s="56" customFormat="1"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s="56" customFormat="1" x14ac:dyDescent="0.25">
      <c r="A43" s="63" t="s">
        <v>75</v>
      </c>
      <c r="B43" s="1">
        <f>B35</f>
        <v>96880667.597696453</v>
      </c>
      <c r="C43" s="1">
        <f t="shared" ref="C43:M43" si="48">C35</f>
        <v>93553437.543692037</v>
      </c>
      <c r="D43" s="1">
        <f t="shared" si="48"/>
        <v>99990110.905155793</v>
      </c>
      <c r="E43" s="1">
        <f t="shared" si="48"/>
        <v>96217586.916221902</v>
      </c>
      <c r="F43" s="1">
        <f t="shared" si="48"/>
        <v>92269134.965210915</v>
      </c>
      <c r="G43" s="1">
        <f t="shared" si="48"/>
        <v>111537395.50548398</v>
      </c>
      <c r="H43" s="1">
        <f t="shared" si="48"/>
        <v>117513233.3040705</v>
      </c>
      <c r="I43" s="1">
        <f t="shared" si="48"/>
        <v>98457105.81436643</v>
      </c>
      <c r="J43" s="1">
        <f t="shared" si="48"/>
        <v>103778348.9739325</v>
      </c>
      <c r="K43" s="1">
        <f t="shared" si="48"/>
        <v>121454582.56236266</v>
      </c>
      <c r="L43" s="1">
        <f t="shared" si="48"/>
        <v>126591305.61456732</v>
      </c>
      <c r="M43" s="1">
        <f t="shared" si="48"/>
        <v>118242203.79698986</v>
      </c>
      <c r="P43" s="1">
        <f t="shared" ref="P43:AA43" si="49">P35</f>
        <v>53963411.956431828</v>
      </c>
      <c r="Q43" s="1">
        <f t="shared" si="49"/>
        <v>46577319.056657642</v>
      </c>
      <c r="R43" s="1">
        <f t="shared" si="49"/>
        <v>51098975.572783209</v>
      </c>
      <c r="S43" s="1">
        <f t="shared" si="49"/>
        <v>50991524.911095642</v>
      </c>
      <c r="T43" s="1">
        <f t="shared" si="49"/>
        <v>50857080.677623019</v>
      </c>
      <c r="U43" s="1">
        <f t="shared" si="49"/>
        <v>63616304.003163211</v>
      </c>
      <c r="V43" s="1">
        <f t="shared" si="49"/>
        <v>63236236.841538787</v>
      </c>
      <c r="W43" s="1">
        <f t="shared" si="49"/>
        <v>48746691.404087529</v>
      </c>
      <c r="X43" s="1">
        <f t="shared" si="49"/>
        <v>48093266.791247182</v>
      </c>
      <c r="Y43" s="1">
        <f t="shared" si="49"/>
        <v>54579843.159575306</v>
      </c>
      <c r="Z43" s="1">
        <f t="shared" si="49"/>
        <v>53711771.069728851</v>
      </c>
      <c r="AA43" s="1">
        <f t="shared" si="49"/>
        <v>0</v>
      </c>
      <c r="AD43" s="1">
        <f t="shared" ref="AD43:AO43" si="50">AD35</f>
        <v>15812898.043796549</v>
      </c>
      <c r="AE43" s="1">
        <f t="shared" si="50"/>
        <v>12785048.56365026</v>
      </c>
      <c r="AF43" s="1">
        <f t="shared" si="50"/>
        <v>15544990.910403252</v>
      </c>
      <c r="AG43" s="1">
        <f t="shared" si="50"/>
        <v>16488495.14909908</v>
      </c>
      <c r="AH43" s="1">
        <f t="shared" si="50"/>
        <v>16518310.327185646</v>
      </c>
      <c r="AI43" s="1">
        <f t="shared" si="50"/>
        <v>23266673.068621278</v>
      </c>
      <c r="AJ43" s="1">
        <f t="shared" si="50"/>
        <v>24680710.957583237</v>
      </c>
      <c r="AK43" s="1">
        <f t="shared" si="50"/>
        <v>20463420.592677861</v>
      </c>
      <c r="AL43" s="1">
        <f t="shared" si="50"/>
        <v>21512459.006388947</v>
      </c>
      <c r="AM43" s="1">
        <f t="shared" si="50"/>
        <v>25472684.885019492</v>
      </c>
      <c r="AN43" s="1">
        <f t="shared" si="50"/>
        <v>23998451.651182793</v>
      </c>
      <c r="AO43" s="1">
        <f t="shared" si="50"/>
        <v>0</v>
      </c>
      <c r="AR43" s="1">
        <f t="shared" ref="AR43:BC43" si="51">AR35</f>
        <v>786486.37922074657</v>
      </c>
      <c r="AS43" s="1">
        <f t="shared" si="51"/>
        <v>640237.44581201905</v>
      </c>
      <c r="AT43" s="1">
        <f t="shared" si="51"/>
        <v>813134.68639557017</v>
      </c>
      <c r="AU43" s="1">
        <f t="shared" si="51"/>
        <v>1779449.4219308496</v>
      </c>
      <c r="AV43" s="1">
        <f t="shared" si="51"/>
        <v>1901674.4637325627</v>
      </c>
      <c r="AW43" s="1">
        <f t="shared" si="51"/>
        <v>3059316.0230143806</v>
      </c>
      <c r="AX43" s="1">
        <f t="shared" si="51"/>
        <v>3111957.8651634301</v>
      </c>
      <c r="AY43" s="1">
        <f t="shared" si="51"/>
        <v>2389915.3067356599</v>
      </c>
      <c r="AZ43" s="1">
        <f t="shared" si="51"/>
        <v>2273258.8241255628</v>
      </c>
      <c r="BA43" s="1">
        <f t="shared" si="51"/>
        <v>2757668.6648818315</v>
      </c>
      <c r="BB43" s="1">
        <f t="shared" si="51"/>
        <v>2915166.4656756613</v>
      </c>
      <c r="BC43" s="1">
        <f t="shared" si="51"/>
        <v>0</v>
      </c>
      <c r="BF43" s="1">
        <f t="shared" ref="BF43:BQ43" si="52">BF35</f>
        <v>69179840.059664384</v>
      </c>
      <c r="BG43" s="1">
        <f t="shared" si="52"/>
        <v>63703479.29253681</v>
      </c>
      <c r="BH43" s="1">
        <f t="shared" si="52"/>
        <v>72261840.796164095</v>
      </c>
      <c r="BI43" s="1">
        <f t="shared" si="52"/>
        <v>77212129.081040815</v>
      </c>
      <c r="BJ43" s="1">
        <f t="shared" si="52"/>
        <v>82450150.08948718</v>
      </c>
      <c r="BK43" s="1">
        <f t="shared" si="52"/>
        <v>106464825.3649025</v>
      </c>
      <c r="BL43" s="1">
        <f t="shared" si="52"/>
        <v>111814618.44544537</v>
      </c>
      <c r="BM43" s="1">
        <f t="shared" si="52"/>
        <v>91890600.612028465</v>
      </c>
      <c r="BN43" s="1">
        <f t="shared" si="52"/>
        <v>95129296.897523001</v>
      </c>
      <c r="BO43" s="1">
        <f t="shared" si="52"/>
        <v>113196953.51518747</v>
      </c>
      <c r="BP43" s="1">
        <f t="shared" si="52"/>
        <v>118033085.67319018</v>
      </c>
      <c r="BQ43" s="1">
        <f t="shared" si="52"/>
        <v>0</v>
      </c>
      <c r="BT43" s="1">
        <f t="shared" ref="BT43:CE43" si="53">BT35</f>
        <v>23334586.963190027</v>
      </c>
      <c r="BU43" s="1">
        <f t="shared" si="53"/>
        <v>24630958.647651237</v>
      </c>
      <c r="BV43" s="38">
        <f t="shared" si="53"/>
        <v>29748183.629098058</v>
      </c>
      <c r="BW43" s="1">
        <f t="shared" si="53"/>
        <v>27777412.510611705</v>
      </c>
      <c r="BX43" s="1">
        <f t="shared" si="53"/>
        <v>26624864.176760659</v>
      </c>
      <c r="BY43" s="1">
        <f t="shared" si="53"/>
        <v>37177547.854814649</v>
      </c>
      <c r="BZ43" s="1">
        <f t="shared" si="53"/>
        <v>43619726.956198737</v>
      </c>
      <c r="CA43" s="1">
        <f t="shared" si="53"/>
        <v>36533314.570104212</v>
      </c>
      <c r="CB43" s="1">
        <f t="shared" si="53"/>
        <v>37259729.876782805</v>
      </c>
      <c r="CC43" s="1">
        <f t="shared" si="53"/>
        <v>45368424.942973256</v>
      </c>
      <c r="CD43" s="1">
        <f t="shared" si="53"/>
        <v>46358197.525655203</v>
      </c>
      <c r="CE43" s="1">
        <f t="shared" si="53"/>
        <v>0</v>
      </c>
    </row>
    <row r="44" spans="1:83" s="56" customFormat="1" x14ac:dyDescent="0.25">
      <c r="A44" s="63" t="s">
        <v>76</v>
      </c>
      <c r="B44" s="1">
        <f>B19</f>
        <v>-55082911.566420399</v>
      </c>
      <c r="C44" s="1">
        <f t="shared" ref="C44:M44" si="54">C19</f>
        <v>-61132326.283279099</v>
      </c>
      <c r="D44" s="1">
        <f t="shared" si="54"/>
        <v>-64496953.296159998</v>
      </c>
      <c r="E44" s="1">
        <f t="shared" si="54"/>
        <v>-68593386.897184804</v>
      </c>
      <c r="F44" s="1">
        <f t="shared" si="54"/>
        <v>-71939084.388646096</v>
      </c>
      <c r="G44" s="1">
        <f t="shared" si="54"/>
        <v>-61471200.793691397</v>
      </c>
      <c r="H44" s="1">
        <f t="shared" si="54"/>
        <v>-67235527.157767996</v>
      </c>
      <c r="I44" s="1">
        <f t="shared" si="54"/>
        <v>-72650929.286702394</v>
      </c>
      <c r="J44" s="1">
        <f t="shared" si="54"/>
        <v>-79588368.843603894</v>
      </c>
      <c r="K44" s="1">
        <f t="shared" si="54"/>
        <v>-78830132.301349103</v>
      </c>
      <c r="L44" s="1">
        <f t="shared" si="54"/>
        <v>-80593841.487711206</v>
      </c>
      <c r="M44" s="1">
        <f t="shared" si="54"/>
        <v>-86796902.444624394</v>
      </c>
      <c r="P44" s="1">
        <f t="shared" ref="P44:AA44" si="55">P19</f>
        <v>-20862060.8967438</v>
      </c>
      <c r="Q44" s="1">
        <f t="shared" si="55"/>
        <v>-21683606.295591101</v>
      </c>
      <c r="R44" s="1">
        <f t="shared" si="55"/>
        <v>-23302175.314148098</v>
      </c>
      <c r="S44" s="1">
        <f t="shared" si="55"/>
        <v>-25340654.249499299</v>
      </c>
      <c r="T44" s="1">
        <f t="shared" si="55"/>
        <v>-27119597.549323399</v>
      </c>
      <c r="U44" s="1">
        <f t="shared" si="55"/>
        <v>-29198014.707669199</v>
      </c>
      <c r="V44" s="1">
        <f t="shared" si="55"/>
        <v>-30627175.648282699</v>
      </c>
      <c r="W44" s="1">
        <f t="shared" si="55"/>
        <v>-31277273.1523913</v>
      </c>
      <c r="X44" s="1">
        <f t="shared" si="55"/>
        <v>-32588146.115309902</v>
      </c>
      <c r="Y44" s="1">
        <f t="shared" si="55"/>
        <v>-34243528.194944903</v>
      </c>
      <c r="Z44" s="1">
        <f t="shared" si="55"/>
        <v>-34295014.954301797</v>
      </c>
      <c r="AA44" s="1">
        <f t="shared" si="55"/>
        <v>-35263254.177566104</v>
      </c>
      <c r="AD44" s="1">
        <f t="shared" ref="AD44:AO44" si="56">AD19</f>
        <v>-5344045.33374546</v>
      </c>
      <c r="AE44" s="1">
        <f t="shared" si="56"/>
        <v>-5284781.39503578</v>
      </c>
      <c r="AF44" s="1">
        <f t="shared" si="56"/>
        <v>-6121400.0021554101</v>
      </c>
      <c r="AG44" s="1">
        <f t="shared" si="56"/>
        <v>-6979012.3320118198</v>
      </c>
      <c r="AH44" s="1">
        <f t="shared" si="56"/>
        <v>-7544696.9495860897</v>
      </c>
      <c r="AI44" s="1">
        <f t="shared" si="56"/>
        <v>-8806021.8500645794</v>
      </c>
      <c r="AJ44" s="1">
        <f t="shared" si="56"/>
        <v>-9717545.8721123207</v>
      </c>
      <c r="AK44" s="1">
        <f t="shared" si="56"/>
        <v>-10460260.484383</v>
      </c>
      <c r="AL44" s="1">
        <f t="shared" si="56"/>
        <v>-11472069.0682071</v>
      </c>
      <c r="AM44" s="1">
        <f t="shared" si="56"/>
        <v>-12235372.9209102</v>
      </c>
      <c r="AN44" s="1">
        <f t="shared" si="56"/>
        <v>-11424103.8143455</v>
      </c>
      <c r="AO44" s="1">
        <f t="shared" si="56"/>
        <v>-11923977.199232399</v>
      </c>
      <c r="AR44" s="1">
        <f t="shared" ref="AR44:BC44" si="57">AR19</f>
        <v>-1030563.8</v>
      </c>
      <c r="AS44" s="1">
        <f t="shared" si="57"/>
        <v>-1066023.27916758</v>
      </c>
      <c r="AT44" s="1">
        <f t="shared" si="57"/>
        <v>-1170991.22202998</v>
      </c>
      <c r="AU44" s="1">
        <f t="shared" si="57"/>
        <v>-1674432.3861797601</v>
      </c>
      <c r="AV44" s="1">
        <f t="shared" si="57"/>
        <v>-1847198.8838941299</v>
      </c>
      <c r="AW44" s="1">
        <f t="shared" si="57"/>
        <v>-2623858.3386165602</v>
      </c>
      <c r="AX44" s="1">
        <f t="shared" si="57"/>
        <v>-2799104.6805166099</v>
      </c>
      <c r="AY44" s="1">
        <f t="shared" si="57"/>
        <v>-2879471.6702221902</v>
      </c>
      <c r="AZ44" s="1">
        <f t="shared" si="57"/>
        <v>-2975857.4622093998</v>
      </c>
      <c r="BA44" s="1">
        <f t="shared" si="57"/>
        <v>-2857521.1911829999</v>
      </c>
      <c r="BB44" s="1">
        <f t="shared" si="57"/>
        <v>-2540757.6364059099</v>
      </c>
      <c r="BC44" s="1">
        <f t="shared" si="57"/>
        <v>-2599325.5286690202</v>
      </c>
      <c r="BF44" s="1">
        <f t="shared" ref="BF44:BQ44" si="58">BF19</f>
        <v>-43434510.420571104</v>
      </c>
      <c r="BG44" s="1">
        <f t="shared" si="58"/>
        <v>-46982210.161521703</v>
      </c>
      <c r="BH44" s="1">
        <f t="shared" si="58"/>
        <v>-51103012.158636004</v>
      </c>
      <c r="BI44" s="1">
        <f t="shared" si="58"/>
        <v>-57583515.6059414</v>
      </c>
      <c r="BJ44" s="1">
        <f t="shared" si="58"/>
        <v>-64132984.169726491</v>
      </c>
      <c r="BK44" s="1">
        <f t="shared" si="58"/>
        <v>-67686432.218888402</v>
      </c>
      <c r="BL44" s="1">
        <f t="shared" si="58"/>
        <v>-73775741.852592006</v>
      </c>
      <c r="BM44" s="1">
        <f t="shared" si="58"/>
        <v>-78838969.804870903</v>
      </c>
      <c r="BN44" s="1">
        <f t="shared" si="58"/>
        <v>-85102357.607409894</v>
      </c>
      <c r="BO44" s="1">
        <f t="shared" si="58"/>
        <v>-90527864.483519003</v>
      </c>
      <c r="BP44" s="1">
        <f t="shared" si="58"/>
        <v>-93307451.774814397</v>
      </c>
      <c r="BQ44" s="1">
        <f t="shared" si="58"/>
        <v>-97577851.679774493</v>
      </c>
      <c r="BT44" s="1">
        <f t="shared" ref="BT44:CE44" si="59">BT19</f>
        <v>-83709003</v>
      </c>
      <c r="BU44" s="1">
        <f t="shared" si="59"/>
        <v>-92850310.767664194</v>
      </c>
      <c r="BV44" s="38">
        <f t="shared" si="59"/>
        <v>-86185645.723223403</v>
      </c>
      <c r="BW44" s="1">
        <f t="shared" si="59"/>
        <v>-91193911.383964106</v>
      </c>
      <c r="BX44" s="1">
        <f t="shared" si="59"/>
        <v>-95289320.002389103</v>
      </c>
      <c r="BY44" s="1">
        <f t="shared" si="59"/>
        <v>-105043468.9386391</v>
      </c>
      <c r="BZ44" s="1">
        <f t="shared" si="59"/>
        <v>-121264878.3312428</v>
      </c>
      <c r="CA44" s="1">
        <f t="shared" si="59"/>
        <v>-115695153.78325629</v>
      </c>
      <c r="CB44" s="1">
        <f t="shared" si="59"/>
        <v>-116219257.5900957</v>
      </c>
      <c r="CC44" s="1">
        <f t="shared" si="59"/>
        <v>-101917951.82190961</v>
      </c>
      <c r="CD44" s="1">
        <f t="shared" si="59"/>
        <v>-103262067.46648741</v>
      </c>
      <c r="CE44" s="1">
        <f t="shared" si="59"/>
        <v>-112516080.8910183</v>
      </c>
    </row>
    <row r="45" spans="1:83" s="56" customFormat="1" x14ac:dyDescent="0.25">
      <c r="A45" s="63" t="s">
        <v>77</v>
      </c>
      <c r="B45" s="1">
        <f>B30</f>
        <v>59341237.425714239</v>
      </c>
      <c r="C45" s="1">
        <f t="shared" ref="C45:M45" si="60">C30</f>
        <v>64707035.985388696</v>
      </c>
      <c r="D45" s="1">
        <f t="shared" si="60"/>
        <v>72084708.244972944</v>
      </c>
      <c r="E45" s="1">
        <f t="shared" si="60"/>
        <v>91637563.261726514</v>
      </c>
      <c r="F45" s="1">
        <f t="shared" si="60"/>
        <v>91636583.556646124</v>
      </c>
      <c r="G45" s="1">
        <f t="shared" si="60"/>
        <v>106481133.67710429</v>
      </c>
      <c r="H45" s="1">
        <f t="shared" si="60"/>
        <v>117722271.84360483</v>
      </c>
      <c r="I45" s="1">
        <f t="shared" si="60"/>
        <v>103246478.24321349</v>
      </c>
      <c r="J45" s="1">
        <f t="shared" si="60"/>
        <v>90668159.387764364</v>
      </c>
      <c r="K45" s="1">
        <f t="shared" si="60"/>
        <v>93595858.781371266</v>
      </c>
      <c r="L45" s="1">
        <f t="shared" si="60"/>
        <v>77612208.858163953</v>
      </c>
      <c r="M45" s="1">
        <f t="shared" si="60"/>
        <v>86452026.354417026</v>
      </c>
      <c r="P45" s="1">
        <f t="shared" ref="P45:AA45" si="61">P30</f>
        <v>33053608.326749265</v>
      </c>
      <c r="Q45" s="1">
        <f t="shared" si="61"/>
        <v>32215601.472629074</v>
      </c>
      <c r="R45" s="1">
        <f t="shared" si="61"/>
        <v>36838190.421400435</v>
      </c>
      <c r="S45" s="1">
        <f t="shared" si="61"/>
        <v>48564293.073791742</v>
      </c>
      <c r="T45" s="1">
        <f t="shared" si="61"/>
        <v>50508429.76602345</v>
      </c>
      <c r="U45" s="1">
        <f t="shared" si="61"/>
        <v>60732421.981926858</v>
      </c>
      <c r="V45" s="1">
        <f t="shared" si="61"/>
        <v>63348724.68842493</v>
      </c>
      <c r="W45" s="1">
        <f t="shared" si="61"/>
        <v>51117937.825330459</v>
      </c>
      <c r="X45" s="1">
        <f t="shared" si="61"/>
        <v>42017704.290153727</v>
      </c>
      <c r="Y45" s="1">
        <f t="shared" si="61"/>
        <v>42060556.175803386</v>
      </c>
      <c r="Z45" s="1">
        <f t="shared" si="61"/>
        <v>32930296.232966393</v>
      </c>
      <c r="AA45" s="1">
        <f t="shared" si="61"/>
        <v>34785185.075734921</v>
      </c>
      <c r="AD45" s="1">
        <f t="shared" ref="AD45:AO45" si="62">AD30</f>
        <v>9685698.5038762726</v>
      </c>
      <c r="AE45" s="1">
        <f t="shared" si="62"/>
        <v>8842888.2914825641</v>
      </c>
      <c r="AF45" s="1">
        <f t="shared" si="62"/>
        <v>11206669.582655653</v>
      </c>
      <c r="AG45" s="1">
        <f t="shared" si="62"/>
        <v>15703631.381151328</v>
      </c>
      <c r="AH45" s="1">
        <f t="shared" si="62"/>
        <v>16405068.987397306</v>
      </c>
      <c r="AI45" s="1">
        <f t="shared" si="62"/>
        <v>22211938.103929766</v>
      </c>
      <c r="AJ45" s="1">
        <f t="shared" si="62"/>
        <v>24724614.266412232</v>
      </c>
      <c r="AK45" s="1">
        <f t="shared" si="62"/>
        <v>21458848.414528091</v>
      </c>
      <c r="AL45" s="1">
        <f t="shared" si="62"/>
        <v>18794816.850516226</v>
      </c>
      <c r="AM45" s="1">
        <f t="shared" si="62"/>
        <v>19629871.240605384</v>
      </c>
      <c r="AN45" s="1">
        <f t="shared" si="62"/>
        <v>14713276.18260867</v>
      </c>
      <c r="AO45" s="1">
        <f t="shared" si="62"/>
        <v>16118029.639982309</v>
      </c>
      <c r="AR45" s="1">
        <f t="shared" ref="AR45:BC45" si="63">AR30</f>
        <v>481737.75138744351</v>
      </c>
      <c r="AS45" s="1">
        <f t="shared" si="63"/>
        <v>442825.71045028366</v>
      </c>
      <c r="AT45" s="1">
        <f t="shared" si="63"/>
        <v>586203.73657041218</v>
      </c>
      <c r="AU45" s="1">
        <f t="shared" si="63"/>
        <v>1694746.3992753585</v>
      </c>
      <c r="AV45" s="1">
        <f t="shared" si="63"/>
        <v>1888637.5271543744</v>
      </c>
      <c r="AW45" s="1">
        <f t="shared" si="63"/>
        <v>2920629.7756081694</v>
      </c>
      <c r="AX45" s="1">
        <f t="shared" si="63"/>
        <v>3117493.5747080981</v>
      </c>
      <c r="AY45" s="1">
        <f t="shared" si="63"/>
        <v>2506170.9531177534</v>
      </c>
      <c r="AZ45" s="1">
        <f t="shared" si="63"/>
        <v>1986080.8678622404</v>
      </c>
      <c r="BA45" s="1">
        <f t="shared" si="63"/>
        <v>2125126.6232919954</v>
      </c>
      <c r="BB45" s="1">
        <f t="shared" si="63"/>
        <v>1787267.3600445066</v>
      </c>
      <c r="BC45" s="1">
        <f t="shared" si="63"/>
        <v>1972686.1141535828</v>
      </c>
      <c r="BF45" s="1">
        <f t="shared" ref="BF45:BQ45" si="64">BF30</f>
        <v>42373957.734278567</v>
      </c>
      <c r="BG45" s="1">
        <f t="shared" si="64"/>
        <v>44061056.816341206</v>
      </c>
      <c r="BH45" s="1">
        <f t="shared" si="64"/>
        <v>52094888.823326446</v>
      </c>
      <c r="BI45" s="1">
        <f t="shared" si="64"/>
        <v>73536778.358381018</v>
      </c>
      <c r="BJ45" s="1">
        <f t="shared" si="64"/>
        <v>81884912.769389316</v>
      </c>
      <c r="BK45" s="1">
        <f t="shared" si="64"/>
        <v>101638515.49709499</v>
      </c>
      <c r="BL45" s="1">
        <f t="shared" si="64"/>
        <v>112013519.99790241</v>
      </c>
      <c r="BM45" s="1">
        <f t="shared" si="64"/>
        <v>96360550.296221077</v>
      </c>
      <c r="BN45" s="1">
        <f t="shared" si="64"/>
        <v>83111731.289125517</v>
      </c>
      <c r="BO45" s="1">
        <f t="shared" si="64"/>
        <v>87232328.761649609</v>
      </c>
      <c r="BP45" s="1">
        <f t="shared" si="64"/>
        <v>72365226.450330779</v>
      </c>
      <c r="BQ45" s="1">
        <f t="shared" si="64"/>
        <v>79141619.929215118</v>
      </c>
      <c r="BT45" s="1">
        <f t="shared" ref="BT45:CE45" si="65">BT30</f>
        <v>14292874.931082325</v>
      </c>
      <c r="BU45" s="1">
        <f t="shared" si="65"/>
        <v>17036213.413578123</v>
      </c>
      <c r="BV45" s="38">
        <f t="shared" si="65"/>
        <v>21446012.193700276</v>
      </c>
      <c r="BW45" s="1">
        <f t="shared" si="65"/>
        <v>26455188.471985053</v>
      </c>
      <c r="BX45" s="1">
        <f t="shared" si="65"/>
        <v>26442337.318302449</v>
      </c>
      <c r="BY45" s="1">
        <f t="shared" si="65"/>
        <v>35492199.051042229</v>
      </c>
      <c r="BZ45" s="1">
        <f t="shared" si="65"/>
        <v>43697319.953697301</v>
      </c>
      <c r="CA45" s="1">
        <f t="shared" si="65"/>
        <v>38310450.390715778</v>
      </c>
      <c r="CB45" s="1">
        <f t="shared" si="65"/>
        <v>32552754.602617141</v>
      </c>
      <c r="CC45" s="1">
        <f t="shared" si="65"/>
        <v>34962012.997043103</v>
      </c>
      <c r="CD45" s="1">
        <f t="shared" si="65"/>
        <v>28421873.770730272</v>
      </c>
      <c r="CE45" s="1">
        <f t="shared" si="65"/>
        <v>30860139.890161488</v>
      </c>
    </row>
    <row r="46" spans="1:83" s="56" customFormat="1" x14ac:dyDescent="0.25">
      <c r="A46" s="63" t="s">
        <v>78</v>
      </c>
      <c r="B46" s="1">
        <f>B43-B44+B45</f>
        <v>211304816.58983111</v>
      </c>
      <c r="C46" s="1">
        <f t="shared" ref="C46:M46" si="66">C43-C44+C45</f>
        <v>219392799.81235984</v>
      </c>
      <c r="D46" s="1">
        <f t="shared" si="66"/>
        <v>236571772.44628873</v>
      </c>
      <c r="E46" s="1">
        <f t="shared" si="66"/>
        <v>256448537.0751332</v>
      </c>
      <c r="F46" s="1">
        <f t="shared" si="66"/>
        <v>255844802.91050315</v>
      </c>
      <c r="G46" s="1">
        <f t="shared" si="66"/>
        <v>279489729.97627968</v>
      </c>
      <c r="H46" s="1">
        <f t="shared" si="66"/>
        <v>302471032.30544329</v>
      </c>
      <c r="I46" s="1">
        <f t="shared" si="66"/>
        <v>274354513.34428233</v>
      </c>
      <c r="J46" s="1">
        <f t="shared" si="66"/>
        <v>274034877.20530081</v>
      </c>
      <c r="K46" s="1">
        <f t="shared" si="66"/>
        <v>293880573.64508307</v>
      </c>
      <c r="L46" s="1">
        <f t="shared" si="66"/>
        <v>284797355.96044248</v>
      </c>
      <c r="M46" s="1">
        <f t="shared" si="66"/>
        <v>291491132.59603131</v>
      </c>
      <c r="P46" s="1">
        <f t="shared" ref="P46:AA46" si="67">P43-P44+P45</f>
        <v>107879081.17992489</v>
      </c>
      <c r="Q46" s="1">
        <f t="shared" si="67"/>
        <v>100476526.82487781</v>
      </c>
      <c r="R46" s="1">
        <f t="shared" si="67"/>
        <v>111239341.30833173</v>
      </c>
      <c r="S46" s="1">
        <f t="shared" si="67"/>
        <v>124896472.23438668</v>
      </c>
      <c r="T46" s="1">
        <f t="shared" si="67"/>
        <v>128485107.99296987</v>
      </c>
      <c r="U46" s="1">
        <f t="shared" si="67"/>
        <v>153546740.69275928</v>
      </c>
      <c r="V46" s="1">
        <f t="shared" si="67"/>
        <v>157212137.17824644</v>
      </c>
      <c r="W46" s="1">
        <f t="shared" si="67"/>
        <v>131141902.38180929</v>
      </c>
      <c r="X46" s="1">
        <f t="shared" si="67"/>
        <v>122699117.19671081</v>
      </c>
      <c r="Y46" s="1">
        <f t="shared" si="67"/>
        <v>130883927.53032359</v>
      </c>
      <c r="Z46" s="1">
        <f t="shared" si="67"/>
        <v>120937082.25699705</v>
      </c>
      <c r="AA46" s="1">
        <f t="shared" si="67"/>
        <v>70048439.253301024</v>
      </c>
      <c r="AD46" s="1">
        <f t="shared" ref="AD46:AO46" si="68">AD43-AD44+AD45</f>
        <v>30842641.88141828</v>
      </c>
      <c r="AE46" s="1">
        <f t="shared" si="68"/>
        <v>26912718.250168603</v>
      </c>
      <c r="AF46" s="1">
        <f t="shared" si="68"/>
        <v>32873060.495214313</v>
      </c>
      <c r="AG46" s="1">
        <f t="shared" si="68"/>
        <v>39171138.862262227</v>
      </c>
      <c r="AH46" s="1">
        <f t="shared" si="68"/>
        <v>40468076.264169037</v>
      </c>
      <c r="AI46" s="1">
        <f t="shared" si="68"/>
        <v>54284633.022615626</v>
      </c>
      <c r="AJ46" s="1">
        <f t="shared" si="68"/>
        <v>59122871.096107796</v>
      </c>
      <c r="AK46" s="1">
        <f t="shared" si="68"/>
        <v>52382529.49158895</v>
      </c>
      <c r="AL46" s="1">
        <f t="shared" si="68"/>
        <v>51779344.925112277</v>
      </c>
      <c r="AM46" s="1">
        <f t="shared" si="68"/>
        <v>57337929.046535075</v>
      </c>
      <c r="AN46" s="1">
        <f t="shared" si="68"/>
        <v>50135831.648136966</v>
      </c>
      <c r="AO46" s="1">
        <f t="shared" si="68"/>
        <v>28042006.839214709</v>
      </c>
      <c r="AR46" s="1">
        <f t="shared" ref="AR46:BC46" si="69">AR43-AR44+AR45</f>
        <v>2298787.9306081901</v>
      </c>
      <c r="AS46" s="1">
        <f t="shared" si="69"/>
        <v>2149086.4354298827</v>
      </c>
      <c r="AT46" s="1">
        <f t="shared" si="69"/>
        <v>2570329.6449959623</v>
      </c>
      <c r="AU46" s="1">
        <f t="shared" si="69"/>
        <v>5148628.2073859684</v>
      </c>
      <c r="AV46" s="1">
        <f t="shared" si="69"/>
        <v>5637510.8747810666</v>
      </c>
      <c r="AW46" s="1">
        <f t="shared" si="69"/>
        <v>8603804.1372391097</v>
      </c>
      <c r="AX46" s="1">
        <f t="shared" si="69"/>
        <v>9028556.120388139</v>
      </c>
      <c r="AY46" s="1">
        <f t="shared" si="69"/>
        <v>7775557.9300756035</v>
      </c>
      <c r="AZ46" s="1">
        <f t="shared" si="69"/>
        <v>7235197.154197203</v>
      </c>
      <c r="BA46" s="1">
        <f t="shared" si="69"/>
        <v>7740316.4793568272</v>
      </c>
      <c r="BB46" s="1">
        <f t="shared" si="69"/>
        <v>7243191.4621260772</v>
      </c>
      <c r="BC46" s="1">
        <f t="shared" si="69"/>
        <v>4572011.6428226028</v>
      </c>
      <c r="BF46" s="1">
        <f t="shared" ref="BF46:BQ46" si="70">BF43-BF44+BF45</f>
        <v>154988308.21451405</v>
      </c>
      <c r="BG46" s="1">
        <f t="shared" si="70"/>
        <v>154746746.27039972</v>
      </c>
      <c r="BH46" s="1">
        <f t="shared" si="70"/>
        <v>175459741.77812654</v>
      </c>
      <c r="BI46" s="1">
        <f t="shared" si="70"/>
        <v>208332423.04536325</v>
      </c>
      <c r="BJ46" s="1">
        <f t="shared" si="70"/>
        <v>228468047.02860302</v>
      </c>
      <c r="BK46" s="1">
        <f t="shared" si="70"/>
        <v>275789773.08088589</v>
      </c>
      <c r="BL46" s="1">
        <f t="shared" si="70"/>
        <v>297603880.2959398</v>
      </c>
      <c r="BM46" s="1">
        <f t="shared" si="70"/>
        <v>267090120.71312046</v>
      </c>
      <c r="BN46" s="1">
        <f t="shared" si="70"/>
        <v>263343385.79405838</v>
      </c>
      <c r="BO46" s="1">
        <f t="shared" si="70"/>
        <v>290957146.76035607</v>
      </c>
      <c r="BP46" s="1">
        <f t="shared" si="70"/>
        <v>283705763.89833534</v>
      </c>
      <c r="BQ46" s="1">
        <f t="shared" si="70"/>
        <v>176719471.6089896</v>
      </c>
      <c r="BT46" s="1">
        <f t="shared" ref="BT46:CE46" si="71">BT43-BT44+BT45</f>
        <v>121336464.89427234</v>
      </c>
      <c r="BU46" s="1">
        <f t="shared" si="71"/>
        <v>134517482.82889354</v>
      </c>
      <c r="BV46" s="38">
        <f t="shared" si="71"/>
        <v>137379841.54602173</v>
      </c>
      <c r="BW46" s="1">
        <f t="shared" si="71"/>
        <v>145426512.36656085</v>
      </c>
      <c r="BX46" s="1">
        <f t="shared" si="71"/>
        <v>148356521.4974522</v>
      </c>
      <c r="BY46" s="1">
        <f t="shared" si="71"/>
        <v>177713215.84449598</v>
      </c>
      <c r="BZ46" s="1">
        <f t="shared" si="71"/>
        <v>208581925.24113885</v>
      </c>
      <c r="CA46" s="1">
        <f t="shared" si="71"/>
        <v>190538918.74407628</v>
      </c>
      <c r="CB46" s="1">
        <f t="shared" si="71"/>
        <v>186031742.06949565</v>
      </c>
      <c r="CC46" s="1">
        <f t="shared" si="71"/>
        <v>182248389.76192597</v>
      </c>
      <c r="CD46" s="1">
        <f t="shared" si="71"/>
        <v>178042138.76287287</v>
      </c>
      <c r="CE46" s="1">
        <f t="shared" si="71"/>
        <v>143376220.78117979</v>
      </c>
    </row>
    <row r="47" spans="1:83" s="56" customFormat="1"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s="56" customFormat="1"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s="56" customFormat="1" x14ac:dyDescent="0.25">
      <c r="A49" s="63" t="s">
        <v>80</v>
      </c>
      <c r="B49" s="1">
        <f>B39-B46</f>
        <v>17710458.128370404</v>
      </c>
      <c r="C49" s="1">
        <f t="shared" ref="C49:M49" si="72">C39-C46</f>
        <v>30639844.342458665</v>
      </c>
      <c r="D49" s="1">
        <f t="shared" si="72"/>
        <v>-2088372.2560746968</v>
      </c>
      <c r="E49" s="1">
        <f t="shared" si="72"/>
        <v>39374696.249863744</v>
      </c>
      <c r="F49" s="1">
        <f t="shared" si="72"/>
        <v>20969375.637432516</v>
      </c>
      <c r="G49" s="1">
        <f t="shared" si="72"/>
        <v>16357492.532311141</v>
      </c>
      <c r="H49" s="1">
        <f t="shared" si="72"/>
        <v>60162491.683899879</v>
      </c>
      <c r="I49" s="1">
        <f t="shared" si="72"/>
        <v>26123260.431932628</v>
      </c>
      <c r="J49" s="1">
        <f t="shared" si="72"/>
        <v>6136882.320363462</v>
      </c>
      <c r="K49" s="1">
        <f t="shared" si="72"/>
        <v>37804322.916781306</v>
      </c>
      <c r="L49" s="1">
        <f t="shared" si="72"/>
        <v>44495813.172771752</v>
      </c>
      <c r="M49" s="1">
        <f t="shared" si="72"/>
        <v>49415824.378687918</v>
      </c>
      <c r="P49" s="1">
        <f t="shared" ref="P49:AA49" si="73">P39-P46</f>
        <v>9864886.0667131096</v>
      </c>
      <c r="Q49" s="1">
        <f t="shared" si="73"/>
        <v>15254616.433720231</v>
      </c>
      <c r="R49" s="1">
        <f t="shared" si="73"/>
        <v>-1067242.3696104884</v>
      </c>
      <c r="S49" s="1">
        <f t="shared" si="73"/>
        <v>20867035.528961599</v>
      </c>
      <c r="T49" s="1">
        <f t="shared" si="73"/>
        <v>11557941.113833725</v>
      </c>
      <c r="U49" s="1">
        <f t="shared" si="73"/>
        <v>9329635.2577447295</v>
      </c>
      <c r="V49" s="1">
        <f t="shared" si="73"/>
        <v>32374648.081174016</v>
      </c>
      <c r="W49" s="1">
        <f t="shared" si="73"/>
        <v>12933779.682138592</v>
      </c>
      <c r="X49" s="1">
        <f t="shared" si="73"/>
        <v>2843972.0001119375</v>
      </c>
      <c r="Y49" s="1">
        <f t="shared" si="73"/>
        <v>16988688.051291943</v>
      </c>
      <c r="Z49" s="1">
        <f t="shared" si="73"/>
        <v>18879250.190957248</v>
      </c>
      <c r="AA49" s="1">
        <f t="shared" si="73"/>
        <v>15221998.526596725</v>
      </c>
      <c r="AD49" s="1">
        <f t="shared" ref="AD49:AO49" si="74">AD39-AD46</f>
        <v>2890707.4614286423</v>
      </c>
      <c r="AE49" s="1">
        <f t="shared" si="74"/>
        <v>4187252.8491331115</v>
      </c>
      <c r="AF49" s="1">
        <f t="shared" si="74"/>
        <v>-324669.38424551114</v>
      </c>
      <c r="AG49" s="1">
        <f t="shared" si="74"/>
        <v>6747513.7230205536</v>
      </c>
      <c r="AH49" s="1">
        <f t="shared" si="74"/>
        <v>3754003.4842316061</v>
      </c>
      <c r="AI49" s="1">
        <f t="shared" si="74"/>
        <v>3412168.8896078989</v>
      </c>
      <c r="AJ49" s="1">
        <f t="shared" si="74"/>
        <v>12635624.3121676</v>
      </c>
      <c r="AK49" s="1">
        <f t="shared" si="74"/>
        <v>5429483.8452654108</v>
      </c>
      <c r="AL49" s="1">
        <f t="shared" si="74"/>
        <v>1272128.8269580379</v>
      </c>
      <c r="AM49" s="1">
        <f t="shared" si="74"/>
        <v>7928705.4027478024</v>
      </c>
      <c r="AN49" s="1">
        <f t="shared" si="74"/>
        <v>8435260.3515919894</v>
      </c>
      <c r="AO49" s="1">
        <f t="shared" si="74"/>
        <v>7053250.4828500263</v>
      </c>
      <c r="AR49" s="1">
        <f t="shared" ref="AR49:BC49" si="75">AR39-AR46</f>
        <v>143775.16622370761</v>
      </c>
      <c r="AS49" s="1">
        <f t="shared" si="75"/>
        <v>209685.24724420393</v>
      </c>
      <c r="AT49" s="1">
        <f t="shared" si="75"/>
        <v>-16982.958656086121</v>
      </c>
      <c r="AU49" s="1">
        <f t="shared" si="75"/>
        <v>728196.1928803185</v>
      </c>
      <c r="AV49" s="1">
        <f t="shared" si="75"/>
        <v>432180.55729205813</v>
      </c>
      <c r="AW49" s="1">
        <f t="shared" si="75"/>
        <v>448663.327430645</v>
      </c>
      <c r="AX49" s="1">
        <f t="shared" si="75"/>
        <v>1593208.9852305781</v>
      </c>
      <c r="AY49" s="1">
        <f t="shared" si="75"/>
        <v>634107.40597868804</v>
      </c>
      <c r="AZ49" s="1">
        <f t="shared" si="75"/>
        <v>134428.05773380212</v>
      </c>
      <c r="BA49" s="1">
        <f t="shared" si="75"/>
        <v>858360.33935691789</v>
      </c>
      <c r="BB49" s="1">
        <f t="shared" si="75"/>
        <v>1024657.276378599</v>
      </c>
      <c r="BC49" s="1">
        <f t="shared" si="75"/>
        <v>863247.53074350953</v>
      </c>
      <c r="BF49" s="1">
        <f t="shared" ref="BF49:BQ49" si="76">BF39-BF46</f>
        <v>12646554.685108095</v>
      </c>
      <c r="BG49" s="1">
        <f t="shared" si="76"/>
        <v>20863634.098798335</v>
      </c>
      <c r="BH49" s="1">
        <f t="shared" si="76"/>
        <v>-1509245.4856334329</v>
      </c>
      <c r="BI49" s="1">
        <f t="shared" si="76"/>
        <v>31597177.05265677</v>
      </c>
      <c r="BJ49" s="1">
        <f t="shared" si="76"/>
        <v>18737882.058187962</v>
      </c>
      <c r="BK49" s="1">
        <f t="shared" si="76"/>
        <v>15613575.859179914</v>
      </c>
      <c r="BL49" s="1">
        <f t="shared" si="76"/>
        <v>57245008.610698521</v>
      </c>
      <c r="BM49" s="1">
        <f t="shared" si="76"/>
        <v>24380993.846809506</v>
      </c>
      <c r="BN49" s="1">
        <f t="shared" si="76"/>
        <v>5625424.821757853</v>
      </c>
      <c r="BO49" s="1">
        <f t="shared" si="76"/>
        <v>35234028.174167573</v>
      </c>
      <c r="BP49" s="1">
        <f t="shared" si="76"/>
        <v>41487668.547401845</v>
      </c>
      <c r="BQ49" s="1">
        <f t="shared" si="76"/>
        <v>34632376.378970355</v>
      </c>
      <c r="BT49" s="1">
        <f t="shared" ref="BT49:CE49" si="77">BT39-BT46</f>
        <v>4265724.3762038052</v>
      </c>
      <c r="BU49" s="1">
        <f t="shared" si="77"/>
        <v>8066926.8685836792</v>
      </c>
      <c r="BV49" s="38">
        <f t="shared" si="77"/>
        <v>-621314.25595223904</v>
      </c>
      <c r="BW49" s="1">
        <f t="shared" si="77"/>
        <v>11367227.294577956</v>
      </c>
      <c r="BX49" s="1">
        <f t="shared" si="77"/>
        <v>6050850.8986088932</v>
      </c>
      <c r="BY49" s="1">
        <f t="shared" si="77"/>
        <v>5452265.2124764323</v>
      </c>
      <c r="BZ49" s="1">
        <f t="shared" si="77"/>
        <v>22331710.11017859</v>
      </c>
      <c r="CA49" s="1">
        <f t="shared" si="77"/>
        <v>9693249.4923823476</v>
      </c>
      <c r="CB49" s="1">
        <f t="shared" si="77"/>
        <v>2203336.0503719449</v>
      </c>
      <c r="CC49" s="1">
        <f t="shared" si="77"/>
        <v>14121513.989719331</v>
      </c>
      <c r="CD49" s="1">
        <f t="shared" si="77"/>
        <v>16294528.965586752</v>
      </c>
      <c r="CE49" s="1">
        <f t="shared" si="77"/>
        <v>13504398.57990849</v>
      </c>
    </row>
    <row r="50" spans="1:83" s="56" customFormat="1" x14ac:dyDescent="0.25">
      <c r="A50" s="63" t="s">
        <v>81</v>
      </c>
      <c r="B50" s="1">
        <f>B49*WACC!C12</f>
        <v>5313137.4385095173</v>
      </c>
      <c r="C50" s="1">
        <f>C49*WACC!D12</f>
        <v>9191953.3027348258</v>
      </c>
      <c r="D50" s="1">
        <f>D49*WACC!E12</f>
        <v>-626511.67682221998</v>
      </c>
      <c r="E50" s="1">
        <f>E49*WACC!F12</f>
        <v>11812408.874955557</v>
      </c>
      <c r="F50" s="1">
        <f>F49*WACC!G12</f>
        <v>6290812.6912278561</v>
      </c>
      <c r="G50" s="1">
        <f>G49*WACC!H12</f>
        <v>4907247.7596918615</v>
      </c>
      <c r="H50" s="1">
        <f>H49*WACC!I12</f>
        <v>18048747.505164515</v>
      </c>
      <c r="I50" s="1">
        <f>I49*WACC!J12</f>
        <v>7836978.1295774234</v>
      </c>
      <c r="J50" s="1">
        <f>J49*WACC!K12</f>
        <v>1841064.696108483</v>
      </c>
      <c r="K50" s="1">
        <f>K49*WACC!L12</f>
        <v>11341296.875030968</v>
      </c>
      <c r="L50" s="1">
        <f>L49*WACC!M$12</f>
        <v>13348743.951827496</v>
      </c>
      <c r="M50" s="1">
        <f>M49*WACC!$N$12</f>
        <v>14824747.313601902</v>
      </c>
      <c r="P50" s="1">
        <f>P49*WACC!C12</f>
        <v>2959465.8200130397</v>
      </c>
      <c r="Q50" s="1">
        <f>Q49*WACC!D12</f>
        <v>4576384.9301146884</v>
      </c>
      <c r="R50" s="1">
        <f>R49*WACC!E12</f>
        <v>-320172.71088304988</v>
      </c>
      <c r="S50" s="1">
        <f>S49*WACC!F12</f>
        <v>6260110.6586865904</v>
      </c>
      <c r="T50" s="1">
        <f>T49*WACC!G12</f>
        <v>3467382.334149071</v>
      </c>
      <c r="U50" s="1">
        <f>U49*WACC!H12</f>
        <v>2798890.5773225739</v>
      </c>
      <c r="V50" s="1">
        <f>V49*WACC!I12</f>
        <v>9712394.4243492726</v>
      </c>
      <c r="W50" s="1">
        <f>W49*WACC!J12</f>
        <v>3880133.9046404064</v>
      </c>
      <c r="X50" s="1">
        <f>X49*WACC!K12</f>
        <v>853191.60003332375</v>
      </c>
      <c r="Y50" s="1">
        <f>Y49*WACC!L12</f>
        <v>5096606.4153860444</v>
      </c>
      <c r="Z50" s="1">
        <f>Z49*WACC!M12</f>
        <v>5663775.0572854653</v>
      </c>
      <c r="AA50" s="1">
        <f>AA49*WACC!$N$12</f>
        <v>4566599.5579776391</v>
      </c>
      <c r="AD50" s="1">
        <f>AD49*WACC!C12</f>
        <v>867212.23842833098</v>
      </c>
      <c r="AE50" s="1">
        <f>AE49*WACC!D12</f>
        <v>1256175.8547395542</v>
      </c>
      <c r="AF50" s="1">
        <f>AF49*WACC!E12</f>
        <v>-97400.815273623943</v>
      </c>
      <c r="AG50" s="1">
        <f>AG49*WACC!F12</f>
        <v>2024254.1169055551</v>
      </c>
      <c r="AH50" s="1">
        <f>AH49*WACC!G12</f>
        <v>1126201.0452691419</v>
      </c>
      <c r="AI50" s="1">
        <f>AI49*WACC!H12</f>
        <v>1023650.6668820607</v>
      </c>
      <c r="AJ50" s="1">
        <f>AJ49*WACC!I12</f>
        <v>3790687.2936491356</v>
      </c>
      <c r="AK50" s="1">
        <f>AK49*WACC!J12</f>
        <v>1628845.1535791317</v>
      </c>
      <c r="AL50" s="1">
        <f>AL49*WACC!K12</f>
        <v>381638.64808729617</v>
      </c>
      <c r="AM50" s="1">
        <f>AM49*WACC!L12</f>
        <v>2378611.6208236227</v>
      </c>
      <c r="AN50" s="1">
        <f>AN49*WACC!M12</f>
        <v>2530578.1054768329</v>
      </c>
      <c r="AO50" s="1">
        <f>AO49*WACC!$N$12</f>
        <v>2115975.1448543691</v>
      </c>
      <c r="AR50" s="1">
        <f>AR49*WACC!C12</f>
        <v>43132.549867099267</v>
      </c>
      <c r="AS50" s="1">
        <f>AS49*WACC!D12</f>
        <v>62905.574173242188</v>
      </c>
      <c r="AT50" s="1">
        <f>AT49*WACC!E12</f>
        <v>-5094.8875968242983</v>
      </c>
      <c r="AU50" s="1">
        <f>AU49*WACC!F12</f>
        <v>218458.85786402962</v>
      </c>
      <c r="AV50" s="1">
        <f>AV49*WACC!G12</f>
        <v>129654.16718757831</v>
      </c>
      <c r="AW50" s="1">
        <f>AW49*WACC!H12</f>
        <v>134598.99822915287</v>
      </c>
      <c r="AX50" s="1">
        <f>AX49*WACC!I12</f>
        <v>477962.69556902919</v>
      </c>
      <c r="AY50" s="1">
        <f>AY49*WACC!J12</f>
        <v>190232.22179354899</v>
      </c>
      <c r="AZ50" s="1">
        <f>AZ49*WACC!K12</f>
        <v>40328.417320128465</v>
      </c>
      <c r="BA50" s="1">
        <f>BA49*WACC!L12</f>
        <v>257508.10180699764</v>
      </c>
      <c r="BB50" s="1">
        <f>BB49*WACC!M12</f>
        <v>307397.1829134869</v>
      </c>
      <c r="BC50" s="1">
        <f>BC49*WACC!$N$12</f>
        <v>258974.25922297468</v>
      </c>
      <c r="BF50" s="1">
        <f>BF49*WACC!C12</f>
        <v>3793966.4055312835</v>
      </c>
      <c r="BG50" s="1">
        <f>BG49*WACC!D12</f>
        <v>6259090.2296376107</v>
      </c>
      <c r="BH50" s="1">
        <f>BH49*WACC!E12</f>
        <v>-452773.64568989322</v>
      </c>
      <c r="BI50" s="1">
        <f>BI49*WACC!F12</f>
        <v>9479153.1157941706</v>
      </c>
      <c r="BJ50" s="1">
        <f>BJ49*WACC!G12</f>
        <v>5621364.6174546918</v>
      </c>
      <c r="BK50" s="1">
        <f>BK49*WACC!H12</f>
        <v>4684072.7577525601</v>
      </c>
      <c r="BL50" s="1">
        <f>BL49*WACC!I12</f>
        <v>17173502.583204374</v>
      </c>
      <c r="BM50" s="1">
        <f>BM49*WACC!J12</f>
        <v>7314298.1540406439</v>
      </c>
      <c r="BN50" s="1">
        <f>BN49*WACC!K12</f>
        <v>1687627.4465268466</v>
      </c>
      <c r="BO50" s="1">
        <f>BO49*WACC!L12</f>
        <v>10570208.452247081</v>
      </c>
      <c r="BP50" s="1">
        <f>BP49*WACC!M12</f>
        <v>12446300.564216796</v>
      </c>
      <c r="BQ50" s="1">
        <f>BQ49*WACC!$N$12</f>
        <v>10389712.91368797</v>
      </c>
      <c r="BT50" s="1">
        <f>BT49*WACC!C12</f>
        <v>1279717.3128607552</v>
      </c>
      <c r="BU50" s="1">
        <f>BU49*WACC!D12</f>
        <v>2420078.0605743732</v>
      </c>
      <c r="BV50" s="38">
        <f>BV49*WACC!E12</f>
        <v>-186394.27678561545</v>
      </c>
      <c r="BW50" s="1">
        <f>BW49*WACC!F12</f>
        <v>3410168.1883723577</v>
      </c>
      <c r="BX50" s="1">
        <f>BX49*WACC!G12</f>
        <v>1815255.26958212</v>
      </c>
      <c r="BY50" s="1">
        <f>BY49*WACC!H12</f>
        <v>1635679.563742436</v>
      </c>
      <c r="BZ50" s="1">
        <f>BZ49*WACC!I12</f>
        <v>6699513.033051555</v>
      </c>
      <c r="CA50" s="1">
        <f>CA49*WACC!J12</f>
        <v>2907974.8477138267</v>
      </c>
      <c r="CB50" s="1">
        <f>CB49*WACC!K12</f>
        <v>661000.81511138391</v>
      </c>
      <c r="CC50" s="1">
        <f>CC49*WACC!L12</f>
        <v>4236454.196914521</v>
      </c>
      <c r="CD50" s="1">
        <f>CD49*WACC!M12</f>
        <v>4888358.6896745497</v>
      </c>
      <c r="CE50" s="1">
        <f>CE49*WACC!$N$12</f>
        <v>4051319.5739713241</v>
      </c>
    </row>
    <row r="51" spans="1:83" s="56" customFormat="1" x14ac:dyDescent="0.25">
      <c r="A51" s="63" t="s">
        <v>82</v>
      </c>
      <c r="B51" s="1">
        <f>B50*WACC!C13</f>
        <v>2125254.9754038071</v>
      </c>
      <c r="C51" s="1">
        <f>C50*WACC!D13</f>
        <v>3676781.3210939304</v>
      </c>
      <c r="D51" s="1">
        <f>D50*WACC!E13</f>
        <v>-250604.67072888801</v>
      </c>
      <c r="E51" s="1">
        <f>E50*WACC!F13</f>
        <v>4724963.5499822227</v>
      </c>
      <c r="F51" s="1">
        <f>F50*WACC!G13</f>
        <v>2516325.0764911426</v>
      </c>
      <c r="G51" s="1">
        <f>G50*WACC!H13</f>
        <v>1962899.1038767446</v>
      </c>
      <c r="H51" s="1">
        <f>H50*WACC!I13</f>
        <v>7219499.0020658066</v>
      </c>
      <c r="I51" s="1">
        <f>I50*WACC!J13</f>
        <v>3134791.2518309695</v>
      </c>
      <c r="J51" s="1">
        <f>J50*WACC!K13</f>
        <v>736425.87844339327</v>
      </c>
      <c r="K51" s="1">
        <f>K50*WACC!L13</f>
        <v>4536518.7500123875</v>
      </c>
      <c r="L51" s="1">
        <f>L50*WACC!M$13</f>
        <v>5339497.5807309989</v>
      </c>
      <c r="M51" s="1">
        <f>M50*WACC!$N$13</f>
        <v>5929898.9254407613</v>
      </c>
      <c r="P51" s="1">
        <f>P50*WACC!C13</f>
        <v>1183786.3280052159</v>
      </c>
      <c r="Q51" s="1">
        <f>Q50*WACC!D13</f>
        <v>1830553.9720458754</v>
      </c>
      <c r="R51" s="1">
        <f>R50*WACC!E13</f>
        <v>-128069.08435321995</v>
      </c>
      <c r="S51" s="1">
        <f>S50*WACC!F13</f>
        <v>2504044.2634746362</v>
      </c>
      <c r="T51" s="1">
        <f>T50*WACC!G13</f>
        <v>1386952.9336596285</v>
      </c>
      <c r="U51" s="1">
        <f>U50*WACC!H13</f>
        <v>1119556.2309290296</v>
      </c>
      <c r="V51" s="1">
        <f>V50*WACC!I13</f>
        <v>3884957.7697397093</v>
      </c>
      <c r="W51" s="1">
        <f>W50*WACC!J13</f>
        <v>1552053.5618561627</v>
      </c>
      <c r="X51" s="1">
        <f>X50*WACC!K13</f>
        <v>341276.64001332951</v>
      </c>
      <c r="Y51" s="1">
        <f>Y50*WACC!L13</f>
        <v>2038642.5661544178</v>
      </c>
      <c r="Z51" s="1">
        <f>Z50*WACC!M13</f>
        <v>2265510.0229141861</v>
      </c>
      <c r="AA51" s="1">
        <f>AA50*WACC!$N$13</f>
        <v>1826639.8231910558</v>
      </c>
      <c r="AD51" s="1">
        <f>AD50*WACC!C13</f>
        <v>346884.89537133242</v>
      </c>
      <c r="AE51" s="1">
        <f>AE50*WACC!D13</f>
        <v>502470.34189582174</v>
      </c>
      <c r="AF51" s="1">
        <f>AF50*WACC!E13</f>
        <v>-38960.326109449576</v>
      </c>
      <c r="AG51" s="1">
        <f>AG50*WACC!F13</f>
        <v>809701.64676222205</v>
      </c>
      <c r="AH51" s="1">
        <f>AH50*WACC!G13</f>
        <v>450480.41810765676</v>
      </c>
      <c r="AI51" s="1">
        <f>AI50*WACC!H13</f>
        <v>409460.2667528243</v>
      </c>
      <c r="AJ51" s="1">
        <f>AJ50*WACC!I13</f>
        <v>1516274.9174596544</v>
      </c>
      <c r="AK51" s="1">
        <f>AK50*WACC!J13</f>
        <v>651538.06143165275</v>
      </c>
      <c r="AL51" s="1">
        <f>AL50*WACC!K13</f>
        <v>152655.45923491847</v>
      </c>
      <c r="AM51" s="1">
        <f>AM50*WACC!L13</f>
        <v>951444.64832944912</v>
      </c>
      <c r="AN51" s="1">
        <f>AN50*WACC!M13</f>
        <v>1012231.2421907332</v>
      </c>
      <c r="AO51" s="1">
        <f>AO50*WACC!$N$13</f>
        <v>846390.05794174771</v>
      </c>
      <c r="AR51" s="1">
        <f>AR50*WACC!C13</f>
        <v>17253.019946839708</v>
      </c>
      <c r="AS51" s="1">
        <f>AS50*WACC!D13</f>
        <v>25162.229669296878</v>
      </c>
      <c r="AT51" s="1">
        <f>AT50*WACC!E13</f>
        <v>-2037.9550387297195</v>
      </c>
      <c r="AU51" s="1">
        <f>AU50*WACC!F13</f>
        <v>87383.543145611853</v>
      </c>
      <c r="AV51" s="1">
        <f>AV50*WACC!G13</f>
        <v>51861.666875031326</v>
      </c>
      <c r="AW51" s="1">
        <f>AW50*WACC!H13</f>
        <v>53839.59929166115</v>
      </c>
      <c r="AX51" s="1">
        <f>AX50*WACC!I13</f>
        <v>191185.0782276117</v>
      </c>
      <c r="AY51" s="1">
        <f>AY50*WACC!J13</f>
        <v>76092.888717419599</v>
      </c>
      <c r="AZ51" s="1">
        <f>AZ50*WACC!K13</f>
        <v>16131.366928051386</v>
      </c>
      <c r="BA51" s="1">
        <f>BA50*WACC!L13</f>
        <v>103003.24072279906</v>
      </c>
      <c r="BB51" s="1">
        <f>BB50*WACC!M13</f>
        <v>122958.87316539476</v>
      </c>
      <c r="BC51" s="1">
        <f>BC50*WACC!$N$13</f>
        <v>103589.70368918988</v>
      </c>
      <c r="BF51" s="1">
        <f>BF50*WACC!C13</f>
        <v>1517586.5622125135</v>
      </c>
      <c r="BG51" s="1">
        <f>BG50*WACC!D13</f>
        <v>2503636.0918550445</v>
      </c>
      <c r="BH51" s="1">
        <f>BH50*WACC!E13</f>
        <v>-181109.45827595729</v>
      </c>
      <c r="BI51" s="1">
        <f>BI50*WACC!F13</f>
        <v>3791661.2463176684</v>
      </c>
      <c r="BJ51" s="1">
        <f>BJ50*WACC!G13</f>
        <v>2248545.846981877</v>
      </c>
      <c r="BK51" s="1">
        <f>BK50*WACC!H13</f>
        <v>1873629.1031010242</v>
      </c>
      <c r="BL51" s="1">
        <f>BL50*WACC!I13</f>
        <v>6869401.03328175</v>
      </c>
      <c r="BM51" s="1">
        <f>BM50*WACC!J13</f>
        <v>2925719.261616258</v>
      </c>
      <c r="BN51" s="1">
        <f>BN50*WACC!K13</f>
        <v>675050.97861073865</v>
      </c>
      <c r="BO51" s="1">
        <f>BO50*WACC!L13</f>
        <v>4228083.3808988323</v>
      </c>
      <c r="BP51" s="1">
        <f>BP50*WACC!M13</f>
        <v>4978520.2256867187</v>
      </c>
      <c r="BQ51" s="1">
        <f>BQ50*WACC!$N$13</f>
        <v>4155885.1654751883</v>
      </c>
      <c r="BT51" s="1">
        <f>BT50*WACC!C13</f>
        <v>511886.92514430213</v>
      </c>
      <c r="BU51" s="1">
        <f>BU50*WACC!D13</f>
        <v>968031.22422974929</v>
      </c>
      <c r="BV51" s="38">
        <f>BV50*WACC!E13</f>
        <v>-74557.71071424619</v>
      </c>
      <c r="BW51" s="1">
        <f>BW50*WACC!F13</f>
        <v>1364067.2753489432</v>
      </c>
      <c r="BX51" s="1">
        <f>BX50*WACC!G13</f>
        <v>726102.10783284809</v>
      </c>
      <c r="BY51" s="1">
        <f>BY50*WACC!H13</f>
        <v>654271.8254969744</v>
      </c>
      <c r="BZ51" s="1">
        <f>BZ50*WACC!I13</f>
        <v>2679805.2132206224</v>
      </c>
      <c r="CA51" s="1">
        <f>CA50*WACC!J13</f>
        <v>1163189.9390855308</v>
      </c>
      <c r="CB51" s="1">
        <f>CB50*WACC!K13</f>
        <v>264400.3260445536</v>
      </c>
      <c r="CC51" s="1">
        <f>CC50*WACC!L13</f>
        <v>1694581.6787658085</v>
      </c>
      <c r="CD51" s="1">
        <f>CD50*WACC!M13</f>
        <v>1955343.47586982</v>
      </c>
      <c r="CE51" s="1">
        <f>CE50*WACC!$N$13</f>
        <v>1620527.8295885297</v>
      </c>
    </row>
    <row r="52" spans="1:83" s="56" customFormat="1" x14ac:dyDescent="0.25">
      <c r="A52" s="63" t="s">
        <v>83</v>
      </c>
      <c r="B52" s="1">
        <f>(B29+B30+B43-B34-B46)*WACC!C12/(1-(1-WACC!C13)*WACC!C12)</f>
        <v>5313137.4385095173</v>
      </c>
      <c r="C52" s="1">
        <f>(C29+C30+C43-C34-C46)*WACC!D12/(1-(1-WACC!D13)*WACC!D12)</f>
        <v>9191953.3027348313</v>
      </c>
      <c r="D52" s="1">
        <f>(D29+D30+D43-D34-D46)*WACC!E12/(1-(1-WACC!E13)*WACC!E12)</f>
        <v>-626511.67682222312</v>
      </c>
      <c r="E52" s="1">
        <f>(E29+E30+E43-E34-E46)*WACC!F12/(1-(1-WACC!F13)*WACC!F12)</f>
        <v>11812408.874955576</v>
      </c>
      <c r="F52" s="1">
        <f>(F29+F30+F43-F34-F46)*WACC!G12/(1-(1-WACC!G13)*WACC!G12)</f>
        <v>6290812.6912278691</v>
      </c>
      <c r="G52" s="1">
        <f>(G29+G30+G43-G34-G46)*WACC!H12/(1-(1-WACC!H13)*WACC!H12)</f>
        <v>4907247.7596918801</v>
      </c>
      <c r="H52" s="1">
        <f>(H29+H30+H43-H34-H46)*WACC!I12/(1-(1-WACC!I13)*WACC!I12)</f>
        <v>18048747.505164512</v>
      </c>
      <c r="I52" s="1">
        <f>(I29+I30+I43-I34-I46)*WACC!J12/(1-(1-WACC!J13)*WACC!J12)</f>
        <v>7836978.1295773974</v>
      </c>
      <c r="J52" s="1">
        <f>(J29+J30+J43-J34-J46)*WACC!K12/(1-(1-WACC!K13)*WACC!K12)</f>
        <v>1841064.6961084574</v>
      </c>
      <c r="K52" s="1">
        <f>(K29+K30+K43-K34-K46)*WACC!L12/(1-(1-WACC!L13)*WACC!L12)</f>
        <v>11341296.875030983</v>
      </c>
      <c r="L52" s="1">
        <f>(L29+L30+L43-L34-L46)*WACC!M12/(1-(1-WACC!M$13)*WACC!M$12)</f>
        <v>13348743.951827498</v>
      </c>
      <c r="M52" s="1">
        <f>(M29+M30+M43-M34-M46)*WACC!$N12/(1-(1-WACC!$N$13)*WACC!$N$12)</f>
        <v>14824747.313601885</v>
      </c>
      <c r="P52" s="1">
        <f>(P29+P30+P43-P34-P46)*WACC!C12/(1-(1-WACC!C13)*WACC!C12)</f>
        <v>2959465.8200130402</v>
      </c>
      <c r="Q52" s="1">
        <f>(Q29+Q30+Q43-Q34-Q46)*WACC!D12/(1-(1-WACC!D13)*WACC!D12)</f>
        <v>4576384.9301146911</v>
      </c>
      <c r="R52" s="1">
        <f>(R29+R30+R43-R34-R46)*WACC!E12/(1-(1-WACC!E13)*WACC!E12)</f>
        <v>-320172.7108830561</v>
      </c>
      <c r="S52" s="1">
        <f>(S29+S30+S43-S34-S46)*WACC!F12/(1-(1-WACC!F13)*WACC!F12)</f>
        <v>6260110.6586865857</v>
      </c>
      <c r="T52" s="1">
        <f>(T29+T30+T43-T34-T46)*WACC!G12/(1-(1-WACC!G13)*WACC!G12)</f>
        <v>3467382.334149058</v>
      </c>
      <c r="U52" s="1">
        <f>(U29+U30+U43-U34-U46)*WACC!H12/(1-(1-WACC!H13)*WACC!H12)</f>
        <v>2798890.5773225701</v>
      </c>
      <c r="V52" s="1">
        <f>(V29+V30+V43-V34-V46)*WACC!I12/(1-(1-WACC!I13)*WACC!I12)</f>
        <v>9712394.4243492745</v>
      </c>
      <c r="W52" s="1">
        <f>(W29+W30+W43-W34-W46)*WACC!J12/(1-(1-WACC!J13)*WACC!J12)</f>
        <v>3880133.9046404022</v>
      </c>
      <c r="X52" s="1">
        <f>(X29+X30+X43-X34-X46)*WACC!K12/(1-(1-WACC!K13)*WACC!K12)</f>
        <v>853191.60003331397</v>
      </c>
      <c r="Y52" s="1">
        <f>(Y29+Y30+Y43-Y34-Y46)*WACC!L12/(1-(1-WACC!L13)*WACC!L12)</f>
        <v>5096606.4153860435</v>
      </c>
      <c r="Z52" s="1">
        <f>(Z29+Z30+Z43-Z34-Z46)*WACC!M12/(1-(1-WACC!M13)*WACC!M12)</f>
        <v>5663775.0572854625</v>
      </c>
      <c r="AA52" s="1">
        <f>(AA29+AA30+AA43-AA34-AA46)*WACC!$N12/(1-(1-WACC!$N$13)*WACC!$N$12)</f>
        <v>-1803640.6131207119</v>
      </c>
      <c r="AD52" s="1">
        <f>(AD29+AD30+AD43-AD34-AD46)*WACC!C12/(1-(1-WACC!C13)*WACC!C12)</f>
        <v>867212.23842832923</v>
      </c>
      <c r="AE52" s="1">
        <f>(AE29+AE30+AE43-AE34-AE46)*WACC!D12/(1-(1-WACC!D13)*WACC!D12)</f>
        <v>1256175.8547395559</v>
      </c>
      <c r="AF52" s="1">
        <f>(AF29+AF30+AF43-AF34-AF46)*WACC!E12/(1-(1-WACC!E13)*WACC!E12)</f>
        <v>-97400.815273622866</v>
      </c>
      <c r="AG52" s="1">
        <f>(AG29+AG30+AG43-AG34-AG46)*WACC!F12/(1-(1-WACC!F13)*WACC!F12)</f>
        <v>2024254.1169055577</v>
      </c>
      <c r="AH52" s="1">
        <f>(AH29+AH30+AH43-AH34-AH46)*WACC!G12/(1-(1-WACC!G13)*WACC!G12)</f>
        <v>1126201.045269141</v>
      </c>
      <c r="AI52" s="1">
        <f>(AI29+AI30+AI43-AI34-AI46)*WACC!H12/(1-(1-WACC!H13)*WACC!H12)</f>
        <v>1023650.6668820607</v>
      </c>
      <c r="AJ52" s="1">
        <f>(AJ29+AJ30+AJ43-AJ34-AJ46)*WACC!I12/(1-(1-WACC!I13)*WACC!I12)</f>
        <v>3790687.2936491342</v>
      </c>
      <c r="AK52" s="1">
        <f>(AK29+AK30+AK43-AK34-AK46)*WACC!J12/(1-(1-WACC!J13)*WACC!J12)</f>
        <v>1628845.1535791322</v>
      </c>
      <c r="AL52" s="1">
        <f>(AL29+AL30+AL43-AL34-AL46)*WACC!K12/(1-(1-WACC!K13)*WACC!K12)</f>
        <v>381638.64808729634</v>
      </c>
      <c r="AM52" s="1">
        <f>(AM29+AM30+AM43-AM34-AM46)*WACC!L12/(1-(1-WACC!L13)*WACC!L12)</f>
        <v>2378611.6208236264</v>
      </c>
      <c r="AN52" s="1">
        <f>(AN29+AN30+AN43-AN34-AN46)*WACC!M12/(1-(1-WACC!M13)*WACC!M12)</f>
        <v>2530578.1054768353</v>
      </c>
      <c r="AO52" s="1">
        <f>(AO29+AO30+AO43-AO34-AO46)*WACC!$N12/(1-(1-WACC!$N$13)*WACC!$N$12)</f>
        <v>-835733.16625629156</v>
      </c>
      <c r="AR52" s="38">
        <f>(AR29+AR30+AR43-AR34-AR46)*WACC!C12/(1-(1-WACC!C13)*WACC!C12)</f>
        <v>43132.549867099289</v>
      </c>
      <c r="AS52" s="38">
        <f>(AS29+AS30+AS43-AS34-AS46)*WACC!D12/(1-(1-WACC!D13)*WACC!D12)</f>
        <v>62905.574173242232</v>
      </c>
      <c r="AT52" s="38">
        <f>(AT29+AT30+AT43-AT34-AT46)*WACC!E12/(1-(1-WACC!E13)*WACC!E12)</f>
        <v>-5094.8875968242837</v>
      </c>
      <c r="AU52" s="38">
        <f>(AU29+AU30+AU43-AU34-AU46)*WACC!F12/(1-(1-WACC!F13)*WACC!F12)</f>
        <v>218458.85786402991</v>
      </c>
      <c r="AV52" s="38">
        <f>(AV29+AV30+AV43-AV34-AV46)*WACC!G12/(1-(1-WACC!G13)*WACC!G12)</f>
        <v>129654.16718757822</v>
      </c>
      <c r="AW52" s="38">
        <f>(AW29+AW30+AW43-AW34-AW46)*WACC!H12/(1-(1-WACC!H13)*WACC!H12)</f>
        <v>134598.9982291529</v>
      </c>
      <c r="AX52" s="38">
        <f>(AX29+AX30+AX43-AX34-AX46)*WACC!I12/(1-(1-WACC!I13)*WACC!I12)</f>
        <v>477962.69556902902</v>
      </c>
      <c r="AY52" s="38">
        <f>(AY29+AY30+AY43-AY34-AY46)*WACC!J12/(1-(1-WACC!J13)*WACC!J12)</f>
        <v>190232.22179354887</v>
      </c>
      <c r="AZ52" s="38">
        <f>(AZ29+AZ30+AZ43-AZ34-AZ46)*WACC!K12/(1-(1-WACC!K13)*WACC!K12)</f>
        <v>40328.417320128719</v>
      </c>
      <c r="BA52" s="38">
        <f>(BA29+BA30+BA43-BA34-BA46)*WACC!L12/(1-(1-WACC!L13)*WACC!L12)</f>
        <v>257508.10180699834</v>
      </c>
      <c r="BB52" s="38">
        <f>(BB29+BB30+BB43-BB34-BB46)*WACC!M12/(1-(1-WACC!M13)*WACC!M12)</f>
        <v>307397.18291348702</v>
      </c>
      <c r="BC52" s="1">
        <f>(BC29+BC30+BC43-BC34-BC46)*WACC!$N12/(1-(1-WACC!$N$13)*WACC!$N$12)</f>
        <v>-102285.406407353</v>
      </c>
      <c r="BF52" s="38">
        <f>(BF29+BF30+BF43-BF34-BF46)*WACC!C12/(1-(1-WACC!C13)*WACC!C12)</f>
        <v>3793966.4055312872</v>
      </c>
      <c r="BG52" s="38">
        <f>(BG29+BG30+BG43-BG34-BG46)*WACC!D12/(1-(1-WACC!D13)*WACC!D12)</f>
        <v>6259090.2296376079</v>
      </c>
      <c r="BH52" s="38">
        <f>(BH29+BH30+BH43-BH34-BH46)*WACC!E12/(1-(1-WACC!E13)*WACC!E12)</f>
        <v>-452773.64568989503</v>
      </c>
      <c r="BI52" s="38">
        <f>(BI29+BI30+BI43-BI34-BI46)*WACC!F12/(1-(1-WACC!F13)*WACC!F12)</f>
        <v>9479153.1157941706</v>
      </c>
      <c r="BJ52" s="38">
        <f>(BJ29+BJ30+BJ43-BJ34-BJ46)*WACC!G12/(1-(1-WACC!G13)*WACC!G12)</f>
        <v>5621364.6174546871</v>
      </c>
      <c r="BK52" s="38">
        <f>(BK29+BK30+BK43-BK34-BK46)*WACC!H12/(1-(1-WACC!H13)*WACC!H12)</f>
        <v>4684072.7577525657</v>
      </c>
      <c r="BL52" s="38">
        <f>(BL29+BL30+BL43-BL34-BL46)*WACC!I12/(1-(1-WACC!I13)*WACC!I12)</f>
        <v>17173502.583204363</v>
      </c>
      <c r="BM52" s="38">
        <f>(BM29+BM30+BM43-BM34-BM46)*WACC!J12/(1-(1-WACC!J13)*WACC!J12)</f>
        <v>7314298.1540406374</v>
      </c>
      <c r="BN52" s="38">
        <f>(BN29+BN30+BN43-BN34-BN46)*WACC!K12/(1-(1-WACC!K13)*WACC!K12)</f>
        <v>1687627.4465268382</v>
      </c>
      <c r="BO52" s="38">
        <f>(BO29+BO30+BO43-BO34-BO46)*WACC!L12/(1-(1-WACC!L13)*WACC!L12)</f>
        <v>10570208.452247079</v>
      </c>
      <c r="BP52" s="38">
        <f>(BP29+BP30+BP43-BP34-BP46)*WACC!M12/(1-(1-WACC!M13)*WACC!M12)</f>
        <v>12446300.564216802</v>
      </c>
      <c r="BQ52" s="1">
        <f>(BQ29+BQ30+BQ43-BQ34-BQ46)*WACC!$N12/(1-(1-WACC!$N$13)*WACC!$N$12)</f>
        <v>-4103558.4425298339</v>
      </c>
      <c r="BT52" s="38">
        <f>(BT29+BT30+BT43-BT34-BT46)*WACC!C12/(1-(1-WACC!C13)*WACC!C12)</f>
        <v>1279717.3128607539</v>
      </c>
      <c r="BU52" s="38">
        <f>(BU29+BU30+BU43-BU34-BU46)*WACC!D12/(1-(1-WACC!D13)*WACC!D12)</f>
        <v>2420078.0605743714</v>
      </c>
      <c r="BV52" s="38">
        <f>(BV29+BV30+BV43-BV34-BV46)*WACC!E12/(1-(1-WACC!E13)*WACC!E12)</f>
        <v>-186394.27678561836</v>
      </c>
      <c r="BW52" s="38">
        <f>(BW29+BW30+BW43-BW34-BW46)*WACC!F12/(1-(1-WACC!F13)*WACC!F12)</f>
        <v>3410168.1883723582</v>
      </c>
      <c r="BX52" s="38">
        <f>(BX29+BX30+BX43-BX34-BX46)*WACC!G12/(1-(1-WACC!G13)*WACC!G12)</f>
        <v>1815255.2695821193</v>
      </c>
      <c r="BY52" s="38">
        <f>(BY29+BY30+BY43-BY34-BY46)*WACC!H12/(1-(1-WACC!H13)*WACC!H12)</f>
        <v>1635679.5637424374</v>
      </c>
      <c r="BZ52" s="38">
        <f>(BZ29+BZ30+BZ43-BZ34-BZ46)*WACC!I12/(1-(1-WACC!I13)*WACC!I12)</f>
        <v>6699513.0330515578</v>
      </c>
      <c r="CA52" s="38">
        <f>(CA29+CA30+CA43-CA34-CA46)*WACC!J12/(1-(1-WACC!J13)*WACC!J12)</f>
        <v>2907974.8477138304</v>
      </c>
      <c r="CB52" s="38">
        <f>(CB29+CB30+CB43-CB34-CB46)*WACC!K12/(1-(1-WACC!K13)*WACC!K12)</f>
        <v>661000.81511139171</v>
      </c>
      <c r="CC52" s="38">
        <f>(CC29+CC30+CC43-CC34-CC46)*WACC!L12/(1-(1-WACC!L13)*WACC!L12)</f>
        <v>4236454.1969145173</v>
      </c>
      <c r="CD52" s="38">
        <f>(CD29+CD30+CD43-CD34-CD46)*WACC!M12/(1-(1-WACC!M13)*WACC!M12)</f>
        <v>4888358.6896745535</v>
      </c>
      <c r="CE52" s="1">
        <f>(CE29+CE30+CE43-CE34-CE46)*WACC!$N12/(1-(1-WACC!$N$13)*WACC!$N$12)</f>
        <v>-1600123.7742819544</v>
      </c>
    </row>
    <row r="53" spans="1:83" s="56" customFormat="1" x14ac:dyDescent="0.25">
      <c r="A53" s="63" t="s">
        <v>84</v>
      </c>
      <c r="B53" s="1">
        <f>B50-B51</f>
        <v>3187882.4631057102</v>
      </c>
      <c r="C53" s="1">
        <f t="shared" ref="C53:M53" si="78">C50-C51</f>
        <v>5515171.9816408958</v>
      </c>
      <c r="D53" s="1">
        <f t="shared" si="78"/>
        <v>-375907.00609333196</v>
      </c>
      <c r="E53" s="1">
        <f t="shared" si="78"/>
        <v>7087445.3249733346</v>
      </c>
      <c r="F53" s="1">
        <f t="shared" si="78"/>
        <v>3774487.6147367135</v>
      </c>
      <c r="G53" s="1">
        <f t="shared" si="78"/>
        <v>2944348.6558151171</v>
      </c>
      <c r="H53" s="1">
        <f t="shared" si="78"/>
        <v>10829248.503098708</v>
      </c>
      <c r="I53" s="1">
        <f t="shared" si="78"/>
        <v>4702186.8777464535</v>
      </c>
      <c r="J53" s="1">
        <f t="shared" si="78"/>
        <v>1104638.8176650899</v>
      </c>
      <c r="K53" s="1">
        <f t="shared" si="78"/>
        <v>6804778.1250185808</v>
      </c>
      <c r="L53" s="1">
        <f t="shared" si="78"/>
        <v>8009246.3710964974</v>
      </c>
      <c r="M53" s="1">
        <f t="shared" si="78"/>
        <v>8894848.3881611414</v>
      </c>
      <c r="P53" s="1">
        <f t="shared" ref="P53:AA53" si="79">P50-P51</f>
        <v>1775679.4920078239</v>
      </c>
      <c r="Q53" s="1">
        <f t="shared" si="79"/>
        <v>2745830.9580688132</v>
      </c>
      <c r="R53" s="1">
        <f t="shared" si="79"/>
        <v>-192103.62652982993</v>
      </c>
      <c r="S53" s="1">
        <f t="shared" si="79"/>
        <v>3756066.3952119541</v>
      </c>
      <c r="T53" s="1">
        <f t="shared" si="79"/>
        <v>2080429.4004894425</v>
      </c>
      <c r="U53" s="1">
        <f t="shared" si="79"/>
        <v>1679334.3463935442</v>
      </c>
      <c r="V53" s="1">
        <f t="shared" si="79"/>
        <v>5827436.6546095628</v>
      </c>
      <c r="W53" s="1">
        <f t="shared" si="79"/>
        <v>2328080.3427842436</v>
      </c>
      <c r="X53" s="1">
        <f t="shared" si="79"/>
        <v>511914.96001999424</v>
      </c>
      <c r="Y53" s="1">
        <f t="shared" si="79"/>
        <v>3057963.8492316268</v>
      </c>
      <c r="Z53" s="1">
        <f t="shared" si="79"/>
        <v>3398265.0343712792</v>
      </c>
      <c r="AA53" s="1">
        <f t="shared" si="79"/>
        <v>2739959.7347865831</v>
      </c>
      <c r="AD53" s="1">
        <f t="shared" ref="AD53:AO53" si="80">AD50-AD51</f>
        <v>520327.34305699856</v>
      </c>
      <c r="AE53" s="1">
        <f t="shared" si="80"/>
        <v>753705.51284373249</v>
      </c>
      <c r="AF53" s="1">
        <f t="shared" si="80"/>
        <v>-58440.489164174367</v>
      </c>
      <c r="AG53" s="1">
        <f t="shared" si="80"/>
        <v>1214552.4701433331</v>
      </c>
      <c r="AH53" s="1">
        <f t="shared" si="80"/>
        <v>675720.62716148514</v>
      </c>
      <c r="AI53" s="1">
        <f t="shared" si="80"/>
        <v>614190.4001292364</v>
      </c>
      <c r="AJ53" s="1">
        <f t="shared" si="80"/>
        <v>2274412.3761894815</v>
      </c>
      <c r="AK53" s="1">
        <f t="shared" si="80"/>
        <v>977307.09214747895</v>
      </c>
      <c r="AL53" s="1">
        <f t="shared" si="80"/>
        <v>228983.1888523777</v>
      </c>
      <c r="AM53" s="1">
        <f t="shared" si="80"/>
        <v>1427166.9724941736</v>
      </c>
      <c r="AN53" s="1">
        <f t="shared" si="80"/>
        <v>1518346.8632860999</v>
      </c>
      <c r="AO53" s="1">
        <f t="shared" si="80"/>
        <v>1269585.0869126213</v>
      </c>
      <c r="AR53" s="1">
        <f>AR50-AR51</f>
        <v>25879.52992025956</v>
      </c>
      <c r="AS53" s="1">
        <f t="shared" ref="AS53:BC53" si="81">AS50-AS51</f>
        <v>37743.344503945307</v>
      </c>
      <c r="AT53" s="1">
        <f t="shared" si="81"/>
        <v>-3056.9325580945788</v>
      </c>
      <c r="AU53" s="1">
        <f t="shared" si="81"/>
        <v>131075.31471841777</v>
      </c>
      <c r="AV53" s="1">
        <f t="shared" si="81"/>
        <v>77792.500312546981</v>
      </c>
      <c r="AW53" s="1">
        <f t="shared" si="81"/>
        <v>80759.398937491729</v>
      </c>
      <c r="AX53" s="1">
        <f t="shared" si="81"/>
        <v>286777.61734141747</v>
      </c>
      <c r="AY53" s="1">
        <f t="shared" si="81"/>
        <v>114139.33307612939</v>
      </c>
      <c r="AZ53" s="1">
        <f t="shared" si="81"/>
        <v>24197.050392077079</v>
      </c>
      <c r="BA53" s="1">
        <f t="shared" si="81"/>
        <v>154504.86108419858</v>
      </c>
      <c r="BB53" s="1">
        <f t="shared" si="81"/>
        <v>184438.30974809214</v>
      </c>
      <c r="BC53" s="1">
        <f t="shared" si="81"/>
        <v>155384.55553378479</v>
      </c>
      <c r="BF53" s="1">
        <f>BF50-BF51</f>
        <v>2276379.8433187697</v>
      </c>
      <c r="BG53" s="1">
        <f t="shared" ref="BG53:BQ53" si="82">BG50-BG51</f>
        <v>3755454.1377825662</v>
      </c>
      <c r="BH53" s="1">
        <f t="shared" si="82"/>
        <v>-271664.1874139359</v>
      </c>
      <c r="BI53" s="1">
        <f t="shared" si="82"/>
        <v>5687491.8694765028</v>
      </c>
      <c r="BJ53" s="1">
        <f t="shared" si="82"/>
        <v>3372818.7704728148</v>
      </c>
      <c r="BK53" s="1">
        <f t="shared" si="82"/>
        <v>2810443.6546515357</v>
      </c>
      <c r="BL53" s="1">
        <f t="shared" si="82"/>
        <v>10304101.549922623</v>
      </c>
      <c r="BM53" s="1">
        <f t="shared" si="82"/>
        <v>4388578.892424386</v>
      </c>
      <c r="BN53" s="1">
        <f t="shared" si="82"/>
        <v>1012576.467916108</v>
      </c>
      <c r="BO53" s="1">
        <f t="shared" si="82"/>
        <v>6342125.071348249</v>
      </c>
      <c r="BP53" s="1">
        <f t="shared" si="82"/>
        <v>7467780.3385300776</v>
      </c>
      <c r="BQ53" s="1">
        <f t="shared" si="82"/>
        <v>6233827.7482127827</v>
      </c>
      <c r="BT53" s="1">
        <f>BT50-BT51</f>
        <v>767830.38771645306</v>
      </c>
      <c r="BU53" s="1">
        <f t="shared" ref="BU53:CE53" si="83">BU50-BU51</f>
        <v>1452046.8363446239</v>
      </c>
      <c r="BV53" s="38">
        <f t="shared" si="83"/>
        <v>-111836.56607136926</v>
      </c>
      <c r="BW53" s="1">
        <f t="shared" si="83"/>
        <v>2046100.9130234146</v>
      </c>
      <c r="BX53" s="1">
        <f t="shared" si="83"/>
        <v>1089153.1617492719</v>
      </c>
      <c r="BY53" s="1">
        <f t="shared" si="83"/>
        <v>981407.7382454616</v>
      </c>
      <c r="BZ53" s="1">
        <f t="shared" si="83"/>
        <v>4019707.8198309327</v>
      </c>
      <c r="CA53" s="1">
        <f t="shared" si="83"/>
        <v>1744784.9086282959</v>
      </c>
      <c r="CB53" s="1">
        <f t="shared" si="83"/>
        <v>396600.48906683031</v>
      </c>
      <c r="CC53" s="1">
        <f t="shared" si="83"/>
        <v>2541872.5181487128</v>
      </c>
      <c r="CD53" s="1">
        <f t="shared" si="83"/>
        <v>2933015.2138047297</v>
      </c>
      <c r="CE53" s="1">
        <f t="shared" si="83"/>
        <v>2430791.7443827945</v>
      </c>
    </row>
    <row r="54" spans="1:83" s="56" customFormat="1"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132134607.12050506</v>
      </c>
      <c r="C55" s="42">
        <f t="shared" ref="C55:M55" si="84">C33-C34+C53</f>
        <v>156479206.61112645</v>
      </c>
      <c r="D55" s="42">
        <f t="shared" si="84"/>
        <v>134493289.28505826</v>
      </c>
      <c r="E55" s="42">
        <f t="shared" si="84"/>
        <v>199605646.40877506</v>
      </c>
      <c r="F55" s="42">
        <f t="shared" si="84"/>
        <v>184545043.58272475</v>
      </c>
      <c r="G55" s="42">
        <f t="shared" si="84"/>
        <v>184309827.00310686</v>
      </c>
      <c r="H55" s="42">
        <f t="shared" si="84"/>
        <v>245120290.68527266</v>
      </c>
      <c r="I55" s="42">
        <f t="shared" si="84"/>
        <v>202020667.96184856</v>
      </c>
      <c r="J55" s="42">
        <f t="shared" si="84"/>
        <v>176393410.55173177</v>
      </c>
      <c r="K55" s="42">
        <f t="shared" si="84"/>
        <v>210230313.99950171</v>
      </c>
      <c r="L55" s="42">
        <f t="shared" si="84"/>
        <v>202701863.5186469</v>
      </c>
      <c r="M55" s="42">
        <f t="shared" si="84"/>
        <v>222664753.1777294</v>
      </c>
      <c r="N55" s="41"/>
      <c r="O55" s="41"/>
      <c r="P55" s="42">
        <f t="shared" ref="P55:AA55" si="85">P33-P34+P53</f>
        <v>63780555.290206172</v>
      </c>
      <c r="Q55" s="42">
        <f t="shared" si="85"/>
        <v>69153824.201940402</v>
      </c>
      <c r="R55" s="42">
        <f t="shared" si="85"/>
        <v>59073123.36593803</v>
      </c>
      <c r="S55" s="42">
        <f t="shared" si="85"/>
        <v>94771982.852252632</v>
      </c>
      <c r="T55" s="42">
        <f t="shared" si="85"/>
        <v>89185968.429180577</v>
      </c>
      <c r="U55" s="42">
        <f t="shared" si="85"/>
        <v>99260071.947340772</v>
      </c>
      <c r="V55" s="42">
        <f t="shared" si="85"/>
        <v>126350548.41788165</v>
      </c>
      <c r="W55" s="42">
        <f t="shared" si="85"/>
        <v>95328990.659860358</v>
      </c>
      <c r="X55" s="42">
        <f t="shared" si="85"/>
        <v>77449822.405575559</v>
      </c>
      <c r="Y55" s="42">
        <f t="shared" si="85"/>
        <v>93292772.422040239</v>
      </c>
      <c r="Z55" s="42">
        <f t="shared" si="85"/>
        <v>86104561.378225446</v>
      </c>
      <c r="AA55" s="42">
        <f t="shared" si="85"/>
        <v>89092581.882556766</v>
      </c>
      <c r="AB55" s="41"/>
      <c r="AC55" s="41"/>
      <c r="AD55" s="42">
        <f t="shared" ref="AD55:AO55" si="86">AD33-AD34+AD53</f>
        <v>17920451.299050372</v>
      </c>
      <c r="AE55" s="42">
        <f t="shared" si="86"/>
        <v>18314922.535651453</v>
      </c>
      <c r="AF55" s="42">
        <f t="shared" si="86"/>
        <v>17003400.20056555</v>
      </c>
      <c r="AG55" s="42">
        <f t="shared" si="86"/>
        <v>29430157.436183702</v>
      </c>
      <c r="AH55" s="42">
        <f t="shared" si="86"/>
        <v>27703769.421214994</v>
      </c>
      <c r="AI55" s="42">
        <f t="shared" si="86"/>
        <v>34430128.843602248</v>
      </c>
      <c r="AJ55" s="42">
        <f t="shared" si="86"/>
        <v>47077784.450692147</v>
      </c>
      <c r="AK55" s="42">
        <f t="shared" si="86"/>
        <v>37348592.7441765</v>
      </c>
      <c r="AL55" s="42">
        <f t="shared" si="86"/>
        <v>31539014.745681368</v>
      </c>
      <c r="AM55" s="42">
        <f t="shared" si="86"/>
        <v>39793949.564263381</v>
      </c>
      <c r="AN55" s="42">
        <f t="shared" si="86"/>
        <v>34572640.348546162</v>
      </c>
      <c r="AO55" s="42">
        <f t="shared" si="86"/>
        <v>36866282.308731131</v>
      </c>
      <c r="AP55" s="41"/>
      <c r="AQ55" s="41"/>
      <c r="AR55" s="42">
        <f t="shared" ref="AR55:BD55" si="87">AR33-AR34+AR53</f>
        <v>1656076.7176111513</v>
      </c>
      <c r="AS55" s="42">
        <f t="shared" si="87"/>
        <v>1718534.2368620676</v>
      </c>
      <c r="AT55" s="42">
        <f t="shared" si="87"/>
        <v>1740211.999944306</v>
      </c>
      <c r="AU55" s="42">
        <f t="shared" si="87"/>
        <v>4097374.9783354374</v>
      </c>
      <c r="AV55" s="42">
        <f t="shared" si="87"/>
        <v>4168016.9683405617</v>
      </c>
      <c r="AW55" s="42">
        <f t="shared" si="87"/>
        <v>5993151.4416553732</v>
      </c>
      <c r="AX55" s="42">
        <f t="shared" si="87"/>
        <v>7509807.2404552875</v>
      </c>
      <c r="AY55" s="42">
        <f t="shared" si="87"/>
        <v>6019750.0293186316</v>
      </c>
      <c r="AZ55" s="42">
        <f t="shared" si="87"/>
        <v>5096366.3878054423</v>
      </c>
      <c r="BA55" s="42">
        <f t="shared" si="87"/>
        <v>5841008.1538319141</v>
      </c>
      <c r="BB55" s="42">
        <f t="shared" si="87"/>
        <v>5352682.2728290139</v>
      </c>
      <c r="BC55" s="42">
        <f t="shared" si="87"/>
        <v>5652014.972944309</v>
      </c>
      <c r="BD55" s="42">
        <f t="shared" si="87"/>
        <v>0</v>
      </c>
      <c r="BE55" s="41"/>
      <c r="BF55" s="42">
        <f t="shared" ref="BF55:BQ55" si="88">BF33-BF34+BF53</f>
        <v>98455022.839957774</v>
      </c>
      <c r="BG55" s="42">
        <f t="shared" si="88"/>
        <v>111906901.07666123</v>
      </c>
      <c r="BH55" s="42">
        <f t="shared" si="88"/>
        <v>101688655.49632902</v>
      </c>
      <c r="BI55" s="42">
        <f t="shared" si="88"/>
        <v>162717471.01697919</v>
      </c>
      <c r="BJ55" s="42">
        <f t="shared" si="88"/>
        <v>164755778.99730381</v>
      </c>
      <c r="BK55" s="42">
        <f t="shared" si="88"/>
        <v>184938523.5751633</v>
      </c>
      <c r="BL55" s="42">
        <f t="shared" si="88"/>
        <v>243034270.46119294</v>
      </c>
      <c r="BM55" s="42">
        <f t="shared" si="88"/>
        <v>199580513.94790149</v>
      </c>
      <c r="BN55" s="42">
        <f t="shared" si="88"/>
        <v>173839513.71829322</v>
      </c>
      <c r="BO55" s="42">
        <f t="shared" si="88"/>
        <v>212994221.41933617</v>
      </c>
      <c r="BP55" s="42">
        <f t="shared" si="88"/>
        <v>207160346.77254701</v>
      </c>
      <c r="BQ55" s="42">
        <f t="shared" si="88"/>
        <v>220047810.80169064</v>
      </c>
      <c r="BR55" s="41"/>
      <c r="BS55" s="41"/>
      <c r="BT55" s="42">
        <f t="shared" ref="BT55:CE55" si="89">BT33-BT34+BT53</f>
        <v>102267602.30728613</v>
      </c>
      <c r="BU55" s="42">
        <f t="shared" si="89"/>
        <v>117953451.04982598</v>
      </c>
      <c r="BV55" s="42">
        <f t="shared" si="89"/>
        <v>107010343.66097142</v>
      </c>
      <c r="BW55" s="42">
        <f t="shared" si="89"/>
        <v>129016327.15052709</v>
      </c>
      <c r="BX55" s="42">
        <f t="shared" si="89"/>
        <v>127782508.21930045</v>
      </c>
      <c r="BY55" s="42">
        <f t="shared" si="89"/>
        <v>145987933.20215777</v>
      </c>
      <c r="BZ55" s="42">
        <f t="shared" si="89"/>
        <v>187293908.39511868</v>
      </c>
      <c r="CA55" s="42">
        <f t="shared" si="89"/>
        <v>163698853.66635442</v>
      </c>
      <c r="CB55" s="42">
        <f t="shared" si="89"/>
        <v>150975348.24308479</v>
      </c>
      <c r="CC55" s="42">
        <f t="shared" si="89"/>
        <v>151001478.80867204</v>
      </c>
      <c r="CD55" s="42">
        <f t="shared" si="89"/>
        <v>147978470.20280442</v>
      </c>
      <c r="CE55" s="42">
        <f t="shared" si="89"/>
        <v>160271485.37004024</v>
      </c>
    </row>
    <row r="57" spans="1:83" x14ac:dyDescent="0.25">
      <c r="BV57" s="43"/>
    </row>
    <row r="58" spans="1:83" x14ac:dyDescent="0.25">
      <c r="BV58" s="43"/>
    </row>
    <row r="59" spans="1:83" x14ac:dyDescent="0.25">
      <c r="BV59" s="43"/>
    </row>
    <row r="60" spans="1:83" x14ac:dyDescent="0.25">
      <c r="BV60" s="43"/>
    </row>
    <row r="61" spans="1:83" x14ac:dyDescent="0.25">
      <c r="BV61" s="43"/>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4" tint="-0.249977111117893"/>
  </sheetPr>
  <dimension ref="A1:DU61"/>
  <sheetViews>
    <sheetView topLeftCell="B1" workbookViewId="0">
      <selection activeCell="P8" sqref="P8"/>
    </sheetView>
  </sheetViews>
  <sheetFormatPr defaultColWidth="9.140625" defaultRowHeight="15" x14ac:dyDescent="0.25"/>
  <cols>
    <col min="1" max="1" width="63" style="43" bestFit="1" customWidth="1"/>
    <col min="2" max="2" width="18.7109375" style="43" customWidth="1"/>
    <col min="3" max="3" width="16" style="43" customWidth="1"/>
    <col min="4" max="7" width="15.7109375" style="43" bestFit="1" customWidth="1"/>
    <col min="8" max="8" width="15.28515625" style="43" bestFit="1" customWidth="1"/>
    <col min="9" max="10" width="15.7109375" style="43" bestFit="1" customWidth="1"/>
    <col min="11" max="11" width="15.28515625" style="43" bestFit="1" customWidth="1"/>
    <col min="12" max="13" width="14.28515625" style="43" bestFit="1" customWidth="1"/>
    <col min="14" max="15" width="5.140625" style="43" bestFit="1" customWidth="1"/>
    <col min="16" max="16" width="17.7109375" style="43" customWidth="1"/>
    <col min="17" max="17" width="14.42578125" style="43" bestFit="1" customWidth="1"/>
    <col min="18" max="21" width="14" style="43" bestFit="1" customWidth="1"/>
    <col min="22" max="24" width="14.42578125" style="43" bestFit="1" customWidth="1"/>
    <col min="25" max="25" width="15" style="43" customWidth="1"/>
    <col min="26" max="26" width="14.42578125" style="43" bestFit="1" customWidth="1"/>
    <col min="27" max="28" width="5.140625" style="43" hidden="1" customWidth="1"/>
    <col min="29" max="29" width="5.140625" style="43" customWidth="1"/>
    <col min="30" max="30" width="16.28515625" style="43" customWidth="1"/>
    <col min="31" max="32" width="15.7109375" style="43" bestFit="1" customWidth="1"/>
    <col min="33" max="33" width="15.28515625" style="43" bestFit="1" customWidth="1"/>
    <col min="34" max="39" width="15.7109375" style="43" bestFit="1" customWidth="1"/>
    <col min="40" max="40" width="15.28515625" style="43" bestFit="1" customWidth="1"/>
    <col min="41" max="42" width="12.5703125" style="43" hidden="1" customWidth="1"/>
    <col min="43" max="43" width="7.5703125" style="43" customWidth="1"/>
    <col min="44" max="45" width="12.5703125" style="43" bestFit="1" customWidth="1"/>
    <col min="46" max="54" width="15.7109375" style="43" customWidth="1"/>
    <col min="55" max="56" width="9" style="43" hidden="1" customWidth="1"/>
    <col min="57" max="57" width="6.85546875" style="43" customWidth="1"/>
    <col min="58" max="58" width="16.7109375" style="43" bestFit="1" customWidth="1"/>
    <col min="59" max="60" width="14.85546875" style="43" bestFit="1" customWidth="1"/>
    <col min="61" max="62" width="15.28515625" style="43" bestFit="1" customWidth="1"/>
    <col min="63" max="63" width="14.85546875" style="43" bestFit="1" customWidth="1"/>
    <col min="64" max="65" width="15.7109375" style="43" bestFit="1" customWidth="1"/>
    <col min="66" max="66" width="15.28515625" style="43" bestFit="1" customWidth="1"/>
    <col min="67" max="68" width="15.7109375" style="43" bestFit="1" customWidth="1"/>
    <col min="69" max="70" width="12.5703125" style="43" hidden="1" customWidth="1"/>
    <col min="71" max="71" width="6.7109375" style="43" customWidth="1"/>
    <col min="72" max="73" width="14" style="43" bestFit="1" customWidth="1"/>
    <col min="74" max="74" width="14" style="45" bestFit="1" customWidth="1"/>
    <col min="75" max="80" width="14.42578125" style="43" bestFit="1" customWidth="1"/>
    <col min="81" max="82" width="15.28515625" style="43" bestFit="1" customWidth="1"/>
    <col min="83" max="83" width="5.140625" style="43" bestFit="1" customWidth="1"/>
    <col min="84" max="93" width="11.5703125" style="43" bestFit="1" customWidth="1"/>
    <col min="94" max="94" width="5.140625" style="43" bestFit="1" customWidth="1"/>
    <col min="95" max="104" width="11.5703125" style="43" bestFit="1" customWidth="1"/>
    <col min="105" max="105" width="14.85546875" style="43" customWidth="1"/>
    <col min="106" max="16384" width="9.140625" style="43"/>
  </cols>
  <sheetData>
    <row r="1" spans="1:104" x14ac:dyDescent="0.25">
      <c r="A1" s="59" t="s">
        <v>41</v>
      </c>
    </row>
    <row r="2" spans="1:104" s="56" customFormat="1"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c r="BV2" s="62"/>
    </row>
    <row r="3" spans="1:104" s="56" customFormat="1" x14ac:dyDescent="0.25">
      <c r="A3" s="63" t="s">
        <v>49</v>
      </c>
      <c r="B3" s="104">
        <f t="shared" ref="B3:M3" si="0">SUM(B17,P17,AD17,AR17,BF17,BT17)</f>
        <v>2535889591.3759365</v>
      </c>
      <c r="C3" s="104">
        <f t="shared" si="0"/>
        <v>2824817588.5981069</v>
      </c>
      <c r="D3" s="104">
        <f t="shared" si="0"/>
        <v>3220261194.2854037</v>
      </c>
      <c r="E3" s="104">
        <f t="shared" si="0"/>
        <v>3627377552.2520189</v>
      </c>
      <c r="F3" s="104">
        <f t="shared" si="0"/>
        <v>4220949204.8883667</v>
      </c>
      <c r="G3" s="104">
        <f t="shared" si="0"/>
        <v>4709348734.4573278</v>
      </c>
      <c r="H3" s="104">
        <f t="shared" si="0"/>
        <v>5276526852.814991</v>
      </c>
      <c r="I3" s="104">
        <f t="shared" si="0"/>
        <v>5963190077.5635338</v>
      </c>
      <c r="J3" s="104">
        <f t="shared" si="0"/>
        <v>6379815404.1498375</v>
      </c>
      <c r="K3" s="104">
        <f t="shared" si="0"/>
        <v>6757114782.7717829</v>
      </c>
      <c r="L3" s="104">
        <f t="shared" si="0"/>
        <v>7133090069.9847279</v>
      </c>
      <c r="M3" s="104">
        <f t="shared" si="0"/>
        <v>7360291031.9930201</v>
      </c>
      <c r="N3" s="1"/>
      <c r="O3" s="1"/>
      <c r="P3" s="1"/>
      <c r="Q3" s="1"/>
      <c r="R3" s="1"/>
      <c r="S3" s="1"/>
      <c r="T3" s="1"/>
      <c r="U3" s="1"/>
      <c r="V3" s="1"/>
      <c r="W3" s="1"/>
      <c r="X3" s="1"/>
      <c r="Y3" s="1"/>
      <c r="Z3" s="1"/>
      <c r="AA3" s="1"/>
      <c r="AB3" s="1"/>
      <c r="AC3" s="1"/>
      <c r="AD3" s="1"/>
      <c r="AE3" s="1"/>
      <c r="BV3" s="62"/>
    </row>
    <row r="4" spans="1:104" s="56" customFormat="1" x14ac:dyDescent="0.25">
      <c r="A4" s="63" t="s">
        <v>46</v>
      </c>
      <c r="B4" s="105">
        <f t="shared" ref="B4:M4" si="1">B17/B$3</f>
        <v>0.31892210611554955</v>
      </c>
      <c r="C4" s="105">
        <f t="shared" si="1"/>
        <v>0.32608093239919844</v>
      </c>
      <c r="D4" s="105">
        <f t="shared" si="1"/>
        <v>0.33334243467696889</v>
      </c>
      <c r="E4" s="105">
        <f t="shared" si="1"/>
        <v>0.33534321925016897</v>
      </c>
      <c r="F4" s="105">
        <f t="shared" si="1"/>
        <v>0.34948434160903014</v>
      </c>
      <c r="G4" s="105">
        <f t="shared" si="1"/>
        <v>0.33897316049705145</v>
      </c>
      <c r="H4" s="105">
        <f t="shared" si="1"/>
        <v>0.35970806126230842</v>
      </c>
      <c r="I4" s="105">
        <f t="shared" si="1"/>
        <v>0.37712004087859968</v>
      </c>
      <c r="J4" s="105">
        <f t="shared" si="1"/>
        <v>0.40589414397137497</v>
      </c>
      <c r="K4" s="105">
        <f t="shared" si="1"/>
        <v>0.41280033788671222</v>
      </c>
      <c r="L4" s="105">
        <f t="shared" si="1"/>
        <v>0.42418010151475322</v>
      </c>
      <c r="M4" s="105">
        <f t="shared" si="1"/>
        <v>0.44456114764687382</v>
      </c>
      <c r="BV4" s="62"/>
    </row>
    <row r="5" spans="1:104" s="56" customFormat="1" x14ac:dyDescent="0.25">
      <c r="A5" s="71" t="s">
        <v>47</v>
      </c>
      <c r="B5" s="105">
        <f t="shared" ref="B5:M5" si="2">P17/B$3</f>
        <v>0.15892759447520483</v>
      </c>
      <c r="C5" s="105">
        <f t="shared" si="2"/>
        <v>0.14238454024722291</v>
      </c>
      <c r="D5" s="105">
        <f t="shared" si="2"/>
        <v>0.13192073721030104</v>
      </c>
      <c r="E5" s="105">
        <f t="shared" si="2"/>
        <v>0.12440970770653971</v>
      </c>
      <c r="F5" s="105">
        <f t="shared" si="2"/>
        <v>0.11654604141918783</v>
      </c>
      <c r="G5" s="105">
        <f t="shared" si="2"/>
        <v>0.11819088139234429</v>
      </c>
      <c r="H5" s="105">
        <f t="shared" si="2"/>
        <v>0.12634827628023196</v>
      </c>
      <c r="I5" s="105">
        <f t="shared" si="2"/>
        <v>0.12820929006676662</v>
      </c>
      <c r="J5" s="105">
        <f t="shared" si="2"/>
        <v>0.13618109865732511</v>
      </c>
      <c r="K5" s="105">
        <f t="shared" si="2"/>
        <v>0.14165862440746196</v>
      </c>
      <c r="L5" s="105">
        <f t="shared" si="2"/>
        <v>0.14303359006963787</v>
      </c>
      <c r="M5" s="105">
        <f t="shared" si="2"/>
        <v>0.14261773887185952</v>
      </c>
      <c r="BV5" s="62"/>
    </row>
    <row r="6" spans="1:104" s="56" customFormat="1" x14ac:dyDescent="0.25">
      <c r="A6" s="63" t="s">
        <v>50</v>
      </c>
      <c r="B6" s="105">
        <f t="shared" ref="B6:M6" si="3">AD17/B$3</f>
        <v>7.5176668646222355E-2</v>
      </c>
      <c r="C6" s="105">
        <f t="shared" si="3"/>
        <v>7.1638109778227835E-2</v>
      </c>
      <c r="D6" s="105">
        <f t="shared" si="3"/>
        <v>6.6127611568039757E-2</v>
      </c>
      <c r="E6" s="105">
        <f t="shared" si="3"/>
        <v>6.7170853485139972E-2</v>
      </c>
      <c r="F6" s="105">
        <f t="shared" si="3"/>
        <v>7.0003388045422527E-2</v>
      </c>
      <c r="G6" s="105">
        <f t="shared" si="3"/>
        <v>8.5502852950040661E-2</v>
      </c>
      <c r="H6" s="105">
        <f t="shared" si="3"/>
        <v>8.3556344162849211E-2</v>
      </c>
      <c r="I6" s="105">
        <f t="shared" si="3"/>
        <v>8.0062823653576268E-2</v>
      </c>
      <c r="J6" s="105">
        <f t="shared" si="3"/>
        <v>6.7170655334142543E-2</v>
      </c>
      <c r="K6" s="105">
        <f t="shared" si="3"/>
        <v>8.1485474690790871E-2</v>
      </c>
      <c r="L6" s="105">
        <f t="shared" si="3"/>
        <v>8.0441074256788189E-2</v>
      </c>
      <c r="M6" s="105">
        <f t="shared" si="3"/>
        <v>7.9165725757760042E-2</v>
      </c>
      <c r="BV6" s="62"/>
    </row>
    <row r="7" spans="1:104" s="56" customFormat="1" x14ac:dyDescent="0.25">
      <c r="A7" s="71" t="s">
        <v>51</v>
      </c>
      <c r="B7" s="105">
        <f t="shared" ref="B7:M7" si="4">AR17/B$3</f>
        <v>5.1593047484228697E-3</v>
      </c>
      <c r="C7" s="105">
        <f t="shared" si="4"/>
        <v>4.5833224538104171E-3</v>
      </c>
      <c r="D7" s="105">
        <f t="shared" si="4"/>
        <v>4.0157441792915919E-3</v>
      </c>
      <c r="E7" s="105">
        <f t="shared" si="4"/>
        <v>3.6809928772237491E-3</v>
      </c>
      <c r="F7" s="105">
        <f t="shared" si="4"/>
        <v>3.386046267965737E-3</v>
      </c>
      <c r="G7" s="105">
        <f t="shared" si="4"/>
        <v>4.8216679206577141E-3</v>
      </c>
      <c r="H7" s="105">
        <f t="shared" si="4"/>
        <v>4.2815302250846935E-3</v>
      </c>
      <c r="I7" s="105">
        <f t="shared" si="4"/>
        <v>3.801932705081838E-3</v>
      </c>
      <c r="J7" s="105">
        <f t="shared" si="4"/>
        <v>2.4093678134320807E-3</v>
      </c>
      <c r="K7" s="105">
        <f t="shared" si="4"/>
        <v>3.2151092162830503E-3</v>
      </c>
      <c r="L7" s="105">
        <f t="shared" si="4"/>
        <v>3.0921290469625631E-3</v>
      </c>
      <c r="M7" s="105">
        <f t="shared" si="4"/>
        <v>3.111917270145714E-3</v>
      </c>
      <c r="BV7" s="62"/>
    </row>
    <row r="8" spans="1:104" s="56" customFormat="1" x14ac:dyDescent="0.25">
      <c r="A8" s="63" t="s">
        <v>52</v>
      </c>
      <c r="B8" s="105">
        <f t="shared" ref="B8:M8" si="5">BF17/B$3</f>
        <v>0.30891515238335526</v>
      </c>
      <c r="C8" s="105">
        <f t="shared" si="5"/>
        <v>0.29226421402630576</v>
      </c>
      <c r="D8" s="105">
        <f t="shared" si="5"/>
        <v>0.29816456750161202</v>
      </c>
      <c r="E8" s="105">
        <f t="shared" si="5"/>
        <v>0.30046183349333666</v>
      </c>
      <c r="F8" s="105">
        <f t="shared" si="5"/>
        <v>0.30743452447652042</v>
      </c>
      <c r="G8" s="105">
        <f t="shared" si="5"/>
        <v>0.3050476687837837</v>
      </c>
      <c r="H8" s="105">
        <f t="shared" si="5"/>
        <v>0.29270404694337904</v>
      </c>
      <c r="I8" s="105">
        <f t="shared" si="5"/>
        <v>0.28192513009278636</v>
      </c>
      <c r="J8" s="105">
        <f t="shared" si="5"/>
        <v>0.27679514603398353</v>
      </c>
      <c r="K8" s="105">
        <f t="shared" si="5"/>
        <v>0.27519517486148248</v>
      </c>
      <c r="L8" s="105">
        <f t="shared" si="5"/>
        <v>0.26934702241943143</v>
      </c>
      <c r="M8" s="105">
        <f t="shared" si="5"/>
        <v>0.26339585338980365</v>
      </c>
      <c r="BV8" s="62"/>
    </row>
    <row r="9" spans="1:104" s="56" customFormat="1" x14ac:dyDescent="0.25">
      <c r="A9" s="63" t="s">
        <v>53</v>
      </c>
      <c r="B9" s="105">
        <f t="shared" ref="B9:M9" si="6">BT17/B$3</f>
        <v>0.13289917363124518</v>
      </c>
      <c r="C9" s="105">
        <f t="shared" si="6"/>
        <v>0.16304888109523458</v>
      </c>
      <c r="D9" s="105">
        <f t="shared" si="6"/>
        <v>0.16642890486378684</v>
      </c>
      <c r="E9" s="105">
        <f t="shared" si="6"/>
        <v>0.16893339318759079</v>
      </c>
      <c r="F9" s="105">
        <f t="shared" si="6"/>
        <v>0.15314565818187337</v>
      </c>
      <c r="G9" s="105">
        <f t="shared" si="6"/>
        <v>0.14746376845612208</v>
      </c>
      <c r="H9" s="105">
        <f t="shared" si="6"/>
        <v>0.13340174112614669</v>
      </c>
      <c r="I9" s="105">
        <f t="shared" si="6"/>
        <v>0.12888078260318925</v>
      </c>
      <c r="J9" s="105">
        <f t="shared" si="6"/>
        <v>0.11154958818974171</v>
      </c>
      <c r="K9" s="105">
        <f t="shared" si="6"/>
        <v>8.564527893726942E-2</v>
      </c>
      <c r="L9" s="105">
        <f t="shared" si="6"/>
        <v>7.9906082692426772E-2</v>
      </c>
      <c r="M9" s="105">
        <f t="shared" si="6"/>
        <v>6.7147617063557402E-2</v>
      </c>
      <c r="BV9" s="62"/>
    </row>
    <row r="10" spans="1:104" s="56" customFormat="1" x14ac:dyDescent="0.25">
      <c r="A10" s="63" t="s">
        <v>54</v>
      </c>
      <c r="B10" s="106">
        <f>SUM(B4:B9)</f>
        <v>1.0000000000000002</v>
      </c>
      <c r="C10" s="106">
        <f t="shared" ref="C10:M10" si="7">SUM(C4:C9)</f>
        <v>1</v>
      </c>
      <c r="D10" s="106">
        <f t="shared" si="7"/>
        <v>1.0000000000000002</v>
      </c>
      <c r="E10" s="106">
        <f t="shared" si="7"/>
        <v>0.99999999999999989</v>
      </c>
      <c r="F10" s="106">
        <f t="shared" si="7"/>
        <v>1</v>
      </c>
      <c r="G10" s="106">
        <f t="shared" si="7"/>
        <v>0.99999999999999989</v>
      </c>
      <c r="H10" s="106">
        <f t="shared" si="7"/>
        <v>1</v>
      </c>
      <c r="I10" s="106">
        <f t="shared" si="7"/>
        <v>1.0000000000000002</v>
      </c>
      <c r="J10" s="106">
        <f t="shared" si="7"/>
        <v>1</v>
      </c>
      <c r="K10" s="106">
        <f t="shared" si="7"/>
        <v>1.0000000000000002</v>
      </c>
      <c r="L10" s="106">
        <f t="shared" si="7"/>
        <v>1</v>
      </c>
      <c r="M10" s="106">
        <f t="shared" si="7"/>
        <v>1</v>
      </c>
      <c r="BV10" s="62"/>
    </row>
    <row r="11" spans="1:104" s="56" customFormat="1" x14ac:dyDescent="0.25">
      <c r="A11" s="63"/>
      <c r="BV11" s="62"/>
    </row>
    <row r="12" spans="1:104" s="56" customFormat="1"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198507619.38633299</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249199634.07414001</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304612286.26150602</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296582849.79402202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324946117.72000003</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336208005.376221</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429455712.74000198</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401260429.50844699</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390948496.45502299</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391299867.02397501</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313936839.55385602</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321942692.549999</v>
      </c>
      <c r="BV12" s="62"/>
    </row>
    <row r="13" spans="1:104" s="56" customFormat="1" x14ac:dyDescent="0.25">
      <c r="A13" s="63"/>
      <c r="BV13" s="62"/>
    </row>
    <row r="14" spans="1:104" s="56" customFormat="1" x14ac:dyDescent="0.25">
      <c r="A14" s="63"/>
      <c r="P14" s="59" t="s">
        <v>10</v>
      </c>
      <c r="BF14" s="59" t="s">
        <v>219</v>
      </c>
      <c r="BT14" s="59" t="s">
        <v>221</v>
      </c>
      <c r="BV14" s="62"/>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s="56" customFormat="1"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808751249.358114</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921119153.14772606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1073449706.79886</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1216416465.8079901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1475155653.8355701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1596342824.4017899</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1898009244.4245901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2248838485.8176198</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2589529712.1627898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2789339265.4674902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3025714870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3272099428.1978102</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403022832.61208773</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402210353.63481033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424819230.75985491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451280981.01693714</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491934920.86120749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556602077.70943272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666680072.59953129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764536366.37760758</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868810270.96805155</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957203585.09077692</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1020271481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1049708064.4216701</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190639731.534273</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202364592.51546001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212948181.403337</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243654046.097606</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295480745.10981798</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402662752.33276498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440887293.69832498</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477429835.59272498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428536381.607602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550606705.61431897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573793428</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582682781.33606005</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13083427.210262001</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12947049.8817403</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12931745.146750201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13352350.932840999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14292329.3024852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22706915.7201229</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22591609.203798398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22671647.3825083</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15371321.8903968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21724862.013572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22056435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22904616.7757577</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783374719.54726195</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825593092.29930997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960167786.23633194</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1089888510.1222131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1297665511.644402</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1436575852.93607</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1544460763.6243591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1681173138.385112</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1765901936.4615121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1859525384.203989</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1921276571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1938670137.5691199</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337017631.11393797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460583347.11905998</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535944543.94027007</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612785198.27443099</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646420044.134884</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694458311.35714698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703897869.26438701</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768540604.00796103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711665781.05948496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578714980.38163602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569977284.98472798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494226003.69260299</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s="56" customFormat="1"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22220251.829743199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33120196.1247846</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24996525.473782901</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52946269.087875202</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26849488.618271898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47384814.6445418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66044179.0526319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40038261.388528802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61750003.910754599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68554302.585753098</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45062837</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41837821.854635</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10777037.79663584</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14256806.32051293</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9913143.4330012687</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19642651.120553549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8953767.7086826097</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16027050.932629909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22721776.404381942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13498502.56484092</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21181136.904811841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23767384.824970871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15391435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13402581.650490139</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4450822.9013724104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6634133.9666014099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5006923.8137314599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10605391.370186999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5378081.2093398897</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9491405.3995962292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13228965.489775499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8019855.5842046002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12189254.511237601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14540971.574012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9230948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7387397.9095537402</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327726.36873334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433485.83813088998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296791.86511180998</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581180.20046395005</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260136.43505204999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455597.32385597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639981.0603138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378244.08920294</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480327.50810596999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587598.27931611997</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330692</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294585.16303619999</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20906177.949350111</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29213507.039268102</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22394583.935540922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47438958.576069698</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23618968.81500484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40873825.102158397</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52347018.930287793</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29635386.473742101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43262630.960081801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46263554.2446886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28979896</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24756642.109658837</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8994100.0039015897</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16297683.421452742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12500164.29015189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26672353.5178013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11765570.346759509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19758906.222138442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23857488.616434902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13547681.259269049</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18110740.71813447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14397981.395968281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8597347.3869956303</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6311221.3148578797</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s="56" customFormat="1"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-31501397.017402101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-34493110.218336001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-38362527.846724696</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-42272693.5128714</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-47892052.060359098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-52782881.913958997</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-59835621.784588903</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-67989176.579440296</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-74535155.705290005</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-71831922.142804295</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-77820305</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-85454777.974241704</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-15488115.1004359</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-15972315.759872399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-16864227.8036591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-17774123.056551099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-18660275.725215498</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-20233827.640006199</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-22670845.5821831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-25060833.354158401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-27373094.740580399</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-24138428.052548699</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-25930919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-27009103.5742708</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-6309880.74953325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-6909135.2373348102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-7684198.1271421099</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-8467423.0441410299</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-9593007.4842193592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-10572664.1364442</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-11985361.723048599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-13618557.813110201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-14713002.8402844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-15236183.5594288</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-15941188</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-15088941.541022301</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-472977.88784933998</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-487764.46476399002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-515001.78007847001</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-542788.26875616005</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-569849.70359307004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-617903.01777963003</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-692324.95947281003</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-765310.68827480997</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-681865.89294232999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-655110.28724742995</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-617922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-658530.79906068998</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-40968368.232780702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-43643526.575402603</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-48786973.559517503</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-53479472.067241505</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-60720082.500756398</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-65963719.636486501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-71113407.542499706</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-77244681.920403391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-81796461.730919197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-72437732.541140407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-76942340</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-81140043.648123696</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-48243875.443066999</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-58114997.329990193</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-72509418.414959192</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-88371576.249550402</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-111241925.18398871</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-128782120.8479248</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-86646908.372735903</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-104308758.4078819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-214674489.15961319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-79505243.194209501</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-95000710</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-105680227.3607976</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-9281145.1876589023</v>
      </c>
      <c r="C20" s="54">
        <f t="shared" si="8"/>
        <v>-1372914.093551401</v>
      </c>
      <c r="D20" s="54">
        <f t="shared" si="8"/>
        <v>-13366002.372941796</v>
      </c>
      <c r="E20" s="54">
        <f t="shared" si="8"/>
        <v>10673575.575003803</v>
      </c>
      <c r="F20" s="54">
        <f t="shared" si="8"/>
        <v>-21042563.4420872</v>
      </c>
      <c r="G20" s="54">
        <f t="shared" si="8"/>
        <v>-5398067.2694171965</v>
      </c>
      <c r="H20" s="54">
        <f t="shared" si="8"/>
        <v>6208557.2680429965</v>
      </c>
      <c r="I20" s="54">
        <f t="shared" si="8"/>
        <v>-27950915.190911494</v>
      </c>
      <c r="J20" s="54">
        <f t="shared" si="8"/>
        <v>-12785151.794535406</v>
      </c>
      <c r="K20" s="54">
        <f t="shared" si="8"/>
        <v>-3277619.5570511967</v>
      </c>
      <c r="L20" s="54">
        <f t="shared" si="8"/>
        <v>-32757468</v>
      </c>
      <c r="M20" s="54">
        <f t="shared" si="8"/>
        <v>-43616956.119606704</v>
      </c>
      <c r="N20" s="54">
        <f t="shared" si="8"/>
        <v>0</v>
      </c>
      <c r="O20" s="54">
        <f t="shared" si="8"/>
        <v>0</v>
      </c>
      <c r="P20" s="54">
        <f t="shared" si="8"/>
        <v>-4711077.3038000595</v>
      </c>
      <c r="Q20" s="54">
        <f t="shared" si="8"/>
        <v>-1715509.4393594693</v>
      </c>
      <c r="R20" s="54">
        <f t="shared" si="8"/>
        <v>-6951084.3706578314</v>
      </c>
      <c r="S20" s="54">
        <f t="shared" si="8"/>
        <v>1868528.0640024506</v>
      </c>
      <c r="T20" s="54">
        <f t="shared" si="8"/>
        <v>-9706508.0165328886</v>
      </c>
      <c r="U20" s="54">
        <f t="shared" si="8"/>
        <v>-4206776.7073762901</v>
      </c>
      <c r="V20" s="54">
        <f t="shared" si="8"/>
        <v>50930.822198841721</v>
      </c>
      <c r="W20" s="54">
        <f t="shared" si="8"/>
        <v>-11562330.789317481</v>
      </c>
      <c r="X20" s="54">
        <f t="shared" si="8"/>
        <v>-6191957.8357685581</v>
      </c>
      <c r="Y20" s="54">
        <f t="shared" si="8"/>
        <v>-371043.22757782787</v>
      </c>
      <c r="Z20" s="54">
        <f t="shared" si="8"/>
        <v>-10539484</v>
      </c>
      <c r="AA20" s="54">
        <f t="shared" si="8"/>
        <v>-13606521.923780661</v>
      </c>
      <c r="AB20" s="54">
        <f t="shared" si="8"/>
        <v>0</v>
      </c>
      <c r="AC20" s="54">
        <f t="shared" si="8"/>
        <v>0</v>
      </c>
      <c r="AD20" s="54">
        <f t="shared" si="8"/>
        <v>-1859057.8481608396</v>
      </c>
      <c r="AE20" s="54">
        <f t="shared" si="8"/>
        <v>-275001.27073340025</v>
      </c>
      <c r="AF20" s="54">
        <f t="shared" si="8"/>
        <v>-2677274.31341065</v>
      </c>
      <c r="AG20" s="54">
        <f t="shared" si="8"/>
        <v>2137968.3260459695</v>
      </c>
      <c r="AH20" s="54">
        <f t="shared" si="8"/>
        <v>-4214926.2748794695</v>
      </c>
      <c r="AI20" s="54">
        <f t="shared" si="8"/>
        <v>-1081258.7368479706</v>
      </c>
      <c r="AJ20" s="54">
        <f t="shared" si="8"/>
        <v>1243603.7667268999</v>
      </c>
      <c r="AK20" s="54">
        <f t="shared" si="8"/>
        <v>-5598702.2289056005</v>
      </c>
      <c r="AL20" s="54">
        <f t="shared" si="8"/>
        <v>-2523748.3290467989</v>
      </c>
      <c r="AM20" s="54">
        <f t="shared" si="8"/>
        <v>-695211.98541679978</v>
      </c>
      <c r="AN20" s="54">
        <f t="shared" si="8"/>
        <v>-6710240</v>
      </c>
      <c r="AO20" s="54">
        <f t="shared" si="8"/>
        <v>-7701543.6314685605</v>
      </c>
      <c r="AP20" s="54"/>
      <c r="AQ20" s="54">
        <f t="shared" ref="AQ20:CE20" si="9">SUM(AQ18:AQ19)</f>
        <v>0</v>
      </c>
      <c r="AR20" s="54">
        <f t="shared" si="9"/>
        <v>-145251.51911599998</v>
      </c>
      <c r="AS20" s="54">
        <f t="shared" si="9"/>
        <v>-54278.626633100037</v>
      </c>
      <c r="AT20" s="54">
        <f t="shared" si="9"/>
        <v>-218209.91496666003</v>
      </c>
      <c r="AU20" s="54">
        <f t="shared" si="9"/>
        <v>38391.931707790005</v>
      </c>
      <c r="AV20" s="54">
        <f t="shared" si="9"/>
        <v>-309713.26854102005</v>
      </c>
      <c r="AW20" s="54">
        <f t="shared" si="9"/>
        <v>-162305.69392366003</v>
      </c>
      <c r="AX20" s="54">
        <f t="shared" si="9"/>
        <v>-52343.899159010034</v>
      </c>
      <c r="AY20" s="54">
        <f t="shared" si="9"/>
        <v>-387066.59907186998</v>
      </c>
      <c r="AZ20" s="54">
        <f t="shared" si="9"/>
        <v>-201538.38483636</v>
      </c>
      <c r="BA20" s="54">
        <f t="shared" si="9"/>
        <v>-67512.007931309985</v>
      </c>
      <c r="BB20" s="54">
        <f t="shared" si="9"/>
        <v>-287230</v>
      </c>
      <c r="BC20" s="54">
        <f t="shared" si="9"/>
        <v>-363945.63602449</v>
      </c>
      <c r="BD20" s="54">
        <f t="shared" si="9"/>
        <v>0</v>
      </c>
      <c r="BE20" s="54">
        <f t="shared" si="9"/>
        <v>0</v>
      </c>
      <c r="BF20" s="54">
        <f t="shared" si="9"/>
        <v>-20062190.283430591</v>
      </c>
      <c r="BG20" s="54">
        <f t="shared" si="9"/>
        <v>-14430019.5361345</v>
      </c>
      <c r="BH20" s="54">
        <f t="shared" si="9"/>
        <v>-26392389.623976581</v>
      </c>
      <c r="BI20" s="54">
        <f t="shared" si="9"/>
        <v>-6040513.4911718071</v>
      </c>
      <c r="BJ20" s="54">
        <f t="shared" si="9"/>
        <v>-37101113.685751557</v>
      </c>
      <c r="BK20" s="54">
        <f t="shared" si="9"/>
        <v>-25089894.534328103</v>
      </c>
      <c r="BL20" s="54">
        <f t="shared" si="9"/>
        <v>-18766388.612211913</v>
      </c>
      <c r="BM20" s="54">
        <f t="shared" si="9"/>
        <v>-47609295.446661294</v>
      </c>
      <c r="BN20" s="54">
        <f t="shared" si="9"/>
        <v>-38533830.770837396</v>
      </c>
      <c r="BO20" s="54">
        <f t="shared" si="9"/>
        <v>-26174178.296451807</v>
      </c>
      <c r="BP20" s="54">
        <f t="shared" si="9"/>
        <v>-47962444</v>
      </c>
      <c r="BQ20" s="54">
        <f t="shared" si="9"/>
        <v>-56383401.538464859</v>
      </c>
      <c r="BR20" s="54">
        <f t="shared" si="9"/>
        <v>0</v>
      </c>
      <c r="BS20" s="54">
        <f t="shared" si="9"/>
        <v>0</v>
      </c>
      <c r="BT20" s="54">
        <f t="shared" si="9"/>
        <v>-39249775.439165413</v>
      </c>
      <c r="BU20" s="54">
        <f t="shared" si="9"/>
        <v>-41817313.908537447</v>
      </c>
      <c r="BV20" s="54">
        <f t="shared" si="9"/>
        <v>-60009254.124807298</v>
      </c>
      <c r="BW20" s="54">
        <f t="shared" si="9"/>
        <v>-61699222.731749102</v>
      </c>
      <c r="BX20" s="54">
        <f t="shared" si="9"/>
        <v>-99476354.837229192</v>
      </c>
      <c r="BY20" s="54">
        <f t="shared" si="9"/>
        <v>-109023214.62578636</v>
      </c>
      <c r="BZ20" s="54">
        <f t="shared" si="9"/>
        <v>-62789419.756301001</v>
      </c>
      <c r="CA20" s="54">
        <f t="shared" si="9"/>
        <v>-90761077.148612857</v>
      </c>
      <c r="CB20" s="54">
        <f t="shared" si="9"/>
        <v>-196563748.44147873</v>
      </c>
      <c r="CC20" s="54">
        <f t="shared" si="9"/>
        <v>-65107261.79824122</v>
      </c>
      <c r="CD20" s="54">
        <f t="shared" si="9"/>
        <v>-86403362.613004372</v>
      </c>
      <c r="CE20" s="54">
        <f t="shared" si="9"/>
        <v>-99369006.045939714</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s="56" customFormat="1"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121649048.977272</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153703467.74468201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156332761.38207</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207840191.26863301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142229734.008311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307064487.292216</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345065794.89342898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300877876.37506998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212594705.09923601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239653223.955046</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279142026</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244266462.91302401</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3898598.3265218199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24324386.564404592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33412834.627740219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27354307.209590822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74373664.864757702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114284771.59747539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97805362.955876842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108440739.64082541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94585271.958493888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63438938.649003603</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39976068</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30543458.02034726</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13583918.8293481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10858590.1586105</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33383139.007679399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41631386.098234899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111396933.497826</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39305800.102407798</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35388095.9471706</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33290567.7494504</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124594072.33576401</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23881934.603064898</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15599594</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9764705.2914736401</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8874.19059423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38973.89164306</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638815.70105740998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607059.72273616004</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8724299.6861787699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46999.17759911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132382.0778689</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1647008.4654421799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6555078.5080115898</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399085.14108474</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1135412</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1694899.16753237</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62280563.035477549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149004713.47315609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156113113.50985876</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171067827.5773325</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176011454.97741881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132974805.2226173</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156192264.0808796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136286227.02766079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132157278.51330541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88284573.45277521</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65356011</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68239938.921019495</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169629339.3426854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124174742.3535445</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144532336.1975272</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186417452.6110312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156570055.49070758</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131924392.775491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139519525.27483681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73312995.158718795</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72324049.4275617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68519394.913871795</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24404675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54552971.919320881</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s="56" customFormat="1"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-445110.76844247</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3.2895372900000002</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-89157.819497760007</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0.65891007999999995</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-713500.70790984994</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-1278588.8006553599</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-359208.40492840996</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-559328.99630171992</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-6813847.8983986704</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-6996231.6237978199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-7682427.7385581201</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-6958256.1747691603</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-9055433.4312151596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-13461620.242464099</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-12087370.7749622</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-13607750.209137361</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-8711101.6639313605</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-12149828.38717665</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-13752594.163587771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-4861570.7234728597</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s="56" customFormat="1"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921119153.14772606</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1073449706.79886</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1216416465.8079901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1434930232.6516199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1596342824.4017899</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1898009244.4245901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2248838485.8176198</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2521765450.2913198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2789339265.4674902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3025714869.8654799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3272099428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3472748934.99122</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402210353.63481033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424819230.75985491</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451280981.01693714</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480503816.2905311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556602077.70943272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666680072.59953129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764536366.37760758</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861414775.22911501</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957203585.09077692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1020271480.5122031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1049708065</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3472748934.99122</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202364592.51546001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212948181.403337</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243654046.097606</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287423400.521887</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402662752.33276498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440887293.69832498</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477429835.59272498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505121701.77218002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550606705.61431897</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573793428.23196697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582682782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584745942.99606597</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12947049.8817403</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12931745.146750201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13352350.932840999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13997802.587285001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22706915.7201229</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22591609.203798398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22671647.3825083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23931589.248878598</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21724862.013572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22056435.146725498</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22904617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24235570.307265598</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825593092.29930997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960167786.23633194</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1089888510.1222131</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1254915824.208374</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1436575852.93607</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1544460763.6243591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1681173138.385112</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1768571481.165463</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1859525384.203989</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1921276570.9553781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1938670138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1949967345.955368</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460583347.11905998</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535944543.94027007</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612785198.27443099</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730545171.97894406</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694458311.35714698</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703897869.26438701</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768540604.00796103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737484771.80892992</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578714980.38163602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569977285.11009002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494226003.20813602</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444548398.84250998</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s="56" customFormat="1" x14ac:dyDescent="0.25">
      <c r="A24" s="63"/>
      <c r="BV24" s="62"/>
    </row>
    <row r="25" spans="1:125" s="56" customFormat="1" x14ac:dyDescent="0.25">
      <c r="A25" s="65" t="s">
        <v>60</v>
      </c>
      <c r="BV25" s="62"/>
    </row>
    <row r="26" spans="1:125" s="56" customFormat="1" x14ac:dyDescent="0.25">
      <c r="A26" s="66" t="s">
        <v>61</v>
      </c>
      <c r="B26" s="4">
        <f>B17</f>
        <v>808751249.358114</v>
      </c>
      <c r="C26" s="4">
        <f t="shared" ref="C26:BN26" si="10">C17</f>
        <v>921119153.14772606</v>
      </c>
      <c r="D26" s="4">
        <f t="shared" si="10"/>
        <v>1073449706.79886</v>
      </c>
      <c r="E26" s="4">
        <f t="shared" si="10"/>
        <v>1216416465.8079901</v>
      </c>
      <c r="F26" s="4">
        <f t="shared" si="10"/>
        <v>1475155653.8355701</v>
      </c>
      <c r="G26" s="4">
        <f t="shared" si="10"/>
        <v>1596342824.4017899</v>
      </c>
      <c r="H26" s="4">
        <f t="shared" si="10"/>
        <v>1898009244.4245901</v>
      </c>
      <c r="I26" s="4">
        <f t="shared" si="10"/>
        <v>2248838485.8176198</v>
      </c>
      <c r="J26" s="4">
        <f t="shared" si="10"/>
        <v>2589529712.1627898</v>
      </c>
      <c r="K26" s="4">
        <f t="shared" si="10"/>
        <v>2789339265.4674902</v>
      </c>
      <c r="L26" s="4">
        <f t="shared" si="10"/>
        <v>3025714870</v>
      </c>
      <c r="M26" s="4">
        <f t="shared" si="10"/>
        <v>3272099428.1978102</v>
      </c>
      <c r="N26" s="4">
        <f t="shared" si="10"/>
        <v>0</v>
      </c>
      <c r="O26" s="4"/>
      <c r="P26" s="4">
        <f t="shared" si="10"/>
        <v>403022832.61208773</v>
      </c>
      <c r="Q26" s="4">
        <f t="shared" si="10"/>
        <v>402210353.63481033</v>
      </c>
      <c r="R26" s="4">
        <f t="shared" si="10"/>
        <v>424819230.75985491</v>
      </c>
      <c r="S26" s="4">
        <f t="shared" si="10"/>
        <v>451280981.01693714</v>
      </c>
      <c r="T26" s="4">
        <f t="shared" si="10"/>
        <v>491934920.86120749</v>
      </c>
      <c r="U26" s="4">
        <f t="shared" si="10"/>
        <v>556602077.70943272</v>
      </c>
      <c r="V26" s="4">
        <f t="shared" si="10"/>
        <v>666680072.59953129</v>
      </c>
      <c r="W26" s="4">
        <f t="shared" si="10"/>
        <v>764536366.37760758</v>
      </c>
      <c r="X26" s="4">
        <f t="shared" si="10"/>
        <v>868810270.96805155</v>
      </c>
      <c r="Y26" s="4">
        <f t="shared" si="10"/>
        <v>957203585.09077692</v>
      </c>
      <c r="Z26" s="4">
        <f t="shared" si="10"/>
        <v>1020271481</v>
      </c>
      <c r="AA26" s="4">
        <f t="shared" si="10"/>
        <v>1049708064.4216701</v>
      </c>
      <c r="AB26" s="4">
        <f t="shared" si="10"/>
        <v>0</v>
      </c>
      <c r="AC26" s="4"/>
      <c r="AD26" s="4">
        <f t="shared" si="10"/>
        <v>190639731.534273</v>
      </c>
      <c r="AE26" s="4">
        <f t="shared" si="10"/>
        <v>202364592.51546001</v>
      </c>
      <c r="AF26" s="4">
        <f t="shared" si="10"/>
        <v>212948181.403337</v>
      </c>
      <c r="AG26" s="4">
        <f t="shared" si="10"/>
        <v>243654046.097606</v>
      </c>
      <c r="AH26" s="4">
        <f t="shared" si="10"/>
        <v>295480745.10981798</v>
      </c>
      <c r="AI26" s="4">
        <f t="shared" si="10"/>
        <v>402662752.33276498</v>
      </c>
      <c r="AJ26" s="4">
        <f t="shared" si="10"/>
        <v>440887293.69832498</v>
      </c>
      <c r="AK26" s="4">
        <f t="shared" si="10"/>
        <v>477429835.59272498</v>
      </c>
      <c r="AL26" s="4">
        <f t="shared" si="10"/>
        <v>428536381.607602</v>
      </c>
      <c r="AM26" s="4">
        <f t="shared" si="10"/>
        <v>550606705.61431897</v>
      </c>
      <c r="AN26" s="4">
        <f t="shared" si="10"/>
        <v>573793428</v>
      </c>
      <c r="AO26" s="4">
        <f t="shared" si="10"/>
        <v>582682781.33606005</v>
      </c>
      <c r="AP26" s="4"/>
      <c r="AQ26" s="4"/>
      <c r="AR26" s="4">
        <f t="shared" si="10"/>
        <v>13083427.210262001</v>
      </c>
      <c r="AS26" s="4">
        <f t="shared" si="10"/>
        <v>12947049.8817403</v>
      </c>
      <c r="AT26" s="4">
        <f t="shared" si="10"/>
        <v>12931745.146750201</v>
      </c>
      <c r="AU26" s="4">
        <f t="shared" si="10"/>
        <v>13352350.932840999</v>
      </c>
      <c r="AV26" s="4">
        <f t="shared" si="10"/>
        <v>14292329.3024852</v>
      </c>
      <c r="AW26" s="4">
        <f t="shared" si="10"/>
        <v>22706915.7201229</v>
      </c>
      <c r="AX26" s="4">
        <f t="shared" si="10"/>
        <v>22591609.203798398</v>
      </c>
      <c r="AY26" s="4">
        <f t="shared" si="10"/>
        <v>22671647.3825083</v>
      </c>
      <c r="AZ26" s="4">
        <f t="shared" si="10"/>
        <v>15371321.8903968</v>
      </c>
      <c r="BA26" s="4">
        <f t="shared" si="10"/>
        <v>21724862.013572</v>
      </c>
      <c r="BB26" s="4">
        <f t="shared" si="10"/>
        <v>22056435</v>
      </c>
      <c r="BC26" s="4">
        <f t="shared" si="10"/>
        <v>22904616.7757577</v>
      </c>
      <c r="BD26" s="4">
        <f t="shared" si="10"/>
        <v>0</v>
      </c>
      <c r="BE26" s="4"/>
      <c r="BF26" s="4">
        <f t="shared" si="10"/>
        <v>783374719.54726195</v>
      </c>
      <c r="BG26" s="4">
        <f t="shared" si="10"/>
        <v>825593092.29930997</v>
      </c>
      <c r="BH26" s="4">
        <f t="shared" si="10"/>
        <v>960167786.23633194</v>
      </c>
      <c r="BI26" s="4">
        <f t="shared" si="10"/>
        <v>1089888510.1222131</v>
      </c>
      <c r="BJ26" s="4">
        <f t="shared" si="10"/>
        <v>1297665511.644402</v>
      </c>
      <c r="BK26" s="4">
        <f t="shared" si="10"/>
        <v>1436575852.93607</v>
      </c>
      <c r="BL26" s="4">
        <f t="shared" si="10"/>
        <v>1544460763.6243591</v>
      </c>
      <c r="BM26" s="4">
        <f t="shared" si="10"/>
        <v>1681173138.385112</v>
      </c>
      <c r="BN26" s="4">
        <f t="shared" si="10"/>
        <v>1765901936.4615121</v>
      </c>
      <c r="BO26" s="4">
        <f t="shared" ref="BO26:BR26" si="11">BO17</f>
        <v>1859525384.203989</v>
      </c>
      <c r="BP26" s="4">
        <f t="shared" si="11"/>
        <v>1921276571</v>
      </c>
      <c r="BQ26" s="4">
        <f t="shared" si="11"/>
        <v>1938670137.5691199</v>
      </c>
      <c r="BR26" s="4">
        <f t="shared" si="11"/>
        <v>0</v>
      </c>
      <c r="BS26" s="4"/>
      <c r="BT26" s="4">
        <f t="shared" ref="BT26:CE26" si="12">BT17</f>
        <v>337017631.11393797</v>
      </c>
      <c r="BU26" s="4">
        <f t="shared" si="12"/>
        <v>460583347.11905998</v>
      </c>
      <c r="BV26" s="2">
        <f t="shared" si="12"/>
        <v>535944543.94027007</v>
      </c>
      <c r="BW26" s="4">
        <f t="shared" si="12"/>
        <v>612785198.27443099</v>
      </c>
      <c r="BX26" s="4">
        <f t="shared" si="12"/>
        <v>646420044.134884</v>
      </c>
      <c r="BY26" s="4">
        <f t="shared" si="12"/>
        <v>694458311.35714698</v>
      </c>
      <c r="BZ26" s="4">
        <f t="shared" si="12"/>
        <v>703897869.26438701</v>
      </c>
      <c r="CA26" s="4">
        <f t="shared" si="12"/>
        <v>768540604.00796103</v>
      </c>
      <c r="CB26" s="4">
        <f t="shared" si="12"/>
        <v>711665781.05948496</v>
      </c>
      <c r="CC26" s="4">
        <f t="shared" si="12"/>
        <v>578714980.38163602</v>
      </c>
      <c r="CD26" s="4">
        <f t="shared" si="12"/>
        <v>569977284.98472798</v>
      </c>
      <c r="CE26" s="4">
        <f t="shared" si="12"/>
        <v>494226003.69260299</v>
      </c>
    </row>
    <row r="27" spans="1:125" s="56" customFormat="1" x14ac:dyDescent="0.25">
      <c r="A27" s="66" t="s">
        <v>62</v>
      </c>
      <c r="B27" s="4">
        <f>WACC!$C$14*B26</f>
        <v>323500499.7432456</v>
      </c>
      <c r="C27" s="4">
        <f>WACC!$D$14*C26</f>
        <v>368447661.25909042</v>
      </c>
      <c r="D27" s="4">
        <f>WACC!$E$14*D26</f>
        <v>429379882.71954399</v>
      </c>
      <c r="E27" s="4">
        <f>WACC!$F$14*E26</f>
        <v>486566586.32319605</v>
      </c>
      <c r="F27" s="4">
        <f>WACC!$G$14*F26</f>
        <v>590062261.53422809</v>
      </c>
      <c r="G27" s="4">
        <f>WACC!$H$14*G26</f>
        <v>638537129.76071596</v>
      </c>
      <c r="H27" s="4">
        <f>WACC!$I$14*H26</f>
        <v>759203697.76983607</v>
      </c>
      <c r="I27" s="4">
        <f>WACC!$J$14*I26</f>
        <v>899535394.32704794</v>
      </c>
      <c r="J27" s="4">
        <f>WACC!$K$14*J26</f>
        <v>1035811884.865116</v>
      </c>
      <c r="K27" s="4">
        <f>WACC!$L$14*K26</f>
        <v>1115735706.1869962</v>
      </c>
      <c r="L27" s="4">
        <f>WACC!M$14*L26</f>
        <v>1210285948</v>
      </c>
      <c r="M27" s="4">
        <f>WACC!$N$14*M26</f>
        <v>1308839771.2791243</v>
      </c>
      <c r="P27" s="4">
        <f>WACC!$C$14*P26</f>
        <v>161209133.04483509</v>
      </c>
      <c r="Q27" s="4">
        <f>WACC!$D$14*Q26</f>
        <v>160884141.45392415</v>
      </c>
      <c r="R27" s="4">
        <f>WACC!$E$14*R26</f>
        <v>169927692.30394197</v>
      </c>
      <c r="S27" s="4">
        <f>WACC!$F$14*S26</f>
        <v>180512392.40677488</v>
      </c>
      <c r="T27" s="4">
        <f>WACC!$G$14*T26</f>
        <v>196773968.34448302</v>
      </c>
      <c r="U27" s="4">
        <f>WACC!$H$14*U26</f>
        <v>222640831.08377311</v>
      </c>
      <c r="V27" s="4">
        <f>WACC!$I$14*V26</f>
        <v>266672029.03981254</v>
      </c>
      <c r="W27" s="4">
        <f>WACC!$J$14*W26</f>
        <v>305814546.55104303</v>
      </c>
      <c r="X27" s="4">
        <f>WACC!$K$14*X26</f>
        <v>347524108.38722062</v>
      </c>
      <c r="Y27" s="4">
        <f>WACC!$L$14*Y26</f>
        <v>382881434.03631079</v>
      </c>
      <c r="Z27" s="4">
        <f>WACC!M14*Z26</f>
        <v>408108592.40000004</v>
      </c>
      <c r="AA27" s="4">
        <f>WACC!$N$14*AA26</f>
        <v>419883225.76866806</v>
      </c>
      <c r="AB27" s="4">
        <f>WACC!$C$14*AB26</f>
        <v>0</v>
      </c>
      <c r="AD27" s="4">
        <f>WACC!$C$14*AD26</f>
        <v>76255892.613709196</v>
      </c>
      <c r="AE27" s="4">
        <f>WACC!$D$14*AE26</f>
        <v>80945837.006184012</v>
      </c>
      <c r="AF27" s="4">
        <f>WACC!$E$14*AF26</f>
        <v>85179272.561334804</v>
      </c>
      <c r="AG27" s="4">
        <f>WACC!$F$14*AG26</f>
        <v>97461618.439042404</v>
      </c>
      <c r="AH27" s="4">
        <f>WACC!$G$14*AH26</f>
        <v>118192298.04392719</v>
      </c>
      <c r="AI27" s="4">
        <f>WACC!$H$14*AI26</f>
        <v>161065100.93310601</v>
      </c>
      <c r="AJ27" s="4">
        <f>WACC!$I$14*AJ26</f>
        <v>176354917.47933</v>
      </c>
      <c r="AK27" s="4">
        <f>WACC!$J$14*AK26</f>
        <v>190971934.23708999</v>
      </c>
      <c r="AL27" s="4">
        <f>WACC!$K$14*AL26</f>
        <v>171414552.64304081</v>
      </c>
      <c r="AM27" s="4">
        <f>WACC!$L$14*AM26</f>
        <v>220242682.2457276</v>
      </c>
      <c r="AN27" s="4">
        <f>WACC!$M$14*AN26</f>
        <v>229517371.20000002</v>
      </c>
      <c r="AO27" s="4">
        <f>WACC!$N$14*AO26</f>
        <v>233073112.53442404</v>
      </c>
      <c r="AR27" s="4">
        <f>WACC!$C$14*AR26</f>
        <v>5233370.8841048004</v>
      </c>
      <c r="AS27" s="4">
        <f>WACC!$D$14*AS26</f>
        <v>5178819.9526961204</v>
      </c>
      <c r="AT27" s="4">
        <f>WACC!$E$14*AT26</f>
        <v>5172698.058700081</v>
      </c>
      <c r="AU27" s="4">
        <f>WACC!$F$14*AU26</f>
        <v>5340940.3731364002</v>
      </c>
      <c r="AV27" s="4">
        <f>WACC!$G$14*AV26</f>
        <v>5716931.7209940804</v>
      </c>
      <c r="AW27" s="4">
        <f>WACC!$H$14*AW26</f>
        <v>9082766.2880491596</v>
      </c>
      <c r="AX27" s="4">
        <f>WACC!$I$14*AX26</f>
        <v>9036643.6815193594</v>
      </c>
      <c r="AY27" s="4">
        <f>WACC!$J$14*AY26</f>
        <v>9068658.9530033208</v>
      </c>
      <c r="AZ27" s="4">
        <f>WACC!$K$14*AZ26</f>
        <v>6148528.7561587207</v>
      </c>
      <c r="BA27" s="4">
        <f>WACC!$L$14*BA26</f>
        <v>8689944.8054288011</v>
      </c>
      <c r="BB27" s="4">
        <f>WACC!$M$14*BB26</f>
        <v>8822574</v>
      </c>
      <c r="BC27" s="4">
        <f>WACC!$N$14*BC26</f>
        <v>9161846.7103030812</v>
      </c>
      <c r="BF27" s="4">
        <f>WACC!$C$14*BF26</f>
        <v>313349887.81890482</v>
      </c>
      <c r="BG27" s="4">
        <f>WACC!$D$14*BG26</f>
        <v>330237236.91972399</v>
      </c>
      <c r="BH27" s="4">
        <f>WACC!$E$14*BH26</f>
        <v>384067114.49453282</v>
      </c>
      <c r="BI27" s="4">
        <f>WACC!$F$14*BI26</f>
        <v>435955404.04888529</v>
      </c>
      <c r="BJ27" s="4">
        <f>WACC!$G$14*BJ26</f>
        <v>519066204.65776086</v>
      </c>
      <c r="BK27" s="4">
        <f>WACC!$H$14*BK26</f>
        <v>574630341.17442799</v>
      </c>
      <c r="BL27" s="4">
        <f>WACC!$I$14*BL26</f>
        <v>617784305.44974363</v>
      </c>
      <c r="BM27" s="4">
        <f>WACC!$J$14*BM26</f>
        <v>672469255.35404491</v>
      </c>
      <c r="BN27" s="4">
        <f>WACC!$K$14*BN26</f>
        <v>706360774.58460486</v>
      </c>
      <c r="BO27" s="4">
        <f>WACC!$L$14*BO26</f>
        <v>743810153.68159568</v>
      </c>
      <c r="BP27" s="4">
        <f>WACC!$M$14*BP26</f>
        <v>768510628.4000001</v>
      </c>
      <c r="BQ27" s="4">
        <f>WACC!$N$14*BQ26</f>
        <v>775468055.02764797</v>
      </c>
      <c r="BT27" s="4">
        <f>WACC!$C$14*BT26</f>
        <v>134807052.44557521</v>
      </c>
      <c r="BU27" s="4">
        <f>WACC!$D$14*BU26</f>
        <v>184233338.847624</v>
      </c>
      <c r="BV27" s="4">
        <f>WACC!$E$14*BV26</f>
        <v>214377817.57610804</v>
      </c>
      <c r="BW27" s="4">
        <f>WACC!$F$14*BW26</f>
        <v>245114079.3097724</v>
      </c>
      <c r="BX27" s="4">
        <f>WACC!$G$14*BX26</f>
        <v>258568017.65395361</v>
      </c>
      <c r="BY27" s="4">
        <f>WACC!$H$14*BY26</f>
        <v>277783324.54285878</v>
      </c>
      <c r="BZ27" s="4">
        <f>WACC!$I$14*BZ26</f>
        <v>281559147.70575482</v>
      </c>
      <c r="CA27" s="4">
        <f>WACC!$J$14*CA26</f>
        <v>307416241.6031844</v>
      </c>
      <c r="CB27" s="4">
        <f>WACC!$K$14*CB26</f>
        <v>284666312.42379397</v>
      </c>
      <c r="CC27" s="4">
        <f>WACC!$L$14*CC26</f>
        <v>231485992.15265441</v>
      </c>
      <c r="CD27" s="4">
        <f>WACC!$M$14*CD26</f>
        <v>227990913.99389121</v>
      </c>
      <c r="CE27" s="4">
        <f>WACC!$N$14*CE26</f>
        <v>197690401.47704121</v>
      </c>
    </row>
    <row r="28" spans="1:125" s="56" customFormat="1" x14ac:dyDescent="0.25">
      <c r="A28" s="66" t="s">
        <v>63</v>
      </c>
      <c r="B28" s="4">
        <f>WACC!$C$15*B26</f>
        <v>485250749.6148684</v>
      </c>
      <c r="C28" s="4">
        <f>WACC!$D$15*C26</f>
        <v>552671491.88863564</v>
      </c>
      <c r="D28" s="4">
        <f>WACC!$E$15*D26</f>
        <v>644069824.0793159</v>
      </c>
      <c r="E28" s="4">
        <f>WACC!$F$15*E26</f>
        <v>729849879.48479402</v>
      </c>
      <c r="F28" s="4">
        <f>WACC!$G$15*F26</f>
        <v>885093392.30134201</v>
      </c>
      <c r="G28" s="4">
        <f>WACC!$H$15*G26</f>
        <v>957805694.64107394</v>
      </c>
      <c r="H28" s="4">
        <f>WACC!$I$15*H26</f>
        <v>1138805546.6547539</v>
      </c>
      <c r="I28" s="4">
        <f>WACC!$J$15*I26</f>
        <v>1349303091.4905717</v>
      </c>
      <c r="J28" s="4">
        <f>WACC!$K$15*J26</f>
        <v>1553717827.2976739</v>
      </c>
      <c r="K28" s="4">
        <f>WACC!$L$15*K26</f>
        <v>1673603559.280494</v>
      </c>
      <c r="L28" s="4">
        <f>WACC!M$15*L26</f>
        <v>1815428922</v>
      </c>
      <c r="M28" s="4">
        <f>WACC!$N$15*M26</f>
        <v>1963259656.9186859</v>
      </c>
      <c r="P28" s="4">
        <f>WACC!$C$15*P26</f>
        <v>241813699.56725264</v>
      </c>
      <c r="Q28" s="4">
        <f>WACC!$D$15*Q26</f>
        <v>241326212.18088618</v>
      </c>
      <c r="R28" s="4">
        <f>WACC!$E$15*R26</f>
        <v>254891538.45591295</v>
      </c>
      <c r="S28" s="4">
        <f>WACC!$F$15*S26</f>
        <v>270768588.61016226</v>
      </c>
      <c r="T28" s="4">
        <f>WACC!$G$15*T26</f>
        <v>295160952.51672447</v>
      </c>
      <c r="U28" s="4">
        <f>WACC!$H$15*U26</f>
        <v>333961246.62565964</v>
      </c>
      <c r="V28" s="4">
        <f>WACC!$I$15*V26</f>
        <v>400008043.55971879</v>
      </c>
      <c r="W28" s="4">
        <f>WACC!$J$15*W26</f>
        <v>458721819.82656455</v>
      </c>
      <c r="X28" s="4">
        <f>WACC!$K$15*X26</f>
        <v>521286162.58083093</v>
      </c>
      <c r="Y28" s="4">
        <f>WACC!$L$15*Y26</f>
        <v>574322151.05446613</v>
      </c>
      <c r="Z28" s="4">
        <f>WACC!M15*Z26</f>
        <v>612162888.60000002</v>
      </c>
      <c r="AA28" s="4">
        <f>WACC!$N$15*AA26</f>
        <v>629824838.65300202</v>
      </c>
      <c r="AB28" s="4">
        <f>WACC!$C$15*AB26</f>
        <v>0</v>
      </c>
      <c r="AD28" s="4">
        <f>WACC!$C$15*AD26</f>
        <v>114383838.9205638</v>
      </c>
      <c r="AE28" s="4">
        <f>WACC!$D$15*AE26</f>
        <v>121418755.509276</v>
      </c>
      <c r="AF28" s="4">
        <f>WACC!$E$15*AF26</f>
        <v>127768908.8420022</v>
      </c>
      <c r="AG28" s="4">
        <f>WACC!$F$15*AG26</f>
        <v>146192427.65856358</v>
      </c>
      <c r="AH28" s="4">
        <f>WACC!$G$15*AH26</f>
        <v>177288447.06589079</v>
      </c>
      <c r="AI28" s="4">
        <f>WACC!$H$15*AI26</f>
        <v>241597651.39965898</v>
      </c>
      <c r="AJ28" s="4">
        <f>WACC!$I$15*AJ26</f>
        <v>264532376.21899498</v>
      </c>
      <c r="AK28" s="4">
        <f>WACC!$J$15*AK26</f>
        <v>286457901.35563499</v>
      </c>
      <c r="AL28" s="4">
        <f>WACC!$K$15*AL26</f>
        <v>257121828.96456119</v>
      </c>
      <c r="AM28" s="4">
        <f>WACC!$L$15*AM26</f>
        <v>330364023.36859137</v>
      </c>
      <c r="AN28" s="4">
        <f>WACC!$M$15*AN26</f>
        <v>344276056.80000001</v>
      </c>
      <c r="AO28" s="4">
        <f>WACC!$N$15*AO26</f>
        <v>349609668.80163604</v>
      </c>
      <c r="AR28" s="4">
        <f>WACC!$C$15*AR26</f>
        <v>7850056.3261572002</v>
      </c>
      <c r="AS28" s="4">
        <f>WACC!$D$15*AS26</f>
        <v>7768229.9290441796</v>
      </c>
      <c r="AT28" s="4">
        <f>WACC!$E$15*AT26</f>
        <v>7759047.0880501196</v>
      </c>
      <c r="AU28" s="4">
        <f>WACC!$F$15*AU26</f>
        <v>8011410.559704599</v>
      </c>
      <c r="AV28" s="4">
        <f>WACC!$G$15*AV26</f>
        <v>8575397.5814911202</v>
      </c>
      <c r="AW28" s="4">
        <f>WACC!$H$15*AW26</f>
        <v>13624149.43207374</v>
      </c>
      <c r="AX28" s="4">
        <f>WACC!$I$15*AX26</f>
        <v>13554965.522279039</v>
      </c>
      <c r="AY28" s="4">
        <f>WACC!$J$15*AY26</f>
        <v>13602988.429504979</v>
      </c>
      <c r="AZ28" s="4">
        <f>WACC!$K$15*AZ26</f>
        <v>9222793.1342380792</v>
      </c>
      <c r="BA28" s="4">
        <f>WACC!$L$15*BA26</f>
        <v>13034917.208143199</v>
      </c>
      <c r="BB28" s="4">
        <f>WACC!$M$15*BB26</f>
        <v>13233861</v>
      </c>
      <c r="BC28" s="4">
        <f>WACC!$N$15*BC26</f>
        <v>13742770.065454619</v>
      </c>
      <c r="BF28" s="4">
        <f>WACC!$C$15*BF26</f>
        <v>470024831.72835714</v>
      </c>
      <c r="BG28" s="4">
        <f>WACC!$D$15*BG26</f>
        <v>495355855.37958598</v>
      </c>
      <c r="BH28" s="4">
        <f>WACC!$E$15*BH26</f>
        <v>576100671.74179912</v>
      </c>
      <c r="BI28" s="4">
        <f>WACC!$F$15*BI26</f>
        <v>653933106.0733279</v>
      </c>
      <c r="BJ28" s="4">
        <f>WACC!$G$15*BJ26</f>
        <v>778599306.98664117</v>
      </c>
      <c r="BK28" s="4">
        <f>WACC!$H$15*BK26</f>
        <v>861945511.76164198</v>
      </c>
      <c r="BL28" s="4">
        <f>WACC!$I$15*BL26</f>
        <v>926676458.1746155</v>
      </c>
      <c r="BM28" s="4">
        <f>WACC!$J$15*BM26</f>
        <v>1008703883.0310671</v>
      </c>
      <c r="BN28" s="4">
        <f>WACC!$K$15*BN26</f>
        <v>1059541161.8769072</v>
      </c>
      <c r="BO28" s="4">
        <f>WACC!$L$15*BO26</f>
        <v>1115715230.5223935</v>
      </c>
      <c r="BP28" s="4">
        <f>WACC!$M$15*BP26</f>
        <v>1152765942.5999999</v>
      </c>
      <c r="BQ28" s="4">
        <f>WACC!$N$15*BQ26</f>
        <v>1163202082.541472</v>
      </c>
      <c r="BT28" s="4">
        <f>WACC!$C$15*BT26</f>
        <v>202210578.66836277</v>
      </c>
      <c r="BU28" s="4">
        <f>WACC!$D$15*BU26</f>
        <v>276350008.27143598</v>
      </c>
      <c r="BV28" s="2">
        <f>WACC!$E$15*BV26</f>
        <v>321566726.36416203</v>
      </c>
      <c r="BW28" s="4">
        <f>WACC!$F$15*BW26</f>
        <v>367671118.96465856</v>
      </c>
      <c r="BX28" s="4">
        <f>WACC!$G$15*BX26</f>
        <v>387852026.48093039</v>
      </c>
      <c r="BY28" s="4">
        <f>WACC!$H$15*BY26</f>
        <v>416674986.8142882</v>
      </c>
      <c r="BZ28" s="4">
        <f>WACC!$I$15*BZ26</f>
        <v>422338721.55863219</v>
      </c>
      <c r="CA28" s="4">
        <f>WACC!$J$15*CA26</f>
        <v>461124362.40477663</v>
      </c>
      <c r="CB28" s="4">
        <f>WACC!$K$15*CB26</f>
        <v>426999468.63569099</v>
      </c>
      <c r="CC28" s="4">
        <f>WACC!$L$15*CC26</f>
        <v>347228988.22898161</v>
      </c>
      <c r="CD28" s="4">
        <f>WACC!$M$15*CD26</f>
        <v>341986370.9908368</v>
      </c>
      <c r="CE28" s="4">
        <f>WACC!$N$15*CE26</f>
        <v>296535602.21556181</v>
      </c>
    </row>
    <row r="29" spans="1:125" s="56" customFormat="1" x14ac:dyDescent="0.25">
      <c r="A29" s="66" t="s">
        <v>64</v>
      </c>
      <c r="B29" s="4">
        <f>(WACC!$C$3+WACC!$C$9*WACC!$C$16)*B27</f>
        <v>32275362.261245895</v>
      </c>
      <c r="C29" s="4">
        <f>(WACC!$D$3+WACC!$D$9*WACC!$D$16)*C27</f>
        <v>36630784.147006162</v>
      </c>
      <c r="D29" s="4">
        <f>(WACC!$E$3+WACC!$E$9*WACC!$E$16)*D27</f>
        <v>44436010.780946724</v>
      </c>
      <c r="E29" s="4">
        <f>(WACC!$F$3+WACC!$F$9*WACC!$F$16)*E27</f>
        <v>52142557.746243954</v>
      </c>
      <c r="F29" s="4">
        <f>(WACC!$G$3+WACC!$G$9*WACC!$G$16)*F27</f>
        <v>56469756.482382417</v>
      </c>
      <c r="G29" s="4">
        <f>(WACC!$H$3+WACC!$H$9*WACC!$H$16)*G27</f>
        <v>64418669.09926264</v>
      </c>
      <c r="H29" s="4">
        <f>(WACC!$I$3+WACC!$I$9*WACC!$I$16)*H27</f>
        <v>74994138.356877953</v>
      </c>
      <c r="I29" s="4">
        <f>(WACC!$J$3+WACC!$J$9*WACC!$J$16)*I27</f>
        <v>77571362.629627764</v>
      </c>
      <c r="J29" s="4">
        <f>(WACC!$K$3+WACC!$K$9*WACC!$K$16)*J27</f>
        <v>81127239.434685066</v>
      </c>
      <c r="K29" s="4">
        <f>(WACC!$L$3+WACC!$L$9*WACC!$L$16)*K27</f>
        <v>95580354.240398824</v>
      </c>
      <c r="L29" s="108">
        <f>(WACC!M$3+WACC!M$9*WACC!M$16)*L27</f>
        <v>91401722.215142354</v>
      </c>
      <c r="M29" s="108">
        <f>(WACC!$N$3+WACC!$N$9*WACC!N$16)*M27</f>
        <v>94152982.534318894</v>
      </c>
      <c r="P29" s="4">
        <f>(WACC!$C$3+WACC!$C$9*WACC!$C$16)*P27</f>
        <v>16083694.377514094</v>
      </c>
      <c r="Q29" s="4">
        <f>(WACC!$D$3+WACC!$D$9*WACC!$D$16)*Q27</f>
        <v>15994978.060482124</v>
      </c>
      <c r="R29" s="4">
        <f>(WACC!$E$3+WACC!$E$9*WACC!$E$16)*R27</f>
        <v>17585613.744580936</v>
      </c>
      <c r="S29" s="4">
        <f>(WACC!$F$3+WACC!$F$9*WACC!$F$16)*S27</f>
        <v>19344480.508020021</v>
      </c>
      <c r="T29" s="4">
        <f>(WACC!$G$3+WACC!$G$9*WACC!$G$16)*T27</f>
        <v>18831534.905474402</v>
      </c>
      <c r="U29" s="4">
        <f>(WACC!$H$3+WACC!$H$9*WACC!$H$16)*U27</f>
        <v>22461068.209056195</v>
      </c>
      <c r="V29" s="4">
        <f>(WACC!$I$3+WACC!$I$9*WACC!$I$16)*V27</f>
        <v>26341862.006820764</v>
      </c>
      <c r="W29" s="4">
        <f>(WACC!$J$3+WACC!$J$9*WACC!$J$16)*W27</f>
        <v>26371892.909976222</v>
      </c>
      <c r="X29" s="4">
        <f>(WACC!$K$3+WACC!$K$9*WACC!$K$16)*X27</f>
        <v>27218911.042063288</v>
      </c>
      <c r="Y29" s="4">
        <f>(WACC!$L$3+WACC!$L$9*WACC!$L$16)*Y27</f>
        <v>32799831.442455456</v>
      </c>
      <c r="Z29" s="108">
        <f>(WACC!M3+WACC!M9*WACC!M16)*Z27</f>
        <v>30820673.624938723</v>
      </c>
      <c r="AA29" s="108">
        <f>(WACC!$N$3+WACC!$N$9*WACC!AB$16)*AA27</f>
        <v>11100124.305061223</v>
      </c>
      <c r="AB29" s="4">
        <f>(WACC!$C$3+WACC!$C$9*WACC!$C$16)*AB27</f>
        <v>0</v>
      </c>
      <c r="AD29" s="4">
        <f>(WACC!$C$3+WACC!$C$9*WACC!$C$16)*AD27</f>
        <v>7607983.7917267904</v>
      </c>
      <c r="AE29" s="4">
        <f>(WACC!$D$3+WACC!$D$9*WACC!$D$16)*AE27</f>
        <v>8047573.0876935069</v>
      </c>
      <c r="AF29" s="4">
        <f>(WACC!$E$3+WACC!$E$9*WACC!$E$16)*AF27</f>
        <v>8815101.0938743055</v>
      </c>
      <c r="AG29" s="4">
        <f>(WACC!$F$3+WACC!$F$9*WACC!$F$16)*AG27</f>
        <v>10444404.137781408</v>
      </c>
      <c r="AH29" s="4">
        <f>(WACC!$G$3+WACC!$G$9*WACC!$G$16)*AH27</f>
        <v>11311162.776754826</v>
      </c>
      <c r="AI29" s="4">
        <f>(WACC!$H$3+WACC!$H$9*WACC!$H$16)*AI27</f>
        <v>16249015.064068748</v>
      </c>
      <c r="AJ29" s="4">
        <f>(WACC!$I$3+WACC!$I$9*WACC!$I$16)*AJ27</f>
        <v>17420338.072918873</v>
      </c>
      <c r="AK29" s="4">
        <f>(WACC!$J$3+WACC!$J$9*WACC!$J$16)*AK27</f>
        <v>16468449.442024693</v>
      </c>
      <c r="AL29" s="4">
        <f>(WACC!$K$3+WACC!$K$9*WACC!$K$16)*AL27</f>
        <v>13425593.641139094</v>
      </c>
      <c r="AM29" s="4">
        <f>(WACC!$L$3+WACC!$L$9*WACC!$L$16)*AM27</f>
        <v>18867258.142919138</v>
      </c>
      <c r="AN29" s="4">
        <f>(WACC!$M$3+WACC!$M$9*WACC!$M$16)*AN27</f>
        <v>17333327.748404227</v>
      </c>
      <c r="AO29" s="108">
        <f>(WACC!$N$3+WACC!$N$9*WACC!AP$16)*AO27</f>
        <v>6161571.5097058872</v>
      </c>
      <c r="AR29" s="4">
        <f>(WACC!$C$3+WACC!$C$9*WACC!$C$16)*AR27</f>
        <v>522128.84142682317</v>
      </c>
      <c r="AS29" s="4">
        <f>(WACC!$D$3+WACC!$D$9*WACC!$D$16)*AS27</f>
        <v>514874.31125264009</v>
      </c>
      <c r="AT29" s="4">
        <f>(WACC!$E$3+WACC!$E$9*WACC!$E$16)*AT27</f>
        <v>535316.33863972081</v>
      </c>
      <c r="AU29" s="4">
        <f>(WACC!$F$3+WACC!$F$9*WACC!$F$16)*AU27</f>
        <v>572358.02797302371</v>
      </c>
      <c r="AV29" s="4">
        <f>(WACC!$G$3+WACC!$G$9*WACC!$G$16)*AV27</f>
        <v>547118.09779452626</v>
      </c>
      <c r="AW29" s="4">
        <f>(WACC!$H$3+WACC!$H$9*WACC!$H$16)*AW27</f>
        <v>916312.75417771842</v>
      </c>
      <c r="AX29" s="4">
        <f>(WACC!$I$3+WACC!$I$9*WACC!$I$16)*AX27</f>
        <v>892639.62823732628</v>
      </c>
      <c r="AY29" s="4">
        <f>(WACC!$J$3+WACC!$J$9*WACC!$J$16)*AY27</f>
        <v>782035.07793499692</v>
      </c>
      <c r="AZ29" s="4">
        <f>(WACC!$K$3+WACC!$K$9*WACC!$K$16)*AZ27</f>
        <v>481567.33076768147</v>
      </c>
      <c r="BA29" s="4">
        <f>(WACC!$L$3+WACC!$L$9*WACC!$L$16)*BA27</f>
        <v>744430.78071859491</v>
      </c>
      <c r="BB29" s="4">
        <f>(WACC!$M$3+WACC!$M$9*WACC!$M$16)*BB27</f>
        <v>666287.54907310335</v>
      </c>
      <c r="BC29" s="108">
        <f>(WACC!$N$3+WACC!$N$9*WACC!BD$16)*BC27</f>
        <v>242204.5728597648</v>
      </c>
      <c r="BF29" s="4">
        <f>(WACC!$C$3+WACC!$C$9*WACC!$C$16)*BF27</f>
        <v>31262644.576755635</v>
      </c>
      <c r="BG29" s="4">
        <f>(WACC!$D$3+WACC!$D$9*WACC!$D$16)*BG27</f>
        <v>32831933.039204996</v>
      </c>
      <c r="BH29" s="4">
        <f>(WACC!$E$3+WACC!$E$9*WACC!$E$16)*BH27</f>
        <v>39746646.564327627</v>
      </c>
      <c r="BI29" s="4">
        <f>(WACC!$F$3+WACC!$F$9*WACC!$F$16)*BI27</f>
        <v>46718846.853381686</v>
      </c>
      <c r="BJ29" s="4">
        <f>(WACC!$G$3+WACC!$G$9*WACC!$G$16)*BJ27</f>
        <v>49675337.817817613</v>
      </c>
      <c r="BK29" s="4">
        <f>(WACC!$H$3+WACC!$H$9*WACC!$H$16)*BK27</f>
        <v>57971447.66880434</v>
      </c>
      <c r="BL29" s="4">
        <f>(WACC!$I$3+WACC!$I$9*WACC!$I$16)*BL27</f>
        <v>61024731.325335987</v>
      </c>
      <c r="BM29" s="4">
        <f>(WACC!$J$3+WACC!$J$9*WACC!$J$16)*BM27</f>
        <v>57990332.33524856</v>
      </c>
      <c r="BN29" s="4">
        <f>(WACC!$K$3+WACC!$K$9*WACC!$K$16)*BN27</f>
        <v>55323848.397875018</v>
      </c>
      <c r="BO29" s="4">
        <f>(WACC!$L$3+WACC!$L$9*WACC!$L$16)*BO27</f>
        <v>63719066.784600317</v>
      </c>
      <c r="BP29" s="4">
        <f>(WACC!$M$3+WACC!$M$9*WACC!$M$16)*BP27</f>
        <v>58038511.553801253</v>
      </c>
      <c r="BQ29" s="108">
        <f>(WACC!$N$3+WACC!$N$9*WACC!BR$16)*BQ27</f>
        <v>20500442.211409882</v>
      </c>
      <c r="BT29" s="4">
        <f>(WACC!$C$3+WACC!$C$9*WACC!$C$16)*BT27</f>
        <v>13449581.860012436</v>
      </c>
      <c r="BU29" s="4">
        <f>(WACC!$D$3+WACC!$D$9*WACC!$D$16)*BU27</f>
        <v>18316337.373258483</v>
      </c>
      <c r="BV29" s="4">
        <f>(WACC!$E$3+WACC!$E$9*WACC!$E$16)*BV27</f>
        <v>22185704.07321547</v>
      </c>
      <c r="BW29" s="4">
        <f>(WACC!$F$3+WACC!$F$9*WACC!$F$16)*BW27</f>
        <v>26267473.751963899</v>
      </c>
      <c r="BX29" s="4">
        <f>(WACC!$G$3+WACC!$G$9*WACC!$G$16)*BX27</f>
        <v>24745309.000250533</v>
      </c>
      <c r="BY29" s="4">
        <f>(WACC!$H$3+WACC!$H$9*WACC!$H$16)*BY27</f>
        <v>28024105.773966853</v>
      </c>
      <c r="BZ29" s="4">
        <f>(WACC!$I$3+WACC!$I$9*WACC!$I$16)*BZ27</f>
        <v>27812411.531603772</v>
      </c>
      <c r="CA29" s="4">
        <f>(WACC!$J$3+WACC!$J$9*WACC!$J$16)*CA27</f>
        <v>26510014.954417497</v>
      </c>
      <c r="CB29" s="4">
        <f>(WACC!$K$3+WACC!$K$9*WACC!$K$16)*CB27</f>
        <v>22295739.626506928</v>
      </c>
      <c r="CC29" s="4">
        <f>(WACC!$L$3+WACC!$L$9*WACC!$L$16)*CC27</f>
        <v>19830424.901659172</v>
      </c>
      <c r="CD29" s="4">
        <f>(WACC!$M$3+WACC!$M$9*WACC!$M$16)*CD27</f>
        <v>17218048.530499883</v>
      </c>
      <c r="CE29" s="108">
        <f>(WACC!$N$3+WACC!$N$9*WACC!CF$16)*CE27</f>
        <v>5226186.4624275323</v>
      </c>
    </row>
    <row r="30" spans="1:125" s="56" customFormat="1" x14ac:dyDescent="0.25">
      <c r="A30" s="66" t="s">
        <v>65</v>
      </c>
      <c r="B30" s="4">
        <f>WACC!$C$7*B28</f>
        <v>33402435.553631984</v>
      </c>
      <c r="C30" s="4">
        <f>WACC!$D$7*C28</f>
        <v>36456552.913163528</v>
      </c>
      <c r="D30" s="4">
        <f>WACC!$E$7*D28</f>
        <v>45388264.625123262</v>
      </c>
      <c r="E30" s="4">
        <f>WACC!$F$7*E28</f>
        <v>62715830.161864892</v>
      </c>
      <c r="F30" s="4">
        <f>WACC!$G$7*F28</f>
        <v>73745456.990452945</v>
      </c>
      <c r="G30" s="4">
        <f>WACC!$H$7*G28</f>
        <v>89391854.524848849</v>
      </c>
      <c r="H30" s="4">
        <f>WACC!$I$7*H28</f>
        <v>107395342.95796524</v>
      </c>
      <c r="I30" s="4">
        <f>WACC!$J$7*I28</f>
        <v>102905844.26118822</v>
      </c>
      <c r="J30" s="4">
        <f>WACC!$K$7*J28</f>
        <v>94663984.34879005</v>
      </c>
      <c r="K30" s="4">
        <f>WACC!$L$7*K28</f>
        <v>99092963.098393917</v>
      </c>
      <c r="L30" s="4">
        <f>WACC!M$7*L28</f>
        <v>85747017.00229241</v>
      </c>
      <c r="M30" s="4">
        <f>WACC!$N$7*M28</f>
        <v>97556822.508810982</v>
      </c>
      <c r="P30" s="4">
        <f>WACC!$C$7*P28</f>
        <v>16645345.776778564</v>
      </c>
      <c r="Q30" s="4">
        <f>WACC!$D$7*Q28</f>
        <v>15918899.297014229</v>
      </c>
      <c r="R30" s="4">
        <f>WACC!$E$7*R28</f>
        <v>17962469.542303927</v>
      </c>
      <c r="S30" s="4">
        <f>WACC!$F$7*S28</f>
        <v>23267081.757182915</v>
      </c>
      <c r="T30" s="4">
        <f>WACC!$G$7*T28</f>
        <v>24592635.668070193</v>
      </c>
      <c r="U30" s="4">
        <f>WACC!$H$7*U28</f>
        <v>31168550.513249289</v>
      </c>
      <c r="V30" s="4">
        <f>WACC!$I$7*V28</f>
        <v>37722858.964142688</v>
      </c>
      <c r="W30" s="4">
        <f>WACC!$J$7*W28</f>
        <v>34984842.50720413</v>
      </c>
      <c r="X30" s="4">
        <f>WACC!$K$7*X28</f>
        <v>31760609.467692167</v>
      </c>
      <c r="Y30" s="4">
        <f>WACC!$L$7*Y28</f>
        <v>34005235.831057511</v>
      </c>
      <c r="Z30" s="4">
        <f>WACC!M7*Z28</f>
        <v>28913906.229459438</v>
      </c>
      <c r="AA30" s="4">
        <f>WACC!$N$7*AA28</f>
        <v>31296782.256783418</v>
      </c>
      <c r="AB30" s="4">
        <f>WACC!$C$7*AB28</f>
        <v>0</v>
      </c>
      <c r="AD30" s="4">
        <f>WACC!$C$7*AD28</f>
        <v>7873658.7443781365</v>
      </c>
      <c r="AE30" s="4">
        <f>WACC!$D$7*AE28</f>
        <v>8009295.4853664441</v>
      </c>
      <c r="AF30" s="4">
        <f>WACC!$E$7*AF28</f>
        <v>9004006.7529539876</v>
      </c>
      <c r="AG30" s="4">
        <f>WACC!$F$7*AG28</f>
        <v>12562281.260438591</v>
      </c>
      <c r="AH30" s="4">
        <f>WACC!$G$7*AH28</f>
        <v>14771568.358461484</v>
      </c>
      <c r="AI30" s="4">
        <f>WACC!$H$7*AI28</f>
        <v>22548270.727870982</v>
      </c>
      <c r="AJ30" s="4">
        <f>WACC!$I$7*AJ28</f>
        <v>24946792.146365646</v>
      </c>
      <c r="AK30" s="4">
        <f>WACC!$J$7*AK28</f>
        <v>21846975.946468268</v>
      </c>
      <c r="AL30" s="4">
        <f>WACC!$K$7*AL28</f>
        <v>15665763.99214489</v>
      </c>
      <c r="AM30" s="4">
        <f>WACC!$L$7*AM28</f>
        <v>19560635.967322372</v>
      </c>
      <c r="AN30" s="4">
        <f>WACC!$M$7*AN28</f>
        <v>16260975.320030617</v>
      </c>
      <c r="AO30" s="4">
        <f>WACC!$N$7*AO28</f>
        <v>17372540.757128201</v>
      </c>
      <c r="AR30" s="4">
        <f>WACC!$C$7*AR28</f>
        <v>540361.86597332894</v>
      </c>
      <c r="AS30" s="4">
        <f>WACC!$D$7*AS28</f>
        <v>512425.35503692244</v>
      </c>
      <c r="AT30" s="4">
        <f>WACC!$E$7*AT28</f>
        <v>546788.04891166883</v>
      </c>
      <c r="AU30" s="4">
        <f>WACC!$F$7*AU28</f>
        <v>688418.64353541029</v>
      </c>
      <c r="AV30" s="4">
        <f>WACC!$G$7*AV28</f>
        <v>714497.04519608431</v>
      </c>
      <c r="AW30" s="4">
        <f>WACC!$H$7*AW28</f>
        <v>1271539.7192466334</v>
      </c>
      <c r="AX30" s="4">
        <f>WACC!$I$7*AX28</f>
        <v>1278304.4263568916</v>
      </c>
      <c r="AY30" s="4">
        <f>WACC!$J$7*AY28</f>
        <v>1037444.4538380177</v>
      </c>
      <c r="AZ30" s="4">
        <f>WACC!$K$7*AZ28</f>
        <v>561920.78739943088</v>
      </c>
      <c r="BA30" s="4">
        <f>WACC!$L$7*BA28</f>
        <v>771788.85210572847</v>
      </c>
      <c r="BB30" s="4">
        <f>WACC!$M$7*BB28</f>
        <v>625066.66629660223</v>
      </c>
      <c r="BC30" s="4">
        <f>WACC!$N$7*BC28</f>
        <v>682895.395588769</v>
      </c>
      <c r="BF30" s="4">
        <f>WACC!$C$7*BF28</f>
        <v>32354353.214031816</v>
      </c>
      <c r="BG30" s="4">
        <f>WACC!$D$7*BG28</f>
        <v>32675770.720104691</v>
      </c>
      <c r="BH30" s="4">
        <f>WACC!$E$7*BH28</f>
        <v>40598408.374598764</v>
      </c>
      <c r="BI30" s="4">
        <f>WACC!$F$7*BI28</f>
        <v>56192319.503657699</v>
      </c>
      <c r="BJ30" s="4">
        <f>WACC!$G$7*BJ28</f>
        <v>64872432.904381037</v>
      </c>
      <c r="BK30" s="4">
        <f>WACC!$H$7*BK28</f>
        <v>80445238.764859289</v>
      </c>
      <c r="BL30" s="4">
        <f>WACC!$I$7*BL28</f>
        <v>87390456.016901165</v>
      </c>
      <c r="BM30" s="4">
        <f>WACC!$J$7*BM28</f>
        <v>76929731.612918437</v>
      </c>
      <c r="BN30" s="4">
        <f>WACC!$K$7*BN28</f>
        <v>64555086.002497166</v>
      </c>
      <c r="BO30" s="4">
        <f>WACC!$L$7*BO28</f>
        <v>66060763.048330702</v>
      </c>
      <c r="BP30" s="4">
        <f>WACC!$M$7*BP28</f>
        <v>54447871.619721733</v>
      </c>
      <c r="BQ30" s="4">
        <f>WACC!$N$7*BQ28</f>
        <v>57800963.162702888</v>
      </c>
      <c r="BT30" s="4">
        <f>WACC!$C$7*BT28</f>
        <v>13919248.610318191</v>
      </c>
      <c r="BU30" s="4">
        <f>WACC!$D$7*BU28</f>
        <v>18229217.260098647</v>
      </c>
      <c r="BV30" s="2">
        <f>WACC!$E$7*BV28</f>
        <v>22661138.785247296</v>
      </c>
      <c r="BW30" s="4">
        <f>WACC!$F$7*BW28</f>
        <v>31593893.621915385</v>
      </c>
      <c r="BX30" s="4">
        <f>WACC!$G$7*BX28</f>
        <v>32315601.027299747</v>
      </c>
      <c r="BY30" s="4">
        <f>WACC!$H$7*BY28</f>
        <v>38888210.848865494</v>
      </c>
      <c r="BZ30" s="4">
        <f>WACC!$I$7*BZ28</f>
        <v>39828759.158624478</v>
      </c>
      <c r="CA30" s="4">
        <f>WACC!$J$7*CA28</f>
        <v>35168074.631953247</v>
      </c>
      <c r="CB30" s="4">
        <f>WACC!$K$7*CB28</f>
        <v>26015966.54533748</v>
      </c>
      <c r="CC30" s="4">
        <f>WACC!$L$7*CC28</f>
        <v>20559199.415218499</v>
      </c>
      <c r="CD30" s="4">
        <f>WACC!$M$7*CD28</f>
        <v>16152828.024573887</v>
      </c>
      <c r="CE30" s="4">
        <f>WACC!$N$7*CE28</f>
        <v>14735224.151802106</v>
      </c>
    </row>
    <row r="31" spans="1:125" s="56" customFormat="1" x14ac:dyDescent="0.25">
      <c r="A31" s="63"/>
      <c r="BV31" s="62"/>
    </row>
    <row r="32" spans="1:125" s="56" customFormat="1" x14ac:dyDescent="0.25">
      <c r="A32" s="59" t="s">
        <v>66</v>
      </c>
      <c r="BV32" s="62"/>
    </row>
    <row r="33" spans="1:83" s="56" customFormat="1" x14ac:dyDescent="0.25">
      <c r="A33" s="66" t="s">
        <v>67</v>
      </c>
      <c r="B33" s="1">
        <f>B17*WACC!$C$21</f>
        <v>65677797.814877875</v>
      </c>
      <c r="C33" s="1">
        <f>C17*WACC!$D$21</f>
        <v>73087337.060169682</v>
      </c>
      <c r="D33" s="1">
        <f>D17*WACC!$E$21</f>
        <v>89824275.406069994</v>
      </c>
      <c r="E33" s="1">
        <f>E17*WACC!$F$21</f>
        <v>114858387.90810885</v>
      </c>
      <c r="F33" s="1">
        <f>F17*WACC!$G$21</f>
        <v>130215213.47283536</v>
      </c>
      <c r="G33" s="1">
        <f>G17*WACC!$H$21</f>
        <v>153810523.6241115</v>
      </c>
      <c r="H33" s="1">
        <f>H17*WACC!$I$21</f>
        <v>182389481.31484321</v>
      </c>
      <c r="I33" s="1">
        <f>I17*WACC!$J$21</f>
        <v>180477206.890816</v>
      </c>
      <c r="J33" s="1">
        <f>J17*WACC!$K$21</f>
        <v>175791223.7834751</v>
      </c>
      <c r="K33" s="1">
        <f>K17*WACC!$L$21</f>
        <v>194673317.33879274</v>
      </c>
      <c r="L33" s="1">
        <f>L17*WACC!M$21</f>
        <v>177148739.21743476</v>
      </c>
      <c r="M33" s="1">
        <f>M17*WACC!$N$21</f>
        <v>191709805.04312986</v>
      </c>
      <c r="P33" s="1">
        <f>P17*WACC!$C$21</f>
        <v>32729040.154292658</v>
      </c>
      <c r="Q33" s="1">
        <f>Q17*WACC!$D$21</f>
        <v>31913877.357496347</v>
      </c>
      <c r="R33" s="1">
        <f>R17*WACC!$E$21</f>
        <v>35548083.286884867</v>
      </c>
      <c r="S33" s="1">
        <f>S17*WACC!$F$21</f>
        <v>42611562.26520294</v>
      </c>
      <c r="T33" s="1">
        <f>T17*WACC!$G$21</f>
        <v>43424170.573544599</v>
      </c>
      <c r="U33" s="1">
        <f>U17*WACC!$H$21</f>
        <v>53629618.722305484</v>
      </c>
      <c r="V33" s="1">
        <f>V17*WACC!$I$21</f>
        <v>64064720.970963448</v>
      </c>
      <c r="W33" s="1">
        <f>W17*WACC!$J$21</f>
        <v>61356735.417180359</v>
      </c>
      <c r="X33" s="1">
        <f>X17*WACC!$K$21</f>
        <v>58979520.509755455</v>
      </c>
      <c r="Y33" s="1">
        <f>Y17*WACC!$L$21</f>
        <v>66805067.273512959</v>
      </c>
      <c r="Z33" s="1">
        <f>Z17*WACC!M21</f>
        <v>59734579.854398154</v>
      </c>
      <c r="AA33" s="1">
        <f>AA17*WACC!$N$21</f>
        <v>61501593.33431904</v>
      </c>
      <c r="AD33" s="1">
        <f>AD17*WACC!$C$21</f>
        <v>15481642.536104927</v>
      </c>
      <c r="AE33" s="1">
        <f>AE17*WACC!$D$21</f>
        <v>16056868.573059948</v>
      </c>
      <c r="AF33" s="1">
        <f>AF17*WACC!$E$21</f>
        <v>17819107.846828293</v>
      </c>
      <c r="AG33" s="1">
        <f>AG17*WACC!$F$21</f>
        <v>23006685.398219999</v>
      </c>
      <c r="AH33" s="1">
        <f>AH17*WACC!$G$21</f>
        <v>26082731.135216314</v>
      </c>
      <c r="AI33" s="1">
        <f>AI17*WACC!$H$21</f>
        <v>38797285.791939735</v>
      </c>
      <c r="AJ33" s="1">
        <f>AJ17*WACC!$I$21</f>
        <v>42367130.21928452</v>
      </c>
      <c r="AK33" s="1">
        <f>AK17*WACC!$J$21</f>
        <v>38315425.388492964</v>
      </c>
      <c r="AL33" s="1">
        <f>AL17*WACC!$K$21</f>
        <v>29091357.633283984</v>
      </c>
      <c r="AM33" s="1">
        <f>AM17*WACC!$L$21</f>
        <v>38427894.11024151</v>
      </c>
      <c r="AN33" s="1">
        <f>AN17*WACC!$M$21</f>
        <v>33594303.068434842</v>
      </c>
      <c r="AO33" s="1">
        <f>AO17*WACC!$N$21</f>
        <v>34138938.887150377</v>
      </c>
      <c r="AR33" s="1">
        <f>AR17*WACC!$C$21</f>
        <v>1062490.7074001522</v>
      </c>
      <c r="AS33" s="1">
        <f>AS17*WACC!$D$21</f>
        <v>1027299.6662895624</v>
      </c>
      <c r="AT33" s="1">
        <f>AT17*WACC!$E$21</f>
        <v>1082104.3875513896</v>
      </c>
      <c r="AU33" s="1">
        <f>AU17*WACC!$F$21</f>
        <v>1260776.671508434</v>
      </c>
      <c r="AV33" s="1">
        <f>AV17*WACC!$G$21</f>
        <v>1261615.1429906106</v>
      </c>
      <c r="AW33" s="1">
        <f>AW17*WACC!$H$21</f>
        <v>2187852.4734243518</v>
      </c>
      <c r="AX33" s="1">
        <f>AX17*WACC!$I$21</f>
        <v>2170944.0545942178</v>
      </c>
      <c r="AY33" s="1">
        <f>AY17*WACC!$J$21</f>
        <v>1819479.5317730145</v>
      </c>
      <c r="AZ33" s="1">
        <f>AZ17*WACC!$K$21</f>
        <v>1043488.1181671122</v>
      </c>
      <c r="BA33" s="1">
        <f>BA17*WACC!$L$21</f>
        <v>1516219.6328243234</v>
      </c>
      <c r="BB33" s="1">
        <f>BB17*WACC!$M$21</f>
        <v>1291354.2153697056</v>
      </c>
      <c r="BC33" s="1">
        <f>BC17*WACC!$N$21</f>
        <v>1341963.9937673239</v>
      </c>
      <c r="BF33" s="1">
        <f>BF17*WACC!$C$21</f>
        <v>63616997.790787451</v>
      </c>
      <c r="BG33" s="1">
        <f>BG17*WACC!$D$21</f>
        <v>65507703.759309679</v>
      </c>
      <c r="BH33" s="1">
        <f>BH17*WACC!$E$21</f>
        <v>80345054.938926384</v>
      </c>
      <c r="BI33" s="1">
        <f>BI17*WACC!$F$21</f>
        <v>102911166.35703938</v>
      </c>
      <c r="BJ33" s="1">
        <f>BJ17*WACC!$G$21</f>
        <v>114547770.72219865</v>
      </c>
      <c r="BK33" s="1">
        <f>BK17*WACC!$H$21</f>
        <v>138416686.43366364</v>
      </c>
      <c r="BL33" s="1">
        <f>BL17*WACC!$I$21</f>
        <v>148415187.34223714</v>
      </c>
      <c r="BM33" s="1">
        <f>BM17*WACC!$J$21</f>
        <v>134920063.948167</v>
      </c>
      <c r="BN33" s="1">
        <f>BN17*WACC!$K$21</f>
        <v>119878934.40037218</v>
      </c>
      <c r="BO33" s="1">
        <f>BO17*WACC!$L$21</f>
        <v>129779829.83293101</v>
      </c>
      <c r="BP33" s="1">
        <f>BP17*WACC!$M$21</f>
        <v>112486383.17352298</v>
      </c>
      <c r="BQ33" s="1">
        <f>BQ17*WACC!$N$21</f>
        <v>113585201.87787075</v>
      </c>
      <c r="BT33" s="1">
        <f>BT17*WACC!$C$21</f>
        <v>27368830.470330626</v>
      </c>
      <c r="BU33" s="1">
        <f>BU17*WACC!$D$21</f>
        <v>36545554.633357123</v>
      </c>
      <c r="BV33" s="38">
        <f>BV17*WACC!$E$21</f>
        <v>44846842.858462766</v>
      </c>
      <c r="BW33" s="1">
        <f>BW17*WACC!$F$21</f>
        <v>57861367.373879284</v>
      </c>
      <c r="BX33" s="1">
        <f>BX17*WACC!$G$21</f>
        <v>57060910.02755028</v>
      </c>
      <c r="BY33" s="1">
        <f>BY17*WACC!$H$21</f>
        <v>66912316.62283235</v>
      </c>
      <c r="BZ33" s="1">
        <f>BZ17*WACC!$I$21</f>
        <v>67641170.690228254</v>
      </c>
      <c r="CA33" s="1">
        <f>CA17*WACC!$J$21</f>
        <v>61678089.586370744</v>
      </c>
      <c r="CB33" s="1">
        <f>CB17*WACC!$K$21</f>
        <v>48311706.171844408</v>
      </c>
      <c r="CC33" s="1">
        <f>CC17*WACC!$L$21</f>
        <v>40389624.316877671</v>
      </c>
      <c r="CD33" s="1">
        <f>CD17*WACC!$M$21</f>
        <v>33370876.555073764</v>
      </c>
      <c r="CE33" s="1">
        <f>CE17*WACC!$N$21</f>
        <v>28956323.881435014</v>
      </c>
    </row>
    <row r="34" spans="1:83" s="56" customFormat="1" x14ac:dyDescent="0.25">
      <c r="A34" s="66" t="s">
        <v>68</v>
      </c>
      <c r="B34" s="1">
        <f>B20</f>
        <v>-9281145.1876589023</v>
      </c>
      <c r="C34" s="1">
        <f t="shared" ref="C34:M34" si="13">C20</f>
        <v>-1372914.093551401</v>
      </c>
      <c r="D34" s="1">
        <f t="shared" si="13"/>
        <v>-13366002.372941796</v>
      </c>
      <c r="E34" s="1">
        <f t="shared" si="13"/>
        <v>10673575.575003803</v>
      </c>
      <c r="F34" s="1">
        <f t="shared" si="13"/>
        <v>-21042563.4420872</v>
      </c>
      <c r="G34" s="1">
        <f t="shared" si="13"/>
        <v>-5398067.2694171965</v>
      </c>
      <c r="H34" s="1">
        <f t="shared" si="13"/>
        <v>6208557.2680429965</v>
      </c>
      <c r="I34" s="1">
        <f t="shared" si="13"/>
        <v>-27950915.190911494</v>
      </c>
      <c r="J34" s="1">
        <f t="shared" si="13"/>
        <v>-12785151.794535406</v>
      </c>
      <c r="K34" s="1">
        <f t="shared" si="13"/>
        <v>-3277619.5570511967</v>
      </c>
      <c r="L34" s="1">
        <f t="shared" si="13"/>
        <v>-32757468</v>
      </c>
      <c r="M34" s="1">
        <f t="shared" si="13"/>
        <v>-43616956.119606704</v>
      </c>
      <c r="P34" s="1">
        <f t="shared" ref="P34:AA34" si="14">P20</f>
        <v>-4711077.3038000595</v>
      </c>
      <c r="Q34" s="1">
        <f t="shared" si="14"/>
        <v>-1715509.4393594693</v>
      </c>
      <c r="R34" s="1">
        <f t="shared" si="14"/>
        <v>-6951084.3706578314</v>
      </c>
      <c r="S34" s="1">
        <f t="shared" si="14"/>
        <v>1868528.0640024506</v>
      </c>
      <c r="T34" s="1">
        <f t="shared" si="14"/>
        <v>-9706508.0165328886</v>
      </c>
      <c r="U34" s="1">
        <f t="shared" si="14"/>
        <v>-4206776.7073762901</v>
      </c>
      <c r="V34" s="1">
        <f t="shared" si="14"/>
        <v>50930.822198841721</v>
      </c>
      <c r="W34" s="1">
        <f t="shared" si="14"/>
        <v>-11562330.789317481</v>
      </c>
      <c r="X34" s="1">
        <f t="shared" si="14"/>
        <v>-6191957.8357685581</v>
      </c>
      <c r="Y34" s="1">
        <f t="shared" si="14"/>
        <v>-371043.22757782787</v>
      </c>
      <c r="Z34" s="1">
        <f t="shared" si="14"/>
        <v>-10539484</v>
      </c>
      <c r="AA34" s="1">
        <f t="shared" si="14"/>
        <v>-13606521.923780661</v>
      </c>
      <c r="AD34" s="1">
        <f t="shared" ref="AD34:AO34" si="15">AD20</f>
        <v>-1859057.8481608396</v>
      </c>
      <c r="AE34" s="1">
        <f t="shared" si="15"/>
        <v>-275001.27073340025</v>
      </c>
      <c r="AF34" s="1">
        <f t="shared" si="15"/>
        <v>-2677274.31341065</v>
      </c>
      <c r="AG34" s="1">
        <f t="shared" si="15"/>
        <v>2137968.3260459695</v>
      </c>
      <c r="AH34" s="1">
        <f t="shared" si="15"/>
        <v>-4214926.2748794695</v>
      </c>
      <c r="AI34" s="1">
        <f t="shared" si="15"/>
        <v>-1081258.7368479706</v>
      </c>
      <c r="AJ34" s="1">
        <f t="shared" si="15"/>
        <v>1243603.7667268999</v>
      </c>
      <c r="AK34" s="1">
        <f t="shared" si="15"/>
        <v>-5598702.2289056005</v>
      </c>
      <c r="AL34" s="1">
        <f t="shared" si="15"/>
        <v>-2523748.3290467989</v>
      </c>
      <c r="AM34" s="1">
        <f t="shared" si="15"/>
        <v>-695211.98541679978</v>
      </c>
      <c r="AN34" s="1">
        <f t="shared" si="15"/>
        <v>-6710240</v>
      </c>
      <c r="AO34" s="1">
        <f t="shared" si="15"/>
        <v>-7701543.6314685605</v>
      </c>
      <c r="AR34" s="1">
        <f t="shared" ref="AR34:BC34" si="16">AR20</f>
        <v>-145251.51911599998</v>
      </c>
      <c r="AS34" s="1">
        <f t="shared" si="16"/>
        <v>-54278.626633100037</v>
      </c>
      <c r="AT34" s="1">
        <f t="shared" si="16"/>
        <v>-218209.91496666003</v>
      </c>
      <c r="AU34" s="1">
        <f t="shared" si="16"/>
        <v>38391.931707790005</v>
      </c>
      <c r="AV34" s="1">
        <f t="shared" si="16"/>
        <v>-309713.26854102005</v>
      </c>
      <c r="AW34" s="1">
        <f t="shared" si="16"/>
        <v>-162305.69392366003</v>
      </c>
      <c r="AX34" s="1">
        <f t="shared" si="16"/>
        <v>-52343.899159010034</v>
      </c>
      <c r="AY34" s="1">
        <f t="shared" si="16"/>
        <v>-387066.59907186998</v>
      </c>
      <c r="AZ34" s="1">
        <f t="shared" si="16"/>
        <v>-201538.38483636</v>
      </c>
      <c r="BA34" s="1">
        <f t="shared" si="16"/>
        <v>-67512.007931309985</v>
      </c>
      <c r="BB34" s="1">
        <f t="shared" si="16"/>
        <v>-287230</v>
      </c>
      <c r="BC34" s="1">
        <f t="shared" si="16"/>
        <v>-363945.63602449</v>
      </c>
      <c r="BF34" s="1">
        <f t="shared" ref="BF34:BQ34" si="17">BF20</f>
        <v>-20062190.283430591</v>
      </c>
      <c r="BG34" s="1">
        <f t="shared" si="17"/>
        <v>-14430019.5361345</v>
      </c>
      <c r="BH34" s="1">
        <f t="shared" si="17"/>
        <v>-26392389.623976581</v>
      </c>
      <c r="BI34" s="1">
        <f t="shared" si="17"/>
        <v>-6040513.4911718071</v>
      </c>
      <c r="BJ34" s="1">
        <f t="shared" si="17"/>
        <v>-37101113.685751557</v>
      </c>
      <c r="BK34" s="1">
        <f t="shared" si="17"/>
        <v>-25089894.534328103</v>
      </c>
      <c r="BL34" s="1">
        <f t="shared" si="17"/>
        <v>-18766388.612211913</v>
      </c>
      <c r="BM34" s="1">
        <f t="shared" si="17"/>
        <v>-47609295.446661294</v>
      </c>
      <c r="BN34" s="1">
        <f t="shared" si="17"/>
        <v>-38533830.770837396</v>
      </c>
      <c r="BO34" s="1">
        <f t="shared" si="17"/>
        <v>-26174178.296451807</v>
      </c>
      <c r="BP34" s="1">
        <f t="shared" si="17"/>
        <v>-47962444</v>
      </c>
      <c r="BQ34" s="1">
        <f t="shared" si="17"/>
        <v>-56383401.538464859</v>
      </c>
      <c r="BT34" s="1">
        <f t="shared" ref="BT34:CE34" si="18">BT20</f>
        <v>-39249775.439165413</v>
      </c>
      <c r="BU34" s="1">
        <f t="shared" si="18"/>
        <v>-41817313.908537447</v>
      </c>
      <c r="BV34" s="38">
        <f t="shared" si="18"/>
        <v>-60009254.124807298</v>
      </c>
      <c r="BW34" s="1">
        <f t="shared" si="18"/>
        <v>-61699222.731749102</v>
      </c>
      <c r="BX34" s="1">
        <f t="shared" si="18"/>
        <v>-99476354.837229192</v>
      </c>
      <c r="BY34" s="1">
        <f t="shared" si="18"/>
        <v>-109023214.62578636</v>
      </c>
      <c r="BZ34" s="1">
        <f t="shared" si="18"/>
        <v>-62789419.756301001</v>
      </c>
      <c r="CA34" s="1">
        <f t="shared" si="18"/>
        <v>-90761077.148612857</v>
      </c>
      <c r="CB34" s="1">
        <f t="shared" si="18"/>
        <v>-196563748.44147873</v>
      </c>
      <c r="CC34" s="1">
        <f t="shared" si="18"/>
        <v>-65107261.79824122</v>
      </c>
      <c r="CD34" s="1">
        <f t="shared" si="18"/>
        <v>-86403362.613004372</v>
      </c>
      <c r="CE34" s="1">
        <f t="shared" si="18"/>
        <v>-99369006.045939714</v>
      </c>
    </row>
    <row r="35" spans="1:83" s="56" customFormat="1" x14ac:dyDescent="0.25">
      <c r="A35" s="66" t="s">
        <v>69</v>
      </c>
      <c r="B35" s="1">
        <f>B12*B4</f>
        <v>63308468.05467321</v>
      </c>
      <c r="C35" s="1">
        <f t="shared" ref="C35:M35" si="19">C12*C4</f>
        <v>81259249.032434642</v>
      </c>
      <c r="D35" s="1">
        <f t="shared" si="19"/>
        <v>101540201.13492823</v>
      </c>
      <c r="E35" s="1">
        <f t="shared" si="19"/>
        <v>99457047.624316663</v>
      </c>
      <c r="F35" s="1">
        <f t="shared" si="19"/>
        <v>113563580.00978461</v>
      </c>
      <c r="G35" s="1">
        <f t="shared" si="19"/>
        <v>113965490.1667873</v>
      </c>
      <c r="H35" s="1">
        <f t="shared" si="19"/>
        <v>154478681.82772896</v>
      </c>
      <c r="I35" s="1">
        <f t="shared" si="19"/>
        <v>151323349.57918999</v>
      </c>
      <c r="J35" s="1">
        <f t="shared" si="19"/>
        <v>158683705.30550769</v>
      </c>
      <c r="K35" s="1">
        <f t="shared" si="19"/>
        <v>161528717.32252246</v>
      </c>
      <c r="L35" s="1">
        <f t="shared" si="19"/>
        <v>133165760.47117543</v>
      </c>
      <c r="M35" s="1">
        <f t="shared" si="19"/>
        <v>143123212.87655222</v>
      </c>
      <c r="P35" s="1">
        <f t="shared" ref="P35:Z35" si="20">B12*B5</f>
        <v>31548338.434069436</v>
      </c>
      <c r="Q35" s="1">
        <f t="shared" si="20"/>
        <v>35482175.327422611</v>
      </c>
      <c r="R35" s="1">
        <f t="shared" si="20"/>
        <v>40184677.36693313</v>
      </c>
      <c r="S35" s="1">
        <f t="shared" si="20"/>
        <v>36897785.653646849</v>
      </c>
      <c r="T35" s="1">
        <f t="shared" si="20"/>
        <v>37871183.694799408</v>
      </c>
      <c r="U35" s="1">
        <f t="shared" si="20"/>
        <v>39736720.486577585</v>
      </c>
      <c r="V35" s="1">
        <f t="shared" si="20"/>
        <v>54260989.043397702</v>
      </c>
      <c r="W35" s="1">
        <f t="shared" si="20"/>
        <v>51445314.799163841</v>
      </c>
      <c r="X35" s="1">
        <f t="shared" si="20"/>
        <v>53239795.765674405</v>
      </c>
      <c r="Y35" s="1">
        <f t="shared" si="20"/>
        <v>55431000.893439084</v>
      </c>
      <c r="Z35" s="1">
        <f t="shared" si="20"/>
        <v>44903513.216503918</v>
      </c>
      <c r="AA35" s="1">
        <f t="shared" ref="AA35" si="21">AA12*AA4</f>
        <v>0</v>
      </c>
      <c r="AD35" s="1">
        <f t="shared" ref="AD35:AN35" si="22">B12*B6</f>
        <v>14923141.526356781</v>
      </c>
      <c r="AE35" s="1">
        <f t="shared" si="22"/>
        <v>17852190.742497448</v>
      </c>
      <c r="AF35" s="1">
        <f t="shared" si="22"/>
        <v>20143282.944753405</v>
      </c>
      <c r="AG35" s="1">
        <f t="shared" si="22"/>
        <v>19921723.149719529</v>
      </c>
      <c r="AH35" s="1">
        <f t="shared" si="22"/>
        <v>22747329.17260671</v>
      </c>
      <c r="AI35" s="1">
        <f t="shared" si="22"/>
        <v>28746743.644309506</v>
      </c>
      <c r="AJ35" s="1">
        <f t="shared" si="22"/>
        <v>35883749.336405315</v>
      </c>
      <c r="AK35" s="1">
        <f t="shared" si="22"/>
        <v>32126043.006893061</v>
      </c>
      <c r="AL35" s="1">
        <f t="shared" si="22"/>
        <v>26260266.708781596</v>
      </c>
      <c r="AM35" s="1">
        <f t="shared" si="22"/>
        <v>31885255.41089195</v>
      </c>
      <c r="AN35" s="1">
        <f t="shared" si="22"/>
        <v>25253416.622493133</v>
      </c>
      <c r="AO35" s="1">
        <f t="shared" ref="AO35" si="23">AO12*AO4</f>
        <v>0</v>
      </c>
      <c r="AR35" s="1">
        <f t="shared" ref="AR35:BB35" si="24">B12*B7</f>
        <v>1024161.3032980275</v>
      </c>
      <c r="AS35" s="1">
        <f t="shared" si="24"/>
        <v>1142162.2783333454</v>
      </c>
      <c r="AT35" s="1">
        <f t="shared" si="24"/>
        <v>1223245.0154953469</v>
      </c>
      <c r="AU35" s="1">
        <f t="shared" si="24"/>
        <v>1091719.3575985162</v>
      </c>
      <c r="AV35" s="1">
        <f t="shared" si="24"/>
        <v>1100282.5891957611</v>
      </c>
      <c r="AW35" s="1">
        <f t="shared" si="24"/>
        <v>1621083.3541908411</v>
      </c>
      <c r="AX35" s="1">
        <f t="shared" si="24"/>
        <v>1838727.6144316082</v>
      </c>
      <c r="AY35" s="1">
        <f t="shared" si="24"/>
        <v>1525565.15020335</v>
      </c>
      <c r="AZ35" s="1">
        <f t="shared" si="24"/>
        <v>941938.72406839835</v>
      </c>
      <c r="BA35" s="1">
        <f t="shared" si="24"/>
        <v>1258071.8087991141</v>
      </c>
      <c r="BB35" s="1">
        <f t="shared" si="24"/>
        <v>970733.22049610387</v>
      </c>
      <c r="BC35" s="1">
        <f t="shared" ref="BC35" si="25">BC12*BC4</f>
        <v>0</v>
      </c>
      <c r="BD35" s="1">
        <f>N12*N7</f>
        <v>0</v>
      </c>
      <c r="BF35" s="1">
        <f t="shared" ref="BF35:BP35" si="26">B12*B8</f>
        <v>61322011.491986141</v>
      </c>
      <c r="BG35" s="1">
        <f t="shared" si="26"/>
        <v>72832135.188321531</v>
      </c>
      <c r="BH35" s="1">
        <f t="shared" si="26"/>
        <v>90824590.588839173</v>
      </c>
      <c r="BI35" s="1">
        <f t="shared" si="26"/>
        <v>89111826.831790715</v>
      </c>
      <c r="BJ35" s="1">
        <f t="shared" si="26"/>
        <v>99899655.181739628</v>
      </c>
      <c r="BK35" s="1">
        <f t="shared" si="26"/>
        <v>102559468.26646203</v>
      </c>
      <c r="BL35" s="1">
        <f t="shared" si="26"/>
        <v>125703425.10195184</v>
      </c>
      <c r="BM35" s="1">
        <f t="shared" si="26"/>
        <v>113125398.79025625</v>
      </c>
      <c r="BN35" s="1">
        <f t="shared" si="26"/>
        <v>108212646.16803437</v>
      </c>
      <c r="BO35" s="1">
        <f t="shared" si="26"/>
        <v>107683835.32893765</v>
      </c>
      <c r="BP35" s="1">
        <f t="shared" si="26"/>
        <v>84557952.961597905</v>
      </c>
      <c r="BQ35" s="1">
        <f t="shared" ref="BQ35" si="27">BQ12*BQ4</f>
        <v>0</v>
      </c>
      <c r="BT35" s="1">
        <f t="shared" ref="BT35:CD35" si="28">B12*B9</f>
        <v>26381498.575949401</v>
      </c>
      <c r="BU35" s="1">
        <f t="shared" si="28"/>
        <v>40631721.505130425</v>
      </c>
      <c r="BV35" s="38">
        <f t="shared" si="28"/>
        <v>50696289.21055679</v>
      </c>
      <c r="BW35" s="1">
        <f t="shared" si="28"/>
        <v>50102747.176949702</v>
      </c>
      <c r="BX35" s="1">
        <f t="shared" si="28"/>
        <v>49764087.071873911</v>
      </c>
      <c r="BY35" s="1">
        <f t="shared" si="28"/>
        <v>49578499.457893699</v>
      </c>
      <c r="BZ35" s="1">
        <f t="shared" si="28"/>
        <v>57290139.81608656</v>
      </c>
      <c r="CA35" s="1">
        <f t="shared" si="28"/>
        <v>51714758.182740502</v>
      </c>
      <c r="CB35" s="1">
        <f t="shared" si="28"/>
        <v>43610143.782956511</v>
      </c>
      <c r="CC35" s="1">
        <f t="shared" si="28"/>
        <v>33512986.259384774</v>
      </c>
      <c r="CD35" s="1">
        <f t="shared" si="28"/>
        <v>25085463.061589535</v>
      </c>
      <c r="CE35" s="1">
        <f t="shared" ref="CE35" si="29">CE12*CE4</f>
        <v>0</v>
      </c>
    </row>
    <row r="36" spans="1:83" s="56" customFormat="1" x14ac:dyDescent="0.25">
      <c r="A36" s="67" t="s">
        <v>70</v>
      </c>
      <c r="B36" s="1">
        <f>B52</f>
        <v>3678698.9383532917</v>
      </c>
      <c r="C36" s="1">
        <f t="shared" ref="C36:M36" si="30">C52</f>
        <v>1284361.4715440024</v>
      </c>
      <c r="D36" s="1">
        <f t="shared" si="30"/>
        <v>7112006.819691468</v>
      </c>
      <c r="E36" s="1">
        <f t="shared" si="30"/>
        <v>-294040.73474302603</v>
      </c>
      <c r="F36" s="1">
        <f t="shared" si="30"/>
        <v>10836683.364914497</v>
      </c>
      <c r="G36" s="1">
        <f t="shared" si="30"/>
        <v>6231897.9712370317</v>
      </c>
      <c r="H36" s="1">
        <f t="shared" si="30"/>
        <v>3274375.3552107709</v>
      </c>
      <c r="I36" s="1">
        <f t="shared" si="30"/>
        <v>13731622.405275045</v>
      </c>
      <c r="J36" s="1">
        <f t="shared" si="30"/>
        <v>7089232.5087524476</v>
      </c>
      <c r="K36" s="1">
        <f t="shared" si="30"/>
        <v>9887579.8736472186</v>
      </c>
      <c r="L36" s="1">
        <f t="shared" si="30"/>
        <v>16953250.68846048</v>
      </c>
      <c r="M36" s="1">
        <f t="shared" si="30"/>
        <v>19139692.931584612</v>
      </c>
      <c r="P36" s="1">
        <f>P52</f>
        <v>1941459.7247108431</v>
      </c>
      <c r="Q36" s="1">
        <f t="shared" ref="Q36:AA36" si="31">Q52</f>
        <v>635916.49023240327</v>
      </c>
      <c r="R36" s="1">
        <f t="shared" si="31"/>
        <v>2807001.3335037148</v>
      </c>
      <c r="S36" s="1">
        <f t="shared" si="31"/>
        <v>-109086.80946344446</v>
      </c>
      <c r="T36" s="1">
        <f t="shared" si="31"/>
        <v>3613817.2671176149</v>
      </c>
      <c r="U36" s="1">
        <f t="shared" si="31"/>
        <v>2353908.7596672866</v>
      </c>
      <c r="V36" s="1">
        <f t="shared" si="31"/>
        <v>1324421.5618673689</v>
      </c>
      <c r="W36" s="1">
        <f t="shared" si="31"/>
        <v>4709776.9555355664</v>
      </c>
      <c r="X36" s="1">
        <f t="shared" si="31"/>
        <v>2208941.7575302059</v>
      </c>
      <c r="Y36" s="1">
        <f t="shared" si="31"/>
        <v>3304553.640541919</v>
      </c>
      <c r="Z36" s="1">
        <f t="shared" si="31"/>
        <v>5644843.3993657492</v>
      </c>
      <c r="AA36" s="1">
        <f t="shared" si="31"/>
        <v>-842362.44344929524</v>
      </c>
      <c r="AD36" s="1">
        <f t="shared" ref="AD36:AO36" si="32">AD52</f>
        <v>1155058.8623243493</v>
      </c>
      <c r="AE36" s="1">
        <f t="shared" si="32"/>
        <v>517111.87357008865</v>
      </c>
      <c r="AF36" s="1">
        <f t="shared" si="32"/>
        <v>1393235.5902956494</v>
      </c>
      <c r="AG36" s="1">
        <f t="shared" si="32"/>
        <v>-58897.767953244962</v>
      </c>
      <c r="AH36" s="1">
        <f t="shared" si="32"/>
        <v>2170639.5978339319</v>
      </c>
      <c r="AI36" s="1">
        <f t="shared" si="32"/>
        <v>2472296.2187085431</v>
      </c>
      <c r="AJ36" s="1">
        <f t="shared" si="32"/>
        <v>1533428.9938323807</v>
      </c>
      <c r="AK36" s="1">
        <f t="shared" si="32"/>
        <v>3090948.9723720616</v>
      </c>
      <c r="AL36" s="1">
        <f t="shared" si="32"/>
        <v>452319.19386623538</v>
      </c>
      <c r="AM36" s="1">
        <f t="shared" si="32"/>
        <v>1582787.7691117835</v>
      </c>
      <c r="AN36" s="1">
        <f t="shared" si="32"/>
        <v>2964285.2738053333</v>
      </c>
      <c r="AO36" s="1">
        <f t="shared" si="32"/>
        <v>-448473.07311490341</v>
      </c>
      <c r="AR36" s="1">
        <f>AR52</f>
        <v>71122.855863443241</v>
      </c>
      <c r="AS36" s="1">
        <f t="shared" ref="AS36:BC36" si="33">AS52</f>
        <v>29776.270654287884</v>
      </c>
      <c r="AT36" s="1">
        <f t="shared" si="33"/>
        <v>87265.051290666903</v>
      </c>
      <c r="AU36" s="1">
        <f t="shared" si="33"/>
        <v>-3227.6240820450771</v>
      </c>
      <c r="AV36" s="1">
        <f t="shared" si="33"/>
        <v>104993.29124720866</v>
      </c>
      <c r="AW36" s="1">
        <f t="shared" si="33"/>
        <v>168554.42572740704</v>
      </c>
      <c r="AX36" s="1">
        <f t="shared" si="33"/>
        <v>92436.061435402415</v>
      </c>
      <c r="AY36" s="1">
        <f t="shared" si="33"/>
        <v>147728.41051167369</v>
      </c>
      <c r="AZ36" s="1">
        <f t="shared" si="33"/>
        <v>453.59365672350452</v>
      </c>
      <c r="BA36" s="1">
        <f t="shared" si="33"/>
        <v>57377.744415518318</v>
      </c>
      <c r="BB36" s="1">
        <f t="shared" si="33"/>
        <v>122778.85941694367</v>
      </c>
      <c r="BC36" s="1">
        <f t="shared" si="33"/>
        <v>-19163.630552347284</v>
      </c>
      <c r="BF36" s="1">
        <f>BF52</f>
        <v>3788951.2051469679</v>
      </c>
      <c r="BG36" s="1">
        <f t="shared" ref="BG36:BQ36" si="34">BG52</f>
        <v>1323814.3902203329</v>
      </c>
      <c r="BH36" s="1">
        <f t="shared" si="34"/>
        <v>6348315.595895241</v>
      </c>
      <c r="BI36" s="1">
        <f t="shared" si="34"/>
        <v>-263455.50830039789</v>
      </c>
      <c r="BJ36" s="1">
        <f t="shared" si="34"/>
        <v>9532817.9278548341</v>
      </c>
      <c r="BK36" s="1">
        <f t="shared" si="34"/>
        <v>6255227.7682828009</v>
      </c>
      <c r="BL36" s="1">
        <f t="shared" si="34"/>
        <v>3174772.8274554685</v>
      </c>
      <c r="BM36" s="1">
        <f t="shared" si="34"/>
        <v>10373760.681035131</v>
      </c>
      <c r="BN36" s="1">
        <f t="shared" si="34"/>
        <v>4412640.5260202875</v>
      </c>
      <c r="BO36" s="1">
        <f t="shared" si="34"/>
        <v>6386163.1243555946</v>
      </c>
      <c r="BP36" s="1">
        <f t="shared" si="34"/>
        <v>10631200.812362382</v>
      </c>
      <c r="BQ36" s="1">
        <f t="shared" si="34"/>
        <v>-1557146.3042368551</v>
      </c>
      <c r="BT36" s="1">
        <f>BT52</f>
        <v>1630054.3376009271</v>
      </c>
      <c r="BU36" s="1">
        <f t="shared" ref="BU36:CE36" si="35">BU52</f>
        <v>738531.93358718872</v>
      </c>
      <c r="BV36" s="38">
        <f t="shared" si="35"/>
        <v>3543490.1645341557</v>
      </c>
      <c r="BW36" s="1">
        <f t="shared" si="35"/>
        <v>-148126.74359898377</v>
      </c>
      <c r="BX36" s="1">
        <f t="shared" si="35"/>
        <v>4748684.8732266743</v>
      </c>
      <c r="BY36" s="1">
        <f t="shared" si="35"/>
        <v>3023853.4945702469</v>
      </c>
      <c r="BZ36" s="1">
        <f t="shared" si="35"/>
        <v>1446923.01774418</v>
      </c>
      <c r="CA36" s="1">
        <f t="shared" si="35"/>
        <v>4742317.2055403767</v>
      </c>
      <c r="CB36" s="1">
        <f t="shared" si="35"/>
        <v>1531097.1615991176</v>
      </c>
      <c r="CC36" s="1">
        <f t="shared" si="35"/>
        <v>1987479.3313495985</v>
      </c>
      <c r="CD36" s="1">
        <f t="shared" si="35"/>
        <v>3153915.0525003877</v>
      </c>
      <c r="CE36" s="1">
        <f t="shared" si="35"/>
        <v>-396963.97040120454</v>
      </c>
    </row>
    <row r="37" spans="1:83" s="56" customFormat="1" x14ac:dyDescent="0.25">
      <c r="A37" s="67" t="s">
        <v>71</v>
      </c>
      <c r="B37" s="1">
        <f>-B36*WACC!$C$13</f>
        <v>-1471479.5753413169</v>
      </c>
      <c r="C37" s="1">
        <f>-C36*WACC!$D$13</f>
        <v>-513744.58861760097</v>
      </c>
      <c r="D37" s="1">
        <f>-D36*WACC!$E$13</f>
        <v>-2844802.7278765873</v>
      </c>
      <c r="E37" s="1">
        <f>-E36*WACC!$F$13</f>
        <v>117616.29389721042</v>
      </c>
      <c r="F37" s="1">
        <f>-F36*WACC!$G$13</f>
        <v>-4334673.3459657989</v>
      </c>
      <c r="G37" s="1">
        <f>-G36*WACC!$H$13</f>
        <v>-2492759.1884948127</v>
      </c>
      <c r="H37" s="1">
        <f>-H36*WACC!$I$13</f>
        <v>-1309750.1420843084</v>
      </c>
      <c r="I37" s="1">
        <f>-I36*WACC!$J$13</f>
        <v>-5492648.9621100184</v>
      </c>
      <c r="J37" s="1">
        <f>-J36*WACC!$K$13</f>
        <v>-2835693.0035009794</v>
      </c>
      <c r="K37" s="1">
        <f>-K36*WACC!$L$13</f>
        <v>-3955031.9494588878</v>
      </c>
      <c r="L37" s="1">
        <f>-L36*WACC!M$13</f>
        <v>-6781300.2753841924</v>
      </c>
      <c r="M37" s="1">
        <f>-M36*WACC!$N$13</f>
        <v>-7655877.1726338454</v>
      </c>
      <c r="P37" s="1">
        <f>-P36*WACC!$C$13</f>
        <v>-776583.88988433732</v>
      </c>
      <c r="Q37" s="1">
        <f>-Q36*WACC!$D$13</f>
        <v>-254366.59609296132</v>
      </c>
      <c r="R37" s="1">
        <f>-R36*WACC!$E$13</f>
        <v>-1122800.533401486</v>
      </c>
      <c r="S37" s="1">
        <f>-S36*WACC!$F$13</f>
        <v>43634.723785377784</v>
      </c>
      <c r="T37" s="1">
        <f>-T36*WACC!$G$13</f>
        <v>-1445526.906847046</v>
      </c>
      <c r="U37" s="1">
        <f>-U36*WACC!$H$13</f>
        <v>-941563.50386691466</v>
      </c>
      <c r="V37" s="1">
        <f>-V36*WACC!$I$13</f>
        <v>-529768.62474694755</v>
      </c>
      <c r="W37" s="1">
        <f>-W36*WACC!$J$13</f>
        <v>-1883910.7822142267</v>
      </c>
      <c r="X37" s="1">
        <f>-X36*WACC!$K$13</f>
        <v>-883576.70301208238</v>
      </c>
      <c r="Y37" s="1">
        <f>-Y36*WACC!$L$13</f>
        <v>-1321821.4562167677</v>
      </c>
      <c r="Z37" s="1">
        <f>-Z36*WACC!M13</f>
        <v>-2257937.3597462997</v>
      </c>
      <c r="AA37" s="1">
        <f>-AA36*WACC!$N$13</f>
        <v>336944.9773797181</v>
      </c>
      <c r="AD37" s="1">
        <f>-AD36*WACC!$C$13</f>
        <v>-462023.54492973979</v>
      </c>
      <c r="AE37" s="1">
        <f>-AE36*WACC!$D$13</f>
        <v>-206844.74942803546</v>
      </c>
      <c r="AF37" s="1">
        <f>-AF36*WACC!$E$13</f>
        <v>-557294.23611825972</v>
      </c>
      <c r="AG37" s="1">
        <f>-AG36*WACC!$F$13</f>
        <v>23559.107181297986</v>
      </c>
      <c r="AH37" s="1">
        <f>-AH36*WACC!$G$13</f>
        <v>-868255.83913357276</v>
      </c>
      <c r="AI37" s="1">
        <f>-AI36*WACC!$H$13</f>
        <v>-988918.48748341727</v>
      </c>
      <c r="AJ37" s="1">
        <f>-AJ36*WACC!$I$13</f>
        <v>-613371.59753295232</v>
      </c>
      <c r="AK37" s="1">
        <f>-AK36*WACC!$J$13</f>
        <v>-1236379.5889488247</v>
      </c>
      <c r="AL37" s="1">
        <f>-AL36*WACC!$K$13</f>
        <v>-180927.67754649417</v>
      </c>
      <c r="AM37" s="1">
        <f>-AM36*WACC!$L$13</f>
        <v>-633115.10764471348</v>
      </c>
      <c r="AN37" s="1">
        <f>-AN36*WACC!$M$13</f>
        <v>-1185714.1095221334</v>
      </c>
      <c r="AO37" s="1">
        <f>-AO36*WACC!$N$13</f>
        <v>179389.22924596138</v>
      </c>
      <c r="AR37" s="38">
        <f>-AR36*WACC!C13</f>
        <v>-28449.142345377299</v>
      </c>
      <c r="AS37" s="38">
        <f>-AS36*WACC!D13</f>
        <v>-11910.508261715155</v>
      </c>
      <c r="AT37" s="38">
        <f>-AT36*WACC!E13</f>
        <v>-34906.020516266763</v>
      </c>
      <c r="AU37" s="38">
        <f>-AU36*WACC!F13</f>
        <v>1291.0496328180309</v>
      </c>
      <c r="AV37" s="38">
        <f>-AV36*WACC!G13</f>
        <v>-41997.316498883469</v>
      </c>
      <c r="AW37" s="38">
        <f>-AW36*WACC!H13</f>
        <v>-67421.770290962813</v>
      </c>
      <c r="AX37" s="38">
        <f>-AX36*WACC!I13</f>
        <v>-36974.42457416097</v>
      </c>
      <c r="AY37" s="38">
        <f>-AY36*WACC!J13</f>
        <v>-59091.36420466948</v>
      </c>
      <c r="AZ37" s="38">
        <f>-AZ36*WACC!K13</f>
        <v>-181.43746268940183</v>
      </c>
      <c r="BA37" s="38">
        <f>-BA36*WACC!L13</f>
        <v>-22951.097766207327</v>
      </c>
      <c r="BB37" s="38">
        <f>-BB36*WACC!M13</f>
        <v>-49111.543766777468</v>
      </c>
      <c r="BC37" s="1">
        <f>-BC36*WACC!$N$13</f>
        <v>7665.4522209389143</v>
      </c>
      <c r="BF37" s="38">
        <f>-BF36*WACC!C13</f>
        <v>-1515580.4820587873</v>
      </c>
      <c r="BG37" s="38">
        <f>-BG36*WACC!D13</f>
        <v>-529525.7560881332</v>
      </c>
      <c r="BH37" s="38">
        <f>-BH36*WACC!E13</f>
        <v>-2539326.2383580967</v>
      </c>
      <c r="BI37" s="38">
        <f>-BI36*WACC!F13</f>
        <v>105382.20332015917</v>
      </c>
      <c r="BJ37" s="38">
        <f>-BJ36*WACC!G13</f>
        <v>-3813127.1711419336</v>
      </c>
      <c r="BK37" s="38">
        <f>-BK36*WACC!H13</f>
        <v>-2502091.1073131203</v>
      </c>
      <c r="BL37" s="38">
        <f>-BL36*WACC!I13</f>
        <v>-1269909.1309821876</v>
      </c>
      <c r="BM37" s="38">
        <f>-BM36*WACC!J13</f>
        <v>-4149504.2724140529</v>
      </c>
      <c r="BN37" s="38">
        <f>-BN36*WACC!K13</f>
        <v>-1765056.2104081151</v>
      </c>
      <c r="BO37" s="38">
        <f>-BO36*WACC!L13</f>
        <v>-2554465.2497422379</v>
      </c>
      <c r="BP37" s="38">
        <f>-BP36*WACC!M13</f>
        <v>-4252480.3249449534</v>
      </c>
      <c r="BQ37" s="1">
        <f>-BQ36*WACC!$N$13</f>
        <v>622858.52169474203</v>
      </c>
      <c r="BT37" s="38">
        <f>-BT36*WACC!C13</f>
        <v>-652021.73504037084</v>
      </c>
      <c r="BU37" s="38">
        <f>-BU36*WACC!D13</f>
        <v>-295412.77343487547</v>
      </c>
      <c r="BV37" s="38">
        <f>-BV36*WACC!E13</f>
        <v>-1417396.0658136625</v>
      </c>
      <c r="BW37" s="38">
        <f>-BW36*WACC!F13</f>
        <v>59250.69743959351</v>
      </c>
      <c r="BX37" s="38">
        <f>-BX36*WACC!G13</f>
        <v>-1899473.9492906698</v>
      </c>
      <c r="BY37" s="38">
        <f>-BY36*WACC!H13</f>
        <v>-1209541.3978280989</v>
      </c>
      <c r="BZ37" s="38">
        <f>-BZ36*WACC!I13</f>
        <v>-578769.20709767204</v>
      </c>
      <c r="CA37" s="38">
        <f>-CA36*WACC!J13</f>
        <v>-1896926.8822161509</v>
      </c>
      <c r="CB37" s="38">
        <f>-CB36*WACC!K13</f>
        <v>-612438.86463964707</v>
      </c>
      <c r="CC37" s="38">
        <f>-CC36*WACC!L13</f>
        <v>-794991.73253983946</v>
      </c>
      <c r="CD37" s="38">
        <f>-CD36*WACC!M13</f>
        <v>-1261566.0210001552</v>
      </c>
      <c r="CE37" s="1">
        <f>-CE36*WACC!$N$13</f>
        <v>158785.58816048183</v>
      </c>
    </row>
    <row r="38" spans="1:83" s="56" customFormat="1" x14ac:dyDescent="0.25">
      <c r="A38" s="66" t="s">
        <v>72</v>
      </c>
      <c r="B38" s="1">
        <f>B36+B37</f>
        <v>2207219.3630119748</v>
      </c>
      <c r="C38" s="1">
        <f t="shared" ref="C38:M38" si="36">C36+C37</f>
        <v>770616.88292640145</v>
      </c>
      <c r="D38" s="1">
        <f t="shared" si="36"/>
        <v>4267204.0918148812</v>
      </c>
      <c r="E38" s="1">
        <f t="shared" si="36"/>
        <v>-176424.44084581561</v>
      </c>
      <c r="F38" s="1">
        <f t="shared" si="36"/>
        <v>6502010.0189486984</v>
      </c>
      <c r="G38" s="1">
        <f t="shared" si="36"/>
        <v>3739138.782742219</v>
      </c>
      <c r="H38" s="1">
        <f t="shared" si="36"/>
        <v>1964625.2131264624</v>
      </c>
      <c r="I38" s="1">
        <f t="shared" si="36"/>
        <v>8238973.4431650266</v>
      </c>
      <c r="J38" s="1">
        <f t="shared" si="36"/>
        <v>4253539.5052514682</v>
      </c>
      <c r="K38" s="1">
        <f t="shared" si="36"/>
        <v>5932547.9241883308</v>
      </c>
      <c r="L38" s="1">
        <f t="shared" si="36"/>
        <v>10171950.413076289</v>
      </c>
      <c r="M38" s="1">
        <f t="shared" si="36"/>
        <v>11483815.758950766</v>
      </c>
      <c r="P38" s="1">
        <f t="shared" ref="P38:AA38" si="37">P36+P37</f>
        <v>1164875.8348265057</v>
      </c>
      <c r="Q38" s="1">
        <f t="shared" si="37"/>
        <v>381549.89413944195</v>
      </c>
      <c r="R38" s="1">
        <f t="shared" si="37"/>
        <v>1684200.8001022288</v>
      </c>
      <c r="S38" s="1">
        <f t="shared" si="37"/>
        <v>-65452.085678066673</v>
      </c>
      <c r="T38" s="1">
        <f t="shared" si="37"/>
        <v>2168290.3602705691</v>
      </c>
      <c r="U38" s="1">
        <f t="shared" si="37"/>
        <v>1412345.255800372</v>
      </c>
      <c r="V38" s="1">
        <f t="shared" si="37"/>
        <v>794652.93712042132</v>
      </c>
      <c r="W38" s="1">
        <f t="shared" si="37"/>
        <v>2825866.1733213398</v>
      </c>
      <c r="X38" s="1">
        <f t="shared" si="37"/>
        <v>1325365.0545181236</v>
      </c>
      <c r="Y38" s="1">
        <f t="shared" si="37"/>
        <v>1982732.1843251514</v>
      </c>
      <c r="Z38" s="1">
        <f t="shared" si="37"/>
        <v>3386906.0396194495</v>
      </c>
      <c r="AA38" s="1">
        <f t="shared" si="37"/>
        <v>-505417.46606957715</v>
      </c>
      <c r="AD38" s="1">
        <f t="shared" ref="AD38:AO38" si="38">AD36+AD37</f>
        <v>693035.31739460956</v>
      </c>
      <c r="AE38" s="1">
        <f t="shared" si="38"/>
        <v>310267.12414205319</v>
      </c>
      <c r="AF38" s="1">
        <f t="shared" si="38"/>
        <v>835941.35417738964</v>
      </c>
      <c r="AG38" s="1">
        <f t="shared" si="38"/>
        <v>-35338.660771946976</v>
      </c>
      <c r="AH38" s="1">
        <f t="shared" si="38"/>
        <v>1302383.7587003591</v>
      </c>
      <c r="AI38" s="1">
        <f t="shared" si="38"/>
        <v>1483377.731225126</v>
      </c>
      <c r="AJ38" s="1">
        <f t="shared" si="38"/>
        <v>920057.39629942842</v>
      </c>
      <c r="AK38" s="1">
        <f t="shared" si="38"/>
        <v>1854569.3834232369</v>
      </c>
      <c r="AL38" s="1">
        <f t="shared" si="38"/>
        <v>271391.5163197412</v>
      </c>
      <c r="AM38" s="1">
        <f t="shared" si="38"/>
        <v>949672.66146706999</v>
      </c>
      <c r="AN38" s="1">
        <f t="shared" si="38"/>
        <v>1778571.1642831999</v>
      </c>
      <c r="AO38" s="1">
        <f t="shared" si="38"/>
        <v>-269083.843868942</v>
      </c>
      <c r="AR38" s="1">
        <f>AR36+AR37</f>
        <v>42673.713518065939</v>
      </c>
      <c r="AS38" s="1">
        <f t="shared" ref="AS38:BC38" si="39">AS36+AS37</f>
        <v>17865.762392572731</v>
      </c>
      <c r="AT38" s="1">
        <f t="shared" si="39"/>
        <v>52359.03077440014</v>
      </c>
      <c r="AU38" s="1">
        <f t="shared" si="39"/>
        <v>-1936.5744492270462</v>
      </c>
      <c r="AV38" s="1">
        <f t="shared" si="39"/>
        <v>62995.974748325192</v>
      </c>
      <c r="AW38" s="1">
        <f t="shared" si="39"/>
        <v>101132.65543644423</v>
      </c>
      <c r="AX38" s="1">
        <f t="shared" si="39"/>
        <v>55461.636861241444</v>
      </c>
      <c r="AY38" s="1">
        <f t="shared" si="39"/>
        <v>88637.046307004202</v>
      </c>
      <c r="AZ38" s="1">
        <f t="shared" si="39"/>
        <v>272.15619403410267</v>
      </c>
      <c r="BA38" s="1">
        <f t="shared" si="39"/>
        <v>34426.646649310991</v>
      </c>
      <c r="BB38" s="1">
        <f t="shared" si="39"/>
        <v>73667.315650166202</v>
      </c>
      <c r="BC38" s="1">
        <f t="shared" si="39"/>
        <v>-11498.17833140837</v>
      </c>
      <c r="BF38" s="1">
        <f>BF36+BF37</f>
        <v>2273370.7230881806</v>
      </c>
      <c r="BG38" s="1">
        <f t="shared" ref="BG38:BQ38" si="40">BG36+BG37</f>
        <v>794288.63413219969</v>
      </c>
      <c r="BH38" s="1">
        <f t="shared" si="40"/>
        <v>3808989.3575371443</v>
      </c>
      <c r="BI38" s="1">
        <f t="shared" si="40"/>
        <v>-158073.30498023872</v>
      </c>
      <c r="BJ38" s="1">
        <f t="shared" si="40"/>
        <v>5719690.7567129005</v>
      </c>
      <c r="BK38" s="1">
        <f t="shared" si="40"/>
        <v>3753136.6609696806</v>
      </c>
      <c r="BL38" s="1">
        <f t="shared" si="40"/>
        <v>1904863.6964732809</v>
      </c>
      <c r="BM38" s="1">
        <f t="shared" si="40"/>
        <v>6224256.4086210784</v>
      </c>
      <c r="BN38" s="1">
        <f t="shared" si="40"/>
        <v>2647584.3156121727</v>
      </c>
      <c r="BO38" s="1">
        <f t="shared" si="40"/>
        <v>3831697.8746133568</v>
      </c>
      <c r="BP38" s="1">
        <f t="shared" si="40"/>
        <v>6378720.4874174288</v>
      </c>
      <c r="BQ38" s="1">
        <f t="shared" si="40"/>
        <v>-934287.7825421131</v>
      </c>
      <c r="BT38" s="1">
        <f>BT36+BT37</f>
        <v>978032.60256055626</v>
      </c>
      <c r="BU38" s="1">
        <f t="shared" ref="BU38:CE38" si="41">BU36+BU37</f>
        <v>443119.16015231324</v>
      </c>
      <c r="BV38" s="38">
        <f t="shared" si="41"/>
        <v>2126094.0987204933</v>
      </c>
      <c r="BW38" s="1">
        <f t="shared" si="41"/>
        <v>-88876.046159390258</v>
      </c>
      <c r="BX38" s="1">
        <f t="shared" si="41"/>
        <v>2849210.9239360048</v>
      </c>
      <c r="BY38" s="1">
        <f t="shared" si="41"/>
        <v>1814312.096742148</v>
      </c>
      <c r="BZ38" s="1">
        <f t="shared" si="41"/>
        <v>868153.81064650801</v>
      </c>
      <c r="CA38" s="1">
        <f t="shared" si="41"/>
        <v>2845390.3233242258</v>
      </c>
      <c r="CB38" s="1">
        <f t="shared" si="41"/>
        <v>918658.29695947049</v>
      </c>
      <c r="CC38" s="1">
        <f t="shared" si="41"/>
        <v>1192487.5988097591</v>
      </c>
      <c r="CD38" s="1">
        <f t="shared" si="41"/>
        <v>1892349.0315002324</v>
      </c>
      <c r="CE38" s="1">
        <f t="shared" si="41"/>
        <v>-238178.38224072271</v>
      </c>
    </row>
    <row r="39" spans="1:83" s="56" customFormat="1" x14ac:dyDescent="0.25">
      <c r="A39" s="65" t="s">
        <v>73</v>
      </c>
      <c r="B39" s="1">
        <f>B33-B34+B35+B38</f>
        <v>140474630.42022195</v>
      </c>
      <c r="C39" s="1">
        <f t="shared" ref="C39:M39" si="42">C33-C34+C35+C38</f>
        <v>156490117.06908214</v>
      </c>
      <c r="D39" s="1">
        <f t="shared" si="42"/>
        <v>208997683.00575489</v>
      </c>
      <c r="E39" s="1">
        <f t="shared" si="42"/>
        <v>203465435.5165759</v>
      </c>
      <c r="F39" s="1">
        <f t="shared" si="42"/>
        <v>271323366.94365585</v>
      </c>
      <c r="G39" s="1">
        <f t="shared" si="42"/>
        <v>276913219.84305817</v>
      </c>
      <c r="H39" s="1">
        <f t="shared" si="42"/>
        <v>332624231.0876556</v>
      </c>
      <c r="I39" s="1">
        <f t="shared" si="42"/>
        <v>367990445.10408252</v>
      </c>
      <c r="J39" s="1">
        <f t="shared" si="42"/>
        <v>351513620.38876969</v>
      </c>
      <c r="K39" s="1">
        <f t="shared" si="42"/>
        <v>365412202.1425547</v>
      </c>
      <c r="L39" s="1">
        <f t="shared" si="42"/>
        <v>353243918.10168648</v>
      </c>
      <c r="M39" s="1">
        <f t="shared" si="42"/>
        <v>389933789.79823953</v>
      </c>
      <c r="P39" s="1">
        <f t="shared" ref="P39:AA39" si="43">P33-P34+P35+P38</f>
        <v>70153331.726988658</v>
      </c>
      <c r="Q39" s="1">
        <f t="shared" si="43"/>
        <v>69493112.018417865</v>
      </c>
      <c r="R39" s="1">
        <f t="shared" si="43"/>
        <v>84368045.824578062</v>
      </c>
      <c r="S39" s="1">
        <f t="shared" si="43"/>
        <v>77575367.769169271</v>
      </c>
      <c r="T39" s="1">
        <f t="shared" si="43"/>
        <v>93170152.645147473</v>
      </c>
      <c r="U39" s="1">
        <f t="shared" si="43"/>
        <v>98985461.17205973</v>
      </c>
      <c r="V39" s="1">
        <f t="shared" si="43"/>
        <v>119069432.12928273</v>
      </c>
      <c r="W39" s="1">
        <f t="shared" si="43"/>
        <v>127190247.17898303</v>
      </c>
      <c r="X39" s="1">
        <f t="shared" si="43"/>
        <v>119736639.16571654</v>
      </c>
      <c r="Y39" s="1">
        <f t="shared" si="43"/>
        <v>124589843.57885504</v>
      </c>
      <c r="Z39" s="1">
        <f t="shared" si="43"/>
        <v>118564483.11052153</v>
      </c>
      <c r="AA39" s="1">
        <f t="shared" si="43"/>
        <v>74602697.792030126</v>
      </c>
      <c r="AD39" s="1">
        <f t="shared" ref="AD39:AO39" si="44">AD33-AD34+AD35+AD38</f>
        <v>32956877.228017155</v>
      </c>
      <c r="AE39" s="1">
        <f t="shared" si="44"/>
        <v>34494327.710432842</v>
      </c>
      <c r="AF39" s="1">
        <f t="shared" si="44"/>
        <v>41475606.459169738</v>
      </c>
      <c r="AG39" s="1">
        <f t="shared" si="44"/>
        <v>40755101.561121613</v>
      </c>
      <c r="AH39" s="1">
        <f t="shared" si="44"/>
        <v>54347370.341402851</v>
      </c>
      <c r="AI39" s="1">
        <f t="shared" si="44"/>
        <v>70108665.904322341</v>
      </c>
      <c r="AJ39" s="1">
        <f t="shared" si="44"/>
        <v>77927333.185262352</v>
      </c>
      <c r="AK39" s="1">
        <f t="shared" si="44"/>
        <v>77894740.007714868</v>
      </c>
      <c r="AL39" s="1">
        <f t="shared" si="44"/>
        <v>58146764.187432118</v>
      </c>
      <c r="AM39" s="1">
        <f t="shared" si="44"/>
        <v>71958034.168017328</v>
      </c>
      <c r="AN39" s="1">
        <f t="shared" si="44"/>
        <v>67336530.855211169</v>
      </c>
      <c r="AO39" s="1">
        <f t="shared" si="44"/>
        <v>41571398.67475</v>
      </c>
      <c r="AR39" s="1">
        <f t="shared" ref="AR39:BC39" si="45">AR33-AR34+AR35+AR38</f>
        <v>2274577.2433322459</v>
      </c>
      <c r="AS39" s="1">
        <f t="shared" si="45"/>
        <v>2241606.3336485806</v>
      </c>
      <c r="AT39" s="1">
        <f t="shared" si="45"/>
        <v>2575918.3487877967</v>
      </c>
      <c r="AU39" s="1">
        <f t="shared" si="45"/>
        <v>2312167.5229499331</v>
      </c>
      <c r="AV39" s="1">
        <f t="shared" si="45"/>
        <v>2734606.9754757169</v>
      </c>
      <c r="AW39" s="1">
        <f t="shared" si="45"/>
        <v>4072374.1769752968</v>
      </c>
      <c r="AX39" s="1">
        <f t="shared" si="45"/>
        <v>4117477.2050460773</v>
      </c>
      <c r="AY39" s="1">
        <f t="shared" si="45"/>
        <v>3820748.3273552386</v>
      </c>
      <c r="AZ39" s="1">
        <f t="shared" si="45"/>
        <v>2187237.3832659046</v>
      </c>
      <c r="BA39" s="1">
        <f t="shared" si="45"/>
        <v>2876230.0962040583</v>
      </c>
      <c r="BB39" s="1">
        <f t="shared" si="45"/>
        <v>2622984.7515159752</v>
      </c>
      <c r="BC39" s="1">
        <f t="shared" si="45"/>
        <v>1694411.4514604055</v>
      </c>
      <c r="BF39" s="1">
        <f t="shared" ref="BF39:BQ39" si="46">BF33-BF34+BF35+BF38</f>
        <v>147274570.28929237</v>
      </c>
      <c r="BG39" s="1">
        <f t="shared" si="46"/>
        <v>153564147.11789793</v>
      </c>
      <c r="BH39" s="1">
        <f t="shared" si="46"/>
        <v>201371024.50927928</v>
      </c>
      <c r="BI39" s="1">
        <f t="shared" si="46"/>
        <v>197905433.37502167</v>
      </c>
      <c r="BJ39" s="1">
        <f t="shared" si="46"/>
        <v>257268230.34640276</v>
      </c>
      <c r="BK39" s="1">
        <f t="shared" si="46"/>
        <v>269819185.89542347</v>
      </c>
      <c r="BL39" s="1">
        <f t="shared" si="46"/>
        <v>294789864.7528742</v>
      </c>
      <c r="BM39" s="1">
        <f t="shared" si="46"/>
        <v>301879014.59370559</v>
      </c>
      <c r="BN39" s="1">
        <f t="shared" si="46"/>
        <v>269272995.65485615</v>
      </c>
      <c r="BO39" s="1">
        <f t="shared" si="46"/>
        <v>267469541.33293381</v>
      </c>
      <c r="BP39" s="1">
        <f t="shared" si="46"/>
        <v>251385500.6225383</v>
      </c>
      <c r="BQ39" s="1">
        <f t="shared" si="46"/>
        <v>169034315.6337935</v>
      </c>
      <c r="BT39" s="1">
        <f t="shared" ref="BT39:CE39" si="47">BT33-BT34+BT35+BT38</f>
        <v>93978137.08800599</v>
      </c>
      <c r="BU39" s="1">
        <f t="shared" si="47"/>
        <v>119437709.20717731</v>
      </c>
      <c r="BV39" s="38">
        <f t="shared" si="47"/>
        <v>157678480.29254735</v>
      </c>
      <c r="BW39" s="1">
        <f t="shared" si="47"/>
        <v>169574461.23641869</v>
      </c>
      <c r="BX39" s="1">
        <f t="shared" si="47"/>
        <v>209150562.86058939</v>
      </c>
      <c r="BY39" s="1">
        <f t="shared" si="47"/>
        <v>227328342.80325457</v>
      </c>
      <c r="BZ39" s="1">
        <f t="shared" si="47"/>
        <v>188588884.0732623</v>
      </c>
      <c r="CA39" s="1">
        <f t="shared" si="47"/>
        <v>206999315.24104834</v>
      </c>
      <c r="CB39" s="1">
        <f t="shared" si="47"/>
        <v>289404256.69323915</v>
      </c>
      <c r="CC39" s="1">
        <f t="shared" si="47"/>
        <v>140202359.97331342</v>
      </c>
      <c r="CD39" s="1">
        <f t="shared" si="47"/>
        <v>146752051.26116788</v>
      </c>
      <c r="CE39" s="1">
        <f t="shared" si="47"/>
        <v>128087151.54513399</v>
      </c>
    </row>
    <row r="40" spans="1:83" s="56" customFormat="1"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s="56" customFormat="1"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s="56" customFormat="1"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s="56" customFormat="1" x14ac:dyDescent="0.25">
      <c r="A43" s="63" t="s">
        <v>75</v>
      </c>
      <c r="B43" s="1">
        <f>B35</f>
        <v>63308468.05467321</v>
      </c>
      <c r="C43" s="1">
        <f t="shared" ref="C43:M43" si="48">C35</f>
        <v>81259249.032434642</v>
      </c>
      <c r="D43" s="1">
        <f t="shared" si="48"/>
        <v>101540201.13492823</v>
      </c>
      <c r="E43" s="1">
        <f t="shared" si="48"/>
        <v>99457047.624316663</v>
      </c>
      <c r="F43" s="1">
        <f t="shared" si="48"/>
        <v>113563580.00978461</v>
      </c>
      <c r="G43" s="1">
        <f t="shared" si="48"/>
        <v>113965490.1667873</v>
      </c>
      <c r="H43" s="1">
        <f t="shared" si="48"/>
        <v>154478681.82772896</v>
      </c>
      <c r="I43" s="1">
        <f t="shared" si="48"/>
        <v>151323349.57918999</v>
      </c>
      <c r="J43" s="1">
        <f t="shared" si="48"/>
        <v>158683705.30550769</v>
      </c>
      <c r="K43" s="1">
        <f t="shared" si="48"/>
        <v>161528717.32252246</v>
      </c>
      <c r="L43" s="1">
        <f t="shared" si="48"/>
        <v>133165760.47117543</v>
      </c>
      <c r="M43" s="1">
        <f t="shared" si="48"/>
        <v>143123212.87655222</v>
      </c>
      <c r="P43" s="1">
        <f t="shared" ref="P43:AA43" si="49">P35</f>
        <v>31548338.434069436</v>
      </c>
      <c r="Q43" s="1">
        <f t="shared" si="49"/>
        <v>35482175.327422611</v>
      </c>
      <c r="R43" s="1">
        <f t="shared" si="49"/>
        <v>40184677.36693313</v>
      </c>
      <c r="S43" s="1">
        <f t="shared" si="49"/>
        <v>36897785.653646849</v>
      </c>
      <c r="T43" s="1">
        <f t="shared" si="49"/>
        <v>37871183.694799408</v>
      </c>
      <c r="U43" s="1">
        <f t="shared" si="49"/>
        <v>39736720.486577585</v>
      </c>
      <c r="V43" s="1">
        <f t="shared" si="49"/>
        <v>54260989.043397702</v>
      </c>
      <c r="W43" s="1">
        <f t="shared" si="49"/>
        <v>51445314.799163841</v>
      </c>
      <c r="X43" s="1">
        <f t="shared" si="49"/>
        <v>53239795.765674405</v>
      </c>
      <c r="Y43" s="1">
        <f t="shared" si="49"/>
        <v>55431000.893439084</v>
      </c>
      <c r="Z43" s="1">
        <f t="shared" si="49"/>
        <v>44903513.216503918</v>
      </c>
      <c r="AA43" s="1">
        <f t="shared" si="49"/>
        <v>0</v>
      </c>
      <c r="AD43" s="1">
        <f t="shared" ref="AD43:AO43" si="50">AD35</f>
        <v>14923141.526356781</v>
      </c>
      <c r="AE43" s="1">
        <f t="shared" si="50"/>
        <v>17852190.742497448</v>
      </c>
      <c r="AF43" s="1">
        <f t="shared" si="50"/>
        <v>20143282.944753405</v>
      </c>
      <c r="AG43" s="1">
        <f t="shared" si="50"/>
        <v>19921723.149719529</v>
      </c>
      <c r="AH43" s="1">
        <f t="shared" si="50"/>
        <v>22747329.17260671</v>
      </c>
      <c r="AI43" s="1">
        <f t="shared" si="50"/>
        <v>28746743.644309506</v>
      </c>
      <c r="AJ43" s="1">
        <f t="shared" si="50"/>
        <v>35883749.336405315</v>
      </c>
      <c r="AK43" s="1">
        <f t="shared" si="50"/>
        <v>32126043.006893061</v>
      </c>
      <c r="AL43" s="1">
        <f t="shared" si="50"/>
        <v>26260266.708781596</v>
      </c>
      <c r="AM43" s="1">
        <f t="shared" si="50"/>
        <v>31885255.41089195</v>
      </c>
      <c r="AN43" s="1">
        <f t="shared" si="50"/>
        <v>25253416.622493133</v>
      </c>
      <c r="AO43" s="1">
        <f t="shared" si="50"/>
        <v>0</v>
      </c>
      <c r="AR43" s="1">
        <f t="shared" ref="AR43:BC43" si="51">AR35</f>
        <v>1024161.3032980275</v>
      </c>
      <c r="AS43" s="1">
        <f t="shared" si="51"/>
        <v>1142162.2783333454</v>
      </c>
      <c r="AT43" s="1">
        <f t="shared" si="51"/>
        <v>1223245.0154953469</v>
      </c>
      <c r="AU43" s="1">
        <f t="shared" si="51"/>
        <v>1091719.3575985162</v>
      </c>
      <c r="AV43" s="1">
        <f t="shared" si="51"/>
        <v>1100282.5891957611</v>
      </c>
      <c r="AW43" s="1">
        <f t="shared" si="51"/>
        <v>1621083.3541908411</v>
      </c>
      <c r="AX43" s="1">
        <f t="shared" si="51"/>
        <v>1838727.6144316082</v>
      </c>
      <c r="AY43" s="1">
        <f t="shared" si="51"/>
        <v>1525565.15020335</v>
      </c>
      <c r="AZ43" s="1">
        <f t="shared" si="51"/>
        <v>941938.72406839835</v>
      </c>
      <c r="BA43" s="1">
        <f t="shared" si="51"/>
        <v>1258071.8087991141</v>
      </c>
      <c r="BB43" s="1">
        <f t="shared" si="51"/>
        <v>970733.22049610387</v>
      </c>
      <c r="BC43" s="1">
        <f t="shared" si="51"/>
        <v>0</v>
      </c>
      <c r="BF43" s="1">
        <f t="shared" ref="BF43:BQ43" si="52">BF35</f>
        <v>61322011.491986141</v>
      </c>
      <c r="BG43" s="1">
        <f t="shared" si="52"/>
        <v>72832135.188321531</v>
      </c>
      <c r="BH43" s="1">
        <f t="shared" si="52"/>
        <v>90824590.588839173</v>
      </c>
      <c r="BI43" s="1">
        <f t="shared" si="52"/>
        <v>89111826.831790715</v>
      </c>
      <c r="BJ43" s="1">
        <f t="shared" si="52"/>
        <v>99899655.181739628</v>
      </c>
      <c r="BK43" s="1">
        <f t="shared" si="52"/>
        <v>102559468.26646203</v>
      </c>
      <c r="BL43" s="1">
        <f t="shared" si="52"/>
        <v>125703425.10195184</v>
      </c>
      <c r="BM43" s="1">
        <f t="shared" si="52"/>
        <v>113125398.79025625</v>
      </c>
      <c r="BN43" s="1">
        <f t="shared" si="52"/>
        <v>108212646.16803437</v>
      </c>
      <c r="BO43" s="1">
        <f t="shared" si="52"/>
        <v>107683835.32893765</v>
      </c>
      <c r="BP43" s="1">
        <f t="shared" si="52"/>
        <v>84557952.961597905</v>
      </c>
      <c r="BQ43" s="1">
        <f t="shared" si="52"/>
        <v>0</v>
      </c>
      <c r="BT43" s="1">
        <f t="shared" ref="BT43:CE43" si="53">BT35</f>
        <v>26381498.575949401</v>
      </c>
      <c r="BU43" s="1">
        <f t="shared" si="53"/>
        <v>40631721.505130425</v>
      </c>
      <c r="BV43" s="38">
        <f t="shared" si="53"/>
        <v>50696289.21055679</v>
      </c>
      <c r="BW43" s="1">
        <f t="shared" si="53"/>
        <v>50102747.176949702</v>
      </c>
      <c r="BX43" s="1">
        <f t="shared" si="53"/>
        <v>49764087.071873911</v>
      </c>
      <c r="BY43" s="1">
        <f t="shared" si="53"/>
        <v>49578499.457893699</v>
      </c>
      <c r="BZ43" s="1">
        <f t="shared" si="53"/>
        <v>57290139.81608656</v>
      </c>
      <c r="CA43" s="1">
        <f t="shared" si="53"/>
        <v>51714758.182740502</v>
      </c>
      <c r="CB43" s="1">
        <f t="shared" si="53"/>
        <v>43610143.782956511</v>
      </c>
      <c r="CC43" s="1">
        <f t="shared" si="53"/>
        <v>33512986.259384774</v>
      </c>
      <c r="CD43" s="1">
        <f t="shared" si="53"/>
        <v>25085463.061589535</v>
      </c>
      <c r="CE43" s="1">
        <f t="shared" si="53"/>
        <v>0</v>
      </c>
    </row>
    <row r="44" spans="1:83" s="56" customFormat="1" x14ac:dyDescent="0.25">
      <c r="A44" s="63" t="s">
        <v>76</v>
      </c>
      <c r="B44" s="1">
        <f>B19</f>
        <v>-31501397.017402101</v>
      </c>
      <c r="C44" s="1">
        <f t="shared" ref="C44:M44" si="54">C19</f>
        <v>-34493110.218336001</v>
      </c>
      <c r="D44" s="1">
        <f t="shared" si="54"/>
        <v>-38362527.846724696</v>
      </c>
      <c r="E44" s="1">
        <f t="shared" si="54"/>
        <v>-42272693.5128714</v>
      </c>
      <c r="F44" s="1">
        <f t="shared" si="54"/>
        <v>-47892052.060359098</v>
      </c>
      <c r="G44" s="1">
        <f t="shared" si="54"/>
        <v>-52782881.913958997</v>
      </c>
      <c r="H44" s="1">
        <f t="shared" si="54"/>
        <v>-59835621.784588903</v>
      </c>
      <c r="I44" s="1">
        <f t="shared" si="54"/>
        <v>-67989176.579440296</v>
      </c>
      <c r="J44" s="1">
        <f t="shared" si="54"/>
        <v>-74535155.705290005</v>
      </c>
      <c r="K44" s="1">
        <f t="shared" si="54"/>
        <v>-71831922.142804295</v>
      </c>
      <c r="L44" s="1">
        <f t="shared" si="54"/>
        <v>-77820305</v>
      </c>
      <c r="M44" s="1">
        <f t="shared" si="54"/>
        <v>-85454777.974241704</v>
      </c>
      <c r="P44" s="1">
        <f t="shared" ref="P44:AA44" si="55">P19</f>
        <v>-15488115.1004359</v>
      </c>
      <c r="Q44" s="1">
        <f t="shared" si="55"/>
        <v>-15972315.759872399</v>
      </c>
      <c r="R44" s="1">
        <f t="shared" si="55"/>
        <v>-16864227.8036591</v>
      </c>
      <c r="S44" s="1">
        <f t="shared" si="55"/>
        <v>-17774123.056551099</v>
      </c>
      <c r="T44" s="1">
        <f t="shared" si="55"/>
        <v>-18660275.725215498</v>
      </c>
      <c r="U44" s="1">
        <f t="shared" si="55"/>
        <v>-20233827.640006199</v>
      </c>
      <c r="V44" s="1">
        <f t="shared" si="55"/>
        <v>-22670845.5821831</v>
      </c>
      <c r="W44" s="1">
        <f t="shared" si="55"/>
        <v>-25060833.354158401</v>
      </c>
      <c r="X44" s="1">
        <f t="shared" si="55"/>
        <v>-27373094.740580399</v>
      </c>
      <c r="Y44" s="1">
        <f t="shared" si="55"/>
        <v>-24138428.052548699</v>
      </c>
      <c r="Z44" s="1">
        <f t="shared" si="55"/>
        <v>-25930919</v>
      </c>
      <c r="AA44" s="1">
        <f t="shared" si="55"/>
        <v>-27009103.5742708</v>
      </c>
      <c r="AD44" s="1">
        <f t="shared" ref="AD44:AO44" si="56">AD19</f>
        <v>-6309880.74953325</v>
      </c>
      <c r="AE44" s="1">
        <f t="shared" si="56"/>
        <v>-6909135.2373348102</v>
      </c>
      <c r="AF44" s="1">
        <f t="shared" si="56"/>
        <v>-7684198.1271421099</v>
      </c>
      <c r="AG44" s="1">
        <f t="shared" si="56"/>
        <v>-8467423.0441410299</v>
      </c>
      <c r="AH44" s="1">
        <f t="shared" si="56"/>
        <v>-9593007.4842193592</v>
      </c>
      <c r="AI44" s="1">
        <f t="shared" si="56"/>
        <v>-10572664.1364442</v>
      </c>
      <c r="AJ44" s="1">
        <f t="shared" si="56"/>
        <v>-11985361.723048599</v>
      </c>
      <c r="AK44" s="1">
        <f t="shared" si="56"/>
        <v>-13618557.813110201</v>
      </c>
      <c r="AL44" s="1">
        <f t="shared" si="56"/>
        <v>-14713002.8402844</v>
      </c>
      <c r="AM44" s="1">
        <f t="shared" si="56"/>
        <v>-15236183.5594288</v>
      </c>
      <c r="AN44" s="1">
        <f t="shared" si="56"/>
        <v>-15941188</v>
      </c>
      <c r="AO44" s="1">
        <f t="shared" si="56"/>
        <v>-15088941.541022301</v>
      </c>
      <c r="AR44" s="1">
        <f t="shared" ref="AR44:BC44" si="57">AR19</f>
        <v>-472977.88784933998</v>
      </c>
      <c r="AS44" s="1">
        <f t="shared" si="57"/>
        <v>-487764.46476399002</v>
      </c>
      <c r="AT44" s="1">
        <f t="shared" si="57"/>
        <v>-515001.78007847001</v>
      </c>
      <c r="AU44" s="1">
        <f t="shared" si="57"/>
        <v>-542788.26875616005</v>
      </c>
      <c r="AV44" s="1">
        <f t="shared" si="57"/>
        <v>-569849.70359307004</v>
      </c>
      <c r="AW44" s="1">
        <f t="shared" si="57"/>
        <v>-617903.01777963003</v>
      </c>
      <c r="AX44" s="1">
        <f t="shared" si="57"/>
        <v>-692324.95947281003</v>
      </c>
      <c r="AY44" s="1">
        <f t="shared" si="57"/>
        <v>-765310.68827480997</v>
      </c>
      <c r="AZ44" s="1">
        <f t="shared" si="57"/>
        <v>-681865.89294232999</v>
      </c>
      <c r="BA44" s="1">
        <f t="shared" si="57"/>
        <v>-655110.28724742995</v>
      </c>
      <c r="BB44" s="1">
        <f t="shared" si="57"/>
        <v>-617922</v>
      </c>
      <c r="BC44" s="1">
        <f t="shared" si="57"/>
        <v>-658530.79906068998</v>
      </c>
      <c r="BF44" s="1">
        <f t="shared" ref="BF44:BQ44" si="58">BF19</f>
        <v>-40968368.232780702</v>
      </c>
      <c r="BG44" s="1">
        <f t="shared" si="58"/>
        <v>-43643526.575402603</v>
      </c>
      <c r="BH44" s="1">
        <f t="shared" si="58"/>
        <v>-48786973.559517503</v>
      </c>
      <c r="BI44" s="1">
        <f t="shared" si="58"/>
        <v>-53479472.067241505</v>
      </c>
      <c r="BJ44" s="1">
        <f t="shared" si="58"/>
        <v>-60720082.500756398</v>
      </c>
      <c r="BK44" s="1">
        <f t="shared" si="58"/>
        <v>-65963719.636486501</v>
      </c>
      <c r="BL44" s="1">
        <f t="shared" si="58"/>
        <v>-71113407.542499706</v>
      </c>
      <c r="BM44" s="1">
        <f t="shared" si="58"/>
        <v>-77244681.920403391</v>
      </c>
      <c r="BN44" s="1">
        <f t="shared" si="58"/>
        <v>-81796461.730919197</v>
      </c>
      <c r="BO44" s="1">
        <f t="shared" si="58"/>
        <v>-72437732.541140407</v>
      </c>
      <c r="BP44" s="1">
        <f t="shared" si="58"/>
        <v>-76942340</v>
      </c>
      <c r="BQ44" s="1">
        <f t="shared" si="58"/>
        <v>-81140043.648123696</v>
      </c>
      <c r="BT44" s="1">
        <f t="shared" ref="BT44:CE44" si="59">BT19</f>
        <v>-48243875.443066999</v>
      </c>
      <c r="BU44" s="1">
        <f t="shared" si="59"/>
        <v>-58114997.329990193</v>
      </c>
      <c r="BV44" s="38">
        <f t="shared" si="59"/>
        <v>-72509418.414959192</v>
      </c>
      <c r="BW44" s="1">
        <f t="shared" si="59"/>
        <v>-88371576.249550402</v>
      </c>
      <c r="BX44" s="1">
        <f t="shared" si="59"/>
        <v>-111241925.18398871</v>
      </c>
      <c r="BY44" s="1">
        <f t="shared" si="59"/>
        <v>-128782120.8479248</v>
      </c>
      <c r="BZ44" s="1">
        <f t="shared" si="59"/>
        <v>-86646908.372735903</v>
      </c>
      <c r="CA44" s="1">
        <f t="shared" si="59"/>
        <v>-104308758.4078819</v>
      </c>
      <c r="CB44" s="1">
        <f t="shared" si="59"/>
        <v>-214674489.15961319</v>
      </c>
      <c r="CC44" s="1">
        <f t="shared" si="59"/>
        <v>-79505243.194209501</v>
      </c>
      <c r="CD44" s="1">
        <f t="shared" si="59"/>
        <v>-95000710</v>
      </c>
      <c r="CE44" s="1">
        <f t="shared" si="59"/>
        <v>-105680227.3607976</v>
      </c>
    </row>
    <row r="45" spans="1:83" s="56" customFormat="1" x14ac:dyDescent="0.25">
      <c r="A45" s="63" t="s">
        <v>77</v>
      </c>
      <c r="B45" s="1">
        <f>B30</f>
        <v>33402435.553631984</v>
      </c>
      <c r="C45" s="1">
        <f t="shared" ref="C45:M45" si="60">C30</f>
        <v>36456552.913163528</v>
      </c>
      <c r="D45" s="1">
        <f t="shared" si="60"/>
        <v>45388264.625123262</v>
      </c>
      <c r="E45" s="1">
        <f t="shared" si="60"/>
        <v>62715830.161864892</v>
      </c>
      <c r="F45" s="1">
        <f t="shared" si="60"/>
        <v>73745456.990452945</v>
      </c>
      <c r="G45" s="1">
        <f t="shared" si="60"/>
        <v>89391854.524848849</v>
      </c>
      <c r="H45" s="1">
        <f t="shared" si="60"/>
        <v>107395342.95796524</v>
      </c>
      <c r="I45" s="1">
        <f t="shared" si="60"/>
        <v>102905844.26118822</v>
      </c>
      <c r="J45" s="1">
        <f t="shared" si="60"/>
        <v>94663984.34879005</v>
      </c>
      <c r="K45" s="1">
        <f t="shared" si="60"/>
        <v>99092963.098393917</v>
      </c>
      <c r="L45" s="1">
        <f t="shared" si="60"/>
        <v>85747017.00229241</v>
      </c>
      <c r="M45" s="1">
        <f t="shared" si="60"/>
        <v>97556822.508810982</v>
      </c>
      <c r="P45" s="1">
        <f t="shared" ref="P45:AA45" si="61">P30</f>
        <v>16645345.776778564</v>
      </c>
      <c r="Q45" s="1">
        <f t="shared" si="61"/>
        <v>15918899.297014229</v>
      </c>
      <c r="R45" s="1">
        <f t="shared" si="61"/>
        <v>17962469.542303927</v>
      </c>
      <c r="S45" s="1">
        <f t="shared" si="61"/>
        <v>23267081.757182915</v>
      </c>
      <c r="T45" s="1">
        <f t="shared" si="61"/>
        <v>24592635.668070193</v>
      </c>
      <c r="U45" s="1">
        <f t="shared" si="61"/>
        <v>31168550.513249289</v>
      </c>
      <c r="V45" s="1">
        <f t="shared" si="61"/>
        <v>37722858.964142688</v>
      </c>
      <c r="W45" s="1">
        <f t="shared" si="61"/>
        <v>34984842.50720413</v>
      </c>
      <c r="X45" s="1">
        <f t="shared" si="61"/>
        <v>31760609.467692167</v>
      </c>
      <c r="Y45" s="1">
        <f t="shared" si="61"/>
        <v>34005235.831057511</v>
      </c>
      <c r="Z45" s="1">
        <f t="shared" si="61"/>
        <v>28913906.229459438</v>
      </c>
      <c r="AA45" s="1">
        <f t="shared" si="61"/>
        <v>31296782.256783418</v>
      </c>
      <c r="AD45" s="1">
        <f t="shared" ref="AD45:AO45" si="62">AD30</f>
        <v>7873658.7443781365</v>
      </c>
      <c r="AE45" s="1">
        <f t="shared" si="62"/>
        <v>8009295.4853664441</v>
      </c>
      <c r="AF45" s="1">
        <f t="shared" si="62"/>
        <v>9004006.7529539876</v>
      </c>
      <c r="AG45" s="1">
        <f t="shared" si="62"/>
        <v>12562281.260438591</v>
      </c>
      <c r="AH45" s="1">
        <f t="shared" si="62"/>
        <v>14771568.358461484</v>
      </c>
      <c r="AI45" s="1">
        <f t="shared" si="62"/>
        <v>22548270.727870982</v>
      </c>
      <c r="AJ45" s="1">
        <f t="shared" si="62"/>
        <v>24946792.146365646</v>
      </c>
      <c r="AK45" s="1">
        <f t="shared" si="62"/>
        <v>21846975.946468268</v>
      </c>
      <c r="AL45" s="1">
        <f t="shared" si="62"/>
        <v>15665763.99214489</v>
      </c>
      <c r="AM45" s="1">
        <f t="shared" si="62"/>
        <v>19560635.967322372</v>
      </c>
      <c r="AN45" s="1">
        <f t="shared" si="62"/>
        <v>16260975.320030617</v>
      </c>
      <c r="AO45" s="1">
        <f t="shared" si="62"/>
        <v>17372540.757128201</v>
      </c>
      <c r="AR45" s="1">
        <f t="shared" ref="AR45:BC45" si="63">AR30</f>
        <v>540361.86597332894</v>
      </c>
      <c r="AS45" s="1">
        <f t="shared" si="63"/>
        <v>512425.35503692244</v>
      </c>
      <c r="AT45" s="1">
        <f t="shared" si="63"/>
        <v>546788.04891166883</v>
      </c>
      <c r="AU45" s="1">
        <f t="shared" si="63"/>
        <v>688418.64353541029</v>
      </c>
      <c r="AV45" s="1">
        <f t="shared" si="63"/>
        <v>714497.04519608431</v>
      </c>
      <c r="AW45" s="1">
        <f t="shared" si="63"/>
        <v>1271539.7192466334</v>
      </c>
      <c r="AX45" s="1">
        <f t="shared" si="63"/>
        <v>1278304.4263568916</v>
      </c>
      <c r="AY45" s="1">
        <f t="shared" si="63"/>
        <v>1037444.4538380177</v>
      </c>
      <c r="AZ45" s="1">
        <f t="shared" si="63"/>
        <v>561920.78739943088</v>
      </c>
      <c r="BA45" s="1">
        <f t="shared" si="63"/>
        <v>771788.85210572847</v>
      </c>
      <c r="BB45" s="1">
        <f t="shared" si="63"/>
        <v>625066.66629660223</v>
      </c>
      <c r="BC45" s="1">
        <f t="shared" si="63"/>
        <v>682895.395588769</v>
      </c>
      <c r="BF45" s="1">
        <f t="shared" ref="BF45:BQ45" si="64">BF30</f>
        <v>32354353.214031816</v>
      </c>
      <c r="BG45" s="1">
        <f t="shared" si="64"/>
        <v>32675770.720104691</v>
      </c>
      <c r="BH45" s="1">
        <f t="shared" si="64"/>
        <v>40598408.374598764</v>
      </c>
      <c r="BI45" s="1">
        <f t="shared" si="64"/>
        <v>56192319.503657699</v>
      </c>
      <c r="BJ45" s="1">
        <f t="shared" si="64"/>
        <v>64872432.904381037</v>
      </c>
      <c r="BK45" s="1">
        <f t="shared" si="64"/>
        <v>80445238.764859289</v>
      </c>
      <c r="BL45" s="1">
        <f t="shared" si="64"/>
        <v>87390456.016901165</v>
      </c>
      <c r="BM45" s="1">
        <f t="shared" si="64"/>
        <v>76929731.612918437</v>
      </c>
      <c r="BN45" s="1">
        <f t="shared" si="64"/>
        <v>64555086.002497166</v>
      </c>
      <c r="BO45" s="1">
        <f t="shared" si="64"/>
        <v>66060763.048330702</v>
      </c>
      <c r="BP45" s="1">
        <f t="shared" si="64"/>
        <v>54447871.619721733</v>
      </c>
      <c r="BQ45" s="1">
        <f t="shared" si="64"/>
        <v>57800963.162702888</v>
      </c>
      <c r="BT45" s="1">
        <f t="shared" ref="BT45:CE45" si="65">BT30</f>
        <v>13919248.610318191</v>
      </c>
      <c r="BU45" s="1">
        <f t="shared" si="65"/>
        <v>18229217.260098647</v>
      </c>
      <c r="BV45" s="38">
        <f t="shared" si="65"/>
        <v>22661138.785247296</v>
      </c>
      <c r="BW45" s="1">
        <f t="shared" si="65"/>
        <v>31593893.621915385</v>
      </c>
      <c r="BX45" s="1">
        <f t="shared" si="65"/>
        <v>32315601.027299747</v>
      </c>
      <c r="BY45" s="1">
        <f t="shared" si="65"/>
        <v>38888210.848865494</v>
      </c>
      <c r="BZ45" s="1">
        <f t="shared" si="65"/>
        <v>39828759.158624478</v>
      </c>
      <c r="CA45" s="1">
        <f t="shared" si="65"/>
        <v>35168074.631953247</v>
      </c>
      <c r="CB45" s="1">
        <f t="shared" si="65"/>
        <v>26015966.54533748</v>
      </c>
      <c r="CC45" s="1">
        <f t="shared" si="65"/>
        <v>20559199.415218499</v>
      </c>
      <c r="CD45" s="1">
        <f t="shared" si="65"/>
        <v>16152828.024573887</v>
      </c>
      <c r="CE45" s="1">
        <f t="shared" si="65"/>
        <v>14735224.151802106</v>
      </c>
    </row>
    <row r="46" spans="1:83" s="56" customFormat="1" x14ac:dyDescent="0.25">
      <c r="A46" s="63" t="s">
        <v>78</v>
      </c>
      <c r="B46" s="1">
        <f>B43-B44+B45</f>
        <v>128212300.6257073</v>
      </c>
      <c r="C46" s="1">
        <f t="shared" ref="C46:M46" si="66">C43-C44+C45</f>
        <v>152208912.16393417</v>
      </c>
      <c r="D46" s="1">
        <f t="shared" si="66"/>
        <v>185290993.60677618</v>
      </c>
      <c r="E46" s="1">
        <f t="shared" si="66"/>
        <v>204445571.29905295</v>
      </c>
      <c r="F46" s="1">
        <f t="shared" si="66"/>
        <v>235201089.06059664</v>
      </c>
      <c r="G46" s="1">
        <f t="shared" si="66"/>
        <v>256140226.60559514</v>
      </c>
      <c r="H46" s="1">
        <f t="shared" si="66"/>
        <v>321709646.57028311</v>
      </c>
      <c r="I46" s="1">
        <f t="shared" si="66"/>
        <v>322218370.41981852</v>
      </c>
      <c r="J46" s="1">
        <f t="shared" si="66"/>
        <v>327882845.35958773</v>
      </c>
      <c r="K46" s="1">
        <f t="shared" si="66"/>
        <v>332453602.5637207</v>
      </c>
      <c r="L46" s="1">
        <f t="shared" si="66"/>
        <v>296733082.47346783</v>
      </c>
      <c r="M46" s="1">
        <f t="shared" si="66"/>
        <v>326134813.3596049</v>
      </c>
      <c r="P46" s="1">
        <f t="shared" ref="P46:AA46" si="67">P43-P44+P45</f>
        <v>63681799.311283901</v>
      </c>
      <c r="Q46" s="1">
        <f t="shared" si="67"/>
        <v>67373390.384309232</v>
      </c>
      <c r="R46" s="1">
        <f t="shared" si="67"/>
        <v>75011374.712896168</v>
      </c>
      <c r="S46" s="1">
        <f t="shared" si="67"/>
        <v>77938990.467380866</v>
      </c>
      <c r="T46" s="1">
        <f t="shared" si="67"/>
        <v>81124095.0880851</v>
      </c>
      <c r="U46" s="1">
        <f t="shared" si="67"/>
        <v>91139098.639833078</v>
      </c>
      <c r="V46" s="1">
        <f t="shared" si="67"/>
        <v>114654693.5897235</v>
      </c>
      <c r="W46" s="1">
        <f t="shared" si="67"/>
        <v>111490990.66052638</v>
      </c>
      <c r="X46" s="1">
        <f t="shared" si="67"/>
        <v>112373499.97394697</v>
      </c>
      <c r="Y46" s="1">
        <f t="shared" si="67"/>
        <v>113574664.77704531</v>
      </c>
      <c r="Z46" s="1">
        <f t="shared" si="67"/>
        <v>99748338.445963353</v>
      </c>
      <c r="AA46" s="1">
        <f t="shared" si="67"/>
        <v>58305885.831054218</v>
      </c>
      <c r="AD46" s="1">
        <f t="shared" ref="AD46:AO46" si="68">AD43-AD44+AD45</f>
        <v>29106681.020268165</v>
      </c>
      <c r="AE46" s="1">
        <f t="shared" si="68"/>
        <v>32770621.465198703</v>
      </c>
      <c r="AF46" s="1">
        <f t="shared" si="68"/>
        <v>36831487.824849501</v>
      </c>
      <c r="AG46" s="1">
        <f t="shared" si="68"/>
        <v>40951427.454299152</v>
      </c>
      <c r="AH46" s="1">
        <f t="shared" si="68"/>
        <v>47111905.015287556</v>
      </c>
      <c r="AI46" s="1">
        <f t="shared" si="68"/>
        <v>61867678.508624688</v>
      </c>
      <c r="AJ46" s="1">
        <f t="shared" si="68"/>
        <v>72815903.205819562</v>
      </c>
      <c r="AK46" s="1">
        <f t="shared" si="68"/>
        <v>67591576.766471535</v>
      </c>
      <c r="AL46" s="1">
        <f t="shared" si="68"/>
        <v>56639033.541210882</v>
      </c>
      <c r="AM46" s="1">
        <f t="shared" si="68"/>
        <v>66682074.937643118</v>
      </c>
      <c r="AN46" s="1">
        <f t="shared" si="68"/>
        <v>57455579.942523748</v>
      </c>
      <c r="AO46" s="1">
        <f t="shared" si="68"/>
        <v>32461482.298150502</v>
      </c>
      <c r="AR46" s="1">
        <f t="shared" ref="AR46:BC46" si="69">AR43-AR44+AR45</f>
        <v>2037501.0571206964</v>
      </c>
      <c r="AS46" s="1">
        <f t="shared" si="69"/>
        <v>2142352.0981342578</v>
      </c>
      <c r="AT46" s="1">
        <f t="shared" si="69"/>
        <v>2285034.8444854859</v>
      </c>
      <c r="AU46" s="1">
        <f t="shared" si="69"/>
        <v>2322926.2698900867</v>
      </c>
      <c r="AV46" s="1">
        <f t="shared" si="69"/>
        <v>2384629.3379849154</v>
      </c>
      <c r="AW46" s="1">
        <f t="shared" si="69"/>
        <v>3510526.0912171043</v>
      </c>
      <c r="AX46" s="1">
        <f t="shared" si="69"/>
        <v>3809357.00026131</v>
      </c>
      <c r="AY46" s="1">
        <f t="shared" si="69"/>
        <v>3328320.2923161779</v>
      </c>
      <c r="AZ46" s="1">
        <f t="shared" si="69"/>
        <v>2185725.4044101592</v>
      </c>
      <c r="BA46" s="1">
        <f t="shared" si="69"/>
        <v>2684970.9481522725</v>
      </c>
      <c r="BB46" s="1">
        <f t="shared" si="69"/>
        <v>2213721.8867927063</v>
      </c>
      <c r="BC46" s="1">
        <f t="shared" si="69"/>
        <v>1341426.1946494589</v>
      </c>
      <c r="BF46" s="1">
        <f t="shared" ref="BF46:BQ46" si="70">BF43-BF44+BF45</f>
        <v>134644732.93879867</v>
      </c>
      <c r="BG46" s="1">
        <f t="shared" si="70"/>
        <v>149151432.48382881</v>
      </c>
      <c r="BH46" s="1">
        <f t="shared" si="70"/>
        <v>180209972.52295545</v>
      </c>
      <c r="BI46" s="1">
        <f t="shared" si="70"/>
        <v>198783618.40268993</v>
      </c>
      <c r="BJ46" s="1">
        <f t="shared" si="70"/>
        <v>225492170.58687705</v>
      </c>
      <c r="BK46" s="1">
        <f t="shared" si="70"/>
        <v>248968426.66780782</v>
      </c>
      <c r="BL46" s="1">
        <f t="shared" si="70"/>
        <v>284207288.66135275</v>
      </c>
      <c r="BM46" s="1">
        <f t="shared" si="70"/>
        <v>267299812.32357806</v>
      </c>
      <c r="BN46" s="1">
        <f t="shared" si="70"/>
        <v>254564193.90145072</v>
      </c>
      <c r="BO46" s="1">
        <f t="shared" si="70"/>
        <v>246182330.91840875</v>
      </c>
      <c r="BP46" s="1">
        <f t="shared" si="70"/>
        <v>215948164.58131966</v>
      </c>
      <c r="BQ46" s="1">
        <f t="shared" si="70"/>
        <v>138941006.8108266</v>
      </c>
      <c r="BT46" s="1">
        <f t="shared" ref="BT46:CE46" si="71">BT43-BT44+BT45</f>
        <v>88544622.629334599</v>
      </c>
      <c r="BU46" s="1">
        <f t="shared" si="71"/>
        <v>116975936.09521927</v>
      </c>
      <c r="BV46" s="38">
        <f t="shared" si="71"/>
        <v>145866846.41076326</v>
      </c>
      <c r="BW46" s="1">
        <f t="shared" si="71"/>
        <v>170068217.04841548</v>
      </c>
      <c r="BX46" s="1">
        <f t="shared" si="71"/>
        <v>193321613.28316236</v>
      </c>
      <c r="BY46" s="1">
        <f t="shared" si="71"/>
        <v>217248831.15468401</v>
      </c>
      <c r="BZ46" s="1">
        <f t="shared" si="71"/>
        <v>183765807.34744692</v>
      </c>
      <c r="CA46" s="1">
        <f t="shared" si="71"/>
        <v>191191591.22257563</v>
      </c>
      <c r="CB46" s="1">
        <f t="shared" si="71"/>
        <v>284300599.48790717</v>
      </c>
      <c r="CC46" s="1">
        <f t="shared" si="71"/>
        <v>133577428.86881277</v>
      </c>
      <c r="CD46" s="1">
        <f t="shared" si="71"/>
        <v>136239001.08616343</v>
      </c>
      <c r="CE46" s="1">
        <f t="shared" si="71"/>
        <v>120415451.51259971</v>
      </c>
    </row>
    <row r="47" spans="1:83" s="56" customFormat="1"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s="56" customFormat="1"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s="56" customFormat="1" x14ac:dyDescent="0.25">
      <c r="A49" s="63" t="s">
        <v>80</v>
      </c>
      <c r="B49" s="1">
        <f>B39-B46</f>
        <v>12262329.794514656</v>
      </c>
      <c r="C49" s="1">
        <f t="shared" ref="C49:M49" si="72">C39-C46</f>
        <v>4281204.9051479697</v>
      </c>
      <c r="D49" s="1">
        <f t="shared" si="72"/>
        <v>23706689.39897871</v>
      </c>
      <c r="E49" s="1">
        <f t="shared" si="72"/>
        <v>-980135.78247705102</v>
      </c>
      <c r="F49" s="1">
        <f t="shared" si="72"/>
        <v>36122277.883059204</v>
      </c>
      <c r="G49" s="1">
        <f t="shared" si="72"/>
        <v>20772993.237463027</v>
      </c>
      <c r="H49" s="1">
        <f t="shared" si="72"/>
        <v>10914584.517372489</v>
      </c>
      <c r="I49" s="1">
        <f t="shared" si="72"/>
        <v>45772074.684264004</v>
      </c>
      <c r="J49" s="1">
        <f t="shared" si="72"/>
        <v>23630775.029181957</v>
      </c>
      <c r="K49" s="1">
        <f t="shared" si="72"/>
        <v>32958599.578833997</v>
      </c>
      <c r="L49" s="1">
        <f t="shared" si="72"/>
        <v>56510835.628218651</v>
      </c>
      <c r="M49" s="1">
        <f t="shared" si="72"/>
        <v>63798976.438634634</v>
      </c>
      <c r="P49" s="1">
        <f t="shared" ref="P49:AA49" si="73">P39-P46</f>
        <v>6471532.415704757</v>
      </c>
      <c r="Q49" s="1">
        <f t="shared" si="73"/>
        <v>2119721.6341086328</v>
      </c>
      <c r="R49" s="1">
        <f t="shared" si="73"/>
        <v>9356671.1116818935</v>
      </c>
      <c r="S49" s="1">
        <f t="shared" si="73"/>
        <v>-363622.69821159542</v>
      </c>
      <c r="T49" s="1">
        <f t="shared" si="73"/>
        <v>12046057.557062373</v>
      </c>
      <c r="U49" s="1">
        <f t="shared" si="73"/>
        <v>7846362.5322266519</v>
      </c>
      <c r="V49" s="1">
        <f t="shared" si="73"/>
        <v>4414738.5395592302</v>
      </c>
      <c r="W49" s="1">
        <f t="shared" si="73"/>
        <v>15699256.518456653</v>
      </c>
      <c r="X49" s="1">
        <f t="shared" si="73"/>
        <v>7363139.1917695701</v>
      </c>
      <c r="Y49" s="1">
        <f t="shared" si="73"/>
        <v>11015178.801809728</v>
      </c>
      <c r="Z49" s="1">
        <f t="shared" si="73"/>
        <v>18816144.664558172</v>
      </c>
      <c r="AA49" s="1">
        <f t="shared" si="73"/>
        <v>16296811.960975908</v>
      </c>
      <c r="AD49" s="1">
        <f t="shared" ref="AD49:AO49" si="74">AD39-AD46</f>
        <v>3850196.2077489905</v>
      </c>
      <c r="AE49" s="1">
        <f t="shared" si="74"/>
        <v>1723706.2452341393</v>
      </c>
      <c r="AF49" s="1">
        <f t="shared" si="74"/>
        <v>4644118.6343202367</v>
      </c>
      <c r="AG49" s="1">
        <f t="shared" si="74"/>
        <v>-196325.89317753911</v>
      </c>
      <c r="AH49" s="1">
        <f t="shared" si="74"/>
        <v>7235465.3261152953</v>
      </c>
      <c r="AI49" s="1">
        <f t="shared" si="74"/>
        <v>8240987.3956976533</v>
      </c>
      <c r="AJ49" s="1">
        <f t="shared" si="74"/>
        <v>5111429.9794427902</v>
      </c>
      <c r="AK49" s="1">
        <f t="shared" si="74"/>
        <v>10303163.241243333</v>
      </c>
      <c r="AL49" s="1">
        <f t="shared" si="74"/>
        <v>1507730.6462212354</v>
      </c>
      <c r="AM49" s="1">
        <f t="shared" si="74"/>
        <v>5275959.2303742096</v>
      </c>
      <c r="AN49" s="1">
        <f t="shared" si="74"/>
        <v>9880950.9126874208</v>
      </c>
      <c r="AO49" s="1">
        <f t="shared" si="74"/>
        <v>9109916.3765994981</v>
      </c>
      <c r="AR49" s="1">
        <f t="shared" ref="AR49:BC49" si="75">AR39-AR46</f>
        <v>237076.18621154944</v>
      </c>
      <c r="AS49" s="1">
        <f t="shared" si="75"/>
        <v>99254.235514322761</v>
      </c>
      <c r="AT49" s="1">
        <f t="shared" si="75"/>
        <v>290883.50430231076</v>
      </c>
      <c r="AU49" s="1">
        <f t="shared" si="75"/>
        <v>-10758.746940153651</v>
      </c>
      <c r="AV49" s="1">
        <f t="shared" si="75"/>
        <v>349977.63749080151</v>
      </c>
      <c r="AW49" s="1">
        <f t="shared" si="75"/>
        <v>561848.08575819246</v>
      </c>
      <c r="AX49" s="1">
        <f t="shared" si="75"/>
        <v>308120.20478476724</v>
      </c>
      <c r="AY49" s="1">
        <f t="shared" si="75"/>
        <v>492428.03503906075</v>
      </c>
      <c r="AZ49" s="1">
        <f t="shared" si="75"/>
        <v>1511.9788557454012</v>
      </c>
      <c r="BA49" s="1">
        <f t="shared" si="75"/>
        <v>191259.14805178577</v>
      </c>
      <c r="BB49" s="1">
        <f t="shared" si="75"/>
        <v>409262.8647232689</v>
      </c>
      <c r="BC49" s="1">
        <f t="shared" si="75"/>
        <v>352985.25681094662</v>
      </c>
      <c r="BF49" s="1">
        <f t="shared" ref="BF49:BQ49" si="76">BF39-BF46</f>
        <v>12629837.350493699</v>
      </c>
      <c r="BG49" s="1">
        <f t="shared" si="76"/>
        <v>4412714.6340691149</v>
      </c>
      <c r="BH49" s="1">
        <f t="shared" si="76"/>
        <v>21161051.986323833</v>
      </c>
      <c r="BI49" s="1">
        <f t="shared" si="76"/>
        <v>-878185.02766826749</v>
      </c>
      <c r="BJ49" s="1">
        <f t="shared" si="76"/>
        <v>31776059.759525716</v>
      </c>
      <c r="BK49" s="1">
        <f t="shared" si="76"/>
        <v>20850759.227615654</v>
      </c>
      <c r="BL49" s="1">
        <f t="shared" si="76"/>
        <v>10582576.091521442</v>
      </c>
      <c r="BM49" s="1">
        <f t="shared" si="76"/>
        <v>34579202.270127535</v>
      </c>
      <c r="BN49" s="1">
        <f t="shared" si="76"/>
        <v>14708801.753405422</v>
      </c>
      <c r="BO49" s="1">
        <f t="shared" si="76"/>
        <v>21287210.414525062</v>
      </c>
      <c r="BP49" s="1">
        <f t="shared" si="76"/>
        <v>35437336.041218638</v>
      </c>
      <c r="BQ49" s="1">
        <f t="shared" si="76"/>
        <v>30093308.822966903</v>
      </c>
      <c r="BT49" s="1">
        <f t="shared" ref="BT49:CE49" si="77">BT39-BT46</f>
        <v>5433514.458671391</v>
      </c>
      <c r="BU49" s="1">
        <f t="shared" si="77"/>
        <v>2461773.1119580418</v>
      </c>
      <c r="BV49" s="38">
        <f t="shared" si="77"/>
        <v>11811633.881784081</v>
      </c>
      <c r="BW49" s="1">
        <f t="shared" si="77"/>
        <v>-493755.81199678779</v>
      </c>
      <c r="BX49" s="1">
        <f t="shared" si="77"/>
        <v>15828949.57742703</v>
      </c>
      <c r="BY49" s="1">
        <f t="shared" si="77"/>
        <v>10079511.648570567</v>
      </c>
      <c r="BZ49" s="1">
        <f t="shared" si="77"/>
        <v>4823076.7258153856</v>
      </c>
      <c r="CA49" s="1">
        <f t="shared" si="77"/>
        <v>15807724.018472701</v>
      </c>
      <c r="CB49" s="1">
        <f t="shared" si="77"/>
        <v>5103657.2053319812</v>
      </c>
      <c r="CC49" s="1">
        <f t="shared" si="77"/>
        <v>6624931.1045006514</v>
      </c>
      <c r="CD49" s="1">
        <f t="shared" si="77"/>
        <v>10513050.175004452</v>
      </c>
      <c r="CE49" s="1">
        <f t="shared" si="77"/>
        <v>7671700.0325342864</v>
      </c>
    </row>
    <row r="50" spans="1:83" s="56" customFormat="1" x14ac:dyDescent="0.25">
      <c r="A50" s="63" t="s">
        <v>81</v>
      </c>
      <c r="B50" s="1">
        <f>B49*WACC!C12</f>
        <v>3678698.9383532866</v>
      </c>
      <c r="C50" s="1">
        <f>C49*WACC!D12</f>
        <v>1284361.4715440033</v>
      </c>
      <c r="D50" s="1">
        <f>D49*WACC!E12</f>
        <v>7112006.8196914662</v>
      </c>
      <c r="E50" s="1">
        <f>E49*WACC!F12</f>
        <v>-294040.73474302655</v>
      </c>
      <c r="F50" s="1">
        <f>F49*WACC!G12</f>
        <v>10836683.36491449</v>
      </c>
      <c r="G50" s="1">
        <f>G49*WACC!H12</f>
        <v>6231897.9712370271</v>
      </c>
      <c r="H50" s="1">
        <f>H49*WACC!I12</f>
        <v>3274375.3552107583</v>
      </c>
      <c r="I50" s="1">
        <f>I49*WACC!J12</f>
        <v>13731622.405275056</v>
      </c>
      <c r="J50" s="1">
        <f>J49*WACC!K12</f>
        <v>7089232.5087524476</v>
      </c>
      <c r="K50" s="1">
        <f>K49*WACC!L12</f>
        <v>9887579.8736472148</v>
      </c>
      <c r="L50" s="1">
        <f>L49*WACC!M$12</f>
        <v>16953250.688460477</v>
      </c>
      <c r="M50" s="1">
        <f>M49*WACC!$N$12</f>
        <v>19139692.931584612</v>
      </c>
      <c r="P50" s="1">
        <f>P49*WACC!C12</f>
        <v>1941459.7247108412</v>
      </c>
      <c r="Q50" s="1">
        <f>Q49*WACC!D12</f>
        <v>635916.49023239792</v>
      </c>
      <c r="R50" s="1">
        <f>R49*WACC!E12</f>
        <v>2807001.3335037208</v>
      </c>
      <c r="S50" s="1">
        <f>S49*WACC!F12</f>
        <v>-109086.80946344569</v>
      </c>
      <c r="T50" s="1">
        <f>T49*WACC!G12</f>
        <v>3613817.2671176209</v>
      </c>
      <c r="U50" s="1">
        <f>U49*WACC!H12</f>
        <v>2353908.7596672853</v>
      </c>
      <c r="V50" s="1">
        <f>V49*WACC!I12</f>
        <v>1324421.5618673693</v>
      </c>
      <c r="W50" s="1">
        <f>W49*WACC!J12</f>
        <v>4709776.9555355739</v>
      </c>
      <c r="X50" s="1">
        <f>X49*WACC!K12</f>
        <v>2208941.7575302045</v>
      </c>
      <c r="Y50" s="1">
        <f>Y49*WACC!L12</f>
        <v>3304553.6405419209</v>
      </c>
      <c r="Z50" s="1">
        <f>Z49*WACC!M12</f>
        <v>5644843.3993657483</v>
      </c>
      <c r="AA50" s="1">
        <f>AA49*WACC!$N$12</f>
        <v>4889043.5882912967</v>
      </c>
      <c r="AD50" s="1">
        <f>AD49*WACC!C12</f>
        <v>1155058.8623243484</v>
      </c>
      <c r="AE50" s="1">
        <f>AE49*WACC!D12</f>
        <v>517111.87357008568</v>
      </c>
      <c r="AF50" s="1">
        <f>AF49*WACC!E12</f>
        <v>1393235.5902956505</v>
      </c>
      <c r="AG50" s="1">
        <f>AG49*WACC!F12</f>
        <v>-58897.767953243958</v>
      </c>
      <c r="AH50" s="1">
        <f>AH49*WACC!G12</f>
        <v>2170639.5978339333</v>
      </c>
      <c r="AI50" s="1">
        <f>AI49*WACC!H12</f>
        <v>2472296.2187085496</v>
      </c>
      <c r="AJ50" s="1">
        <f>AJ49*WACC!I12</f>
        <v>1533428.9938323742</v>
      </c>
      <c r="AK50" s="1">
        <f>AK49*WACC!J12</f>
        <v>3090948.9723720667</v>
      </c>
      <c r="AL50" s="1">
        <f>AL49*WACC!K12</f>
        <v>452319.1938662341</v>
      </c>
      <c r="AM50" s="1">
        <f>AM49*WACC!L12</f>
        <v>1582787.7691117851</v>
      </c>
      <c r="AN50" s="1">
        <f>AN49*WACC!M12</f>
        <v>2964285.2738053314</v>
      </c>
      <c r="AO50" s="1">
        <f>AO49*WACC!$N$12</f>
        <v>2732974.9129790245</v>
      </c>
      <c r="AR50" s="1">
        <f>AR49*WACC!C12</f>
        <v>71122.855863443372</v>
      </c>
      <c r="AS50" s="1">
        <f>AS49*WACC!D12</f>
        <v>29776.27065428784</v>
      </c>
      <c r="AT50" s="1">
        <f>AT49*WACC!E12</f>
        <v>87265.051290666888</v>
      </c>
      <c r="AU50" s="1">
        <f>AU49*WACC!F12</f>
        <v>-3227.6240820451212</v>
      </c>
      <c r="AV50" s="1">
        <f>AV49*WACC!G12</f>
        <v>104993.29124720876</v>
      </c>
      <c r="AW50" s="1">
        <f>AW49*WACC!H12</f>
        <v>168554.42572740687</v>
      </c>
      <c r="AX50" s="1">
        <f>AX49*WACC!I12</f>
        <v>92436.061435402269</v>
      </c>
      <c r="AY50" s="1">
        <f>AY49*WACC!J12</f>
        <v>147728.41051167363</v>
      </c>
      <c r="AZ50" s="1">
        <f>AZ49*WACC!K12</f>
        <v>453.59365672348343</v>
      </c>
      <c r="BA50" s="1">
        <f>BA49*WACC!L12</f>
        <v>57377.744415518413</v>
      </c>
      <c r="BB50" s="1">
        <f>BB49*WACC!M12</f>
        <v>122778.85941694361</v>
      </c>
      <c r="BC50" s="1">
        <f>BC49*WACC!$N$12</f>
        <v>105895.57704325202</v>
      </c>
      <c r="BF50" s="1">
        <f>BF49*WACC!C12</f>
        <v>3788951.205146966</v>
      </c>
      <c r="BG50" s="1">
        <f>BG49*WACC!D12</f>
        <v>1323814.390220335</v>
      </c>
      <c r="BH50" s="1">
        <f>BH49*WACC!E12</f>
        <v>6348315.5958952336</v>
      </c>
      <c r="BI50" s="1">
        <f>BI49*WACC!F12</f>
        <v>-263455.50830040075</v>
      </c>
      <c r="BJ50" s="1">
        <f>BJ49*WACC!G12</f>
        <v>9532817.9278548378</v>
      </c>
      <c r="BK50" s="1">
        <f>BK49*WACC!H12</f>
        <v>6255227.7682828084</v>
      </c>
      <c r="BL50" s="1">
        <f>BL49*WACC!I12</f>
        <v>3174772.8274554745</v>
      </c>
      <c r="BM50" s="1">
        <f>BM49*WACC!J12</f>
        <v>10373760.681035129</v>
      </c>
      <c r="BN50" s="1">
        <f>BN49*WACC!K12</f>
        <v>4412640.526020295</v>
      </c>
      <c r="BO50" s="1">
        <f>BO49*WACC!L12</f>
        <v>6386163.1243555909</v>
      </c>
      <c r="BP50" s="1">
        <f>BP49*WACC!M12</f>
        <v>10631200.812362382</v>
      </c>
      <c r="BQ50" s="1">
        <f>BQ49*WACC!$N$12</f>
        <v>9027992.6468873452</v>
      </c>
      <c r="BT50" s="1">
        <f>BT49*WACC!C12</f>
        <v>1630054.3376009252</v>
      </c>
      <c r="BU50" s="1">
        <f>BU49*WACC!D12</f>
        <v>738531.93358718965</v>
      </c>
      <c r="BV50" s="38">
        <f>BV49*WACC!E12</f>
        <v>3543490.1645341548</v>
      </c>
      <c r="BW50" s="1">
        <f>BW49*WACC!F12</f>
        <v>-148126.74359899163</v>
      </c>
      <c r="BX50" s="1">
        <f>BX49*WACC!G12</f>
        <v>4748684.8732266752</v>
      </c>
      <c r="BY50" s="1">
        <f>BY49*WACC!H12</f>
        <v>3023853.4945702576</v>
      </c>
      <c r="BZ50" s="1">
        <f>BZ49*WACC!I12</f>
        <v>1446923.0177441789</v>
      </c>
      <c r="CA50" s="1">
        <f>CA49*WACC!J12</f>
        <v>4742317.2055403786</v>
      </c>
      <c r="CB50" s="1">
        <f>CB49*WACC!K12</f>
        <v>1531097.1615991322</v>
      </c>
      <c r="CC50" s="1">
        <f>CC49*WACC!L12</f>
        <v>1987479.3313495954</v>
      </c>
      <c r="CD50" s="1">
        <f>CD49*WACC!M12</f>
        <v>3153915.0525003839</v>
      </c>
      <c r="CE50" s="1">
        <f>CE49*WACC!$N$12</f>
        <v>2301510.0097595914</v>
      </c>
    </row>
    <row r="51" spans="1:83" s="56" customFormat="1" x14ac:dyDescent="0.25">
      <c r="A51" s="63" t="s">
        <v>82</v>
      </c>
      <c r="B51" s="1">
        <f>B50*WACC!C13</f>
        <v>1471479.5753413148</v>
      </c>
      <c r="C51" s="1">
        <f>C50*WACC!D13</f>
        <v>513744.58861760137</v>
      </c>
      <c r="D51" s="1">
        <f>D50*WACC!E13</f>
        <v>2844802.7278765868</v>
      </c>
      <c r="E51" s="1">
        <f>E50*WACC!F13</f>
        <v>-117616.29389721062</v>
      </c>
      <c r="F51" s="1">
        <f>F50*WACC!G13</f>
        <v>4334673.3459657962</v>
      </c>
      <c r="G51" s="1">
        <f>G50*WACC!H13</f>
        <v>2492759.1884948108</v>
      </c>
      <c r="H51" s="1">
        <f>H50*WACC!I13</f>
        <v>1309750.1420843033</v>
      </c>
      <c r="I51" s="1">
        <f>I50*WACC!J13</f>
        <v>5492648.962110023</v>
      </c>
      <c r="J51" s="1">
        <f>J50*WACC!K13</f>
        <v>2835693.0035009794</v>
      </c>
      <c r="K51" s="1">
        <f>K50*WACC!L13</f>
        <v>3955031.9494588859</v>
      </c>
      <c r="L51" s="1">
        <f>L50*WACC!M$13</f>
        <v>6781300.2753841914</v>
      </c>
      <c r="M51" s="1">
        <f>M50*WACC!$N$13</f>
        <v>7655877.1726338454</v>
      </c>
      <c r="P51" s="1">
        <f>P50*WACC!C13</f>
        <v>776583.8898843365</v>
      </c>
      <c r="Q51" s="1">
        <f>Q50*WACC!D13</f>
        <v>254366.59609295917</v>
      </c>
      <c r="R51" s="1">
        <f>R50*WACC!E13</f>
        <v>1122800.5334014883</v>
      </c>
      <c r="S51" s="1">
        <f>S50*WACC!F13</f>
        <v>-43634.723785378279</v>
      </c>
      <c r="T51" s="1">
        <f>T50*WACC!G13</f>
        <v>1445526.9068470486</v>
      </c>
      <c r="U51" s="1">
        <f>U50*WACC!H13</f>
        <v>941563.50386691419</v>
      </c>
      <c r="V51" s="1">
        <f>V50*WACC!I13</f>
        <v>529768.62474694778</v>
      </c>
      <c r="W51" s="1">
        <f>W50*WACC!J13</f>
        <v>1883910.7822142297</v>
      </c>
      <c r="X51" s="1">
        <f>X50*WACC!K13</f>
        <v>883576.70301208179</v>
      </c>
      <c r="Y51" s="1">
        <f>Y50*WACC!L13</f>
        <v>1321821.4562167684</v>
      </c>
      <c r="Z51" s="1">
        <f>Z50*WACC!M13</f>
        <v>2257937.3597462992</v>
      </c>
      <c r="AA51" s="1">
        <f>AA50*WACC!$N$13</f>
        <v>1955617.4353165189</v>
      </c>
      <c r="AD51" s="1">
        <f>AD50*WACC!C13</f>
        <v>462023.54492973938</v>
      </c>
      <c r="AE51" s="1">
        <f>AE50*WACC!D13</f>
        <v>206844.74942803429</v>
      </c>
      <c r="AF51" s="1">
        <f>AF50*WACC!E13</f>
        <v>557294.23611826019</v>
      </c>
      <c r="AG51" s="1">
        <f>AG50*WACC!F13</f>
        <v>-23559.107181297586</v>
      </c>
      <c r="AH51" s="1">
        <f>AH50*WACC!G13</f>
        <v>868255.83913357335</v>
      </c>
      <c r="AI51" s="1">
        <f>AI50*WACC!H13</f>
        <v>988918.48748341994</v>
      </c>
      <c r="AJ51" s="1">
        <f>AJ50*WACC!I13</f>
        <v>613371.59753294976</v>
      </c>
      <c r="AK51" s="1">
        <f>AK50*WACC!J13</f>
        <v>1236379.5889488268</v>
      </c>
      <c r="AL51" s="1">
        <f>AL50*WACC!K13</f>
        <v>180927.67754649365</v>
      </c>
      <c r="AM51" s="1">
        <f>AM50*WACC!L13</f>
        <v>633115.10764471407</v>
      </c>
      <c r="AN51" s="1">
        <f>AN50*WACC!M13</f>
        <v>1185714.1095221327</v>
      </c>
      <c r="AO51" s="1">
        <f>AO50*WACC!$N$13</f>
        <v>1093189.9651916099</v>
      </c>
      <c r="AR51" s="1">
        <f>AR50*WACC!C13</f>
        <v>28449.14234537735</v>
      </c>
      <c r="AS51" s="1">
        <f>AS50*WACC!D13</f>
        <v>11910.508261715137</v>
      </c>
      <c r="AT51" s="1">
        <f>AT50*WACC!E13</f>
        <v>34906.020516266755</v>
      </c>
      <c r="AU51" s="1">
        <f>AU50*WACC!F13</f>
        <v>-1291.0496328180486</v>
      </c>
      <c r="AV51" s="1">
        <f>AV50*WACC!G13</f>
        <v>41997.316498883505</v>
      </c>
      <c r="AW51" s="1">
        <f>AW50*WACC!H13</f>
        <v>67421.770290962755</v>
      </c>
      <c r="AX51" s="1">
        <f>AX50*WACC!I13</f>
        <v>36974.424574160912</v>
      </c>
      <c r="AY51" s="1">
        <f>AY50*WACC!J13</f>
        <v>59091.364204669459</v>
      </c>
      <c r="AZ51" s="1">
        <f>AZ50*WACC!K13</f>
        <v>181.43746268939339</v>
      </c>
      <c r="BA51" s="1">
        <f>BA50*WACC!L13</f>
        <v>22951.097766207367</v>
      </c>
      <c r="BB51" s="1">
        <f>BB50*WACC!M13</f>
        <v>49111.543766777446</v>
      </c>
      <c r="BC51" s="1">
        <f>BC50*WACC!$N$13</f>
        <v>42358.230817300813</v>
      </c>
      <c r="BF51" s="1">
        <f>BF50*WACC!C13</f>
        <v>1515580.4820587866</v>
      </c>
      <c r="BG51" s="1">
        <f>BG50*WACC!D13</f>
        <v>529525.75608813402</v>
      </c>
      <c r="BH51" s="1">
        <f>BH50*WACC!E13</f>
        <v>2539326.2383580934</v>
      </c>
      <c r="BI51" s="1">
        <f>BI50*WACC!F13</f>
        <v>-105382.2033201603</v>
      </c>
      <c r="BJ51" s="1">
        <f>BJ50*WACC!G13</f>
        <v>3813127.1711419355</v>
      </c>
      <c r="BK51" s="1">
        <f>BK50*WACC!H13</f>
        <v>2502091.1073131235</v>
      </c>
      <c r="BL51" s="1">
        <f>BL50*WACC!I13</f>
        <v>1269909.1309821899</v>
      </c>
      <c r="BM51" s="1">
        <f>BM50*WACC!J13</f>
        <v>4149504.2724140519</v>
      </c>
      <c r="BN51" s="1">
        <f>BN50*WACC!K13</f>
        <v>1765056.2104081181</v>
      </c>
      <c r="BO51" s="1">
        <f>BO50*WACC!L13</f>
        <v>2554465.2497422365</v>
      </c>
      <c r="BP51" s="1">
        <f>BP50*WACC!M13</f>
        <v>4252480.3249449534</v>
      </c>
      <c r="BQ51" s="1">
        <f>BQ50*WACC!$N$13</f>
        <v>3611197.0587549382</v>
      </c>
      <c r="BT51" s="1">
        <f>BT50*WACC!C13</f>
        <v>652021.73504037014</v>
      </c>
      <c r="BU51" s="1">
        <f>BU50*WACC!D13</f>
        <v>295412.77343487588</v>
      </c>
      <c r="BV51" s="38">
        <f>BV50*WACC!E13</f>
        <v>1417396.065813662</v>
      </c>
      <c r="BW51" s="1">
        <f>BW50*WACC!F13</f>
        <v>-59250.697439596654</v>
      </c>
      <c r="BX51" s="1">
        <f>BX50*WACC!G13</f>
        <v>1899473.9492906702</v>
      </c>
      <c r="BY51" s="1">
        <f>BY50*WACC!H13</f>
        <v>1209541.397828103</v>
      </c>
      <c r="BZ51" s="1">
        <f>BZ50*WACC!I13</f>
        <v>578769.20709767158</v>
      </c>
      <c r="CA51" s="1">
        <f>CA50*WACC!J13</f>
        <v>1896926.8822161516</v>
      </c>
      <c r="CB51" s="1">
        <f>CB50*WACC!K13</f>
        <v>612438.86463965289</v>
      </c>
      <c r="CC51" s="1">
        <f>CC50*WACC!L13</f>
        <v>794991.73253983818</v>
      </c>
      <c r="CD51" s="1">
        <f>CD50*WACC!M13</f>
        <v>1261566.0210001536</v>
      </c>
      <c r="CE51" s="1">
        <f>CE50*WACC!$N$13</f>
        <v>920604.00390383659</v>
      </c>
    </row>
    <row r="52" spans="1:83" s="56" customFormat="1" x14ac:dyDescent="0.25">
      <c r="A52" s="63" t="s">
        <v>83</v>
      </c>
      <c r="B52" s="1">
        <f>(B29+B30+B43-B34-B46)*WACC!C12/(1-(1-WACC!C13)*WACC!C12)</f>
        <v>3678698.9383532917</v>
      </c>
      <c r="C52" s="1">
        <f>(C29+C30+C43-C34-C46)*WACC!D12/(1-(1-WACC!D13)*WACC!D12)</f>
        <v>1284361.4715440024</v>
      </c>
      <c r="D52" s="1">
        <f>(D29+D30+D43-D34-D46)*WACC!E12/(1-(1-WACC!E13)*WACC!E12)</f>
        <v>7112006.819691468</v>
      </c>
      <c r="E52" s="1">
        <f>(E29+E30+E43-E34-E46)*WACC!F12/(1-(1-WACC!F13)*WACC!F12)</f>
        <v>-294040.73474302603</v>
      </c>
      <c r="F52" s="1">
        <f>(F29+F30+F43-F34-F46)*WACC!G12/(1-(1-WACC!G13)*WACC!G12)</f>
        <v>10836683.364914497</v>
      </c>
      <c r="G52" s="1">
        <f>(G29+G30+G43-G34-G46)*WACC!H12/(1-(1-WACC!H13)*WACC!H12)</f>
        <v>6231897.9712370317</v>
      </c>
      <c r="H52" s="1">
        <f>(H29+H30+H43-H34-H46)*WACC!I12/(1-(1-WACC!I13)*WACC!I12)</f>
        <v>3274375.3552107709</v>
      </c>
      <c r="I52" s="1">
        <f>(I29+I30+I43-I34-I46)*WACC!J12/(1-(1-WACC!J13)*WACC!J12)</f>
        <v>13731622.405275045</v>
      </c>
      <c r="J52" s="1">
        <f>(J29+J30+J43-J34-J46)*WACC!K12/(1-(1-WACC!K13)*WACC!K12)</f>
        <v>7089232.5087524476</v>
      </c>
      <c r="K52" s="1">
        <f>(K29+K30+K43-K34-K46)*WACC!L12/(1-(1-WACC!L13)*WACC!L12)</f>
        <v>9887579.8736472186</v>
      </c>
      <c r="L52" s="1">
        <f>(L29+L30+L43-L34-L46)*WACC!M12/(1-(1-WACC!M$13)*WACC!M$12)</f>
        <v>16953250.68846048</v>
      </c>
      <c r="M52" s="1">
        <f>(M29+M30+M43-M34-M46)*WACC!$N12/(1-(1-WACC!$N$13)*WACC!$N$12)</f>
        <v>19139692.931584612</v>
      </c>
      <c r="P52" s="1">
        <f>(P29+P30+P43-P34-P46)*WACC!C12/(1-(1-WACC!C13)*WACC!C12)</f>
        <v>1941459.7247108431</v>
      </c>
      <c r="Q52" s="1">
        <f>(Q29+Q30+Q43-Q34-Q46)*WACC!D12/(1-(1-WACC!D13)*WACC!D12)</f>
        <v>635916.49023240327</v>
      </c>
      <c r="R52" s="1">
        <f>(R29+R30+R43-R34-R46)*WACC!E12/(1-(1-WACC!E13)*WACC!E12)</f>
        <v>2807001.3335037148</v>
      </c>
      <c r="S52" s="1">
        <f>(S29+S30+S43-S34-S46)*WACC!F12/(1-(1-WACC!F13)*WACC!F12)</f>
        <v>-109086.80946344446</v>
      </c>
      <c r="T52" s="1">
        <f>(T29+T30+T43-T34-T46)*WACC!G12/(1-(1-WACC!G13)*WACC!G12)</f>
        <v>3613817.2671176149</v>
      </c>
      <c r="U52" s="1">
        <f>(U29+U30+U43-U34-U46)*WACC!H12/(1-(1-WACC!H13)*WACC!H12)</f>
        <v>2353908.7596672866</v>
      </c>
      <c r="V52" s="1">
        <f>(V29+V30+V43-V34-V46)*WACC!I12/(1-(1-WACC!I13)*WACC!I12)</f>
        <v>1324421.5618673689</v>
      </c>
      <c r="W52" s="1">
        <f>(W29+W30+W43-W34-W46)*WACC!J12/(1-(1-WACC!J13)*WACC!J12)</f>
        <v>4709776.9555355664</v>
      </c>
      <c r="X52" s="1">
        <f>(X29+X30+X43-X34-X46)*WACC!K12/(1-(1-WACC!K13)*WACC!K12)</f>
        <v>2208941.7575302059</v>
      </c>
      <c r="Y52" s="1">
        <f>(Y29+Y30+Y43-Y34-Y46)*WACC!L12/(1-(1-WACC!L13)*WACC!L12)</f>
        <v>3304553.640541919</v>
      </c>
      <c r="Z52" s="1">
        <f>(Z29+Z30+Z43-Z34-Z46)*WACC!M12/(1-(1-WACC!M13)*WACC!M12)</f>
        <v>5644843.3993657492</v>
      </c>
      <c r="AA52" s="1">
        <f>(AA29+AA30+AA43-AA34-AA46)*WACC!$N12/(1-(1-WACC!$N$13)*WACC!$N$12)</f>
        <v>-842362.44344929524</v>
      </c>
      <c r="AD52" s="1">
        <f>(AD29+AD30+AD43-AD34-AD46)*WACC!C12/(1-(1-WACC!C13)*WACC!C12)</f>
        <v>1155058.8623243493</v>
      </c>
      <c r="AE52" s="1">
        <f>(AE29+AE30+AE43-AE34-AE46)*WACC!D12/(1-(1-WACC!D13)*WACC!D12)</f>
        <v>517111.87357008865</v>
      </c>
      <c r="AF52" s="1">
        <f>(AF29+AF30+AF43-AF34-AF46)*WACC!E12/(1-(1-WACC!E13)*WACC!E12)</f>
        <v>1393235.5902956494</v>
      </c>
      <c r="AG52" s="1">
        <f>(AG29+AG30+AG43-AG34-AG46)*WACC!F12/(1-(1-WACC!F13)*WACC!F12)</f>
        <v>-58897.767953244962</v>
      </c>
      <c r="AH52" s="1">
        <f>(AH29+AH30+AH43-AH34-AH46)*WACC!G12/(1-(1-WACC!G13)*WACC!G12)</f>
        <v>2170639.5978339319</v>
      </c>
      <c r="AI52" s="1">
        <f>(AI29+AI30+AI43-AI34-AI46)*WACC!H12/(1-(1-WACC!H13)*WACC!H12)</f>
        <v>2472296.2187085431</v>
      </c>
      <c r="AJ52" s="1">
        <f>(AJ29+AJ30+AJ43-AJ34-AJ46)*WACC!I12/(1-(1-WACC!I13)*WACC!I12)</f>
        <v>1533428.9938323807</v>
      </c>
      <c r="AK52" s="1">
        <f>(AK29+AK30+AK43-AK34-AK46)*WACC!J12/(1-(1-WACC!J13)*WACC!J12)</f>
        <v>3090948.9723720616</v>
      </c>
      <c r="AL52" s="1">
        <f>(AL29+AL30+AL43-AL34-AL46)*WACC!K12/(1-(1-WACC!K13)*WACC!K12)</f>
        <v>452319.19386623538</v>
      </c>
      <c r="AM52" s="1">
        <f>(AM29+AM30+AM43-AM34-AM46)*WACC!L12/(1-(1-WACC!L13)*WACC!L12)</f>
        <v>1582787.7691117835</v>
      </c>
      <c r="AN52" s="1">
        <f>(AN29+AN30+AN43-AN34-AN46)*WACC!M12/(1-(1-WACC!M13)*WACC!M12)</f>
        <v>2964285.2738053333</v>
      </c>
      <c r="AO52" s="1">
        <f>(AO29+AO30+AO43-AO34-AO46)*WACC!$N12/(1-(1-WACC!$N$13)*WACC!$N$12)</f>
        <v>-448473.07311490341</v>
      </c>
      <c r="AR52" s="38">
        <f>(AR29+AR30+AR43-AR34-AR46)*WACC!C12/(1-(1-WACC!C13)*WACC!C12)</f>
        <v>71122.855863443241</v>
      </c>
      <c r="AS52" s="38">
        <f>(AS29+AS30+AS43-AS34-AS46)*WACC!D12/(1-(1-WACC!D13)*WACC!D12)</f>
        <v>29776.270654287884</v>
      </c>
      <c r="AT52" s="38">
        <f>(AT29+AT30+AT43-AT34-AT46)*WACC!E12/(1-(1-WACC!E13)*WACC!E12)</f>
        <v>87265.051290666903</v>
      </c>
      <c r="AU52" s="38">
        <f>(AU29+AU30+AU43-AU34-AU46)*WACC!F12/(1-(1-WACC!F13)*WACC!F12)</f>
        <v>-3227.6240820450771</v>
      </c>
      <c r="AV52" s="38">
        <f>(AV29+AV30+AV43-AV34-AV46)*WACC!G12/(1-(1-WACC!G13)*WACC!G12)</f>
        <v>104993.29124720866</v>
      </c>
      <c r="AW52" s="38">
        <f>(AW29+AW30+AW43-AW34-AW46)*WACC!H12/(1-(1-WACC!H13)*WACC!H12)</f>
        <v>168554.42572740704</v>
      </c>
      <c r="AX52" s="38">
        <f>(AX29+AX30+AX43-AX34-AX46)*WACC!I12/(1-(1-WACC!I13)*WACC!I12)</f>
        <v>92436.061435402415</v>
      </c>
      <c r="AY52" s="38">
        <f>(AY29+AY30+AY43-AY34-AY46)*WACC!J12/(1-(1-WACC!J13)*WACC!J12)</f>
        <v>147728.41051167369</v>
      </c>
      <c r="AZ52" s="38">
        <f>(AZ29+AZ30+AZ43-AZ34-AZ46)*WACC!K12/(1-(1-WACC!K13)*WACC!K12)</f>
        <v>453.59365672350452</v>
      </c>
      <c r="BA52" s="38">
        <f>(BA29+BA30+BA43-BA34-BA46)*WACC!L12/(1-(1-WACC!L13)*WACC!L12)</f>
        <v>57377.744415518318</v>
      </c>
      <c r="BB52" s="38">
        <f>(BB29+BB30+BB43-BB34-BB46)*WACC!M12/(1-(1-WACC!M13)*WACC!M12)</f>
        <v>122778.85941694367</v>
      </c>
      <c r="BC52" s="1">
        <f>(BC29+BC30+BC43-BC34-BC46)*WACC!$N12/(1-(1-WACC!$N$13)*WACC!$N$12)</f>
        <v>-19163.630552347284</v>
      </c>
      <c r="BF52" s="38">
        <f>(BF29+BF30+BF43-BF34-BF46)*WACC!C12/(1-(1-WACC!C13)*WACC!C12)</f>
        <v>3788951.2051469679</v>
      </c>
      <c r="BG52" s="38">
        <f>(BG29+BG30+BG43-BG34-BG46)*WACC!D12/(1-(1-WACC!D13)*WACC!D12)</f>
        <v>1323814.3902203329</v>
      </c>
      <c r="BH52" s="38">
        <f>(BH29+BH30+BH43-BH34-BH46)*WACC!E12/(1-(1-WACC!E13)*WACC!E12)</f>
        <v>6348315.595895241</v>
      </c>
      <c r="BI52" s="38">
        <f>(BI29+BI30+BI43-BI34-BI46)*WACC!F12/(1-(1-WACC!F13)*WACC!F12)</f>
        <v>-263455.50830039789</v>
      </c>
      <c r="BJ52" s="38">
        <f>(BJ29+BJ30+BJ43-BJ34-BJ46)*WACC!G12/(1-(1-WACC!G13)*WACC!G12)</f>
        <v>9532817.9278548341</v>
      </c>
      <c r="BK52" s="38">
        <f>(BK29+BK30+BK43-BK34-BK46)*WACC!H12/(1-(1-WACC!H13)*WACC!H12)</f>
        <v>6255227.7682828009</v>
      </c>
      <c r="BL52" s="38">
        <f>(BL29+BL30+BL43-BL34-BL46)*WACC!I12/(1-(1-WACC!I13)*WACC!I12)</f>
        <v>3174772.8274554685</v>
      </c>
      <c r="BM52" s="38">
        <f>(BM29+BM30+BM43-BM34-BM46)*WACC!J12/(1-(1-WACC!J13)*WACC!J12)</f>
        <v>10373760.681035131</v>
      </c>
      <c r="BN52" s="38">
        <f>(BN29+BN30+BN43-BN34-BN46)*WACC!K12/(1-(1-WACC!K13)*WACC!K12)</f>
        <v>4412640.5260202875</v>
      </c>
      <c r="BO52" s="38">
        <f>(BO29+BO30+BO43-BO34-BO46)*WACC!L12/(1-(1-WACC!L13)*WACC!L12)</f>
        <v>6386163.1243555946</v>
      </c>
      <c r="BP52" s="38">
        <f>(BP29+BP30+BP43-BP34-BP46)*WACC!M12/(1-(1-WACC!M13)*WACC!M12)</f>
        <v>10631200.812362382</v>
      </c>
      <c r="BQ52" s="1">
        <f>(BQ29+BQ30+BQ43-BQ34-BQ46)*WACC!$N12/(1-(1-WACC!$N$13)*WACC!$N$12)</f>
        <v>-1557146.3042368551</v>
      </c>
      <c r="BT52" s="38">
        <f>(BT29+BT30+BT43-BT34-BT46)*WACC!C12/(1-(1-WACC!C13)*WACC!C12)</f>
        <v>1630054.3376009271</v>
      </c>
      <c r="BU52" s="38">
        <f>(BU29+BU30+BU43-BU34-BU46)*WACC!D12/(1-(1-WACC!D13)*WACC!D12)</f>
        <v>738531.93358718872</v>
      </c>
      <c r="BV52" s="38">
        <f>(BV29+BV30+BV43-BV34-BV46)*WACC!E12/(1-(1-WACC!E13)*WACC!E12)</f>
        <v>3543490.1645341557</v>
      </c>
      <c r="BW52" s="38">
        <f>(BW29+BW30+BW43-BW34-BW46)*WACC!F12/(1-(1-WACC!F13)*WACC!F12)</f>
        <v>-148126.74359898377</v>
      </c>
      <c r="BX52" s="38">
        <f>(BX29+BX30+BX43-BX34-BX46)*WACC!G12/(1-(1-WACC!G13)*WACC!G12)</f>
        <v>4748684.8732266743</v>
      </c>
      <c r="BY52" s="38">
        <f>(BY29+BY30+BY43-BY34-BY46)*WACC!H12/(1-(1-WACC!H13)*WACC!H12)</f>
        <v>3023853.4945702469</v>
      </c>
      <c r="BZ52" s="38">
        <f>(BZ29+BZ30+BZ43-BZ34-BZ46)*WACC!I12/(1-(1-WACC!I13)*WACC!I12)</f>
        <v>1446923.01774418</v>
      </c>
      <c r="CA52" s="38">
        <f>(CA29+CA30+CA43-CA34-CA46)*WACC!J12/(1-(1-WACC!J13)*WACC!J12)</f>
        <v>4742317.2055403767</v>
      </c>
      <c r="CB52" s="38">
        <f>(CB29+CB30+CB43-CB34-CB46)*WACC!K12/(1-(1-WACC!K13)*WACC!K12)</f>
        <v>1531097.1615991176</v>
      </c>
      <c r="CC52" s="38">
        <f>(CC29+CC30+CC43-CC34-CC46)*WACC!L12/(1-(1-WACC!L13)*WACC!L12)</f>
        <v>1987479.3313495985</v>
      </c>
      <c r="CD52" s="38">
        <f>(CD29+CD30+CD43-CD34-CD46)*WACC!M12/(1-(1-WACC!M13)*WACC!M12)</f>
        <v>3153915.0525003877</v>
      </c>
      <c r="CE52" s="1">
        <f>(CE29+CE30+CE43-CE34-CE46)*WACC!$N12/(1-(1-WACC!$N$13)*WACC!$N$12)</f>
        <v>-396963.97040120454</v>
      </c>
    </row>
    <row r="53" spans="1:83" s="56" customFormat="1" x14ac:dyDescent="0.25">
      <c r="A53" s="63" t="s">
        <v>84</v>
      </c>
      <c r="B53" s="1">
        <f>B50-B51</f>
        <v>2207219.363011972</v>
      </c>
      <c r="C53" s="1">
        <f t="shared" ref="C53:M53" si="78">C50-C51</f>
        <v>770616.88292640192</v>
      </c>
      <c r="D53" s="1">
        <f t="shared" si="78"/>
        <v>4267204.0918148793</v>
      </c>
      <c r="E53" s="1">
        <f t="shared" si="78"/>
        <v>-176424.44084581593</v>
      </c>
      <c r="F53" s="1">
        <f t="shared" si="78"/>
        <v>6502010.0189486938</v>
      </c>
      <c r="G53" s="1">
        <f t="shared" si="78"/>
        <v>3739138.7827422163</v>
      </c>
      <c r="H53" s="1">
        <f t="shared" si="78"/>
        <v>1964625.213126455</v>
      </c>
      <c r="I53" s="1">
        <f t="shared" si="78"/>
        <v>8238973.4431650331</v>
      </c>
      <c r="J53" s="1">
        <f t="shared" si="78"/>
        <v>4253539.5052514682</v>
      </c>
      <c r="K53" s="1">
        <f t="shared" si="78"/>
        <v>5932547.9241883289</v>
      </c>
      <c r="L53" s="1">
        <f t="shared" si="78"/>
        <v>10171950.413076285</v>
      </c>
      <c r="M53" s="1">
        <f t="shared" si="78"/>
        <v>11483815.758950766</v>
      </c>
      <c r="P53" s="1">
        <f t="shared" ref="P53:AA53" si="79">P50-P51</f>
        <v>1164875.8348265048</v>
      </c>
      <c r="Q53" s="1">
        <f t="shared" si="79"/>
        <v>381549.89413943875</v>
      </c>
      <c r="R53" s="1">
        <f t="shared" si="79"/>
        <v>1684200.8001022325</v>
      </c>
      <c r="S53" s="1">
        <f t="shared" si="79"/>
        <v>-65452.085678067415</v>
      </c>
      <c r="T53" s="1">
        <f t="shared" si="79"/>
        <v>2168290.3602705724</v>
      </c>
      <c r="U53" s="1">
        <f t="shared" si="79"/>
        <v>1412345.2558003711</v>
      </c>
      <c r="V53" s="1">
        <f t="shared" si="79"/>
        <v>794652.93712042156</v>
      </c>
      <c r="W53" s="1">
        <f t="shared" si="79"/>
        <v>2825866.173321344</v>
      </c>
      <c r="X53" s="1">
        <f t="shared" si="79"/>
        <v>1325365.0545181227</v>
      </c>
      <c r="Y53" s="1">
        <f t="shared" si="79"/>
        <v>1982732.1843251525</v>
      </c>
      <c r="Z53" s="1">
        <f t="shared" si="79"/>
        <v>3386906.0396194491</v>
      </c>
      <c r="AA53" s="1">
        <f t="shared" si="79"/>
        <v>2933426.1529747779</v>
      </c>
      <c r="AD53" s="1">
        <f t="shared" ref="AD53:AO53" si="80">AD50-AD51</f>
        <v>693035.3173946091</v>
      </c>
      <c r="AE53" s="1">
        <f t="shared" si="80"/>
        <v>310267.12414205138</v>
      </c>
      <c r="AF53" s="1">
        <f t="shared" si="80"/>
        <v>835941.35417739034</v>
      </c>
      <c r="AG53" s="1">
        <f t="shared" si="80"/>
        <v>-35338.660771946372</v>
      </c>
      <c r="AH53" s="1">
        <f t="shared" si="80"/>
        <v>1302383.7587003601</v>
      </c>
      <c r="AI53" s="1">
        <f t="shared" si="80"/>
        <v>1483377.7312251297</v>
      </c>
      <c r="AJ53" s="1">
        <f t="shared" si="80"/>
        <v>920057.39629942446</v>
      </c>
      <c r="AK53" s="1">
        <f t="shared" si="80"/>
        <v>1854569.3834232399</v>
      </c>
      <c r="AL53" s="1">
        <f t="shared" si="80"/>
        <v>271391.51631974045</v>
      </c>
      <c r="AM53" s="1">
        <f t="shared" si="80"/>
        <v>949672.66146707104</v>
      </c>
      <c r="AN53" s="1">
        <f t="shared" si="80"/>
        <v>1778571.1642831988</v>
      </c>
      <c r="AO53" s="1">
        <f t="shared" si="80"/>
        <v>1639784.9477874145</v>
      </c>
      <c r="AR53" s="1">
        <f>AR50-AR51</f>
        <v>42673.713518066026</v>
      </c>
      <c r="AS53" s="1">
        <f t="shared" ref="AS53:BC53" si="81">AS50-AS51</f>
        <v>17865.762392572702</v>
      </c>
      <c r="AT53" s="1">
        <f t="shared" si="81"/>
        <v>52359.030774400133</v>
      </c>
      <c r="AU53" s="1">
        <f t="shared" si="81"/>
        <v>-1936.5744492270726</v>
      </c>
      <c r="AV53" s="1">
        <f t="shared" si="81"/>
        <v>62995.974748325258</v>
      </c>
      <c r="AW53" s="1">
        <f t="shared" si="81"/>
        <v>101132.65543644411</v>
      </c>
      <c r="AX53" s="1">
        <f t="shared" si="81"/>
        <v>55461.636861241357</v>
      </c>
      <c r="AY53" s="1">
        <f t="shared" si="81"/>
        <v>88637.046307004173</v>
      </c>
      <c r="AZ53" s="1">
        <f t="shared" si="81"/>
        <v>272.15619403409005</v>
      </c>
      <c r="BA53" s="1">
        <f t="shared" si="81"/>
        <v>34426.646649311049</v>
      </c>
      <c r="BB53" s="1">
        <f t="shared" si="81"/>
        <v>73667.315650166158</v>
      </c>
      <c r="BC53" s="1">
        <f t="shared" si="81"/>
        <v>63537.346225951209</v>
      </c>
      <c r="BF53" s="1">
        <f>BF50-BF51</f>
        <v>2273370.7230881797</v>
      </c>
      <c r="BG53" s="1">
        <f t="shared" ref="BG53:BQ53" si="82">BG50-BG51</f>
        <v>794288.63413220097</v>
      </c>
      <c r="BH53" s="1">
        <f t="shared" si="82"/>
        <v>3808989.3575371401</v>
      </c>
      <c r="BI53" s="1">
        <f t="shared" si="82"/>
        <v>-158073.30498024044</v>
      </c>
      <c r="BJ53" s="1">
        <f t="shared" si="82"/>
        <v>5719690.7567129023</v>
      </c>
      <c r="BK53" s="1">
        <f t="shared" si="82"/>
        <v>3753136.6609696848</v>
      </c>
      <c r="BL53" s="1">
        <f t="shared" si="82"/>
        <v>1904863.6964732846</v>
      </c>
      <c r="BM53" s="1">
        <f t="shared" si="82"/>
        <v>6224256.4086210774</v>
      </c>
      <c r="BN53" s="1">
        <f t="shared" si="82"/>
        <v>2647584.3156121769</v>
      </c>
      <c r="BO53" s="1">
        <f t="shared" si="82"/>
        <v>3831697.8746133544</v>
      </c>
      <c r="BP53" s="1">
        <f t="shared" si="82"/>
        <v>6378720.4874174288</v>
      </c>
      <c r="BQ53" s="1">
        <f t="shared" si="82"/>
        <v>5416795.5881324075</v>
      </c>
      <c r="BT53" s="1">
        <f>BT50-BT51</f>
        <v>978032.6025605551</v>
      </c>
      <c r="BU53" s="1">
        <f t="shared" ref="BU53:CE53" si="83">BU50-BU51</f>
        <v>443119.16015231377</v>
      </c>
      <c r="BV53" s="38">
        <f t="shared" si="83"/>
        <v>2126094.0987204928</v>
      </c>
      <c r="BW53" s="1">
        <f t="shared" si="83"/>
        <v>-88876.046159394973</v>
      </c>
      <c r="BX53" s="1">
        <f t="shared" si="83"/>
        <v>2849210.9239360048</v>
      </c>
      <c r="BY53" s="1">
        <f t="shared" si="83"/>
        <v>1814312.0967421546</v>
      </c>
      <c r="BZ53" s="1">
        <f t="shared" si="83"/>
        <v>868153.81064650731</v>
      </c>
      <c r="CA53" s="1">
        <f t="shared" si="83"/>
        <v>2845390.3233242268</v>
      </c>
      <c r="CB53" s="1">
        <f t="shared" si="83"/>
        <v>918658.29695947934</v>
      </c>
      <c r="CC53" s="1">
        <f t="shared" si="83"/>
        <v>1192487.5988097573</v>
      </c>
      <c r="CD53" s="1">
        <f t="shared" si="83"/>
        <v>1892349.0315002303</v>
      </c>
      <c r="CE53" s="1">
        <f t="shared" si="83"/>
        <v>1380906.0058557549</v>
      </c>
    </row>
    <row r="54" spans="1:83" s="56" customFormat="1"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77166162.365548745</v>
      </c>
      <c r="C55" s="42">
        <f t="shared" ref="C55:M55" si="84">C33-C34+C53</f>
        <v>75230868.036647484</v>
      </c>
      <c r="D55" s="42">
        <f t="shared" si="84"/>
        <v>107457481.87082666</v>
      </c>
      <c r="E55" s="42">
        <f t="shared" si="84"/>
        <v>104008387.89225923</v>
      </c>
      <c r="F55" s="42">
        <f t="shared" si="84"/>
        <v>157759786.93387127</v>
      </c>
      <c r="G55" s="42">
        <f t="shared" si="84"/>
        <v>162947729.6762709</v>
      </c>
      <c r="H55" s="42">
        <f t="shared" si="84"/>
        <v>178145549.25992665</v>
      </c>
      <c r="I55" s="42">
        <f t="shared" si="84"/>
        <v>216667095.52489254</v>
      </c>
      <c r="J55" s="42">
        <f t="shared" si="84"/>
        <v>192829915.08326197</v>
      </c>
      <c r="K55" s="42">
        <f t="shared" si="84"/>
        <v>203883484.82003224</v>
      </c>
      <c r="L55" s="42">
        <f t="shared" si="84"/>
        <v>220078157.63051105</v>
      </c>
      <c r="M55" s="42">
        <f t="shared" si="84"/>
        <v>246810576.92168733</v>
      </c>
      <c r="N55" s="41"/>
      <c r="O55" s="41"/>
      <c r="P55" s="42">
        <f t="shared" ref="P55:AA55" si="85">P33-P34+P53</f>
        <v>38604993.292919226</v>
      </c>
      <c r="Q55" s="42">
        <f t="shared" si="85"/>
        <v>34010936.690995254</v>
      </c>
      <c r="R55" s="42">
        <f t="shared" si="85"/>
        <v>44183368.457644932</v>
      </c>
      <c r="S55" s="42">
        <f t="shared" si="85"/>
        <v>40677582.115522414</v>
      </c>
      <c r="T55" s="42">
        <f t="shared" si="85"/>
        <v>55298968.950348064</v>
      </c>
      <c r="U55" s="42">
        <f t="shared" si="85"/>
        <v>59248740.685482152</v>
      </c>
      <c r="V55" s="42">
        <f t="shared" si="85"/>
        <v>64808443.085885033</v>
      </c>
      <c r="W55" s="42">
        <f t="shared" si="85"/>
        <v>75744932.379819185</v>
      </c>
      <c r="X55" s="42">
        <f t="shared" si="85"/>
        <v>66496843.400042139</v>
      </c>
      <c r="Y55" s="42">
        <f t="shared" si="85"/>
        <v>69158842.685415953</v>
      </c>
      <c r="Z55" s="42">
        <f t="shared" si="85"/>
        <v>73660969.894017607</v>
      </c>
      <c r="AA55" s="42">
        <f t="shared" si="85"/>
        <v>78041541.411074489</v>
      </c>
      <c r="AB55" s="41"/>
      <c r="AC55" s="41"/>
      <c r="AD55" s="42">
        <f t="shared" ref="AD55:AO55" si="86">AD33-AD34+AD53</f>
        <v>18033735.701660376</v>
      </c>
      <c r="AE55" s="42">
        <f t="shared" si="86"/>
        <v>16642136.967935398</v>
      </c>
      <c r="AF55" s="42">
        <f t="shared" si="86"/>
        <v>21332323.514416333</v>
      </c>
      <c r="AG55" s="42">
        <f t="shared" si="86"/>
        <v>20833378.41140208</v>
      </c>
      <c r="AH55" s="42">
        <f t="shared" si="86"/>
        <v>31600041.168796144</v>
      </c>
      <c r="AI55" s="42">
        <f t="shared" si="86"/>
        <v>41361922.260012835</v>
      </c>
      <c r="AJ55" s="42">
        <f t="shared" si="86"/>
        <v>42043583.848857045</v>
      </c>
      <c r="AK55" s="42">
        <f t="shared" si="86"/>
        <v>45768697.000821806</v>
      </c>
      <c r="AL55" s="42">
        <f t="shared" si="86"/>
        <v>31886497.478650521</v>
      </c>
      <c r="AM55" s="42">
        <f t="shared" si="86"/>
        <v>40072778.757125378</v>
      </c>
      <c r="AN55" s="42">
        <f t="shared" si="86"/>
        <v>42083114.232718043</v>
      </c>
      <c r="AO55" s="42">
        <f t="shared" si="86"/>
        <v>43480267.466406353</v>
      </c>
      <c r="AP55" s="41"/>
      <c r="AQ55" s="41"/>
      <c r="AR55" s="42">
        <f t="shared" ref="AR55:BD55" si="87">AR33-AR34+AR53</f>
        <v>1250415.9400342184</v>
      </c>
      <c r="AS55" s="42">
        <f t="shared" si="87"/>
        <v>1099444.0553152349</v>
      </c>
      <c r="AT55" s="42">
        <f t="shared" si="87"/>
        <v>1352673.3332924498</v>
      </c>
      <c r="AU55" s="42">
        <f t="shared" si="87"/>
        <v>1220448.1653514171</v>
      </c>
      <c r="AV55" s="42">
        <f t="shared" si="87"/>
        <v>1634324.386279956</v>
      </c>
      <c r="AW55" s="42">
        <f t="shared" si="87"/>
        <v>2451290.822784456</v>
      </c>
      <c r="AX55" s="42">
        <f t="shared" si="87"/>
        <v>2278749.5906144693</v>
      </c>
      <c r="AY55" s="42">
        <f t="shared" si="87"/>
        <v>2295183.1771518886</v>
      </c>
      <c r="AZ55" s="42">
        <f t="shared" si="87"/>
        <v>1245298.6591975063</v>
      </c>
      <c r="BA55" s="42">
        <f t="shared" si="87"/>
        <v>1618158.2874049444</v>
      </c>
      <c r="BB55" s="42">
        <f t="shared" si="87"/>
        <v>1652251.5310198718</v>
      </c>
      <c r="BC55" s="42">
        <f t="shared" si="87"/>
        <v>1769446.976017765</v>
      </c>
      <c r="BD55" s="42">
        <f t="shared" si="87"/>
        <v>0</v>
      </c>
      <c r="BE55" s="41"/>
      <c r="BF55" s="42">
        <f t="shared" ref="BF55:BQ55" si="88">BF33-BF34+BF53</f>
        <v>85952558.79730621</v>
      </c>
      <c r="BG55" s="42">
        <f t="shared" si="88"/>
        <v>80732011.929576382</v>
      </c>
      <c r="BH55" s="42">
        <f t="shared" si="88"/>
        <v>110546433.92044009</v>
      </c>
      <c r="BI55" s="42">
        <f t="shared" si="88"/>
        <v>108793606.54323095</v>
      </c>
      <c r="BJ55" s="42">
        <f t="shared" si="88"/>
        <v>157368575.16466314</v>
      </c>
      <c r="BK55" s="42">
        <f t="shared" si="88"/>
        <v>167259717.62896141</v>
      </c>
      <c r="BL55" s="42">
        <f t="shared" si="88"/>
        <v>169086439.65092233</v>
      </c>
      <c r="BM55" s="42">
        <f t="shared" si="88"/>
        <v>188753615.80344936</v>
      </c>
      <c r="BN55" s="42">
        <f t="shared" si="88"/>
        <v>161060349.48682174</v>
      </c>
      <c r="BO55" s="42">
        <f t="shared" si="88"/>
        <v>159785706.00399616</v>
      </c>
      <c r="BP55" s="42">
        <f t="shared" si="88"/>
        <v>166827547.66094041</v>
      </c>
      <c r="BQ55" s="42">
        <f t="shared" si="88"/>
        <v>175385399.00446802</v>
      </c>
      <c r="BR55" s="41"/>
      <c r="BS55" s="41"/>
      <c r="BT55" s="42">
        <f t="shared" ref="BT55:CE55" si="89">BT33-BT34+BT53</f>
        <v>67596638.512056589</v>
      </c>
      <c r="BU55" s="42">
        <f t="shared" si="89"/>
        <v>78805987.702046886</v>
      </c>
      <c r="BV55" s="42">
        <f t="shared" si="89"/>
        <v>106982191.08199055</v>
      </c>
      <c r="BW55" s="42">
        <f t="shared" si="89"/>
        <v>119471714.05946898</v>
      </c>
      <c r="BX55" s="42">
        <f t="shared" si="89"/>
        <v>159386475.78871548</v>
      </c>
      <c r="BY55" s="42">
        <f t="shared" si="89"/>
        <v>177749843.34536088</v>
      </c>
      <c r="BZ55" s="42">
        <f t="shared" si="89"/>
        <v>131298744.25717576</v>
      </c>
      <c r="CA55" s="42">
        <f t="shared" si="89"/>
        <v>155284557.05830783</v>
      </c>
      <c r="CB55" s="42">
        <f t="shared" si="89"/>
        <v>245794112.91028264</v>
      </c>
      <c r="CC55" s="42">
        <f t="shared" si="89"/>
        <v>106689373.71392865</v>
      </c>
      <c r="CD55" s="42">
        <f t="shared" si="89"/>
        <v>121666588.19957837</v>
      </c>
      <c r="CE55" s="42">
        <f t="shared" si="89"/>
        <v>129706235.93323047</v>
      </c>
    </row>
    <row r="57" spans="1:83" x14ac:dyDescent="0.25">
      <c r="BV57" s="43"/>
    </row>
    <row r="58" spans="1:83" x14ac:dyDescent="0.25">
      <c r="BV58" s="43"/>
    </row>
    <row r="59" spans="1:83" x14ac:dyDescent="0.25">
      <c r="BV59" s="43"/>
    </row>
    <row r="60" spans="1:83" x14ac:dyDescent="0.25">
      <c r="BV60" s="43"/>
    </row>
    <row r="61" spans="1:83" x14ac:dyDescent="0.25">
      <c r="BV61" s="43"/>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4" tint="0.39997558519241921"/>
  </sheetPr>
  <dimension ref="A1:DU61"/>
  <sheetViews>
    <sheetView workbookViewId="0">
      <selection activeCell="M12" sqref="M12"/>
    </sheetView>
  </sheetViews>
  <sheetFormatPr defaultColWidth="9.140625" defaultRowHeight="15" x14ac:dyDescent="0.25"/>
  <cols>
    <col min="1" max="1" width="47.42578125" style="56"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2" width="15.28515625" style="56" bestFit="1" customWidth="1"/>
    <col min="13" max="13" width="14.28515625" style="56" bestFit="1" customWidth="1"/>
    <col min="14" max="14" width="11.5703125" style="56" customWidth="1"/>
    <col min="15" max="15" width="5" style="56" customWidth="1"/>
    <col min="16" max="16" width="17.7109375" style="56" customWidth="1"/>
    <col min="17" max="17" width="14.42578125" style="56" bestFit="1" customWidth="1"/>
    <col min="18" max="21" width="14" style="56" bestFit="1" customWidth="1"/>
    <col min="22" max="24" width="14.42578125" style="56" bestFit="1" customWidth="1"/>
    <col min="25" max="25" width="15" style="56" customWidth="1"/>
    <col min="26" max="26" width="14.42578125" style="56" bestFit="1" customWidth="1"/>
    <col min="27" max="28" width="5.140625" style="56" hidden="1" customWidth="1"/>
    <col min="29"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hidden="1" customWidth="1"/>
    <col min="43" max="43" width="7.5703125" style="56" customWidth="1"/>
    <col min="44" max="45" width="12.5703125" style="56" bestFit="1" customWidth="1"/>
    <col min="46" max="54" width="15.7109375" style="56" customWidth="1"/>
    <col min="55" max="56" width="9" style="56" hidden="1"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70" width="12.5703125" style="56" hidden="1"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5.1406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6</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
        <f>SUM(B17,P17,AD17,AR17,BF17,BT17)</f>
        <v>460096299.84329987</v>
      </c>
      <c r="C3" s="1">
        <f t="shared" ref="C3:M3" si="0">SUM(C17,Q17,AE17,AS17,BG17,BU17)</f>
        <v>495664268.70087111</v>
      </c>
      <c r="D3" s="1">
        <f t="shared" si="0"/>
        <v>537963717.78262043</v>
      </c>
      <c r="E3" s="1">
        <f t="shared" si="0"/>
        <v>549503933.08706963</v>
      </c>
      <c r="F3" s="1">
        <f t="shared" si="0"/>
        <v>608125807.68634892</v>
      </c>
      <c r="G3" s="1">
        <f t="shared" si="0"/>
        <v>626852638.89194191</v>
      </c>
      <c r="H3" s="1">
        <f t="shared" si="0"/>
        <v>722141084.0178926</v>
      </c>
      <c r="I3" s="1">
        <f t="shared" si="0"/>
        <v>809008679.21884918</v>
      </c>
      <c r="J3" s="1">
        <f t="shared" si="0"/>
        <v>882164266.26825345</v>
      </c>
      <c r="K3" s="1">
        <f t="shared" si="0"/>
        <v>963670839.97607064</v>
      </c>
      <c r="L3" s="1">
        <f t="shared" si="0"/>
        <v>1031155145.6715863</v>
      </c>
      <c r="M3" s="1">
        <f t="shared" si="0"/>
        <v>1073934373.1098192</v>
      </c>
      <c r="N3" s="1"/>
      <c r="O3" s="1"/>
      <c r="P3" s="1"/>
      <c r="Q3" s="1"/>
      <c r="R3" s="1"/>
      <c r="S3" s="1"/>
      <c r="T3" s="1"/>
      <c r="U3" s="1"/>
      <c r="V3" s="1"/>
      <c r="W3" s="1"/>
      <c r="X3" s="1"/>
      <c r="Y3" s="1"/>
      <c r="Z3" s="1"/>
      <c r="AA3" s="1"/>
      <c r="AB3" s="1"/>
      <c r="AC3" s="1"/>
      <c r="AD3" s="1"/>
      <c r="AE3" s="1"/>
    </row>
    <row r="4" spans="1:104" x14ac:dyDescent="0.25">
      <c r="A4" s="63" t="s">
        <v>46</v>
      </c>
      <c r="B4" s="70">
        <f t="shared" ref="B4:M4" si="1">B17/B$3</f>
        <v>0.67349398573845864</v>
      </c>
      <c r="C4" s="70">
        <f t="shared" si="1"/>
        <v>0.65312197558908902</v>
      </c>
      <c r="D4" s="70">
        <f t="shared" si="1"/>
        <v>0.62835602954684711</v>
      </c>
      <c r="E4" s="70">
        <f t="shared" si="1"/>
        <v>0.62406864330494349</v>
      </c>
      <c r="F4" s="70">
        <f t="shared" si="1"/>
        <v>0.59961138717577789</v>
      </c>
      <c r="G4" s="70">
        <f t="shared" si="1"/>
        <v>0.60069912902376787</v>
      </c>
      <c r="H4" s="70">
        <f t="shared" si="1"/>
        <v>0.59142284734532968</v>
      </c>
      <c r="I4" s="70">
        <f t="shared" si="1"/>
        <v>0.57438009285489433</v>
      </c>
      <c r="J4" s="70">
        <f t="shared" si="1"/>
        <v>0.57516445351576517</v>
      </c>
      <c r="K4" s="70">
        <f t="shared" si="1"/>
        <v>0.57534911590414495</v>
      </c>
      <c r="L4" s="70">
        <f t="shared" si="1"/>
        <v>0.56430115134553016</v>
      </c>
      <c r="M4" s="70">
        <f t="shared" si="1"/>
        <v>0.57940405507866111</v>
      </c>
    </row>
    <row r="5" spans="1:104" x14ac:dyDescent="0.25">
      <c r="A5" s="71" t="s">
        <v>47</v>
      </c>
      <c r="B5" s="70">
        <f t="shared" ref="B5:M5" si="2">P17/B$3</f>
        <v>8.5035249447675043E-2</v>
      </c>
      <c r="C5" s="70">
        <f t="shared" si="2"/>
        <v>9.0983016676993211E-2</v>
      </c>
      <c r="D5" s="70">
        <f t="shared" si="2"/>
        <v>9.8933973160109892E-2</v>
      </c>
      <c r="E5" s="70">
        <f t="shared" si="2"/>
        <v>0.10516992501255454</v>
      </c>
      <c r="F5" s="70">
        <f t="shared" si="2"/>
        <v>0.11241729369648526</v>
      </c>
      <c r="G5" s="70">
        <f t="shared" si="2"/>
        <v>0.10634016035576029</v>
      </c>
      <c r="H5" s="70">
        <f t="shared" si="2"/>
        <v>0.10755922241142507</v>
      </c>
      <c r="I5" s="70">
        <f t="shared" si="2"/>
        <v>0.10703578468727355</v>
      </c>
      <c r="J5" s="70">
        <f t="shared" si="2"/>
        <v>0.11035192894038809</v>
      </c>
      <c r="K5" s="70">
        <f t="shared" si="2"/>
        <v>0.11510129647641336</v>
      </c>
      <c r="L5" s="70">
        <f t="shared" si="2"/>
        <v>0.11922487425106841</v>
      </c>
      <c r="M5" s="70">
        <f t="shared" si="2"/>
        <v>0.11835977755033066</v>
      </c>
    </row>
    <row r="6" spans="1:104" x14ac:dyDescent="0.25">
      <c r="A6" s="63" t="s">
        <v>50</v>
      </c>
      <c r="B6" s="70">
        <f t="shared" ref="B6:M6" si="3">AD17/B$3</f>
        <v>4.846524451512544E-2</v>
      </c>
      <c r="C6" s="70">
        <f t="shared" si="3"/>
        <v>4.6999255992494056E-2</v>
      </c>
      <c r="D6" s="70">
        <f t="shared" si="3"/>
        <v>4.5217075815681247E-2</v>
      </c>
      <c r="E6" s="70">
        <f t="shared" si="3"/>
        <v>4.4908551572043487E-2</v>
      </c>
      <c r="F6" s="70">
        <f t="shared" si="3"/>
        <v>4.3148585004310326E-2</v>
      </c>
      <c r="G6" s="70">
        <f t="shared" si="3"/>
        <v>4.3226859904678346E-2</v>
      </c>
      <c r="H6" s="70">
        <f t="shared" si="3"/>
        <v>4.2559330172777708E-2</v>
      </c>
      <c r="I6" s="70">
        <f t="shared" si="3"/>
        <v>4.1332917938844298E-2</v>
      </c>
      <c r="J6" s="70">
        <f t="shared" si="3"/>
        <v>4.1389361250918612E-2</v>
      </c>
      <c r="K6" s="70">
        <f t="shared" si="3"/>
        <v>4.140264972564163E-2</v>
      </c>
      <c r="L6" s="70">
        <f t="shared" si="3"/>
        <v>4.0607628069819962E-2</v>
      </c>
      <c r="M6" s="70">
        <f t="shared" si="3"/>
        <v>4.1694446865257334E-2</v>
      </c>
    </row>
    <row r="7" spans="1:104" x14ac:dyDescent="0.25">
      <c r="A7" s="71" t="s">
        <v>51</v>
      </c>
      <c r="B7" s="70">
        <f t="shared" ref="B7:M7" si="4">AR17/B$3</f>
        <v>3.2617895128796144E-3</v>
      </c>
      <c r="C7" s="70">
        <f t="shared" si="4"/>
        <v>3.4899344868715566E-3</v>
      </c>
      <c r="D7" s="70">
        <f t="shared" si="4"/>
        <v>3.7949179689268516E-3</v>
      </c>
      <c r="E7" s="70">
        <f t="shared" si="4"/>
        <v>4.0341171538206466E-3</v>
      </c>
      <c r="F7" s="70">
        <f t="shared" si="4"/>
        <v>4.3121123537261203E-3</v>
      </c>
      <c r="G7" s="70">
        <f t="shared" si="4"/>
        <v>4.0790051431528708E-3</v>
      </c>
      <c r="H7" s="70">
        <f t="shared" si="4"/>
        <v>4.1257660317789912E-3</v>
      </c>
      <c r="I7" s="70">
        <f t="shared" si="4"/>
        <v>4.1056879619153427E-3</v>
      </c>
      <c r="J7" s="70">
        <f t="shared" si="4"/>
        <v>4.2328889123242758E-3</v>
      </c>
      <c r="K7" s="70">
        <f t="shared" si="4"/>
        <v>4.4150655663875949E-3</v>
      </c>
      <c r="L7" s="70">
        <f t="shared" si="4"/>
        <v>4.5732381222191604E-3</v>
      </c>
      <c r="M7" s="70">
        <f t="shared" si="4"/>
        <v>4.5400546675409973E-3</v>
      </c>
    </row>
    <row r="8" spans="1:104" x14ac:dyDescent="0.25">
      <c r="A8" s="63" t="s">
        <v>52</v>
      </c>
      <c r="B8" s="70">
        <f t="shared" ref="B8:M8" si="5">BF17/B$3</f>
        <v>0.11629666611644411</v>
      </c>
      <c r="C8" s="70">
        <f t="shared" si="5"/>
        <v>0.12078253795379376</v>
      </c>
      <c r="D8" s="70">
        <f t="shared" si="5"/>
        <v>0.12691263860194066</v>
      </c>
      <c r="E8" s="70">
        <f t="shared" si="5"/>
        <v>0.1325388932456385</v>
      </c>
      <c r="F8" s="70">
        <f t="shared" si="5"/>
        <v>0.13802473244146105</v>
      </c>
      <c r="G8" s="70">
        <f t="shared" si="5"/>
        <v>0.13237467418291454</v>
      </c>
      <c r="H8" s="70">
        <f t="shared" si="5"/>
        <v>0.13301831434581496</v>
      </c>
      <c r="I8" s="70">
        <f t="shared" si="5"/>
        <v>0.13160513024945858</v>
      </c>
      <c r="J8" s="70">
        <f t="shared" si="5"/>
        <v>0.13476273094374031</v>
      </c>
      <c r="K8" s="70">
        <f t="shared" si="5"/>
        <v>0.1392342797893785</v>
      </c>
      <c r="L8" s="70">
        <f t="shared" si="5"/>
        <v>0.14251063617352402</v>
      </c>
      <c r="M8" s="70">
        <f t="shared" si="5"/>
        <v>0.14251454486073312</v>
      </c>
    </row>
    <row r="9" spans="1:104" x14ac:dyDescent="0.25">
      <c r="A9" s="63" t="s">
        <v>53</v>
      </c>
      <c r="B9" s="70">
        <f t="shared" ref="B9:M9" si="6">BT17/B$3</f>
        <v>7.3447064669417181E-2</v>
      </c>
      <c r="C9" s="70">
        <f t="shared" si="6"/>
        <v>8.4623279300758331E-2</v>
      </c>
      <c r="D9" s="70">
        <f t="shared" si="6"/>
        <v>9.6785364906494073E-2</v>
      </c>
      <c r="E9" s="70">
        <f t="shared" si="6"/>
        <v>8.9279869710999202E-2</v>
      </c>
      <c r="F9" s="70">
        <f t="shared" si="6"/>
        <v>0.10248588932823918</v>
      </c>
      <c r="G9" s="70">
        <f t="shared" si="6"/>
        <v>0.11328017138972608</v>
      </c>
      <c r="H9" s="70">
        <f t="shared" si="6"/>
        <v>0.12131451969287363</v>
      </c>
      <c r="I9" s="70">
        <f t="shared" si="6"/>
        <v>0.14154038630761392</v>
      </c>
      <c r="J9" s="70">
        <f t="shared" si="6"/>
        <v>0.13409863643686357</v>
      </c>
      <c r="K9" s="70">
        <f t="shared" si="6"/>
        <v>0.124497592538034</v>
      </c>
      <c r="L9" s="70">
        <f t="shared" si="6"/>
        <v>0.12878247203783821</v>
      </c>
      <c r="M9" s="70">
        <f t="shared" si="6"/>
        <v>0.11348712097747674</v>
      </c>
    </row>
    <row r="10" spans="1:104" x14ac:dyDescent="0.25">
      <c r="A10" s="63" t="s">
        <v>54</v>
      </c>
      <c r="B10" s="35">
        <f>SUM(B4:B9)</f>
        <v>1</v>
      </c>
      <c r="C10" s="35">
        <f t="shared" ref="C10:M10" si="7">SUM(C4:C9)</f>
        <v>1</v>
      </c>
      <c r="D10" s="35">
        <f t="shared" si="7"/>
        <v>0.99999999999999978</v>
      </c>
      <c r="E10" s="35">
        <f t="shared" si="7"/>
        <v>0.99999999999999989</v>
      </c>
      <c r="F10" s="35">
        <f t="shared" si="7"/>
        <v>0.99999999999999978</v>
      </c>
      <c r="G10" s="35">
        <f t="shared" si="7"/>
        <v>1</v>
      </c>
      <c r="H10" s="35">
        <f t="shared" si="7"/>
        <v>1</v>
      </c>
      <c r="I10" s="35">
        <f t="shared" si="7"/>
        <v>1</v>
      </c>
      <c r="J10" s="35">
        <f t="shared" si="7"/>
        <v>1</v>
      </c>
      <c r="K10" s="35">
        <f t="shared" si="7"/>
        <v>1</v>
      </c>
      <c r="L10" s="35">
        <f t="shared" si="7"/>
        <v>1</v>
      </c>
      <c r="M10" s="35">
        <f t="shared" si="7"/>
        <v>1</v>
      </c>
    </row>
    <row r="11" spans="1:104" x14ac:dyDescent="0.25">
      <c r="A11" s="63"/>
    </row>
    <row r="12" spans="1:104"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46756092.287101902</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51252352.222211398</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43220358.648427203</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48349725.749867</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58605575.110382996</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59886898.408099398</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70098067.766092598</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69150303.926688194</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69918556.6130061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73079730.390022904</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78086164.036029294</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83166078.170377597</v>
      </c>
    </row>
    <row r="13" spans="1:104" x14ac:dyDescent="0.25">
      <c r="A13" s="63"/>
    </row>
    <row r="14" spans="1:104" x14ac:dyDescent="0.25">
      <c r="A14" s="63"/>
      <c r="P14" s="59" t="s">
        <v>10</v>
      </c>
      <c r="BF14" s="59" t="s">
        <v>219</v>
      </c>
      <c r="BT14" s="59" t="s">
        <v>221</v>
      </c>
    </row>
    <row r="15" spans="1:104" s="59" customFormat="1" ht="14.25" customHeigh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59">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59">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59">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59">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5">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309872090.80498099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323729226.402834</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338032745.74614799</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342928174.01237798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364639159.12420201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376549834.20863998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427090736.09490502</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464678480.29013801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507389528.11931598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554447165.80283701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581882035.91834402</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622241930.66818905</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39124403.627127297</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45097030.425401002</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53222888.0162187</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57791287.436870903</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68363857.527088597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66659610.139200598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77672933.468308106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86592878.799004301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97348528.424983904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110919763.05776</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122939342.576037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127110633.504932</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22298679.67241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23295851.851004601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24325146.213062499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24677425.7180814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26239768.1062693</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27096871.202259898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30733840.8260451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33438689.349965502</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36512215.499228299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39898526.238344103</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41872764.637712799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44777099.6564008</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1500737.28574359</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1729835.8252491399</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2041528.17924396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2216763.2425584602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2622306.8079439802</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2556935.1380391801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2979385.1545930798</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3321537.19535386</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3734103.3415355701</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4254669.9429101599</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4715718.0221077502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4875720.7632699497</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53507665.764287598</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59867588.346702397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68274394.895902097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72830643.125485599</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83936401.896655709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82979413.834021002</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96057989.715919599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106469692.60153911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118882865.66329071</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134176015.3580936</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146950575.80326059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153051268.39404261</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33792722.688750401</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41944735.849679939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52067014.732045114</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49059639.551695198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62324314.224189222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71009974.369781256</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87606198.758121744</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114507400.98284844</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118297025.21989903</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119974699.5761258</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132794708.71412405</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121877720.12298469</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9377147.1770420708</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12750350.038562801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6296049.8565435698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17081542.085105799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4599052.4574223198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10961656.867113</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15624637.0942256</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9648092.34323976</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10965196.0890225</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12794934.5954502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8791418.8618446104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6367126.7324186498</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1183957.19366823</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1776184.77643434</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991306.19940291997</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2878632.8546738899</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862246.85169299995</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2029044.3490995299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2949678.8635135102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1858112.9917675999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2103799.2390468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2559686.83979447</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1857440.4921780699</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1300666.9474923201</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674788.10563001002</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917526.87530657998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453069.51841928001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1229203.4247972399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330952.03016914998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788810.87523451005</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1124363.20630458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694285.56812860002</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789065.56088705</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920735.22088486003</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632638.55920999998</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458184.27555386</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45414.333268709997</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68131.050527159998</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38024.609632669999</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110418.85003916</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33074.139920009999</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77830.260063299997</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113144.03904102001</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71273.660154569996</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80697.714650080001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98184.690990229996</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71247.864356670005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49891.096182289999</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1619214.0946551999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2357935.7226004098</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1271648.9736552099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3627755.86816731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1058657.3212190601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2498761.6049655396</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3615724.8427126198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2267166.7159681101</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2569177.8434109902</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3096369.5851868</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2220216.44273102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1566106.00217159</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1022613.34133769</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1652028.98206348</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969777.40990963997</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2443702.0962067498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786072.43165643001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2151893.8570197499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3301310.6154672503</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2418655.2226791498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2556517.2444378901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2768646.9132952201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2006341.2081453998</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1247120.8570723899</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-14886371.539320899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-15724275.787200199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-16289855.9795851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-17426263.642108802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-17680670.795132801</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-18605340.875545599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-20556623.328638598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-21805306.968027901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-23515884.634608801</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-24308252.792729601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-25405168.970666401</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-26666459.455518801</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-1773380.60420166</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-1932810.41767266</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-2053458.3259829101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-2226083.3996541901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-2309220.61681636</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-2592007.80247716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-2951209.1394155198</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-3213839.67046005</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-3571915.4459551401</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-3735665.3112303298</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-4098198.83960813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-4275855.3428858696</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-1071236.94030486</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-1131533.29797642</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-1172232.96701176</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-1254009.90399908</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-1272317.27591152</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-1338857.3824187701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-1479273.4562216201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-1569129.87541248</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-1692224.61215621</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-1749244.1510719301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-1828179.2446318499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-1918942.8639772299</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-68023.487844160001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-74138.910530599998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-78766.733517340006</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-85388.301145100006</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-88577.285770079994</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-99424.461295009998</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-113202.7374975</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-123276.74230712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-137011.84412563001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-143292.97573586</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-157199.06842813999</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-164013.63207145</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-2470791.6494736602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-2665864.0205992302</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-2809780.6126155299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-3033388.0844884301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-3125242.5956505802</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-3440888.3529021698</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-3883824.4663149603</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-4198053.7542303298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-4626918.1137148701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-4823586.70919427</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-5223459.3092077095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-5458545.4657031698</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-8950794.1972975004</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-10185288.125873391</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-10548915.046359491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-10128384.129345261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-10950049.51369324</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-10942368.191103561</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-15491119.301151959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-21655854.20271885</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-24825946.361054219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-26693401.784145709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-37751156.046365157</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-26250762.27742454</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BM20" si="8">SUM(B18:B19)</f>
        <v>-5509224.3622788284</v>
      </c>
      <c r="C20" s="54">
        <f t="shared" si="8"/>
        <v>-2973925.7486373987</v>
      </c>
      <c r="D20" s="54">
        <f t="shared" si="8"/>
        <v>-9993806.1230415292</v>
      </c>
      <c r="E20" s="54">
        <f t="shared" si="8"/>
        <v>-344721.55700300261</v>
      </c>
      <c r="F20" s="54">
        <f t="shared" si="8"/>
        <v>-13081618.337710481</v>
      </c>
      <c r="G20" s="54">
        <f t="shared" si="8"/>
        <v>-7643684.0084325988</v>
      </c>
      <c r="H20" s="54">
        <f t="shared" si="8"/>
        <v>-4931986.234412998</v>
      </c>
      <c r="I20" s="54">
        <f t="shared" si="8"/>
        <v>-12157214.624788141</v>
      </c>
      <c r="J20" s="54">
        <f t="shared" si="8"/>
        <v>-12550688.545586301</v>
      </c>
      <c r="K20" s="54">
        <f t="shared" si="8"/>
        <v>-11513318.197279401</v>
      </c>
      <c r="L20" s="54">
        <f t="shared" si="8"/>
        <v>-16613750.108821791</v>
      </c>
      <c r="M20" s="54">
        <f t="shared" si="8"/>
        <v>-20299332.723100152</v>
      </c>
      <c r="N20" s="54">
        <f t="shared" si="8"/>
        <v>0</v>
      </c>
      <c r="O20" s="54">
        <f t="shared" si="8"/>
        <v>0</v>
      </c>
      <c r="P20" s="54">
        <f t="shared" si="8"/>
        <v>-589423.41053343005</v>
      </c>
      <c r="Q20" s="54">
        <f t="shared" si="8"/>
        <v>-156625.64123831992</v>
      </c>
      <c r="R20" s="54">
        <f t="shared" si="8"/>
        <v>-1062152.1265799901</v>
      </c>
      <c r="S20" s="54">
        <f t="shared" si="8"/>
        <v>652549.45501969988</v>
      </c>
      <c r="T20" s="54">
        <f t="shared" si="8"/>
        <v>-1446973.7651233601</v>
      </c>
      <c r="U20" s="54">
        <f t="shared" si="8"/>
        <v>-562963.4533776301</v>
      </c>
      <c r="V20" s="54">
        <f t="shared" si="8"/>
        <v>-1530.2759020095691</v>
      </c>
      <c r="W20" s="54">
        <f t="shared" si="8"/>
        <v>-1355726.67869245</v>
      </c>
      <c r="X20" s="54">
        <f t="shared" si="8"/>
        <v>-1468116.2069083401</v>
      </c>
      <c r="Y20" s="54">
        <f t="shared" si="8"/>
        <v>-1175978.4714358598</v>
      </c>
      <c r="Z20" s="54">
        <f t="shared" si="8"/>
        <v>-2240758.3474300602</v>
      </c>
      <c r="AA20" s="54">
        <f t="shared" si="8"/>
        <v>-2975188.3953935495</v>
      </c>
      <c r="AB20" s="54">
        <f t="shared" si="8"/>
        <v>0</v>
      </c>
      <c r="AC20" s="54">
        <f t="shared" si="8"/>
        <v>0</v>
      </c>
      <c r="AD20" s="54">
        <f t="shared" si="8"/>
        <v>-396448.83467484999</v>
      </c>
      <c r="AE20" s="54">
        <f t="shared" si="8"/>
        <v>-214006.42266984005</v>
      </c>
      <c r="AF20" s="54">
        <f t="shared" si="8"/>
        <v>-719163.44859248004</v>
      </c>
      <c r="AG20" s="54">
        <f t="shared" si="8"/>
        <v>-24806.479201840004</v>
      </c>
      <c r="AH20" s="54">
        <f t="shared" si="8"/>
        <v>-941365.24574237003</v>
      </c>
      <c r="AI20" s="54">
        <f t="shared" si="8"/>
        <v>-550046.50718426006</v>
      </c>
      <c r="AJ20" s="54">
        <f t="shared" si="8"/>
        <v>-354910.24991704011</v>
      </c>
      <c r="AK20" s="54">
        <f t="shared" si="8"/>
        <v>-874844.30728387996</v>
      </c>
      <c r="AL20" s="54">
        <f t="shared" si="8"/>
        <v>-903159.05126916</v>
      </c>
      <c r="AM20" s="54">
        <f t="shared" si="8"/>
        <v>-828508.93018707004</v>
      </c>
      <c r="AN20" s="54">
        <f t="shared" si="8"/>
        <v>-1195540.6854218501</v>
      </c>
      <c r="AO20" s="54">
        <f t="shared" si="8"/>
        <v>-1460758.5884233699</v>
      </c>
      <c r="AP20" s="54"/>
      <c r="AQ20" s="54">
        <f t="shared" si="8"/>
        <v>0</v>
      </c>
      <c r="AR20" s="54">
        <f t="shared" si="8"/>
        <v>-22609.154575450004</v>
      </c>
      <c r="AS20" s="54">
        <f t="shared" si="8"/>
        <v>-6007.8600034400006</v>
      </c>
      <c r="AT20" s="54">
        <f t="shared" si="8"/>
        <v>-40742.123884670007</v>
      </c>
      <c r="AU20" s="54">
        <f t="shared" si="8"/>
        <v>25030.54889405999</v>
      </c>
      <c r="AV20" s="54">
        <f t="shared" si="8"/>
        <v>-55503.145850069996</v>
      </c>
      <c r="AW20" s="54">
        <f t="shared" si="8"/>
        <v>-21594.201231710002</v>
      </c>
      <c r="AX20" s="54">
        <f t="shared" si="8"/>
        <v>-58.698456479993183</v>
      </c>
      <c r="AY20" s="54">
        <f t="shared" si="8"/>
        <v>-52003.082152550007</v>
      </c>
      <c r="AZ20" s="54">
        <f t="shared" si="8"/>
        <v>-56314.129475550013</v>
      </c>
      <c r="BA20" s="54">
        <f t="shared" si="8"/>
        <v>-45108.284745630008</v>
      </c>
      <c r="BB20" s="54">
        <f t="shared" si="8"/>
        <v>-85951.204071469983</v>
      </c>
      <c r="BC20" s="54">
        <f t="shared" si="8"/>
        <v>-114122.53588916</v>
      </c>
      <c r="BD20" s="54">
        <f t="shared" si="8"/>
        <v>0</v>
      </c>
      <c r="BE20" s="54">
        <f t="shared" si="8"/>
        <v>0</v>
      </c>
      <c r="BF20" s="54">
        <f t="shared" si="8"/>
        <v>-851577.55481846025</v>
      </c>
      <c r="BG20" s="54">
        <f t="shared" si="8"/>
        <v>-307928.29799882043</v>
      </c>
      <c r="BH20" s="54">
        <f t="shared" si="8"/>
        <v>-1538131.63896032</v>
      </c>
      <c r="BI20" s="54">
        <f t="shared" si="8"/>
        <v>594367.78367887996</v>
      </c>
      <c r="BJ20" s="54">
        <f t="shared" si="8"/>
        <v>-2066585.2744315201</v>
      </c>
      <c r="BK20" s="54">
        <f t="shared" si="8"/>
        <v>-942126.74793663016</v>
      </c>
      <c r="BL20" s="54">
        <f t="shared" si="8"/>
        <v>-268099.62360234046</v>
      </c>
      <c r="BM20" s="54">
        <f t="shared" si="8"/>
        <v>-1930887.0382622196</v>
      </c>
      <c r="BN20" s="54">
        <f t="shared" ref="BN20:CE20" si="9">SUM(BN18:BN19)</f>
        <v>-2057740.2703038799</v>
      </c>
      <c r="BO20" s="54">
        <f t="shared" si="9"/>
        <v>-1727217.12400747</v>
      </c>
      <c r="BP20" s="54">
        <f t="shared" si="9"/>
        <v>-3003242.8664766895</v>
      </c>
      <c r="BQ20" s="54">
        <f t="shared" si="9"/>
        <v>-3892439.4635315798</v>
      </c>
      <c r="BR20" s="54">
        <f t="shared" si="9"/>
        <v>0</v>
      </c>
      <c r="BS20" s="54">
        <f t="shared" si="9"/>
        <v>0</v>
      </c>
      <c r="BT20" s="54">
        <f t="shared" si="9"/>
        <v>-7928180.8559598103</v>
      </c>
      <c r="BU20" s="54">
        <f t="shared" si="9"/>
        <v>-8533259.1438099109</v>
      </c>
      <c r="BV20" s="54">
        <f t="shared" si="9"/>
        <v>-9579137.6364498511</v>
      </c>
      <c r="BW20" s="54">
        <f t="shared" si="9"/>
        <v>-7684682.0331385108</v>
      </c>
      <c r="BX20" s="54">
        <f t="shared" si="9"/>
        <v>-10163977.08203681</v>
      </c>
      <c r="BY20" s="54">
        <f t="shared" si="9"/>
        <v>-8790474.3340838104</v>
      </c>
      <c r="BZ20" s="54">
        <f t="shared" si="9"/>
        <v>-12189808.685684709</v>
      </c>
      <c r="CA20" s="54">
        <f t="shared" si="9"/>
        <v>-19237198.980039701</v>
      </c>
      <c r="CB20" s="54">
        <f t="shared" si="9"/>
        <v>-22269429.116616331</v>
      </c>
      <c r="CC20" s="54">
        <f t="shared" si="9"/>
        <v>-23924754.870850489</v>
      </c>
      <c r="CD20" s="54">
        <f t="shared" si="9"/>
        <v>-35744814.838219754</v>
      </c>
      <c r="CE20" s="54">
        <f t="shared" si="9"/>
        <v>-25003641.42035215</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19366359.9601321</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17277445.091950901</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15004684.366630901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22055706.6688274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41562316.810532302</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58184585.894697703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42519730.429645598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56298392.855310202</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57805179.456219003</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41281976.418004803</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70204045.133277595</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43454116.983466499</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6562050.2088071099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8282483.2320560403</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5630551.5472320896</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9920020.6351980399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5869685.86743432</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11576286.7824852</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8921475.6065981705</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12634500.5532878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14332903.923524501</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13125802.326579699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6412049.27632502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12390608.849787001</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1393621.0132694901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1243300.7847277599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1079750.8397995499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1587148.86738975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2990862.4122736999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4187016.1309694601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3059758.7738374299</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4051283.9510355699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4159713.6959056598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2970688.86067707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5051947.4343999503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3126998.0866769198</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251707.69408099001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317700.21399825002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215977.18719918001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380513.01649145002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225149.92230457999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444044.21778559999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342210.73921725998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484635.27387596999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549782.77844212996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503480.67013447999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245953.94523365999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475280.05464718997</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7211500.1372332703</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8714734.8471985199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6100622.0049959905</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10511390.987491159</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7761180.3203389402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14020702.629835341</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10679802.5092218</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14912808.105343679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16589760.10354121</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14562431.965808149</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9819275.2582651787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13989232.923471371</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16167668.15688937</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18759126.636175118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6691220.7861000001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20963627.395632528</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25130121.408673529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25839883.413688611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39159701.53443072</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23837784.741612431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21087333.36162921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38706698.35847117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24970555.568949219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51016662.546032257</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-115449.97735959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-8307.8861882599995</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-6242.1364521300002</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-87474.139999990002</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-103588.60999999</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-119458.32999999</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-14270.689999990002</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-96989.552203080006</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-453184.69126420998</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-68690.62401965</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-283010.26473210996</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-964740.09272381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-238059.78545252999</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-142729.32186924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-225210.35726865</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323729226.402834</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338032745.74614799</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342928174.01237798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364639159.12420201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376549834.20863998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427090736.09490502</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464678480.29013801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508819658.52065903</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552644019.02994895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584215824.02356303</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635472330.94280005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645396714.92855501</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45097030.425401002</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53222888.0162187</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57791287.436870903</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68363857.527088597</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66659610.139200598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77672933.468308106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86592878.799004301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97871652.673599705</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110213316.1416</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122869586.912903</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127110633.504932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136526053.95932499</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23295851.851004601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24325146.213062499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24677425.7180814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26239768.1062693</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27096871.202259898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30733840.8260451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33438689.349965502</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36615128.993717201</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39768770.143864803</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42040706.168834098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45729171.3866909</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46443339.154654302</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1729835.8252491399</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2041528.17924396</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2216763.2425584602</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2622306.8079439802</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2556935.1380391801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2979385.1545930798</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3321537.19535386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3754169.3870772901</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4227571.99050216</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4713042.3282990102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4875720.7632699497</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5236878.2820279803</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59867588.346702397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68274394.895902097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72830643.125485599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83936401.896655709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82979413.834021002</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96057989.715919599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106469692.60153911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119451613.66862059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133414885.49652851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147011230.19989491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153766608.19504851</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163148061.85398269</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41944735.849679939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52067014.732045114</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49059639.551695198</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62324314.224189222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71009974.369781256</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87606198.758121744</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114507400.98284844</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118824976.47968836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116150189.37218754</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134518583.27829406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121877720.12298469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147665530.89139619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309872090.80498099</v>
      </c>
      <c r="C26" s="4">
        <f t="shared" ref="C26:BN26" si="10">C17</f>
        <v>323729226.402834</v>
      </c>
      <c r="D26" s="4">
        <f t="shared" si="10"/>
        <v>338032745.74614799</v>
      </c>
      <c r="E26" s="4">
        <f t="shared" si="10"/>
        <v>342928174.01237798</v>
      </c>
      <c r="F26" s="4">
        <f t="shared" si="10"/>
        <v>364639159.12420201</v>
      </c>
      <c r="G26" s="4">
        <f t="shared" si="10"/>
        <v>376549834.20863998</v>
      </c>
      <c r="H26" s="4">
        <f t="shared" si="10"/>
        <v>427090736.09490502</v>
      </c>
      <c r="I26" s="4">
        <f t="shared" si="10"/>
        <v>464678480.29013801</v>
      </c>
      <c r="J26" s="4">
        <f t="shared" si="10"/>
        <v>507389528.11931598</v>
      </c>
      <c r="K26" s="4">
        <f t="shared" si="10"/>
        <v>554447165.80283701</v>
      </c>
      <c r="L26" s="4">
        <f t="shared" si="10"/>
        <v>581882035.91834402</v>
      </c>
      <c r="M26" s="4">
        <f t="shared" si="10"/>
        <v>622241930.66818905</v>
      </c>
      <c r="N26" s="4">
        <f t="shared" si="10"/>
        <v>0</v>
      </c>
      <c r="O26" s="4"/>
      <c r="P26" s="4">
        <f t="shared" si="10"/>
        <v>39124403.627127297</v>
      </c>
      <c r="Q26" s="4">
        <f t="shared" si="10"/>
        <v>45097030.425401002</v>
      </c>
      <c r="R26" s="4">
        <f t="shared" si="10"/>
        <v>53222888.0162187</v>
      </c>
      <c r="S26" s="4">
        <f t="shared" si="10"/>
        <v>57791287.436870903</v>
      </c>
      <c r="T26" s="4">
        <f t="shared" si="10"/>
        <v>68363857.527088597</v>
      </c>
      <c r="U26" s="4">
        <f t="shared" si="10"/>
        <v>66659610.139200598</v>
      </c>
      <c r="V26" s="4">
        <f t="shared" si="10"/>
        <v>77672933.468308106</v>
      </c>
      <c r="W26" s="4">
        <f t="shared" si="10"/>
        <v>86592878.799004301</v>
      </c>
      <c r="X26" s="4">
        <f t="shared" si="10"/>
        <v>97348528.424983904</v>
      </c>
      <c r="Y26" s="4">
        <f t="shared" si="10"/>
        <v>110919763.05776</v>
      </c>
      <c r="Z26" s="4">
        <f t="shared" si="10"/>
        <v>122939342.576037</v>
      </c>
      <c r="AA26" s="4">
        <f t="shared" si="10"/>
        <v>127110633.504932</v>
      </c>
      <c r="AB26" s="4">
        <f t="shared" si="10"/>
        <v>0</v>
      </c>
      <c r="AC26" s="4"/>
      <c r="AD26" s="4">
        <f t="shared" si="10"/>
        <v>22298679.67241</v>
      </c>
      <c r="AE26" s="4">
        <f t="shared" si="10"/>
        <v>23295851.851004601</v>
      </c>
      <c r="AF26" s="4">
        <f t="shared" si="10"/>
        <v>24325146.213062499</v>
      </c>
      <c r="AG26" s="4">
        <f t="shared" si="10"/>
        <v>24677425.7180814</v>
      </c>
      <c r="AH26" s="4">
        <f t="shared" si="10"/>
        <v>26239768.1062693</v>
      </c>
      <c r="AI26" s="4">
        <f t="shared" si="10"/>
        <v>27096871.202259898</v>
      </c>
      <c r="AJ26" s="4">
        <f t="shared" si="10"/>
        <v>30733840.8260451</v>
      </c>
      <c r="AK26" s="4">
        <f t="shared" si="10"/>
        <v>33438689.349965502</v>
      </c>
      <c r="AL26" s="4">
        <f t="shared" si="10"/>
        <v>36512215.499228299</v>
      </c>
      <c r="AM26" s="4">
        <f t="shared" si="10"/>
        <v>39898526.238344103</v>
      </c>
      <c r="AN26" s="4">
        <f t="shared" si="10"/>
        <v>41872764.637712799</v>
      </c>
      <c r="AO26" s="4">
        <f t="shared" si="10"/>
        <v>44777099.6564008</v>
      </c>
      <c r="AP26" s="4"/>
      <c r="AQ26" s="4"/>
      <c r="AR26" s="4">
        <f t="shared" si="10"/>
        <v>1500737.28574359</v>
      </c>
      <c r="AS26" s="4">
        <f t="shared" si="10"/>
        <v>1729835.8252491399</v>
      </c>
      <c r="AT26" s="4">
        <f t="shared" si="10"/>
        <v>2041528.17924396</v>
      </c>
      <c r="AU26" s="4">
        <f t="shared" si="10"/>
        <v>2216763.2425584602</v>
      </c>
      <c r="AV26" s="4">
        <f t="shared" si="10"/>
        <v>2622306.8079439802</v>
      </c>
      <c r="AW26" s="4">
        <f t="shared" si="10"/>
        <v>2556935.1380391801</v>
      </c>
      <c r="AX26" s="4">
        <f t="shared" si="10"/>
        <v>2979385.1545930798</v>
      </c>
      <c r="AY26" s="4">
        <f t="shared" si="10"/>
        <v>3321537.19535386</v>
      </c>
      <c r="AZ26" s="4">
        <f t="shared" si="10"/>
        <v>3734103.3415355701</v>
      </c>
      <c r="BA26" s="4">
        <f t="shared" si="10"/>
        <v>4254669.9429101599</v>
      </c>
      <c r="BB26" s="4">
        <f t="shared" si="10"/>
        <v>4715718.0221077502</v>
      </c>
      <c r="BC26" s="4">
        <f t="shared" si="10"/>
        <v>4875720.7632699497</v>
      </c>
      <c r="BD26" s="4">
        <f t="shared" si="10"/>
        <v>0</v>
      </c>
      <c r="BE26" s="4"/>
      <c r="BF26" s="4">
        <f t="shared" si="10"/>
        <v>53507665.764287598</v>
      </c>
      <c r="BG26" s="4">
        <f t="shared" si="10"/>
        <v>59867588.346702397</v>
      </c>
      <c r="BH26" s="4">
        <f t="shared" si="10"/>
        <v>68274394.895902097</v>
      </c>
      <c r="BI26" s="4">
        <f t="shared" si="10"/>
        <v>72830643.125485599</v>
      </c>
      <c r="BJ26" s="4">
        <f t="shared" si="10"/>
        <v>83936401.896655709</v>
      </c>
      <c r="BK26" s="4">
        <f t="shared" si="10"/>
        <v>82979413.834021002</v>
      </c>
      <c r="BL26" s="4">
        <f t="shared" si="10"/>
        <v>96057989.715919599</v>
      </c>
      <c r="BM26" s="4">
        <f t="shared" si="10"/>
        <v>106469692.60153911</v>
      </c>
      <c r="BN26" s="4">
        <f t="shared" si="10"/>
        <v>118882865.66329071</v>
      </c>
      <c r="BO26" s="4">
        <f t="shared" ref="BO26:BR26" si="11">BO17</f>
        <v>134176015.3580936</v>
      </c>
      <c r="BP26" s="4">
        <f t="shared" si="11"/>
        <v>146950575.80326059</v>
      </c>
      <c r="BQ26" s="4">
        <f t="shared" si="11"/>
        <v>153051268.39404261</v>
      </c>
      <c r="BR26" s="4">
        <f t="shared" si="11"/>
        <v>0</v>
      </c>
      <c r="BS26" s="4"/>
      <c r="BT26" s="4">
        <f t="shared" ref="BT26:CE26" si="12">BT17</f>
        <v>33792722.688750401</v>
      </c>
      <c r="BU26" s="4">
        <f t="shared" si="12"/>
        <v>41944735.849679939</v>
      </c>
      <c r="BV26" s="2">
        <f t="shared" si="12"/>
        <v>52067014.732045114</v>
      </c>
      <c r="BW26" s="4">
        <f t="shared" si="12"/>
        <v>49059639.551695198</v>
      </c>
      <c r="BX26" s="4">
        <f t="shared" si="12"/>
        <v>62324314.224189222</v>
      </c>
      <c r="BY26" s="4">
        <f t="shared" si="12"/>
        <v>71009974.369781256</v>
      </c>
      <c r="BZ26" s="4">
        <f t="shared" si="12"/>
        <v>87606198.758121744</v>
      </c>
      <c r="CA26" s="4">
        <f t="shared" si="12"/>
        <v>114507400.98284844</v>
      </c>
      <c r="CB26" s="4">
        <f t="shared" si="12"/>
        <v>118297025.21989903</v>
      </c>
      <c r="CC26" s="4">
        <f t="shared" si="12"/>
        <v>119974699.5761258</v>
      </c>
      <c r="CD26" s="4">
        <f t="shared" si="12"/>
        <v>132794708.71412405</v>
      </c>
      <c r="CE26" s="4">
        <f t="shared" si="12"/>
        <v>121877720.12298469</v>
      </c>
    </row>
    <row r="27" spans="1:125" x14ac:dyDescent="0.25">
      <c r="A27" s="66" t="s">
        <v>62</v>
      </c>
      <c r="B27" s="4">
        <f>WACC!C44*B26</f>
        <v>123948836.3219924</v>
      </c>
      <c r="C27" s="4">
        <f>WACC!D44*C26</f>
        <v>129491690.56113361</v>
      </c>
      <c r="D27" s="4">
        <f>WACC!E44*D26</f>
        <v>135213098.2984592</v>
      </c>
      <c r="E27" s="4">
        <f>WACC!F44*E26</f>
        <v>137171269.6049512</v>
      </c>
      <c r="F27" s="4">
        <f>WACC!G44*F26</f>
        <v>145855663.64968082</v>
      </c>
      <c r="G27" s="4">
        <f>WACC!H44*G26</f>
        <v>150619933.683456</v>
      </c>
      <c r="H27" s="4">
        <f>WACC!I44*H26</f>
        <v>170836294.43796203</v>
      </c>
      <c r="I27" s="4">
        <f>WACC!J44*I26</f>
        <v>185871392.11605522</v>
      </c>
      <c r="J27" s="4">
        <f>WACC!K44*J26</f>
        <v>202955811.24772641</v>
      </c>
      <c r="K27" s="4">
        <f>WACC!L44*K26</f>
        <v>221778866.32113481</v>
      </c>
      <c r="L27" s="4">
        <f>WACC!M44*L26</f>
        <v>232752814.36733761</v>
      </c>
      <c r="M27" s="4">
        <f>WACC!N44*M26</f>
        <v>248896772.26727563</v>
      </c>
      <c r="P27" s="4">
        <f>WACC!C44*P26</f>
        <v>15649761.450850919</v>
      </c>
      <c r="Q27" s="4">
        <f>WACC!D44*Q26</f>
        <v>18038812.170160402</v>
      </c>
      <c r="R27" s="4">
        <f>WACC!E44*R26</f>
        <v>21289155.206487481</v>
      </c>
      <c r="S27" s="4">
        <f>WACC!F44*S26</f>
        <v>23116514.974748362</v>
      </c>
      <c r="T27" s="4">
        <f>WACC!G44*T26</f>
        <v>27345543.010835439</v>
      </c>
      <c r="U27" s="4">
        <f>WACC!H44*U26</f>
        <v>26663844.055680241</v>
      </c>
      <c r="V27" s="4">
        <f>WACC!I44*V26</f>
        <v>31069173.387323245</v>
      </c>
      <c r="W27" s="4">
        <f>WACC!J44*W26</f>
        <v>34637151.519601725</v>
      </c>
      <c r="X27" s="4">
        <f>WACC!K44*X26</f>
        <v>38939411.36999356</v>
      </c>
      <c r="Y27" s="4">
        <f>WACC!L44*Y26</f>
        <v>44367905.223104</v>
      </c>
      <c r="Z27" s="4">
        <f>WACC!M44*Z26</f>
        <v>49175737.030414805</v>
      </c>
      <c r="AA27" s="4">
        <f>WACC!N44*AA26</f>
        <v>50844253.4019728</v>
      </c>
      <c r="AB27" s="4">
        <f>WACC!$C$14*AB26</f>
        <v>0</v>
      </c>
      <c r="AD27" s="4">
        <f>WACC!$C$14*AD26</f>
        <v>8919471.8689639997</v>
      </c>
      <c r="AE27" s="4">
        <f>WACC!$D$14*AE26</f>
        <v>9318340.7404018398</v>
      </c>
      <c r="AF27" s="4">
        <f>WACC!$E$14*AF26</f>
        <v>9730058.4852249995</v>
      </c>
      <c r="AG27" s="4">
        <f>WACC!$F$14*AG26</f>
        <v>9870970.287232561</v>
      </c>
      <c r="AH27" s="4">
        <f>WACC!$G$14*AH26</f>
        <v>10495907.24250772</v>
      </c>
      <c r="AI27" s="4">
        <f>WACC!$H$14*AI26</f>
        <v>10838748.480903961</v>
      </c>
      <c r="AJ27" s="4">
        <f>WACC!$I$14*AJ26</f>
        <v>12293536.330418041</v>
      </c>
      <c r="AK27" s="4">
        <f>WACC!$J$14*AK26</f>
        <v>13375475.739986202</v>
      </c>
      <c r="AL27" s="4">
        <f>WACC!$K$14*AL26</f>
        <v>14604886.19969132</v>
      </c>
      <c r="AM27" s="4">
        <f>WACC!$L$14*AM26</f>
        <v>15959410.495337643</v>
      </c>
      <c r="AN27" s="4">
        <f>WACC!$M$14*AN26</f>
        <v>16749105.85508512</v>
      </c>
      <c r="AO27" s="4">
        <f>WACC!$M$14*AO26</f>
        <v>17910839.862560321</v>
      </c>
      <c r="AR27" s="4">
        <f>WACC!$C$14*AR26</f>
        <v>600294.91429743601</v>
      </c>
      <c r="AS27" s="4">
        <f>WACC!$D$14*AS26</f>
        <v>691934.33009965601</v>
      </c>
      <c r="AT27" s="4">
        <f>WACC!$E$14*AT26</f>
        <v>816611.27169758407</v>
      </c>
      <c r="AU27" s="4">
        <f>WACC!$F$14*AU26</f>
        <v>886705.29702338413</v>
      </c>
      <c r="AV27" s="4">
        <f>WACC!$G$14*AV26</f>
        <v>1048922.723177592</v>
      </c>
      <c r="AW27" s="4">
        <f>WACC!$H$14*AW26</f>
        <v>1022774.0552156721</v>
      </c>
      <c r="AX27" s="4">
        <f>WACC!$I$14*AX26</f>
        <v>1191754.061837232</v>
      </c>
      <c r="AY27" s="4">
        <f>WACC!$J$14*AY26</f>
        <v>1328614.8781415441</v>
      </c>
      <c r="AZ27" s="4">
        <f>WACC!$K$14*AZ26</f>
        <v>1493641.3366142281</v>
      </c>
      <c r="BA27" s="4">
        <f>WACC!$L$14*BA26</f>
        <v>1701867.9771640641</v>
      </c>
      <c r="BB27" s="4">
        <f>WACC!$M$14*BB26</f>
        <v>1886287.2088431001</v>
      </c>
      <c r="BC27" s="4">
        <f>WACC!$M$14*BC26</f>
        <v>1950288.3053079799</v>
      </c>
      <c r="BF27" s="4">
        <f>WACC!$C$14*BF26</f>
        <v>21403066.305715039</v>
      </c>
      <c r="BG27" s="4">
        <f>WACC!$D$14*BG26</f>
        <v>23947035.33868096</v>
      </c>
      <c r="BH27" s="4">
        <f>WACC!$E$14*BH26</f>
        <v>27309757.95836084</v>
      </c>
      <c r="BI27" s="4">
        <f>WACC!$F$14*BI26</f>
        <v>29132257.25019424</v>
      </c>
      <c r="BJ27" s="4">
        <f>WACC!$G$14*BJ26</f>
        <v>33574560.758662283</v>
      </c>
      <c r="BK27" s="4">
        <f>WACC!$H$14*BK26</f>
        <v>33191765.533608403</v>
      </c>
      <c r="BL27" s="4">
        <f>WACC!$I$14*BL26</f>
        <v>38423195.886367843</v>
      </c>
      <c r="BM27" s="4">
        <f>WACC!$J$14*BM26</f>
        <v>42587877.040615648</v>
      </c>
      <c r="BN27" s="4">
        <f>WACC!$K$14*BN26</f>
        <v>47553146.265316285</v>
      </c>
      <c r="BO27" s="4">
        <f>WACC!$L$14*BO26</f>
        <v>53670406.143237442</v>
      </c>
      <c r="BP27" s="4">
        <f>WACC!$M$14*BP26</f>
        <v>58780230.321304239</v>
      </c>
      <c r="BQ27" s="4">
        <f>WACC!$M$14*BQ26</f>
        <v>61220507.35761705</v>
      </c>
      <c r="BT27" s="4">
        <f>WACC!$C$14*BT26</f>
        <v>13517089.07550016</v>
      </c>
      <c r="BU27" s="4">
        <f>WACC!$D$14*BU26</f>
        <v>16777894.339871977</v>
      </c>
      <c r="BV27" s="4">
        <f>WACC!$E$14*BV26</f>
        <v>20826805.892818049</v>
      </c>
      <c r="BW27" s="4">
        <f>WACC!$F$14*BW26</f>
        <v>19623855.820678081</v>
      </c>
      <c r="BX27" s="4">
        <f>WACC!$G$14*BX26</f>
        <v>24929725.689675689</v>
      </c>
      <c r="BY27" s="4">
        <f>WACC!$H$14*BY26</f>
        <v>28403989.747912504</v>
      </c>
      <c r="BZ27" s="4">
        <f>WACC!$I$14*BZ26</f>
        <v>35042479.503248699</v>
      </c>
      <c r="CA27" s="4">
        <f>WACC!$J$14*CA26</f>
        <v>45802960.393139377</v>
      </c>
      <c r="CB27" s="4">
        <f>WACC!$K$14*CB26</f>
        <v>47318810.087959617</v>
      </c>
      <c r="CC27" s="4">
        <f>WACC!$L$14*CC26</f>
        <v>47989879.830450326</v>
      </c>
      <c r="CD27" s="4">
        <f>WACC!$M$14*CD26</f>
        <v>53117883.485649623</v>
      </c>
      <c r="CE27" s="4">
        <f>WACC!$M$14*CE26</f>
        <v>48751088.049193881</v>
      </c>
    </row>
    <row r="28" spans="1:125" x14ac:dyDescent="0.25">
      <c r="A28" s="66" t="s">
        <v>63</v>
      </c>
      <c r="B28" s="4">
        <f>WACC!C45*B26</f>
        <v>185923254.4829886</v>
      </c>
      <c r="C28" s="4">
        <f>WACC!D45*C26</f>
        <v>194237535.8417004</v>
      </c>
      <c r="D28" s="4">
        <f>WACC!E45*D26</f>
        <v>202819647.44768879</v>
      </c>
      <c r="E28" s="4">
        <f>WACC!F45*E26</f>
        <v>205756904.40742677</v>
      </c>
      <c r="F28" s="4">
        <f>WACC!G45*F26</f>
        <v>218783495.47452119</v>
      </c>
      <c r="G28" s="4">
        <f>WACC!H45*G26</f>
        <v>225929900.52518398</v>
      </c>
      <c r="H28" s="4">
        <f>WACC!I45*H26</f>
        <v>256254441.65694299</v>
      </c>
      <c r="I28" s="4">
        <f>WACC!J45*I26</f>
        <v>278807088.17408282</v>
      </c>
      <c r="J28" s="4">
        <f>WACC!K45*J26</f>
        <v>304433716.8715896</v>
      </c>
      <c r="K28" s="4">
        <f>WACC!L45*K26</f>
        <v>332668299.48170221</v>
      </c>
      <c r="L28" s="4">
        <f>WACC!M45*L26</f>
        <v>349129221.55100638</v>
      </c>
      <c r="M28" s="4">
        <f>WACC!N45*M26</f>
        <v>373345158.40091342</v>
      </c>
      <c r="P28" s="4">
        <f>WACC!$C$15*P26</f>
        <v>23474642.176276378</v>
      </c>
      <c r="Q28" s="4">
        <f>WACC!$D$15*Q26</f>
        <v>27058218.255240601</v>
      </c>
      <c r="R28" s="4">
        <f>WACC!$E$15*R26</f>
        <v>31933732.809731219</v>
      </c>
      <c r="S28" s="4">
        <f>WACC!$F$15*S26</f>
        <v>34674772.462122537</v>
      </c>
      <c r="T28" s="4">
        <f>WACC!$G$15*T26</f>
        <v>41018314.516253158</v>
      </c>
      <c r="U28" s="4">
        <f>WACC!$H$15*U26</f>
        <v>39995766.08352036</v>
      </c>
      <c r="V28" s="4">
        <f>WACC!$I$15*V26</f>
        <v>46603760.080984861</v>
      </c>
      <c r="W28" s="4">
        <f>WACC!$J$15*W26</f>
        <v>51955727.279402576</v>
      </c>
      <c r="X28" s="4">
        <f>WACC!$K$15*X26</f>
        <v>58409117.054990344</v>
      </c>
      <c r="Y28" s="4">
        <f>WACC!$L$15*Y26</f>
        <v>66551857.834656</v>
      </c>
      <c r="Z28" s="4">
        <f>WACC!$M$15*Z26</f>
        <v>73763605.5456222</v>
      </c>
      <c r="AA28" s="4">
        <f>WACC!$M$15*AA26</f>
        <v>76266380.102959201</v>
      </c>
      <c r="AB28" s="4">
        <f>WACC!$C$15*AB26</f>
        <v>0</v>
      </c>
      <c r="AD28" s="4">
        <f>WACC!$C$45*AD26</f>
        <v>13379207.803446</v>
      </c>
      <c r="AE28" s="4">
        <f>WACC!$D$45*AE26</f>
        <v>13977511.110602761</v>
      </c>
      <c r="AF28" s="4">
        <f>WACC!$E$45*AF26</f>
        <v>14595087.727837499</v>
      </c>
      <c r="AG28" s="4">
        <f>WACC!$F$45*AG26</f>
        <v>14806455.430848839</v>
      </c>
      <c r="AH28" s="4">
        <f>WACC!$G$45*AH26</f>
        <v>15743860.86376158</v>
      </c>
      <c r="AI28" s="4">
        <f>WACC!$H$45*AI26</f>
        <v>16258122.721355937</v>
      </c>
      <c r="AJ28" s="4">
        <f>WACC!$I$45*AJ26</f>
        <v>18440304.495627061</v>
      </c>
      <c r="AK28" s="4">
        <f>WACC!$J$45*AK26</f>
        <v>20063213.609979302</v>
      </c>
      <c r="AL28" s="4">
        <f>WACC!$K$45*AL26</f>
        <v>21907329.299536977</v>
      </c>
      <c r="AM28" s="4">
        <f>WACC!$L$45*AM26</f>
        <v>23939115.74300646</v>
      </c>
      <c r="AN28" s="4">
        <f>WACC!$M$45*AN26</f>
        <v>25123658.782627679</v>
      </c>
      <c r="AO28" s="4">
        <f>WACC!$M$45*AO26</f>
        <v>26866259.793840479</v>
      </c>
      <c r="AR28" s="4">
        <f>WACC!$C$45*AR26</f>
        <v>900442.37144615396</v>
      </c>
      <c r="AS28" s="4">
        <f>WACC!$D$45*AS26</f>
        <v>1037901.4951494839</v>
      </c>
      <c r="AT28" s="4">
        <f>WACC!$E$45*AT26</f>
        <v>1224916.9075463759</v>
      </c>
      <c r="AU28" s="4">
        <f>WACC!$F$45*AU26</f>
        <v>1330057.9455350761</v>
      </c>
      <c r="AV28" s="4">
        <f>WACC!$G$45*AV26</f>
        <v>1573384.0847663882</v>
      </c>
      <c r="AW28" s="4">
        <f>WACC!$H$45*AW26</f>
        <v>1534161.082823508</v>
      </c>
      <c r="AX28" s="4">
        <f>WACC!$I$45*AX26</f>
        <v>1787631.0927558478</v>
      </c>
      <c r="AY28" s="4">
        <f>WACC!$J$45*AY26</f>
        <v>1992922.317212316</v>
      </c>
      <c r="AZ28" s="4">
        <f>WACC!$K$45*AZ26</f>
        <v>2240462.0049213418</v>
      </c>
      <c r="BA28" s="4">
        <f>WACC!$L$45*BA26</f>
        <v>2552801.9657460959</v>
      </c>
      <c r="BB28" s="4">
        <f>WACC!$M$45*BB26</f>
        <v>2829430.8132646498</v>
      </c>
      <c r="BC28" s="4">
        <f>WACC!$M$45*BC26</f>
        <v>2925432.4579619695</v>
      </c>
      <c r="BF28" s="4">
        <f>WACC!$C$45*BF26</f>
        <v>32104599.458572559</v>
      </c>
      <c r="BG28" s="4">
        <f>WACC!$D$45*BG26</f>
        <v>35920553.008021437</v>
      </c>
      <c r="BH28" s="4">
        <f>WACC!$E$45*BH26</f>
        <v>40964636.937541254</v>
      </c>
      <c r="BI28" s="4">
        <f>WACC!$F$45*BI26</f>
        <v>43698385.875291355</v>
      </c>
      <c r="BJ28" s="4">
        <f>WACC!$G$45*BJ26</f>
        <v>50361841.137993425</v>
      </c>
      <c r="BK28" s="4">
        <f>WACC!$H$45*BK26</f>
        <v>49787648.300412603</v>
      </c>
      <c r="BL28" s="4">
        <f>WACC!$I$45*BL26</f>
        <v>57634793.829551756</v>
      </c>
      <c r="BM28" s="4">
        <f>WACC!$J$45*BM26</f>
        <v>63881815.560923457</v>
      </c>
      <c r="BN28" s="4">
        <f>WACC!$K$45*BN26</f>
        <v>71329719.397974417</v>
      </c>
      <c r="BO28" s="4">
        <f>WACC!$L$45*BO26</f>
        <v>80505609.214856163</v>
      </c>
      <c r="BP28" s="4">
        <f>WACC!$M$45*BP26</f>
        <v>88170345.481956348</v>
      </c>
      <c r="BQ28" s="4">
        <f>WACC!$M$45*BQ26</f>
        <v>91830761.036425561</v>
      </c>
      <c r="BT28" s="4">
        <f>WACC!$C$45*BT26</f>
        <v>20275633.613250241</v>
      </c>
      <c r="BU28" s="4">
        <f>WACC!$D$45*BU26</f>
        <v>25166841.509807963</v>
      </c>
      <c r="BV28" s="2">
        <f>WACC!$E$45*BV26</f>
        <v>31240208.839227065</v>
      </c>
      <c r="BW28" s="4">
        <f>WACC!$F$45*BW26</f>
        <v>29435783.731017116</v>
      </c>
      <c r="BX28" s="4">
        <f>WACC!$G$45*BX26</f>
        <v>37394588.534513533</v>
      </c>
      <c r="BY28" s="4">
        <f>WACC!$H$45*BY26</f>
        <v>42605984.621868752</v>
      </c>
      <c r="BZ28" s="4">
        <f>WACC!$I$45*BZ26</f>
        <v>52563719.254873045</v>
      </c>
      <c r="CA28" s="4">
        <f>WACC!$J$45*CA26</f>
        <v>68704440.589709058</v>
      </c>
      <c r="CB28" s="4">
        <f>WACC!$K$45*CB26</f>
        <v>70978215.131939411</v>
      </c>
      <c r="CC28" s="4">
        <f>WACC!$L$45*CC26</f>
        <v>71984819.745675474</v>
      </c>
      <c r="CD28" s="4">
        <f>WACC!$M$45*CD26</f>
        <v>79676825.228474423</v>
      </c>
      <c r="CE28" s="4">
        <f>WACC!$M$45*CE26</f>
        <v>73126632.073790818</v>
      </c>
    </row>
    <row r="29" spans="1:125" x14ac:dyDescent="0.25">
      <c r="A29" s="66" t="s">
        <v>64</v>
      </c>
      <c r="B29" s="4">
        <f>(WACC!C33+WACC!C39*WACC!C46)*B27</f>
        <v>12260716.852726657</v>
      </c>
      <c r="C29" s="4">
        <f>(WACC!D33+WACC!D39*WACC!D46)*C27</f>
        <v>13132457.84625658</v>
      </c>
      <c r="D29" s="4">
        <f>(WACC!E33+WACC!E39*WACC!E46)*D27</f>
        <v>14251651.724003473</v>
      </c>
      <c r="E29" s="4">
        <f>(WACC!F33+WACC!F39*WACC!F46)*E27</f>
        <v>14222018.278652919</v>
      </c>
      <c r="F29" s="4">
        <f>(WACC!G33+WACC!G39*WACC!G46)*F27</f>
        <v>14053168.603952488</v>
      </c>
      <c r="G29" s="4">
        <f>(WACC!H33+WACC!H39*WACC!H46)*G27</f>
        <v>14969098.957062231</v>
      </c>
      <c r="H29" s="4">
        <f>(WACC!I33+WACC!I39*WACC!I46)*H27</f>
        <v>16178736.428511089</v>
      </c>
      <c r="I29" s="4">
        <f>(WACC!J33+WACC!J39*WACC!J46)*I27</f>
        <v>14850827.975286908</v>
      </c>
      <c r="J29" s="4">
        <f>(WACC!K33+WACC!K39*WACC!K46)*J27</f>
        <v>16811951.934674583</v>
      </c>
      <c r="K29" s="4">
        <f>(WACC!L33+WACC!L39*WACC!L46)*K27</f>
        <v>18228231.900165133</v>
      </c>
      <c r="L29" s="4">
        <f>(WACC!M33+WACC!M39*WACC!M46)*L27</f>
        <v>16948756.739329588</v>
      </c>
      <c r="M29" s="4">
        <f>(WACC!N33+WACC!N39*WACC!N46)*M27</f>
        <v>17204629.337644551</v>
      </c>
      <c r="P29" s="4">
        <f>(WACC!$C$33+WACC!$C$39*WACC!$C$46)*P27</f>
        <v>1548036.2676672812</v>
      </c>
      <c r="Q29" s="4">
        <f>(WACC!$D$33+WACC!$D$39*WACC!$D$46)*Q27</f>
        <v>1829414.2226008934</v>
      </c>
      <c r="R29" s="4">
        <f>(WACC!$E$33+WACC!$E$39*WACC!$E$46)*R27</f>
        <v>2243907.0572245903</v>
      </c>
      <c r="S29" s="4">
        <f>(WACC!$F$33+WACC!$F$39*WACC!$F$46)*S27</f>
        <v>2396737.3011597353</v>
      </c>
      <c r="T29" s="4">
        <f>(WACC!$G$33+WACC!$G$39*WACC!$G$46)*T27</f>
        <v>2634738.4591173939</v>
      </c>
      <c r="U29" s="4">
        <f>(WACC!$H$33+WACC!$H$39*WACC!$H$46)*U27</f>
        <v>2649939.5563669251</v>
      </c>
      <c r="V29" s="4">
        <f>(WACC!$I$33+WACC!$I$39*WACC!$I$46)*V27</f>
        <v>2942348.8078977922</v>
      </c>
      <c r="W29" s="4">
        <f>(WACC!$J$33+WACC!$J$39*WACC!$J$46)*W27</f>
        <v>2767453.1993087744</v>
      </c>
      <c r="X29" s="4">
        <f>(WACC!$K$33+WACC!$K$39*WACC!$K$46)*X27</f>
        <v>3225566.7294877041</v>
      </c>
      <c r="Y29" s="4">
        <f>(WACC!$L$33+WACC!$L$39*WACC!$L$46)*Y27</f>
        <v>3646643.5181439854</v>
      </c>
      <c r="Z29" s="4">
        <f>(WACC!$M$33+WACC!$M$39*WACC!$M$46)*Z27</f>
        <v>3580913.1102077174</v>
      </c>
      <c r="AA29" s="4">
        <f>(WACC!$M$33+WACC!$M$39*WACC!$M$46)*AA27</f>
        <v>3702412.2988383393</v>
      </c>
      <c r="AB29" s="4">
        <f>(WACC!$C$33+WACC!$C$39*WACC!$C$46)*AB27</f>
        <v>0</v>
      </c>
      <c r="AD29" s="4">
        <f>(WACC!$C$33+WACC!$C$39*WACC!$C$46)*AD27</f>
        <v>882292.42247290479</v>
      </c>
      <c r="AE29" s="4">
        <f>(WACC!$D$33+WACC!$D$39*WACC!$D$46)*AE27</f>
        <v>945023.70337508095</v>
      </c>
      <c r="AF29" s="4">
        <f>(WACC!$E$33+WACC!$E$39*WACC!$E$46)*AF27</f>
        <v>1025561.9206322978</v>
      </c>
      <c r="AG29" s="4">
        <f>(WACC!$F$33+WACC!$F$39*WACC!$F$46)*AG27</f>
        <v>1023429.4707438805</v>
      </c>
      <c r="AH29" s="4">
        <f>(WACC!$G$33+WACC!$G$39*WACC!$G$46)*AH27</f>
        <v>1011278.8933906427</v>
      </c>
      <c r="AI29" s="4">
        <f>(WACC!$H$33+WACC!$H$39*WACC!$H$46)*AI27</f>
        <v>1077190.0811106276</v>
      </c>
      <c r="AJ29" s="4">
        <f>(WACC!$I$33+WACC!$I$39*WACC!$I$46)*AJ27</f>
        <v>1164236.7022681225</v>
      </c>
      <c r="AK29" s="4">
        <f>(WACC!$J$33+WACC!$J$39*WACC!$J$46)*AK27</f>
        <v>1068679.192858967</v>
      </c>
      <c r="AL29" s="4">
        <f>(WACC!$K$33+WACC!$K$39*WACC!$K$46)*AL27</f>
        <v>1209803.4704751682</v>
      </c>
      <c r="AM29" s="4">
        <f>(WACC!$L$33+WACC!$L$39*WACC!$L$46)*AM27</f>
        <v>1311720.2749052963</v>
      </c>
      <c r="AN29" s="4">
        <f>(WACC!$M$33+WACC!$M$39*WACC!$M$46)*AN27</f>
        <v>1219648.0696087135</v>
      </c>
      <c r="AO29" s="4">
        <f>(WACC!$M$33+WACC!$M$39*WACC!$M$46)*AO27</f>
        <v>1304244.0266630861</v>
      </c>
      <c r="AR29" s="4">
        <f>(WACC!$C$33+WACC!$C$39*WACC!$C$46)*AR27</f>
        <v>59379.710134695117</v>
      </c>
      <c r="AS29" s="4">
        <f>(WACC!$D$33+WACC!$D$39*WACC!$D$46)*AS27</f>
        <v>70172.830264514923</v>
      </c>
      <c r="AT29" s="4">
        <f>(WACC!$E$33+WACC!$E$39*WACC!$E$46)*AT27</f>
        <v>86071.982556309507</v>
      </c>
      <c r="AU29" s="4">
        <f>(WACC!$F$33+WACC!$F$39*WACC!$F$46)*AU27</f>
        <v>91934.258379057472</v>
      </c>
      <c r="AV29" s="4">
        <f>(WACC!$G$33+WACC!$G$39*WACC!$G$46)*AV27</f>
        <v>101063.52754827659</v>
      </c>
      <c r="AW29" s="4">
        <f>(WACC!$H$33+WACC!$H$39*WACC!$H$46)*AW27</f>
        <v>101646.61256201885</v>
      </c>
      <c r="AX29" s="4">
        <f>(WACC!$I$33+WACC!$I$39*WACC!$I$46)*AX27</f>
        <v>112862.87212857959</v>
      </c>
      <c r="AY29" s="4">
        <f>(WACC!$J$33+WACC!$J$39*WACC!$J$46)*AY27</f>
        <v>106154.21112446988</v>
      </c>
      <c r="AZ29" s="4">
        <f>(WACC!$K$33+WACC!$K$39*WACC!$K$46)*AZ27</f>
        <v>123726.56985983596</v>
      </c>
      <c r="BA29" s="4">
        <f>(WACC!$L$33+WACC!$L$39*WACC!$L$46)*BA27</f>
        <v>139878.27003449338</v>
      </c>
      <c r="BB29" s="4">
        <f>(WACC!$M$33+WACC!$M$39*WACC!$M$46)*BB27</f>
        <v>137356.97731557523</v>
      </c>
      <c r="BC29" s="4">
        <f>(WACC!$M$33+WACC!$M$39*WACC!$M$46)*BC27</f>
        <v>142017.45378707195</v>
      </c>
      <c r="BF29" s="4">
        <f>(WACC!$C$33+WACC!$C$39*WACC!$C$46)*BF27</f>
        <v>2117139.1643629777</v>
      </c>
      <c r="BG29" s="4">
        <f>(WACC!$D$33+WACC!$D$39*WACC!$D$46)*BG27</f>
        <v>2428599.3237502398</v>
      </c>
      <c r="BH29" s="4">
        <f>(WACC!$E$33+WACC!$E$39*WACC!$E$46)*BH27</f>
        <v>2878487.0991586917</v>
      </c>
      <c r="BI29" s="4">
        <f>(WACC!$F$33+WACC!$F$39*WACC!$F$46)*BI27</f>
        <v>3020453.8917217012</v>
      </c>
      <c r="BJ29" s="4">
        <f>(WACC!$G$33+WACC!$G$39*WACC!$G$46)*BJ27</f>
        <v>3234903.2690179017</v>
      </c>
      <c r="BK29" s="4">
        <f>(WACC!$H$33+WACC!$H$39*WACC!$H$46)*BK27</f>
        <v>3298705.6273466242</v>
      </c>
      <c r="BL29" s="4">
        <f>(WACC!$I$33+WACC!$I$39*WACC!$I$46)*BL27</f>
        <v>3638797.955854401</v>
      </c>
      <c r="BM29" s="4">
        <f>(WACC!$J$33+WACC!$J$39*WACC!$J$46)*BM27</f>
        <v>3402703.4960170332</v>
      </c>
      <c r="BN29" s="4">
        <f>(WACC!$K$33+WACC!$K$39*WACC!$K$46)*BN27</f>
        <v>3939090.0139303277</v>
      </c>
      <c r="BO29" s="4">
        <f>(WACC!$L$33+WACC!$L$39*WACC!$L$46)*BO27</f>
        <v>4411225.5851212693</v>
      </c>
      <c r="BP29" s="4">
        <f>(WACC!$M$33+WACC!$M$39*WACC!$M$46)*BP27</f>
        <v>4280299.8000498302</v>
      </c>
      <c r="BQ29" s="4">
        <f>(WACC!$M$33+WACC!$M$39*WACC!$M$46)*BQ27</f>
        <v>4457997.5949291782</v>
      </c>
      <c r="BT29" s="4">
        <f>(WACC!$C$33+WACC!$C$39*WACC!$C$46)*BT27</f>
        <v>1337077.5131544068</v>
      </c>
      <c r="BU29" s="4">
        <f>(WACC!$D$33+WACC!$D$39*WACC!$D$46)*BU27</f>
        <v>1701537.6756031653</v>
      </c>
      <c r="BV29" s="4">
        <f>(WACC!$E$33+WACC!$E$39*WACC!$E$46)*BV27</f>
        <v>2195174.7858975609</v>
      </c>
      <c r="BW29" s="4">
        <f>(WACC!$F$33+WACC!$F$39*WACC!$F$46)*BW27</f>
        <v>2034615.8272290234</v>
      </c>
      <c r="BX29" s="4">
        <f>(WACC!$G$33+WACC!$G$39*WACC!$G$46)*BX27</f>
        <v>2401974.8674878748</v>
      </c>
      <c r="BY29" s="4">
        <f>(WACC!$H$33+WACC!$H$39*WACC!$H$46)*BY27</f>
        <v>2822880.8957348857</v>
      </c>
      <c r="BZ29" s="4">
        <f>(WACC!$I$33+WACC!$I$39*WACC!$I$46)*BZ27</f>
        <v>3318633.4411534788</v>
      </c>
      <c r="CA29" s="4">
        <f>(WACC!$J$33+WACC!$J$39*WACC!$J$46)*CA27</f>
        <v>3659583.5314596384</v>
      </c>
      <c r="CB29" s="4">
        <f>(WACC!$K$33+WACC!$K$39*WACC!$K$46)*CB27</f>
        <v>3919678.6527771009</v>
      </c>
      <c r="CC29" s="4">
        <f>(WACC!$L$33+WACC!$L$39*WACC!$L$46)*CC27</f>
        <v>3944337.3163601714</v>
      </c>
      <c r="CD29" s="4">
        <f>(WACC!$M$33+WACC!$M$39*WACC!$M$46)*CD27</f>
        <v>3867975.0797147183</v>
      </c>
      <c r="CE29" s="4">
        <f>(WACC!$M$33+WACC!$M$39*WACC!$M$46)*CE27</f>
        <v>3549990.7245777906</v>
      </c>
    </row>
    <row r="30" spans="1:125" x14ac:dyDescent="0.25">
      <c r="A30" s="66" t="s">
        <v>65</v>
      </c>
      <c r="B30" s="4">
        <f>WACC!C37*B28</f>
        <v>12465455.620571055</v>
      </c>
      <c r="C30" s="4">
        <f>WACC!D37*C28</f>
        <v>13141610.613086561</v>
      </c>
      <c r="D30" s="4">
        <f>WACC!E37*D28</f>
        <v>15357471.363709567</v>
      </c>
      <c r="E30" s="4">
        <f>WACC!F37*E28</f>
        <v>18282795.730545841</v>
      </c>
      <c r="F30" s="4">
        <f>WACC!G37*F28</f>
        <v>18908431.676489659</v>
      </c>
      <c r="G30" s="4">
        <f>WACC!H37*G28</f>
        <v>21304300.614877731</v>
      </c>
      <c r="H30" s="4">
        <f>WACC!I37*H28</f>
        <v>22419792.88702805</v>
      </c>
      <c r="I30" s="4">
        <f>WACC!J37*I28</f>
        <v>18775910.252156667</v>
      </c>
      <c r="J30" s="4">
        <f>WACC!K37*J28</f>
        <v>18434882.761243511</v>
      </c>
      <c r="K30" s="4">
        <f>WACC!L37*K28</f>
        <v>17675803.21369471</v>
      </c>
      <c r="L30" s="4">
        <f>WACC!M37*L28</f>
        <v>16465856.212505583</v>
      </c>
      <c r="M30" s="4">
        <f>WACC!N37*M28</f>
        <v>17904554.472780962</v>
      </c>
      <c r="P30" s="4">
        <f>WACC!$C$37*P28</f>
        <v>1573886.5537335607</v>
      </c>
      <c r="Q30" s="4">
        <f>WACC!$D$37*Q28</f>
        <v>1830689.2468203458</v>
      </c>
      <c r="R30" s="4">
        <f>WACC!$E$37*R28</f>
        <v>2418017.1562929535</v>
      </c>
      <c r="S30" s="4">
        <f>WACC!$F$37*S28</f>
        <v>3081071.7324597347</v>
      </c>
      <c r="T30" s="4">
        <f>WACC!$G$37*T28</f>
        <v>3545020.5959693138</v>
      </c>
      <c r="U30" s="4">
        <f>WACC!$H$37*U28</f>
        <v>3771443.3635607641</v>
      </c>
      <c r="V30" s="4">
        <f>WACC!$I$37*V28</f>
        <v>4077379.6622467907</v>
      </c>
      <c r="W30" s="4">
        <f>WACC!$J$37*W28</f>
        <v>3498892.6532401992</v>
      </c>
      <c r="X30" s="4">
        <f>WACC!$K$37*X28</f>
        <v>3536944.7121741655</v>
      </c>
      <c r="Y30" s="4">
        <f>WACC!$L$37*Y28</f>
        <v>3536127.5613694876</v>
      </c>
      <c r="Z30" s="4">
        <f>WACC!$M$37*Z28</f>
        <v>3478886.4628243358</v>
      </c>
      <c r="AA30" s="4">
        <f>WACC!$M$37*AA28</f>
        <v>3596923.9213056155</v>
      </c>
      <c r="AB30" s="4">
        <f>WACC!$C$37*AB28</f>
        <v>0</v>
      </c>
      <c r="AD30" s="4">
        <f>WACC!$C$37*AD28</f>
        <v>897025.61186348915</v>
      </c>
      <c r="AE30" s="4">
        <f>WACC!$D$37*AE28</f>
        <v>945682.34486527718</v>
      </c>
      <c r="AF30" s="4">
        <f>WACC!$E$37*AF28</f>
        <v>1105137.7154617351</v>
      </c>
      <c r="AG30" s="4">
        <f>WACC!$F$37*AG28</f>
        <v>1315646.7381508166</v>
      </c>
      <c r="AH30" s="4">
        <f>WACC!$G$37*AH28</f>
        <v>1360668.07425729</v>
      </c>
      <c r="AI30" s="4">
        <f>WACC!$H$37*AI28</f>
        <v>1533076.9990346273</v>
      </c>
      <c r="AJ30" s="4">
        <f>WACC!$I$37*AJ28</f>
        <v>1613348.8453603531</v>
      </c>
      <c r="AK30" s="4">
        <f>WACC!$J$37*AK28</f>
        <v>1351131.7110977136</v>
      </c>
      <c r="AL30" s="4">
        <f>WACC!$K$37*AL28</f>
        <v>1326591.0602775554</v>
      </c>
      <c r="AM30" s="4">
        <f>WACC!$L$37*AM28</f>
        <v>1271967.0002897808</v>
      </c>
      <c r="AN30" s="4">
        <f>WACC!$M$37*AN28</f>
        <v>1184898.105088471</v>
      </c>
      <c r="AO30" s="4">
        <f>WACC!$M$37*AO28</f>
        <v>1267083.7713553228</v>
      </c>
      <c r="AR30" s="4">
        <f>WACC!$C$37*AR28</f>
        <v>60371.277661615961</v>
      </c>
      <c r="AS30" s="4">
        <f>WACC!$D$37*AS28</f>
        <v>70221.737754699177</v>
      </c>
      <c r="AT30" s="4">
        <f>WACC!$E$37*AT28</f>
        <v>92750.512917734159</v>
      </c>
      <c r="AU30" s="4">
        <f>WACC!$F$37*AU28</f>
        <v>118184.01816473642</v>
      </c>
      <c r="AV30" s="4">
        <f>WACC!$G$37*AV28</f>
        <v>135980.2091248061</v>
      </c>
      <c r="AW30" s="4">
        <f>WACC!$H$37*AW28</f>
        <v>144665.35338679131</v>
      </c>
      <c r="AX30" s="4">
        <f>WACC!$I$37*AX28</f>
        <v>156400.48460760739</v>
      </c>
      <c r="AY30" s="4">
        <f>WACC!$J$37*AY28</f>
        <v>134210.8294755216</v>
      </c>
      <c r="AZ30" s="4">
        <f>WACC!$K$37*AZ28</f>
        <v>135670.43367002287</v>
      </c>
      <c r="BA30" s="4">
        <f>WACC!$L$37*BA28</f>
        <v>135639.08932820606</v>
      </c>
      <c r="BB30" s="4">
        <f>WACC!$M$37*BB28</f>
        <v>133443.43027912945</v>
      </c>
      <c r="BC30" s="4">
        <f>WACC!$M$37*BC28</f>
        <v>137971.12140371546</v>
      </c>
      <c r="BF30" s="4">
        <f>WACC!$C$37*BF28</f>
        <v>2152492.7631022222</v>
      </c>
      <c r="BG30" s="4">
        <f>WACC!$D$37*BG28</f>
        <v>2430291.9546038061</v>
      </c>
      <c r="BH30" s="4">
        <f>WACC!$E$37*BH28</f>
        <v>3101835.7768090973</v>
      </c>
      <c r="BI30" s="4">
        <f>WACC!$F$37*BI28</f>
        <v>3882876.5674396693</v>
      </c>
      <c r="BJ30" s="4">
        <f>WACC!$G$37*BJ28</f>
        <v>4352537.7917315178</v>
      </c>
      <c r="BK30" s="4">
        <f>WACC!$H$37*BK28</f>
        <v>4694779.3268362163</v>
      </c>
      <c r="BL30" s="4">
        <f>WACC!$I$37*BL28</f>
        <v>5042488.7560582217</v>
      </c>
      <c r="BM30" s="4">
        <f>WACC!$J$37*BM28</f>
        <v>4302039.9645213215</v>
      </c>
      <c r="BN30" s="4">
        <f>WACC!$K$37*BN28</f>
        <v>4319347.5020005908</v>
      </c>
      <c r="BO30" s="4">
        <f>WACC!$L$37*BO28</f>
        <v>4277538.0410380056</v>
      </c>
      <c r="BP30" s="4">
        <f>WACC!$M$37*BP28</f>
        <v>4158346.3694709158</v>
      </c>
      <c r="BQ30" s="4">
        <f>WACC!$M$37*BQ28</f>
        <v>4330981.2349518146</v>
      </c>
      <c r="BT30" s="4">
        <f>WACC!$C$37*BT28</f>
        <v>1359405.0496144632</v>
      </c>
      <c r="BU30" s="4">
        <f>WACC!$D$37*BU28</f>
        <v>1702723.5752861907</v>
      </c>
      <c r="BV30" s="2">
        <f>WACC!$E$37*BV28</f>
        <v>2365503.6318336888</v>
      </c>
      <c r="BW30" s="4">
        <f>WACC!$F$37*BW28</f>
        <v>2615554.6161263366</v>
      </c>
      <c r="BX30" s="4">
        <f>WACC!$G$37*BX28</f>
        <v>3231838.9503820506</v>
      </c>
      <c r="BY30" s="4">
        <f>WACC!$H$37*BY28</f>
        <v>4017576.7008580216</v>
      </c>
      <c r="BZ30" s="4">
        <f>WACC!$I$37*BZ28</f>
        <v>4598818.6251374288</v>
      </c>
      <c r="CA30" s="4">
        <f>WACC!$J$37*CA28</f>
        <v>4626813.5393729964</v>
      </c>
      <c r="CB30" s="4">
        <f>WACC!$K$37*CB28</f>
        <v>4298062.2777454676</v>
      </c>
      <c r="CC30" s="4">
        <f>WACC!$L$37*CC28</f>
        <v>3824799.3877992881</v>
      </c>
      <c r="CD30" s="4">
        <f>WACC!$M$37*CD28</f>
        <v>3757769.5211322405</v>
      </c>
      <c r="CE30" s="4">
        <f>WACC!$M$37*CE28</f>
        <v>3448845.1115110265</v>
      </c>
    </row>
    <row r="31" spans="1:125" x14ac:dyDescent="0.25">
      <c r="A31" s="63"/>
    </row>
    <row r="32" spans="1:125" x14ac:dyDescent="0.25">
      <c r="A32" s="59" t="s">
        <v>66</v>
      </c>
    </row>
    <row r="33" spans="1:83" x14ac:dyDescent="0.25">
      <c r="A33" s="66" t="s">
        <v>67</v>
      </c>
      <c r="B33" s="1">
        <f>B17*WACC!C51</f>
        <v>24726172.473297711</v>
      </c>
      <c r="C33" s="1">
        <f>C17*WACC!D51</f>
        <v>26274068.459343143</v>
      </c>
      <c r="D33" s="1">
        <f>D17*WACC!E51</f>
        <v>29609123.08771304</v>
      </c>
      <c r="E33" s="1">
        <f>E17*WACC!F51</f>
        <v>32504814.009198759</v>
      </c>
      <c r="F33" s="1">
        <f>F17*WACC!G51</f>
        <v>32961600.280442145</v>
      </c>
      <c r="G33" s="1">
        <f>G17*WACC!H51</f>
        <v>36273399.571939968</v>
      </c>
      <c r="H33" s="1">
        <f>H17*WACC!I51</f>
        <v>38598529.315539137</v>
      </c>
      <c r="I33" s="1">
        <f>I17*WACC!J51</f>
        <v>33626738.227443576</v>
      </c>
      <c r="J33" s="1">
        <f>J17*WACC!K51</f>
        <v>35246834.695918091</v>
      </c>
      <c r="K33" s="1">
        <f>K17*WACC!L51</f>
        <v>35904035.11385984</v>
      </c>
      <c r="L33" s="1">
        <f>L17*WACC!M51</f>
        <v>33414612.95183517</v>
      </c>
      <c r="M33" s="1">
        <f>M17*WACC!N51</f>
        <v>35109183.810425512</v>
      </c>
      <c r="P33" s="1">
        <f>P17*WACC!$C$51</f>
        <v>3121922.8214008422</v>
      </c>
      <c r="Q33" s="1">
        <f>Q17*WACC!$D$51</f>
        <v>3660103.4694212391</v>
      </c>
      <c r="R33" s="1">
        <f>R17*WACC!$E$51</f>
        <v>4661924.2135175439</v>
      </c>
      <c r="S33" s="1">
        <f>S17*WACC!$F$51</f>
        <v>5477809.03361947</v>
      </c>
      <c r="T33" s="1">
        <f>T17*WACC!$G$51</f>
        <v>6179759.0550867077</v>
      </c>
      <c r="U33" s="1">
        <f>U17*WACC!$H$51</f>
        <v>6421382.9199276892</v>
      </c>
      <c r="V33" s="1">
        <f>V17*WACC!$I$51</f>
        <v>7019728.4701445829</v>
      </c>
      <c r="W33" s="1">
        <f>W17*WACC!$J$51</f>
        <v>6266345.8525489736</v>
      </c>
      <c r="X33" s="1">
        <f>X17*WACC!$K$51</f>
        <v>6762511.4416618701</v>
      </c>
      <c r="Y33" s="1">
        <f>Y17*WACC!$L$51</f>
        <v>7182771.0795134716</v>
      </c>
      <c r="Z33" s="1">
        <f>Z17*WACC!$M$51</f>
        <v>7059799.5730320532</v>
      </c>
      <c r="AA33" s="1">
        <f>AA17*WACC!$M$51</f>
        <v>7299336.2201439552</v>
      </c>
      <c r="AD33" s="1">
        <f>AD17*WACC!$C$51</f>
        <v>1779318.0343363942</v>
      </c>
      <c r="AE33" s="1">
        <f>AE17*WACC!$D$51</f>
        <v>1890706.0482403582</v>
      </c>
      <c r="AF33" s="1">
        <f>AF17*WACC!$E$51</f>
        <v>2130699.6360940328</v>
      </c>
      <c r="AG33" s="1">
        <f>AG17*WACC!$F$51</f>
        <v>2339076.208894697</v>
      </c>
      <c r="AH33" s="1">
        <f>AH17*WACC!$G$51</f>
        <v>2371946.9676479329</v>
      </c>
      <c r="AI33" s="1">
        <f>AI17*WACC!$H$51</f>
        <v>2610267.0801452552</v>
      </c>
      <c r="AJ33" s="1">
        <f>AJ17*WACC!$I$51</f>
        <v>2777585.5476284749</v>
      </c>
      <c r="AK33" s="1">
        <f>AK17*WACC!$J$51</f>
        <v>2419810.9039566801</v>
      </c>
      <c r="AL33" s="1">
        <f>AL17*WACC!$K$51</f>
        <v>2536394.5307527236</v>
      </c>
      <c r="AM33" s="1">
        <f>AM17*WACC!$L$51</f>
        <v>2583687.2751950766</v>
      </c>
      <c r="AN33" s="1">
        <f>AN17*WACC!$M$51</f>
        <v>2404546.1746971845</v>
      </c>
      <c r="AO33" s="1">
        <f>AO17*WACC!$M$51</f>
        <v>2571327.7980184089</v>
      </c>
      <c r="AR33" s="1">
        <f>AR17*WACC!$C$51</f>
        <v>119750.98779631108</v>
      </c>
      <c r="AS33" s="1">
        <f>AS17*WACC!$D$51</f>
        <v>140394.56801921412</v>
      </c>
      <c r="AT33" s="1">
        <f>AT17*WACC!$E$51</f>
        <v>178822.49547404365</v>
      </c>
      <c r="AU33" s="1">
        <f>AU17*WACC!$F$51</f>
        <v>210118.27654379388</v>
      </c>
      <c r="AV33" s="1">
        <f>AV17*WACC!$G$51</f>
        <v>237043.73667308269</v>
      </c>
      <c r="AW33" s="1">
        <f>AW17*WACC!$H$51</f>
        <v>246311.96594881019</v>
      </c>
      <c r="AX33" s="1">
        <f>AX17*WACC!$I$51</f>
        <v>269263.35673618695</v>
      </c>
      <c r="AY33" s="1">
        <f>AY17*WACC!$J$51</f>
        <v>240365.04059999148</v>
      </c>
      <c r="AZ33" s="1">
        <f>AZ17*WACC!$K$51</f>
        <v>259397.00352985883</v>
      </c>
      <c r="BA33" s="1">
        <f>BA17*WACC!$L$51</f>
        <v>275517.35936269938</v>
      </c>
      <c r="BB33" s="1">
        <f>BB17*WACC!$M$51</f>
        <v>270800.40759470471</v>
      </c>
      <c r="BC33" s="1">
        <f>BC17*WACC!$M$51</f>
        <v>279988.57519078744</v>
      </c>
      <c r="BF33" s="1">
        <f>BF17*WACC!$C$51</f>
        <v>4269631.9274651995</v>
      </c>
      <c r="BG33" s="1">
        <f>BG17*WACC!$D$51</f>
        <v>4858891.2783540459</v>
      </c>
      <c r="BH33" s="1">
        <f>BH17*WACC!$E$51</f>
        <v>5980322.8759677885</v>
      </c>
      <c r="BI33" s="1">
        <f>BI17*WACC!$F$51</f>
        <v>6903330.4591613701</v>
      </c>
      <c r="BJ33" s="1">
        <f>BJ17*WACC!$G$51</f>
        <v>7587441.060749419</v>
      </c>
      <c r="BK33" s="1">
        <f>BK17*WACC!$H$51</f>
        <v>7993484.9541828409</v>
      </c>
      <c r="BL33" s="1">
        <f>BL17*WACC!$I$51</f>
        <v>8681286.7119126227</v>
      </c>
      <c r="BM33" s="1">
        <f>BM17*WACC!$J$51</f>
        <v>7704743.4605383547</v>
      </c>
      <c r="BN33" s="1">
        <f>BN17*WACC!$K$51</f>
        <v>8258437.515930918</v>
      </c>
      <c r="BO33" s="1">
        <f>BO17*WACC!$L$51</f>
        <v>8688763.6261592731</v>
      </c>
      <c r="BP33" s="1">
        <f>BP17*WACC!$M$51</f>
        <v>8438646.1695207469</v>
      </c>
      <c r="BQ33" s="1">
        <f>BQ17*WACC!$M$51</f>
        <v>8788978.8298809938</v>
      </c>
      <c r="BT33" s="1">
        <f>BT17*WACC!$C$51</f>
        <v>2696482.5627688705</v>
      </c>
      <c r="BU33" s="1">
        <f>BU17*WACC!$D$51</f>
        <v>3404261.2508893562</v>
      </c>
      <c r="BV33" s="1">
        <f>BV17*WACC!$E$51</f>
        <v>4560678.4177312497</v>
      </c>
      <c r="BW33" s="1">
        <f>BW17*WACC!$F$51</f>
        <v>4650170.4433553591</v>
      </c>
      <c r="BX33" s="1">
        <f>BX17*WACC!$G$51</f>
        <v>5633813.8178699259</v>
      </c>
      <c r="BY33" s="1">
        <f>BY17*WACC!$H$51</f>
        <v>6840457.5965929078</v>
      </c>
      <c r="BZ33" s="1">
        <f>BZ17*WACC!$I$51</f>
        <v>7917452.0662909076</v>
      </c>
      <c r="CA33" s="1">
        <f>CA17*WACC!$J$51</f>
        <v>8286397.0708326343</v>
      </c>
      <c r="CB33" s="1">
        <f>CB17*WACC!$K$51</f>
        <v>8217740.9305225685</v>
      </c>
      <c r="CC33" s="1">
        <f>CC17*WACC!$L$51</f>
        <v>7769136.7041594582</v>
      </c>
      <c r="CD33" s="1">
        <f>CD17*WACC!$M$51</f>
        <v>7625744.6008469593</v>
      </c>
      <c r="CE33" s="1">
        <f>CE17*WACC!$M$51</f>
        <v>6998835.8360888166</v>
      </c>
    </row>
    <row r="34" spans="1:83" x14ac:dyDescent="0.25">
      <c r="A34" s="66" t="s">
        <v>68</v>
      </c>
      <c r="B34" s="1">
        <f>B20</f>
        <v>-5509224.3622788284</v>
      </c>
      <c r="C34" s="1">
        <f t="shared" ref="C34:M34" si="13">C20</f>
        <v>-2973925.7486373987</v>
      </c>
      <c r="D34" s="1">
        <f t="shared" si="13"/>
        <v>-9993806.1230415292</v>
      </c>
      <c r="E34" s="1">
        <f t="shared" si="13"/>
        <v>-344721.55700300261</v>
      </c>
      <c r="F34" s="1">
        <f t="shared" si="13"/>
        <v>-13081618.337710481</v>
      </c>
      <c r="G34" s="1">
        <f t="shared" si="13"/>
        <v>-7643684.0084325988</v>
      </c>
      <c r="H34" s="1">
        <f t="shared" si="13"/>
        <v>-4931986.234412998</v>
      </c>
      <c r="I34" s="1">
        <f t="shared" si="13"/>
        <v>-12157214.624788141</v>
      </c>
      <c r="J34" s="1">
        <f t="shared" si="13"/>
        <v>-12550688.545586301</v>
      </c>
      <c r="K34" s="1">
        <f t="shared" si="13"/>
        <v>-11513318.197279401</v>
      </c>
      <c r="L34" s="1">
        <f t="shared" si="13"/>
        <v>-16613750.108821791</v>
      </c>
      <c r="M34" s="1">
        <f t="shared" si="13"/>
        <v>-20299332.723100152</v>
      </c>
      <c r="P34" s="1">
        <f t="shared" ref="P34:AA34" si="14">P20</f>
        <v>-589423.41053343005</v>
      </c>
      <c r="Q34" s="1">
        <f t="shared" si="14"/>
        <v>-156625.64123831992</v>
      </c>
      <c r="R34" s="1">
        <f t="shared" si="14"/>
        <v>-1062152.1265799901</v>
      </c>
      <c r="S34" s="1">
        <f t="shared" si="14"/>
        <v>652549.45501969988</v>
      </c>
      <c r="T34" s="1">
        <f t="shared" si="14"/>
        <v>-1446973.7651233601</v>
      </c>
      <c r="U34" s="1">
        <f t="shared" si="14"/>
        <v>-562963.4533776301</v>
      </c>
      <c r="V34" s="1">
        <f t="shared" si="14"/>
        <v>-1530.2759020095691</v>
      </c>
      <c r="W34" s="1">
        <f t="shared" si="14"/>
        <v>-1355726.67869245</v>
      </c>
      <c r="X34" s="1">
        <f t="shared" si="14"/>
        <v>-1468116.2069083401</v>
      </c>
      <c r="Y34" s="1">
        <f t="shared" si="14"/>
        <v>-1175978.4714358598</v>
      </c>
      <c r="Z34" s="1">
        <f t="shared" si="14"/>
        <v>-2240758.3474300602</v>
      </c>
      <c r="AA34" s="1">
        <f t="shared" si="14"/>
        <v>-2975188.3953935495</v>
      </c>
      <c r="AD34" s="1">
        <f t="shared" ref="AD34:AO34" si="15">AD20</f>
        <v>-396448.83467484999</v>
      </c>
      <c r="AE34" s="1">
        <f t="shared" si="15"/>
        <v>-214006.42266984005</v>
      </c>
      <c r="AF34" s="1">
        <f t="shared" si="15"/>
        <v>-719163.44859248004</v>
      </c>
      <c r="AG34" s="1">
        <f t="shared" si="15"/>
        <v>-24806.479201840004</v>
      </c>
      <c r="AH34" s="1">
        <f t="shared" si="15"/>
        <v>-941365.24574237003</v>
      </c>
      <c r="AI34" s="1">
        <f t="shared" si="15"/>
        <v>-550046.50718426006</v>
      </c>
      <c r="AJ34" s="1">
        <f t="shared" si="15"/>
        <v>-354910.24991704011</v>
      </c>
      <c r="AK34" s="1">
        <f t="shared" si="15"/>
        <v>-874844.30728387996</v>
      </c>
      <c r="AL34" s="1">
        <f t="shared" si="15"/>
        <v>-903159.05126916</v>
      </c>
      <c r="AM34" s="1">
        <f t="shared" si="15"/>
        <v>-828508.93018707004</v>
      </c>
      <c r="AN34" s="1">
        <f t="shared" si="15"/>
        <v>-1195540.6854218501</v>
      </c>
      <c r="AO34" s="1">
        <f t="shared" si="15"/>
        <v>-1460758.5884233699</v>
      </c>
      <c r="AR34" s="1">
        <f t="shared" ref="AR34:BC34" si="16">AR20</f>
        <v>-22609.154575450004</v>
      </c>
      <c r="AS34" s="1">
        <f t="shared" si="16"/>
        <v>-6007.8600034400006</v>
      </c>
      <c r="AT34" s="1">
        <f t="shared" si="16"/>
        <v>-40742.123884670007</v>
      </c>
      <c r="AU34" s="1">
        <f t="shared" si="16"/>
        <v>25030.54889405999</v>
      </c>
      <c r="AV34" s="1">
        <f t="shared" si="16"/>
        <v>-55503.145850069996</v>
      </c>
      <c r="AW34" s="1">
        <f t="shared" si="16"/>
        <v>-21594.201231710002</v>
      </c>
      <c r="AX34" s="1">
        <f t="shared" si="16"/>
        <v>-58.698456479993183</v>
      </c>
      <c r="AY34" s="1">
        <f t="shared" si="16"/>
        <v>-52003.082152550007</v>
      </c>
      <c r="AZ34" s="1">
        <f t="shared" si="16"/>
        <v>-56314.129475550013</v>
      </c>
      <c r="BA34" s="1">
        <f t="shared" si="16"/>
        <v>-45108.284745630008</v>
      </c>
      <c r="BB34" s="1">
        <f t="shared" si="16"/>
        <v>-85951.204071469983</v>
      </c>
      <c r="BC34" s="1">
        <f t="shared" si="16"/>
        <v>-114122.53588916</v>
      </c>
      <c r="BF34" s="1">
        <f t="shared" ref="BF34:BQ34" si="17">BF20</f>
        <v>-851577.55481846025</v>
      </c>
      <c r="BG34" s="1">
        <f t="shared" si="17"/>
        <v>-307928.29799882043</v>
      </c>
      <c r="BH34" s="1">
        <f t="shared" si="17"/>
        <v>-1538131.63896032</v>
      </c>
      <c r="BI34" s="1">
        <f t="shared" si="17"/>
        <v>594367.78367887996</v>
      </c>
      <c r="BJ34" s="1">
        <f t="shared" si="17"/>
        <v>-2066585.2744315201</v>
      </c>
      <c r="BK34" s="1">
        <f t="shared" si="17"/>
        <v>-942126.74793663016</v>
      </c>
      <c r="BL34" s="1">
        <f t="shared" si="17"/>
        <v>-268099.62360234046</v>
      </c>
      <c r="BM34" s="1">
        <f t="shared" si="17"/>
        <v>-1930887.0382622196</v>
      </c>
      <c r="BN34" s="1">
        <f t="shared" si="17"/>
        <v>-2057740.2703038799</v>
      </c>
      <c r="BO34" s="1">
        <f t="shared" si="17"/>
        <v>-1727217.12400747</v>
      </c>
      <c r="BP34" s="1">
        <f t="shared" si="17"/>
        <v>-3003242.8664766895</v>
      </c>
      <c r="BQ34" s="1">
        <f t="shared" si="17"/>
        <v>-3892439.4635315798</v>
      </c>
      <c r="BT34" s="1">
        <f t="shared" ref="BT34:CE34" si="18">BT20</f>
        <v>-7928180.8559598103</v>
      </c>
      <c r="BU34" s="1">
        <f t="shared" si="18"/>
        <v>-8533259.1438099109</v>
      </c>
      <c r="BV34" s="38">
        <f t="shared" si="18"/>
        <v>-9579137.6364498511</v>
      </c>
      <c r="BW34" s="1">
        <f t="shared" si="18"/>
        <v>-7684682.0331385108</v>
      </c>
      <c r="BX34" s="1">
        <f t="shared" si="18"/>
        <v>-10163977.08203681</v>
      </c>
      <c r="BY34" s="1">
        <f t="shared" si="18"/>
        <v>-8790474.3340838104</v>
      </c>
      <c r="BZ34" s="1">
        <f t="shared" si="18"/>
        <v>-12189808.685684709</v>
      </c>
      <c r="CA34" s="1">
        <f t="shared" si="18"/>
        <v>-19237198.980039701</v>
      </c>
      <c r="CB34" s="1">
        <f t="shared" si="18"/>
        <v>-22269429.116616331</v>
      </c>
      <c r="CC34" s="1">
        <f t="shared" si="18"/>
        <v>-23924754.870850489</v>
      </c>
      <c r="CD34" s="1">
        <f t="shared" si="18"/>
        <v>-35744814.838219754</v>
      </c>
      <c r="CE34" s="1">
        <f t="shared" si="18"/>
        <v>-25003641.42035215</v>
      </c>
    </row>
    <row r="35" spans="1:83" x14ac:dyDescent="0.25">
      <c r="A35" s="66" t="s">
        <v>69</v>
      </c>
      <c r="B35" s="1">
        <f>B12*B4</f>
        <v>31489946.951995466</v>
      </c>
      <c r="C35" s="1">
        <f t="shared" ref="C35:M35" si="19">C12*C4</f>
        <v>33474037.536958545</v>
      </c>
      <c r="D35" s="1">
        <f t="shared" si="19"/>
        <v>27157772.955916453</v>
      </c>
      <c r="E35" s="1">
        <f t="shared" si="19"/>
        <v>30173547.752885591</v>
      </c>
      <c r="F35" s="1">
        <f t="shared" si="19"/>
        <v>35140570.188170992</v>
      </c>
      <c r="G35" s="1">
        <f t="shared" si="19"/>
        <v>35974007.713680178</v>
      </c>
      <c r="H35" s="1">
        <f t="shared" si="19"/>
        <v>41457598.83162836</v>
      </c>
      <c r="I35" s="1">
        <f t="shared" si="19"/>
        <v>39718557.990355328</v>
      </c>
      <c r="J35" s="1">
        <f t="shared" si="19"/>
        <v>40214668.404930741</v>
      </c>
      <c r="K35" s="1">
        <f t="shared" si="19"/>
        <v>42046358.270412952</v>
      </c>
      <c r="L35" s="1">
        <f t="shared" si="19"/>
        <v>44064112.269687258</v>
      </c>
      <c r="M35" s="1">
        <f t="shared" si="19"/>
        <v>48186762.936905697</v>
      </c>
      <c r="P35" s="1">
        <f>B12*B5</f>
        <v>3975915.9708322254</v>
      </c>
      <c r="Q35" s="1">
        <f t="shared" ref="Q35:AA35" si="20">C12*C5</f>
        <v>4663093.6169685898</v>
      </c>
      <c r="R35" s="1">
        <f t="shared" si="20"/>
        <v>4275961.80249382</v>
      </c>
      <c r="S35" s="1">
        <f t="shared" si="20"/>
        <v>5084937.0314910896</v>
      </c>
      <c r="T35" s="1">
        <f t="shared" si="20"/>
        <v>6588280.1494353516</v>
      </c>
      <c r="U35" s="1">
        <f t="shared" si="20"/>
        <v>6368382.3799264152</v>
      </c>
      <c r="V35" s="1">
        <f t="shared" si="20"/>
        <v>7539693.6614643</v>
      </c>
      <c r="W35" s="1">
        <f t="shared" si="20"/>
        <v>7401557.042156524</v>
      </c>
      <c r="X35" s="1">
        <f t="shared" si="20"/>
        <v>7715647.5909729507</v>
      </c>
      <c r="Y35" s="1">
        <f t="shared" si="20"/>
        <v>8411571.7140383814</v>
      </c>
      <c r="Z35" s="1">
        <f t="shared" si="20"/>
        <v>9309813.0879438929</v>
      </c>
      <c r="AA35" s="1">
        <f t="shared" si="20"/>
        <v>9843518.5119793024</v>
      </c>
      <c r="AD35" s="1">
        <f>B12*B6</f>
        <v>2266045.4452661644</v>
      </c>
      <c r="AE35" s="1">
        <f t="shared" ref="AE35:AO35" si="21">C12*C6</f>
        <v>2408822.4223091849</v>
      </c>
      <c r="AF35" s="1">
        <f t="shared" si="21"/>
        <v>1954298.2337868675</v>
      </c>
      <c r="AG35" s="1">
        <f t="shared" si="21"/>
        <v>2171316.152332061</v>
      </c>
      <c r="AH35" s="1">
        <f t="shared" si="21"/>
        <v>2528747.6393768541</v>
      </c>
      <c r="AI35" s="1">
        <f t="shared" si="21"/>
        <v>2588722.5676126173</v>
      </c>
      <c r="AJ35" s="1">
        <f t="shared" si="21"/>
        <v>2983326.8105308814</v>
      </c>
      <c r="AK35" s="1">
        <f t="shared" si="21"/>
        <v>2858183.8376479456</v>
      </c>
      <c r="AL35" s="1">
        <f t="shared" si="21"/>
        <v>2893884.397798514</v>
      </c>
      <c r="AM35" s="1">
        <f t="shared" si="21"/>
        <v>3025694.479382446</v>
      </c>
      <c r="AN35" s="1">
        <f t="shared" si="21"/>
        <v>3170893.906574029</v>
      </c>
      <c r="AO35" s="1">
        <f t="shared" si="21"/>
        <v>3467563.6272666468</v>
      </c>
      <c r="AR35" s="1">
        <f>B12*B7</f>
        <v>152508.53148530039</v>
      </c>
      <c r="AS35" s="1">
        <f>C12*C7</f>
        <v>178867.35155358363</v>
      </c>
      <c r="AT35" s="1">
        <f t="shared" ref="AT35:BD35" si="22">D12*D7</f>
        <v>164017.71565837946</v>
      </c>
      <c r="AU35" s="1">
        <f t="shared" si="22"/>
        <v>195048.45803006229</v>
      </c>
      <c r="AV35" s="1">
        <f t="shared" si="22"/>
        <v>252713.82443070656</v>
      </c>
      <c r="AW35" s="1">
        <f t="shared" si="22"/>
        <v>244278.96661411092</v>
      </c>
      <c r="AX35" s="1">
        <f t="shared" si="22"/>
        <v>289208.22688268666</v>
      </c>
      <c r="AY35" s="1">
        <f t="shared" si="22"/>
        <v>283909.57039459096</v>
      </c>
      <c r="AZ35" s="1">
        <f t="shared" si="22"/>
        <v>295957.48305291071</v>
      </c>
      <c r="BA35" s="1">
        <f t="shared" si="22"/>
        <v>322651.80124587921</v>
      </c>
      <c r="BB35" s="1">
        <f t="shared" si="22"/>
        <v>357106.62218742794</v>
      </c>
      <c r="BC35" s="1">
        <f t="shared" si="22"/>
        <v>377578.54137850227</v>
      </c>
      <c r="BD35" s="1">
        <f t="shared" si="22"/>
        <v>0</v>
      </c>
      <c r="BF35" s="1">
        <f>B12*B8</f>
        <v>5437577.6536227381</v>
      </c>
      <c r="BG35" s="1">
        <f t="shared" ref="BG35:BQ35" si="23">C12*C8</f>
        <v>6190389.1775004538</v>
      </c>
      <c r="BH35" s="1">
        <f t="shared" si="23"/>
        <v>5485209.7573941024</v>
      </c>
      <c r="BI35" s="1">
        <f t="shared" si="23"/>
        <v>6408219.1396175213</v>
      </c>
      <c r="BJ35" s="1">
        <f t="shared" si="23"/>
        <v>8089018.8241885621</v>
      </c>
      <c r="BK35" s="1">
        <f t="shared" si="23"/>
        <v>7927508.664597461</v>
      </c>
      <c r="BL35" s="1">
        <f t="shared" si="23"/>
        <v>9324326.8131443448</v>
      </c>
      <c r="BM35" s="1">
        <f t="shared" si="23"/>
        <v>9100534.7550614476</v>
      </c>
      <c r="BN35" s="1">
        <f t="shared" si="23"/>
        <v>9422415.6328132153</v>
      </c>
      <c r="BO35" s="1">
        <f t="shared" si="23"/>
        <v>10175203.628056796</v>
      </c>
      <c r="BP35" s="1">
        <f t="shared" si="23"/>
        <v>11128108.913124688</v>
      </c>
      <c r="BQ35" s="1">
        <f t="shared" si="23"/>
        <v>11852375.778303515</v>
      </c>
      <c r="BT35" s="1">
        <f>B12*B9</f>
        <v>3434097.7339000111</v>
      </c>
      <c r="BU35" s="1">
        <f t="shared" ref="BU35:CE35" si="24">C12*C9</f>
        <v>4337142.1169210374</v>
      </c>
      <c r="BV35" s="38">
        <f t="shared" si="24"/>
        <v>4183098.1831775741</v>
      </c>
      <c r="BW35" s="1">
        <f t="shared" si="24"/>
        <v>4316657.2155106692</v>
      </c>
      <c r="BX35" s="1">
        <f t="shared" si="24"/>
        <v>6006244.4847805202</v>
      </c>
      <c r="BY35" s="1">
        <f t="shared" si="24"/>
        <v>6783998.1156686144</v>
      </c>
      <c r="BZ35" s="1">
        <f t="shared" si="24"/>
        <v>8503913.4224420302</v>
      </c>
      <c r="CA35" s="1">
        <f t="shared" si="24"/>
        <v>9787560.7310723588</v>
      </c>
      <c r="CB35" s="1">
        <f t="shared" si="24"/>
        <v>9375983.1034377683</v>
      </c>
      <c r="CC35" s="1">
        <f t="shared" si="24"/>
        <v>9098250.4968864527</v>
      </c>
      <c r="CD35" s="1">
        <f t="shared" si="24"/>
        <v>10056129.23651199</v>
      </c>
      <c r="CE35" s="1">
        <f t="shared" si="24"/>
        <v>9438278.7745439298</v>
      </c>
    </row>
    <row r="36" spans="1:83" x14ac:dyDescent="0.25">
      <c r="A36" s="67" t="s">
        <v>70</v>
      </c>
      <c r="B36" s="1">
        <f>B52</f>
        <v>1054964.5154939725</v>
      </c>
      <c r="C36" s="1">
        <f t="shared" ref="C36:M36" si="25">C52</f>
        <v>139795.53940011447</v>
      </c>
      <c r="D36" s="1">
        <f t="shared" si="25"/>
        <v>2910586.0490696239</v>
      </c>
      <c r="E36" s="1">
        <f t="shared" si="25"/>
        <v>-1046167.2462628628</v>
      </c>
      <c r="F36" s="1">
        <f t="shared" si="25"/>
        <v>3458822.9804365975</v>
      </c>
      <c r="G36" s="1">
        <f t="shared" si="25"/>
        <v>1466137.3499808877</v>
      </c>
      <c r="H36" s="1">
        <f t="shared" si="25"/>
        <v>202719.26864096112</v>
      </c>
      <c r="I36" s="1">
        <f t="shared" si="25"/>
        <v>1903439.8653823964</v>
      </c>
      <c r="J36" s="1">
        <f t="shared" si="25"/>
        <v>2139057.0167011959</v>
      </c>
      <c r="K36" s="1">
        <f t="shared" si="25"/>
        <v>1987791.6968462004</v>
      </c>
      <c r="L36" s="1">
        <f t="shared" si="25"/>
        <v>2984391.9063958446</v>
      </c>
      <c r="M36" s="1">
        <f t="shared" si="25"/>
        <v>3964939.977520213</v>
      </c>
      <c r="P36" s="1">
        <f>P52</f>
        <v>133199.66121911598</v>
      </c>
      <c r="Q36" s="1">
        <f t="shared" ref="Q36:AA36" si="26">Q52</f>
        <v>19474.187621902322</v>
      </c>
      <c r="R36" s="1">
        <f t="shared" si="26"/>
        <v>458268.60651995492</v>
      </c>
      <c r="S36" s="1">
        <f t="shared" si="26"/>
        <v>-176303.25128560074</v>
      </c>
      <c r="T36" s="1">
        <f t="shared" si="26"/>
        <v>648472.53930136852</v>
      </c>
      <c r="U36" s="1">
        <f t="shared" si="26"/>
        <v>227156.78314652405</v>
      </c>
      <c r="V36" s="1">
        <f t="shared" si="26"/>
        <v>-2681.7276642866009</v>
      </c>
      <c r="W36" s="1">
        <f t="shared" si="26"/>
        <v>332685.44178323366</v>
      </c>
      <c r="X36" s="1">
        <f t="shared" si="26"/>
        <v>410402.74040505738</v>
      </c>
      <c r="Y36" s="1">
        <f t="shared" si="26"/>
        <v>397667.07744479825</v>
      </c>
      <c r="Z36" s="1">
        <f t="shared" si="26"/>
        <v>630538.76269354101</v>
      </c>
      <c r="AA36" s="1">
        <f t="shared" si="26"/>
        <v>878687.32366285438</v>
      </c>
      <c r="AD36" s="1">
        <f t="shared" ref="AD36:AO36" si="27">AD52</f>
        <v>75916.213479079976</v>
      </c>
      <c r="AE36" s="1">
        <f t="shared" si="27"/>
        <v>10059.815147008632</v>
      </c>
      <c r="AF36" s="1">
        <f t="shared" si="27"/>
        <v>209448.43983395369</v>
      </c>
      <c r="AG36" s="1">
        <f t="shared" si="27"/>
        <v>-75283.153921932942</v>
      </c>
      <c r="AH36" s="1">
        <f t="shared" si="27"/>
        <v>248900.07191021089</v>
      </c>
      <c r="AI36" s="1">
        <f t="shared" si="27"/>
        <v>105504.58751561392</v>
      </c>
      <c r="AJ36" s="1">
        <f t="shared" si="27"/>
        <v>14587.864376900163</v>
      </c>
      <c r="AK36" s="1">
        <f t="shared" si="27"/>
        <v>136973.27734032783</v>
      </c>
      <c r="AL36" s="1">
        <f t="shared" si="27"/>
        <v>153928.50350779144</v>
      </c>
      <c r="AM36" s="1">
        <f t="shared" si="27"/>
        <v>143043.31244644814</v>
      </c>
      <c r="AN36" s="1">
        <f t="shared" si="27"/>
        <v>214759.57697506016</v>
      </c>
      <c r="AO36" s="1">
        <f t="shared" si="27"/>
        <v>309534.05528374948</v>
      </c>
      <c r="AR36" s="1">
        <f>AR52</f>
        <v>5109.2842192609623</v>
      </c>
      <c r="AS36" s="1">
        <f t="shared" ref="AS36:BC36" si="28">AS52</f>
        <v>746.99258683688231</v>
      </c>
      <c r="AT36" s="1">
        <f t="shared" si="28"/>
        <v>17578.307167178729</v>
      </c>
      <c r="AU36" s="1">
        <f t="shared" si="28"/>
        <v>-6762.6554854008564</v>
      </c>
      <c r="AV36" s="1">
        <f t="shared" si="28"/>
        <v>24874.166205454207</v>
      </c>
      <c r="AW36" s="1">
        <f t="shared" si="28"/>
        <v>8713.2996946500443</v>
      </c>
      <c r="AX36" s="1">
        <f t="shared" si="28"/>
        <v>-102.86594357569153</v>
      </c>
      <c r="AY36" s="1">
        <f t="shared" si="28"/>
        <v>12761.177184105009</v>
      </c>
      <c r="AZ36" s="1">
        <f t="shared" si="28"/>
        <v>15742.264101124427</v>
      </c>
      <c r="BA36" s="1">
        <f t="shared" si="28"/>
        <v>15253.748430822479</v>
      </c>
      <c r="BB36" s="1">
        <f t="shared" si="28"/>
        <v>24186.26083861494</v>
      </c>
      <c r="BC36" s="1">
        <f t="shared" si="28"/>
        <v>33704.764977346851</v>
      </c>
      <c r="BF36" s="1">
        <f>BF52</f>
        <v>182167.70842960829</v>
      </c>
      <c r="BG36" s="1">
        <f t="shared" ref="BG36:BQ36" si="29">BG52</f>
        <v>25852.537006026207</v>
      </c>
      <c r="BH36" s="1">
        <f t="shared" si="29"/>
        <v>587867.60689130088</v>
      </c>
      <c r="BI36" s="1">
        <f t="shared" si="29"/>
        <v>-222183.64991904303</v>
      </c>
      <c r="BJ36" s="1">
        <f t="shared" si="29"/>
        <v>796187.54187733214</v>
      </c>
      <c r="BK36" s="1">
        <f t="shared" si="29"/>
        <v>292662.44721248467</v>
      </c>
      <c r="BL36" s="1">
        <f t="shared" si="29"/>
        <v>8441.3828567452547</v>
      </c>
      <c r="BM36" s="1">
        <f t="shared" si="29"/>
        <v>415440.28538359888</v>
      </c>
      <c r="BN36" s="1">
        <f t="shared" si="29"/>
        <v>501187.37945811095</v>
      </c>
      <c r="BO36" s="1">
        <f t="shared" si="29"/>
        <v>481044.87802462844</v>
      </c>
      <c r="BP36" s="1">
        <f t="shared" si="29"/>
        <v>753689.03316514124</v>
      </c>
      <c r="BQ36" s="1">
        <f t="shared" si="29"/>
        <v>1058009.1193011666</v>
      </c>
      <c r="BT36" s="1">
        <f>BT52</f>
        <v>115047.86773778126</v>
      </c>
      <c r="BU36" s="1">
        <f t="shared" ref="BU36:CE36" si="30">BU52</f>
        <v>18112.936660854248</v>
      </c>
      <c r="BV36" s="38">
        <f t="shared" si="30"/>
        <v>448316.11316614749</v>
      </c>
      <c r="BW36" s="1">
        <f t="shared" si="30"/>
        <v>-149665.70816252823</v>
      </c>
      <c r="BX36" s="1">
        <f t="shared" si="30"/>
        <v>591183.81798689684</v>
      </c>
      <c r="BY36" s="1">
        <f t="shared" si="30"/>
        <v>245483.06294446997</v>
      </c>
      <c r="BZ36" s="1">
        <f t="shared" si="30"/>
        <v>6337.6191534955442</v>
      </c>
      <c r="CA36" s="1">
        <f t="shared" si="30"/>
        <v>453998.16174879042</v>
      </c>
      <c r="CB36" s="1">
        <f t="shared" si="30"/>
        <v>498717.58841660048</v>
      </c>
      <c r="CC36" s="1">
        <f t="shared" si="30"/>
        <v>430130.6352675095</v>
      </c>
      <c r="CD36" s="1">
        <f t="shared" si="30"/>
        <v>681085.56276901299</v>
      </c>
      <c r="CE36" s="1">
        <f t="shared" si="30"/>
        <v>842513.36616019986</v>
      </c>
    </row>
    <row r="37" spans="1:83" x14ac:dyDescent="0.25">
      <c r="A37" s="67" t="s">
        <v>71</v>
      </c>
      <c r="B37" s="1">
        <f>-B36*WACC!C43</f>
        <v>-421985.80619758903</v>
      </c>
      <c r="C37" s="1">
        <f>-C36*WACC!D43</f>
        <v>-55918.215760045794</v>
      </c>
      <c r="D37" s="1">
        <f>-D36*WACC!E43</f>
        <v>-1164234.4196278497</v>
      </c>
      <c r="E37" s="1">
        <f>-E36*WACC!F43</f>
        <v>418466.89850514516</v>
      </c>
      <c r="F37" s="1">
        <f>-F36*WACC!G43</f>
        <v>-1383529.1921746391</v>
      </c>
      <c r="G37" s="1">
        <f>-G36*WACC!H43</f>
        <v>-586454.93999235507</v>
      </c>
      <c r="H37" s="1">
        <f>-H36*WACC!I43</f>
        <v>-81087.707456384451</v>
      </c>
      <c r="I37" s="1">
        <f>-I36*WACC!J43</f>
        <v>-761375.94615295855</v>
      </c>
      <c r="J37" s="1">
        <f>-J36*WACC!K43</f>
        <v>-855622.80668047839</v>
      </c>
      <c r="K37" s="1">
        <f>-K36*WACC!L43</f>
        <v>-795116.6787384802</v>
      </c>
      <c r="L37" s="1">
        <f>-L36*WACC!M43</f>
        <v>-1193756.762558338</v>
      </c>
      <c r="M37" s="1">
        <f>-M36*WACC!N43</f>
        <v>-1585975.9910080852</v>
      </c>
      <c r="P37" s="1">
        <f>-P36*WACC!$C$43</f>
        <v>-53279.864487646395</v>
      </c>
      <c r="Q37" s="1">
        <f>-Q36*WACC!$D$43</f>
        <v>-7789.6750487609288</v>
      </c>
      <c r="R37" s="1">
        <f>-R36*WACC!$E$43</f>
        <v>-183307.44260798197</v>
      </c>
      <c r="S37" s="1">
        <f>-S36*WACC!$F$43</f>
        <v>70521.300514240298</v>
      </c>
      <c r="T37" s="1">
        <f>-T36*WACC!$G$43</f>
        <v>-259389.01572054741</v>
      </c>
      <c r="U37" s="1">
        <f>-U36*WACC!$H$43</f>
        <v>-90862.713258609627</v>
      </c>
      <c r="V37" s="1">
        <f>-V36*WACC!$I$43</f>
        <v>1072.6910657146404</v>
      </c>
      <c r="W37" s="1">
        <f>-W36*WACC!$J$43</f>
        <v>-133074.17671329348</v>
      </c>
      <c r="X37" s="1">
        <f>-X36*WACC!$K$43</f>
        <v>-164161.09616202296</v>
      </c>
      <c r="Y37" s="1">
        <f>-Y36*WACC!$L$43</f>
        <v>-159066.83097791931</v>
      </c>
      <c r="Z37" s="1">
        <f>-Z36*WACC!$M$43</f>
        <v>-252215.50507741643</v>
      </c>
      <c r="AA37" s="1">
        <f>-AA36*WACC!$M$43</f>
        <v>-351474.92946514179</v>
      </c>
      <c r="AD37" s="1">
        <f>-AD36*WACC!$C$43</f>
        <v>-30366.485391631992</v>
      </c>
      <c r="AE37" s="1">
        <f>-AE36*WACC!$D$43</f>
        <v>-4023.9260588034531</v>
      </c>
      <c r="AF37" s="1">
        <f>-AF36*WACC!$E$43</f>
        <v>-83779.375933581483</v>
      </c>
      <c r="AG37" s="1">
        <f>-AG36*WACC!$F$43</f>
        <v>30113.261568773178</v>
      </c>
      <c r="AH37" s="1">
        <f>-AH36*WACC!$G$43</f>
        <v>-99560.02876408436</v>
      </c>
      <c r="AI37" s="1">
        <f>-AI36*WACC!$H$43</f>
        <v>-42201.835006245572</v>
      </c>
      <c r="AJ37" s="1">
        <f>-AJ36*WACC!$I$43</f>
        <v>-5835.1457507600653</v>
      </c>
      <c r="AK37" s="1">
        <f>-AK36*WACC!$J$43</f>
        <v>-54789.310936131136</v>
      </c>
      <c r="AL37" s="1">
        <f>-AL36*WACC!$K$43</f>
        <v>-61571.401403116579</v>
      </c>
      <c r="AM37" s="1">
        <f>-AM36*WACC!$L$43</f>
        <v>-57217.324978579258</v>
      </c>
      <c r="AN37" s="1">
        <f>-AN36*WACC!$M$43</f>
        <v>-85903.830790024076</v>
      </c>
      <c r="AO37" s="1">
        <f>-AO36*WACC!$M$43</f>
        <v>-123813.62211349979</v>
      </c>
      <c r="AR37" s="38">
        <f>-AR36*WACC!C43</f>
        <v>-2043.7136877043849</v>
      </c>
      <c r="AS37" s="38">
        <f>-AS36*WACC!D43</f>
        <v>-298.79703473475291</v>
      </c>
      <c r="AT37" s="38">
        <f>-AT36*WACC!E43</f>
        <v>-7031.3228668714919</v>
      </c>
      <c r="AU37" s="38">
        <f>-AU36*WACC!F43</f>
        <v>2705.0621941603426</v>
      </c>
      <c r="AV37" s="38">
        <f>-AV36*WACC!G43</f>
        <v>-9949.666482181683</v>
      </c>
      <c r="AW37" s="38">
        <f>-AW36*WACC!H43</f>
        <v>-3485.3198778600181</v>
      </c>
      <c r="AX37" s="38">
        <f>-AX36*WACC!I43</f>
        <v>41.146377430276615</v>
      </c>
      <c r="AY37" s="38">
        <f>-AY36*WACC!J43</f>
        <v>-5104.4708736420034</v>
      </c>
      <c r="AZ37" s="38">
        <f>-AZ36*WACC!K43</f>
        <v>-6296.9056404497715</v>
      </c>
      <c r="BA37" s="38">
        <f>-BA36*WACC!L43</f>
        <v>-6101.4993723289917</v>
      </c>
      <c r="BB37" s="38">
        <f>-BB36*WACC!M43</f>
        <v>-9674.5043354459758</v>
      </c>
      <c r="BC37" s="38">
        <f>-BC36*WACC!N43</f>
        <v>-13481.905990938742</v>
      </c>
      <c r="BF37" s="38">
        <f>-BF36*WACC!C43</f>
        <v>-72867.083371843313</v>
      </c>
      <c r="BG37" s="38">
        <f>-BG36*WACC!D43</f>
        <v>-10341.014802410484</v>
      </c>
      <c r="BH37" s="38">
        <f>-BH36*WACC!E43</f>
        <v>-235147.04275652036</v>
      </c>
      <c r="BI37" s="38">
        <f>-BI36*WACC!F43</f>
        <v>88873.459967617222</v>
      </c>
      <c r="BJ37" s="38">
        <f>-BJ36*WACC!G43</f>
        <v>-318475.0167509329</v>
      </c>
      <c r="BK37" s="38">
        <f>-BK36*WACC!H43</f>
        <v>-117064.97888499388</v>
      </c>
      <c r="BL37" s="38">
        <f>-BL36*WACC!I43</f>
        <v>-3376.553142698102</v>
      </c>
      <c r="BM37" s="38">
        <f>-BM36*WACC!J43</f>
        <v>-166176.11415343956</v>
      </c>
      <c r="BN37" s="38">
        <f>-BN36*WACC!K43</f>
        <v>-200474.95178324438</v>
      </c>
      <c r="BO37" s="38">
        <f>-BO36*WACC!L43</f>
        <v>-192417.9512098514</v>
      </c>
      <c r="BP37" s="38">
        <f>-BP36*WACC!M43</f>
        <v>-301475.61326605652</v>
      </c>
      <c r="BQ37" s="38">
        <f>-BQ36*WACC!N43</f>
        <v>-423203.64772046666</v>
      </c>
      <c r="BT37" s="38">
        <f>-BT36*WACC!C43</f>
        <v>-46019.147095112508</v>
      </c>
      <c r="BU37" s="38">
        <f>-BU36*WACC!D43</f>
        <v>-7245.1746643416991</v>
      </c>
      <c r="BV37" s="38">
        <f>-BV36*WACC!E43</f>
        <v>-179326.44526645902</v>
      </c>
      <c r="BW37" s="38">
        <f>-BW36*WACC!F43</f>
        <v>59866.283265011298</v>
      </c>
      <c r="BX37" s="38">
        <f>-BX36*WACC!G43</f>
        <v>-236473.52719475876</v>
      </c>
      <c r="BY37" s="38">
        <f>-BY36*WACC!H43</f>
        <v>-98193.225177788001</v>
      </c>
      <c r="BZ37" s="38">
        <f>-BZ36*WACC!I43</f>
        <v>-2535.0476613982178</v>
      </c>
      <c r="CA37" s="38">
        <f>-CA36*WACC!J43</f>
        <v>-181599.26469951618</v>
      </c>
      <c r="CB37" s="38">
        <f>-CB36*WACC!K43</f>
        <v>-199487.03536664019</v>
      </c>
      <c r="CC37" s="38">
        <f>-CC36*WACC!L43</f>
        <v>-172052.2541070038</v>
      </c>
      <c r="CD37" s="38">
        <f>-CD36*WACC!M43</f>
        <v>-272434.22510760522</v>
      </c>
      <c r="CE37" s="38">
        <f>-CE36*WACC!N43</f>
        <v>-337005.34646407998</v>
      </c>
    </row>
    <row r="38" spans="1:83" x14ac:dyDescent="0.25">
      <c r="A38" s="66" t="s">
        <v>72</v>
      </c>
      <c r="B38" s="1">
        <f>B36+B37</f>
        <v>632978.70929638343</v>
      </c>
      <c r="C38" s="1">
        <f t="shared" ref="C38:M38" si="31">C36+C37</f>
        <v>83877.323640068673</v>
      </c>
      <c r="D38" s="1">
        <f t="shared" si="31"/>
        <v>1746351.6294417742</v>
      </c>
      <c r="E38" s="1">
        <f t="shared" si="31"/>
        <v>-627700.34775771759</v>
      </c>
      <c r="F38" s="1">
        <f t="shared" si="31"/>
        <v>2075293.7882619584</v>
      </c>
      <c r="G38" s="1">
        <f t="shared" si="31"/>
        <v>879682.40998853266</v>
      </c>
      <c r="H38" s="1">
        <f t="shared" si="31"/>
        <v>121631.56118457667</v>
      </c>
      <c r="I38" s="1">
        <f t="shared" si="31"/>
        <v>1142063.9192294378</v>
      </c>
      <c r="J38" s="1">
        <f t="shared" si="31"/>
        <v>1283434.2100207175</v>
      </c>
      <c r="K38" s="1">
        <f t="shared" si="31"/>
        <v>1192675.0181077202</v>
      </c>
      <c r="L38" s="1">
        <f t="shared" si="31"/>
        <v>1790635.1438375067</v>
      </c>
      <c r="M38" s="1">
        <f t="shared" si="31"/>
        <v>2378963.9865121278</v>
      </c>
      <c r="P38" s="1">
        <f t="shared" ref="P38:AA38" si="32">P36+P37</f>
        <v>79919.796731469585</v>
      </c>
      <c r="Q38" s="1">
        <f t="shared" si="32"/>
        <v>11684.512573141394</v>
      </c>
      <c r="R38" s="1">
        <f t="shared" si="32"/>
        <v>274961.16391197295</v>
      </c>
      <c r="S38" s="1">
        <f t="shared" si="32"/>
        <v>-105781.95077136044</v>
      </c>
      <c r="T38" s="1">
        <f t="shared" si="32"/>
        <v>389083.52358082111</v>
      </c>
      <c r="U38" s="1">
        <f t="shared" si="32"/>
        <v>136294.0698879144</v>
      </c>
      <c r="V38" s="1">
        <f t="shared" si="32"/>
        <v>-1609.0365985719604</v>
      </c>
      <c r="W38" s="1">
        <f t="shared" si="32"/>
        <v>199611.26506994019</v>
      </c>
      <c r="X38" s="1">
        <f t="shared" si="32"/>
        <v>246241.64424303442</v>
      </c>
      <c r="Y38" s="1">
        <f t="shared" si="32"/>
        <v>238600.24646687895</v>
      </c>
      <c r="Z38" s="1">
        <f t="shared" si="32"/>
        <v>378323.25761612458</v>
      </c>
      <c r="AA38" s="1">
        <f t="shared" si="32"/>
        <v>527212.39419771265</v>
      </c>
      <c r="AD38" s="1">
        <f t="shared" ref="AD38:AO38" si="33">AD36+AD37</f>
        <v>45549.728087447984</v>
      </c>
      <c r="AE38" s="1">
        <f t="shared" si="33"/>
        <v>6035.8890882051792</v>
      </c>
      <c r="AF38" s="1">
        <f t="shared" si="33"/>
        <v>125669.0639003722</v>
      </c>
      <c r="AG38" s="1">
        <f t="shared" si="33"/>
        <v>-45169.892353159768</v>
      </c>
      <c r="AH38" s="1">
        <f t="shared" si="33"/>
        <v>149340.04314612653</v>
      </c>
      <c r="AI38" s="1">
        <f t="shared" si="33"/>
        <v>63302.752509368351</v>
      </c>
      <c r="AJ38" s="1">
        <f t="shared" si="33"/>
        <v>8752.7186261400966</v>
      </c>
      <c r="AK38" s="1">
        <f t="shared" si="33"/>
        <v>82183.96640419669</v>
      </c>
      <c r="AL38" s="1">
        <f t="shared" si="33"/>
        <v>92357.10210467485</v>
      </c>
      <c r="AM38" s="1">
        <f t="shared" si="33"/>
        <v>85825.987467868879</v>
      </c>
      <c r="AN38" s="1">
        <f t="shared" si="33"/>
        <v>128855.74618503609</v>
      </c>
      <c r="AO38" s="1">
        <f t="shared" si="33"/>
        <v>185720.43317024969</v>
      </c>
      <c r="AR38" s="1">
        <f>AR36+AR37</f>
        <v>3065.5705315565774</v>
      </c>
      <c r="AS38" s="1">
        <f t="shared" ref="AS38:BC38" si="34">AS36+AS37</f>
        <v>448.1955521021294</v>
      </c>
      <c r="AT38" s="1">
        <f t="shared" si="34"/>
        <v>10546.984300307238</v>
      </c>
      <c r="AU38" s="1">
        <f t="shared" si="34"/>
        <v>-4057.5932912405137</v>
      </c>
      <c r="AV38" s="1">
        <f t="shared" si="34"/>
        <v>14924.499723272524</v>
      </c>
      <c r="AW38" s="1">
        <f t="shared" si="34"/>
        <v>5227.9798167900262</v>
      </c>
      <c r="AX38" s="1">
        <f t="shared" si="34"/>
        <v>-61.719566145414916</v>
      </c>
      <c r="AY38" s="1">
        <f t="shared" si="34"/>
        <v>7656.7063104630051</v>
      </c>
      <c r="AZ38" s="1">
        <f t="shared" si="34"/>
        <v>9445.3584606746554</v>
      </c>
      <c r="BA38" s="1">
        <f t="shared" si="34"/>
        <v>9152.2490584934876</v>
      </c>
      <c r="BB38" s="1">
        <f t="shared" si="34"/>
        <v>14511.756503168965</v>
      </c>
      <c r="BC38" s="1">
        <f t="shared" si="34"/>
        <v>20222.858986408108</v>
      </c>
      <c r="BF38" s="1">
        <f>BF36+BF37</f>
        <v>109300.62505776498</v>
      </c>
      <c r="BG38" s="1">
        <f t="shared" ref="BG38:BQ38" si="35">BG36+BG37</f>
        <v>15511.522203615723</v>
      </c>
      <c r="BH38" s="1">
        <f t="shared" si="35"/>
        <v>352720.56413478055</v>
      </c>
      <c r="BI38" s="1">
        <f t="shared" si="35"/>
        <v>-133310.18995142583</v>
      </c>
      <c r="BJ38" s="1">
        <f t="shared" si="35"/>
        <v>477712.52512639924</v>
      </c>
      <c r="BK38" s="1">
        <f t="shared" si="35"/>
        <v>175597.46832749079</v>
      </c>
      <c r="BL38" s="1">
        <f t="shared" si="35"/>
        <v>5064.8297140471532</v>
      </c>
      <c r="BM38" s="1">
        <f t="shared" si="35"/>
        <v>249264.17123015932</v>
      </c>
      <c r="BN38" s="1">
        <f t="shared" si="35"/>
        <v>300712.42767486657</v>
      </c>
      <c r="BO38" s="1">
        <f t="shared" si="35"/>
        <v>288626.92681477708</v>
      </c>
      <c r="BP38" s="1">
        <f t="shared" si="35"/>
        <v>452213.41989908472</v>
      </c>
      <c r="BQ38" s="1">
        <f t="shared" si="35"/>
        <v>634805.47158070002</v>
      </c>
      <c r="BT38" s="1">
        <f>BT36+BT37</f>
        <v>69028.720642668748</v>
      </c>
      <c r="BU38" s="1">
        <f t="shared" ref="BU38:CE38" si="36">BU36+BU37</f>
        <v>10867.761996512549</v>
      </c>
      <c r="BV38" s="38">
        <f t="shared" si="36"/>
        <v>268989.66789968847</v>
      </c>
      <c r="BW38" s="1">
        <f t="shared" si="36"/>
        <v>-89799.424897516932</v>
      </c>
      <c r="BX38" s="1">
        <f t="shared" si="36"/>
        <v>354710.29079213808</v>
      </c>
      <c r="BY38" s="1">
        <f t="shared" si="36"/>
        <v>147289.83776668197</v>
      </c>
      <c r="BZ38" s="1">
        <f t="shared" si="36"/>
        <v>3802.5714920973264</v>
      </c>
      <c r="CA38" s="1">
        <f t="shared" si="36"/>
        <v>272398.89704927424</v>
      </c>
      <c r="CB38" s="1">
        <f t="shared" si="36"/>
        <v>299230.55304996029</v>
      </c>
      <c r="CC38" s="1">
        <f t="shared" si="36"/>
        <v>258078.3811605057</v>
      </c>
      <c r="CD38" s="1">
        <f t="shared" si="36"/>
        <v>408651.33766140777</v>
      </c>
      <c r="CE38" s="1">
        <f t="shared" si="36"/>
        <v>505508.01969611988</v>
      </c>
    </row>
    <row r="39" spans="1:83" x14ac:dyDescent="0.25">
      <c r="A39" s="65" t="s">
        <v>73</v>
      </c>
      <c r="B39" s="1">
        <f>B33-B34+B35+B38</f>
        <v>62358322.496868394</v>
      </c>
      <c r="C39" s="1">
        <f t="shared" ref="C39:M39" si="37">C33-C34+C35+C38</f>
        <v>62805909.06857916</v>
      </c>
      <c r="D39" s="1">
        <f t="shared" si="37"/>
        <v>68507053.796112791</v>
      </c>
      <c r="E39" s="1">
        <f t="shared" si="37"/>
        <v>62395382.971329637</v>
      </c>
      <c r="F39" s="1">
        <f t="shared" si="37"/>
        <v>83259082.594585583</v>
      </c>
      <c r="G39" s="1">
        <f t="shared" si="37"/>
        <v>80770773.704041287</v>
      </c>
      <c r="H39" s="1">
        <f t="shared" si="37"/>
        <v>85109745.942765072</v>
      </c>
      <c r="I39" s="1">
        <f t="shared" si="37"/>
        <v>86644574.761816487</v>
      </c>
      <c r="J39" s="1">
        <f t="shared" si="37"/>
        <v>89295625.856455863</v>
      </c>
      <c r="K39" s="1">
        <f t="shared" si="37"/>
        <v>90656386.59965992</v>
      </c>
      <c r="L39" s="1">
        <f t="shared" si="37"/>
        <v>95883110.474181741</v>
      </c>
      <c r="M39" s="1">
        <f t="shared" si="37"/>
        <v>105974243.45694348</v>
      </c>
      <c r="P39" s="1">
        <f t="shared" ref="P39:AA39" si="38">P33-P34+P35+P38</f>
        <v>7767181.9994979668</v>
      </c>
      <c r="Q39" s="1">
        <f t="shared" si="38"/>
        <v>8491507.2402012907</v>
      </c>
      <c r="R39" s="1">
        <f t="shared" si="38"/>
        <v>10274999.306503326</v>
      </c>
      <c r="S39" s="1">
        <f t="shared" si="38"/>
        <v>9804414.6593194995</v>
      </c>
      <c r="T39" s="1">
        <f t="shared" si="38"/>
        <v>14604096.493226239</v>
      </c>
      <c r="U39" s="1">
        <f t="shared" si="38"/>
        <v>13489022.823119648</v>
      </c>
      <c r="V39" s="1">
        <f t="shared" si="38"/>
        <v>14559343.370912319</v>
      </c>
      <c r="W39" s="1">
        <f t="shared" si="38"/>
        <v>15223240.838467889</v>
      </c>
      <c r="X39" s="1">
        <f t="shared" si="38"/>
        <v>16192516.883786194</v>
      </c>
      <c r="Y39" s="1">
        <f t="shared" si="38"/>
        <v>17008921.511454593</v>
      </c>
      <c r="Z39" s="1">
        <f t="shared" si="38"/>
        <v>18988694.266022131</v>
      </c>
      <c r="AA39" s="1">
        <f t="shared" si="38"/>
        <v>20645255.52171452</v>
      </c>
      <c r="AD39" s="1">
        <f t="shared" ref="AD39:AO39" si="39">AD33-AD34+AD35+AD38</f>
        <v>4487362.0423648562</v>
      </c>
      <c r="AE39" s="1">
        <f t="shared" si="39"/>
        <v>4519570.7823075885</v>
      </c>
      <c r="AF39" s="1">
        <f t="shared" si="39"/>
        <v>4929830.3823737521</v>
      </c>
      <c r="AG39" s="1">
        <f t="shared" si="39"/>
        <v>4490028.9480754388</v>
      </c>
      <c r="AH39" s="1">
        <f t="shared" si="39"/>
        <v>5991399.8959132833</v>
      </c>
      <c r="AI39" s="1">
        <f t="shared" si="39"/>
        <v>5812338.9074515011</v>
      </c>
      <c r="AJ39" s="1">
        <f t="shared" si="39"/>
        <v>6124575.3267025361</v>
      </c>
      <c r="AK39" s="1">
        <f t="shared" si="39"/>
        <v>6235023.0152927022</v>
      </c>
      <c r="AL39" s="1">
        <f t="shared" si="39"/>
        <v>6425795.0819250727</v>
      </c>
      <c r="AM39" s="1">
        <f t="shared" si="39"/>
        <v>6523716.6722324621</v>
      </c>
      <c r="AN39" s="1">
        <f t="shared" si="39"/>
        <v>6899836.5128780995</v>
      </c>
      <c r="AO39" s="1">
        <f t="shared" si="39"/>
        <v>7685370.4468786754</v>
      </c>
      <c r="AR39" s="1">
        <f t="shared" ref="AR39:BC39" si="40">AR33-AR34+AR35+AR38</f>
        <v>297934.24438861804</v>
      </c>
      <c r="AS39" s="1">
        <f t="shared" si="40"/>
        <v>325717.97512833989</v>
      </c>
      <c r="AT39" s="1">
        <f t="shared" si="40"/>
        <v>394129.31931740034</v>
      </c>
      <c r="AU39" s="1">
        <f t="shared" si="40"/>
        <v>376078.59238855564</v>
      </c>
      <c r="AV39" s="1">
        <f t="shared" si="40"/>
        <v>560185.2066771317</v>
      </c>
      <c r="AW39" s="1">
        <f t="shared" si="40"/>
        <v>517413.11361142114</v>
      </c>
      <c r="AX39" s="1">
        <f t="shared" si="40"/>
        <v>558468.56250920822</v>
      </c>
      <c r="AY39" s="1">
        <f t="shared" si="40"/>
        <v>583934.39945759543</v>
      </c>
      <c r="AZ39" s="1">
        <f t="shared" si="40"/>
        <v>621113.97451899422</v>
      </c>
      <c r="BA39" s="1">
        <f t="shared" si="40"/>
        <v>652429.69441270211</v>
      </c>
      <c r="BB39" s="1">
        <f t="shared" si="40"/>
        <v>728369.99035677162</v>
      </c>
      <c r="BC39" s="1">
        <f t="shared" si="40"/>
        <v>791912.51144485781</v>
      </c>
      <c r="BF39" s="1">
        <f t="shared" ref="BF39:BQ39" si="41">BF33-BF34+BF35+BF38</f>
        <v>10668087.760964163</v>
      </c>
      <c r="BG39" s="1">
        <f t="shared" si="41"/>
        <v>11372720.276056936</v>
      </c>
      <c r="BH39" s="1">
        <f t="shared" si="41"/>
        <v>13356384.836456992</v>
      </c>
      <c r="BI39" s="1">
        <f t="shared" si="41"/>
        <v>12583871.625148585</v>
      </c>
      <c r="BJ39" s="1">
        <f t="shared" si="41"/>
        <v>18220757.684495896</v>
      </c>
      <c r="BK39" s="1">
        <f t="shared" si="41"/>
        <v>17038717.835044425</v>
      </c>
      <c r="BL39" s="1">
        <f t="shared" si="41"/>
        <v>18278777.978373356</v>
      </c>
      <c r="BM39" s="1">
        <f t="shared" si="41"/>
        <v>18985429.425092183</v>
      </c>
      <c r="BN39" s="1">
        <f t="shared" si="41"/>
        <v>20039305.846722879</v>
      </c>
      <c r="BO39" s="1">
        <f t="shared" si="41"/>
        <v>20879811.305038314</v>
      </c>
      <c r="BP39" s="1">
        <f t="shared" si="41"/>
        <v>23022211.369021207</v>
      </c>
      <c r="BQ39" s="1">
        <f t="shared" si="41"/>
        <v>25168599.543296788</v>
      </c>
      <c r="BT39" s="1">
        <f t="shared" ref="BT39:CE39" si="42">BT33-BT34+BT35+BT38</f>
        <v>14127789.873271361</v>
      </c>
      <c r="BU39" s="1">
        <f t="shared" si="42"/>
        <v>16285530.273616819</v>
      </c>
      <c r="BV39" s="38">
        <f t="shared" si="42"/>
        <v>18591903.905258361</v>
      </c>
      <c r="BW39" s="1">
        <f t="shared" si="42"/>
        <v>16561710.267107023</v>
      </c>
      <c r="BX39" s="1">
        <f t="shared" si="42"/>
        <v>22158745.675479393</v>
      </c>
      <c r="BY39" s="1">
        <f t="shared" si="42"/>
        <v>22562219.884112012</v>
      </c>
      <c r="BZ39" s="1">
        <f t="shared" si="42"/>
        <v>28614976.745909747</v>
      </c>
      <c r="CA39" s="1">
        <f t="shared" si="42"/>
        <v>37583555.678993963</v>
      </c>
      <c r="CB39" s="1">
        <f t="shared" si="42"/>
        <v>40162383.703626625</v>
      </c>
      <c r="CC39" s="1">
        <f t="shared" si="42"/>
        <v>41050220.453056902</v>
      </c>
      <c r="CD39" s="1">
        <f t="shared" si="42"/>
        <v>53835340.013240114</v>
      </c>
      <c r="CE39" s="1">
        <f t="shared" si="42"/>
        <v>41946264.05068101</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31489946.951995466</v>
      </c>
      <c r="C43" s="1">
        <f t="shared" ref="C43:M43" si="43">C35</f>
        <v>33474037.536958545</v>
      </c>
      <c r="D43" s="1">
        <f t="shared" si="43"/>
        <v>27157772.955916453</v>
      </c>
      <c r="E43" s="1">
        <f t="shared" si="43"/>
        <v>30173547.752885591</v>
      </c>
      <c r="F43" s="1">
        <f t="shared" si="43"/>
        <v>35140570.188170992</v>
      </c>
      <c r="G43" s="1">
        <f t="shared" si="43"/>
        <v>35974007.713680178</v>
      </c>
      <c r="H43" s="1">
        <f t="shared" si="43"/>
        <v>41457598.83162836</v>
      </c>
      <c r="I43" s="1">
        <f t="shared" si="43"/>
        <v>39718557.990355328</v>
      </c>
      <c r="J43" s="1">
        <f t="shared" si="43"/>
        <v>40214668.404930741</v>
      </c>
      <c r="K43" s="1">
        <f t="shared" si="43"/>
        <v>42046358.270412952</v>
      </c>
      <c r="L43" s="1">
        <f t="shared" si="43"/>
        <v>44064112.269687258</v>
      </c>
      <c r="M43" s="1">
        <f t="shared" si="43"/>
        <v>48186762.936905697</v>
      </c>
      <c r="P43" s="1">
        <f t="shared" ref="P43:AA43" si="44">P35</f>
        <v>3975915.9708322254</v>
      </c>
      <c r="Q43" s="1">
        <f t="shared" si="44"/>
        <v>4663093.6169685898</v>
      </c>
      <c r="R43" s="1">
        <f t="shared" si="44"/>
        <v>4275961.80249382</v>
      </c>
      <c r="S43" s="1">
        <f t="shared" si="44"/>
        <v>5084937.0314910896</v>
      </c>
      <c r="T43" s="1">
        <f t="shared" si="44"/>
        <v>6588280.1494353516</v>
      </c>
      <c r="U43" s="1">
        <f t="shared" si="44"/>
        <v>6368382.3799264152</v>
      </c>
      <c r="V43" s="1">
        <f t="shared" si="44"/>
        <v>7539693.6614643</v>
      </c>
      <c r="W43" s="1">
        <f t="shared" si="44"/>
        <v>7401557.042156524</v>
      </c>
      <c r="X43" s="1">
        <f t="shared" si="44"/>
        <v>7715647.5909729507</v>
      </c>
      <c r="Y43" s="1">
        <f t="shared" si="44"/>
        <v>8411571.7140383814</v>
      </c>
      <c r="Z43" s="1">
        <f t="shared" si="44"/>
        <v>9309813.0879438929</v>
      </c>
      <c r="AA43" s="1">
        <f t="shared" si="44"/>
        <v>9843518.5119793024</v>
      </c>
      <c r="AD43" s="1">
        <f t="shared" ref="AD43:AO43" si="45">AD35</f>
        <v>2266045.4452661644</v>
      </c>
      <c r="AE43" s="1">
        <f t="shared" si="45"/>
        <v>2408822.4223091849</v>
      </c>
      <c r="AF43" s="1">
        <f t="shared" si="45"/>
        <v>1954298.2337868675</v>
      </c>
      <c r="AG43" s="1">
        <f t="shared" si="45"/>
        <v>2171316.152332061</v>
      </c>
      <c r="AH43" s="1">
        <f t="shared" si="45"/>
        <v>2528747.6393768541</v>
      </c>
      <c r="AI43" s="1">
        <f t="shared" si="45"/>
        <v>2588722.5676126173</v>
      </c>
      <c r="AJ43" s="1">
        <f t="shared" si="45"/>
        <v>2983326.8105308814</v>
      </c>
      <c r="AK43" s="1">
        <f t="shared" si="45"/>
        <v>2858183.8376479456</v>
      </c>
      <c r="AL43" s="1">
        <f t="shared" si="45"/>
        <v>2893884.397798514</v>
      </c>
      <c r="AM43" s="1">
        <f t="shared" si="45"/>
        <v>3025694.479382446</v>
      </c>
      <c r="AN43" s="1">
        <f t="shared" si="45"/>
        <v>3170893.906574029</v>
      </c>
      <c r="AO43" s="1">
        <f t="shared" si="45"/>
        <v>3467563.6272666468</v>
      </c>
      <c r="AR43" s="1">
        <f t="shared" ref="AR43:BC43" si="46">AR35</f>
        <v>152508.53148530039</v>
      </c>
      <c r="AS43" s="1">
        <f t="shared" si="46"/>
        <v>178867.35155358363</v>
      </c>
      <c r="AT43" s="1">
        <f t="shared" si="46"/>
        <v>164017.71565837946</v>
      </c>
      <c r="AU43" s="1">
        <f t="shared" si="46"/>
        <v>195048.45803006229</v>
      </c>
      <c r="AV43" s="1">
        <f t="shared" si="46"/>
        <v>252713.82443070656</v>
      </c>
      <c r="AW43" s="1">
        <f t="shared" si="46"/>
        <v>244278.96661411092</v>
      </c>
      <c r="AX43" s="1">
        <f t="shared" si="46"/>
        <v>289208.22688268666</v>
      </c>
      <c r="AY43" s="1">
        <f t="shared" si="46"/>
        <v>283909.57039459096</v>
      </c>
      <c r="AZ43" s="1">
        <f t="shared" si="46"/>
        <v>295957.48305291071</v>
      </c>
      <c r="BA43" s="1">
        <f t="shared" si="46"/>
        <v>322651.80124587921</v>
      </c>
      <c r="BB43" s="1">
        <f t="shared" si="46"/>
        <v>357106.62218742794</v>
      </c>
      <c r="BC43" s="1">
        <f t="shared" si="46"/>
        <v>377578.54137850227</v>
      </c>
      <c r="BF43" s="1">
        <f t="shared" ref="BF43:BQ43" si="47">BF35</f>
        <v>5437577.6536227381</v>
      </c>
      <c r="BG43" s="1">
        <f t="shared" si="47"/>
        <v>6190389.1775004538</v>
      </c>
      <c r="BH43" s="1">
        <f t="shared" si="47"/>
        <v>5485209.7573941024</v>
      </c>
      <c r="BI43" s="1">
        <f t="shared" si="47"/>
        <v>6408219.1396175213</v>
      </c>
      <c r="BJ43" s="1">
        <f t="shared" si="47"/>
        <v>8089018.8241885621</v>
      </c>
      <c r="BK43" s="1">
        <f t="shared" si="47"/>
        <v>7927508.664597461</v>
      </c>
      <c r="BL43" s="1">
        <f t="shared" si="47"/>
        <v>9324326.8131443448</v>
      </c>
      <c r="BM43" s="1">
        <f t="shared" si="47"/>
        <v>9100534.7550614476</v>
      </c>
      <c r="BN43" s="1">
        <f t="shared" si="47"/>
        <v>9422415.6328132153</v>
      </c>
      <c r="BO43" s="1">
        <f t="shared" si="47"/>
        <v>10175203.628056796</v>
      </c>
      <c r="BP43" s="1">
        <f t="shared" si="47"/>
        <v>11128108.913124688</v>
      </c>
      <c r="BQ43" s="1">
        <f t="shared" si="47"/>
        <v>11852375.778303515</v>
      </c>
      <c r="BT43" s="1">
        <f t="shared" ref="BT43:CE43" si="48">BT35</f>
        <v>3434097.7339000111</v>
      </c>
      <c r="BU43" s="1">
        <f t="shared" si="48"/>
        <v>4337142.1169210374</v>
      </c>
      <c r="BV43" s="38">
        <f t="shared" si="48"/>
        <v>4183098.1831775741</v>
      </c>
      <c r="BW43" s="1">
        <f t="shared" si="48"/>
        <v>4316657.2155106692</v>
      </c>
      <c r="BX43" s="1">
        <f t="shared" si="48"/>
        <v>6006244.4847805202</v>
      </c>
      <c r="BY43" s="1">
        <f t="shared" si="48"/>
        <v>6783998.1156686144</v>
      </c>
      <c r="BZ43" s="1">
        <f t="shared" si="48"/>
        <v>8503913.4224420302</v>
      </c>
      <c r="CA43" s="1">
        <f t="shared" si="48"/>
        <v>9787560.7310723588</v>
      </c>
      <c r="CB43" s="1">
        <f t="shared" si="48"/>
        <v>9375983.1034377683</v>
      </c>
      <c r="CC43" s="1">
        <f t="shared" si="48"/>
        <v>9098250.4968864527</v>
      </c>
      <c r="CD43" s="1">
        <f t="shared" si="48"/>
        <v>10056129.23651199</v>
      </c>
      <c r="CE43" s="1">
        <f t="shared" si="48"/>
        <v>9438278.7745439298</v>
      </c>
    </row>
    <row r="44" spans="1:83" x14ac:dyDescent="0.25">
      <c r="A44" s="63" t="s">
        <v>76</v>
      </c>
      <c r="B44" s="1">
        <f>B19</f>
        <v>-14886371.539320899</v>
      </c>
      <c r="C44" s="1">
        <f t="shared" ref="C44:M44" si="49">C19</f>
        <v>-15724275.787200199</v>
      </c>
      <c r="D44" s="1">
        <f t="shared" si="49"/>
        <v>-16289855.9795851</v>
      </c>
      <c r="E44" s="1">
        <f t="shared" si="49"/>
        <v>-17426263.642108802</v>
      </c>
      <c r="F44" s="1">
        <f t="shared" si="49"/>
        <v>-17680670.795132801</v>
      </c>
      <c r="G44" s="1">
        <f t="shared" si="49"/>
        <v>-18605340.875545599</v>
      </c>
      <c r="H44" s="1">
        <f t="shared" si="49"/>
        <v>-20556623.328638598</v>
      </c>
      <c r="I44" s="1">
        <f t="shared" si="49"/>
        <v>-21805306.968027901</v>
      </c>
      <c r="J44" s="1">
        <f t="shared" si="49"/>
        <v>-23515884.634608801</v>
      </c>
      <c r="K44" s="1">
        <f t="shared" si="49"/>
        <v>-24308252.792729601</v>
      </c>
      <c r="L44" s="1">
        <f t="shared" si="49"/>
        <v>-25405168.970666401</v>
      </c>
      <c r="M44" s="1">
        <f t="shared" si="49"/>
        <v>-26666459.455518801</v>
      </c>
      <c r="P44" s="1">
        <f t="shared" ref="P44:AA44" si="50">P19</f>
        <v>-1773380.60420166</v>
      </c>
      <c r="Q44" s="1">
        <f t="shared" si="50"/>
        <v>-1932810.41767266</v>
      </c>
      <c r="R44" s="1">
        <f t="shared" si="50"/>
        <v>-2053458.3259829101</v>
      </c>
      <c r="S44" s="1">
        <f t="shared" si="50"/>
        <v>-2226083.3996541901</v>
      </c>
      <c r="T44" s="1">
        <f t="shared" si="50"/>
        <v>-2309220.61681636</v>
      </c>
      <c r="U44" s="1">
        <f t="shared" si="50"/>
        <v>-2592007.80247716</v>
      </c>
      <c r="V44" s="1">
        <f t="shared" si="50"/>
        <v>-2951209.1394155198</v>
      </c>
      <c r="W44" s="1">
        <f t="shared" si="50"/>
        <v>-3213839.67046005</v>
      </c>
      <c r="X44" s="1">
        <f t="shared" si="50"/>
        <v>-3571915.4459551401</v>
      </c>
      <c r="Y44" s="1">
        <f t="shared" si="50"/>
        <v>-3735665.3112303298</v>
      </c>
      <c r="Z44" s="1">
        <f t="shared" si="50"/>
        <v>-4098198.83960813</v>
      </c>
      <c r="AA44" s="1">
        <f t="shared" si="50"/>
        <v>-4275855.3428858696</v>
      </c>
      <c r="AD44" s="1">
        <f t="shared" ref="AD44:AO44" si="51">AD19</f>
        <v>-1071236.94030486</v>
      </c>
      <c r="AE44" s="1">
        <f t="shared" si="51"/>
        <v>-1131533.29797642</v>
      </c>
      <c r="AF44" s="1">
        <f t="shared" si="51"/>
        <v>-1172232.96701176</v>
      </c>
      <c r="AG44" s="1">
        <f t="shared" si="51"/>
        <v>-1254009.90399908</v>
      </c>
      <c r="AH44" s="1">
        <f t="shared" si="51"/>
        <v>-1272317.27591152</v>
      </c>
      <c r="AI44" s="1">
        <f t="shared" si="51"/>
        <v>-1338857.3824187701</v>
      </c>
      <c r="AJ44" s="1">
        <f t="shared" si="51"/>
        <v>-1479273.4562216201</v>
      </c>
      <c r="AK44" s="1">
        <f t="shared" si="51"/>
        <v>-1569129.87541248</v>
      </c>
      <c r="AL44" s="1">
        <f t="shared" si="51"/>
        <v>-1692224.61215621</v>
      </c>
      <c r="AM44" s="1">
        <f t="shared" si="51"/>
        <v>-1749244.1510719301</v>
      </c>
      <c r="AN44" s="1">
        <f t="shared" si="51"/>
        <v>-1828179.2446318499</v>
      </c>
      <c r="AO44" s="1">
        <f t="shared" si="51"/>
        <v>-1918942.8639772299</v>
      </c>
      <c r="AR44" s="1">
        <f t="shared" ref="AR44:BC44" si="52">AR19</f>
        <v>-68023.487844160001</v>
      </c>
      <c r="AS44" s="1">
        <f t="shared" si="52"/>
        <v>-74138.910530599998</v>
      </c>
      <c r="AT44" s="1">
        <f t="shared" si="52"/>
        <v>-78766.733517340006</v>
      </c>
      <c r="AU44" s="1">
        <f t="shared" si="52"/>
        <v>-85388.301145100006</v>
      </c>
      <c r="AV44" s="1">
        <f t="shared" si="52"/>
        <v>-88577.285770079994</v>
      </c>
      <c r="AW44" s="1">
        <f t="shared" si="52"/>
        <v>-99424.461295009998</v>
      </c>
      <c r="AX44" s="1">
        <f t="shared" si="52"/>
        <v>-113202.7374975</v>
      </c>
      <c r="AY44" s="1">
        <f t="shared" si="52"/>
        <v>-123276.74230712</v>
      </c>
      <c r="AZ44" s="1">
        <f t="shared" si="52"/>
        <v>-137011.84412563001</v>
      </c>
      <c r="BA44" s="1">
        <f t="shared" si="52"/>
        <v>-143292.97573586</v>
      </c>
      <c r="BB44" s="1">
        <f t="shared" si="52"/>
        <v>-157199.06842813999</v>
      </c>
      <c r="BC44" s="1">
        <f t="shared" si="52"/>
        <v>-164013.63207145</v>
      </c>
      <c r="BF44" s="1">
        <f t="shared" ref="BF44:BQ44" si="53">BF19</f>
        <v>-2470791.6494736602</v>
      </c>
      <c r="BG44" s="1">
        <f t="shared" si="53"/>
        <v>-2665864.0205992302</v>
      </c>
      <c r="BH44" s="1">
        <f t="shared" si="53"/>
        <v>-2809780.6126155299</v>
      </c>
      <c r="BI44" s="1">
        <f t="shared" si="53"/>
        <v>-3033388.0844884301</v>
      </c>
      <c r="BJ44" s="1">
        <f t="shared" si="53"/>
        <v>-3125242.5956505802</v>
      </c>
      <c r="BK44" s="1">
        <f t="shared" si="53"/>
        <v>-3440888.3529021698</v>
      </c>
      <c r="BL44" s="1">
        <f t="shared" si="53"/>
        <v>-3883824.4663149603</v>
      </c>
      <c r="BM44" s="1">
        <f t="shared" si="53"/>
        <v>-4198053.7542303298</v>
      </c>
      <c r="BN44" s="1">
        <f t="shared" si="53"/>
        <v>-4626918.1137148701</v>
      </c>
      <c r="BO44" s="1">
        <f t="shared" si="53"/>
        <v>-4823586.70919427</v>
      </c>
      <c r="BP44" s="1">
        <f t="shared" si="53"/>
        <v>-5223459.3092077095</v>
      </c>
      <c r="BQ44" s="1">
        <f t="shared" si="53"/>
        <v>-5458545.4657031698</v>
      </c>
      <c r="BT44" s="1">
        <f t="shared" ref="BT44:CE44" si="54">BT19</f>
        <v>-8950794.1972975004</v>
      </c>
      <c r="BU44" s="1">
        <f t="shared" si="54"/>
        <v>-10185288.125873391</v>
      </c>
      <c r="BV44" s="38">
        <f t="shared" si="54"/>
        <v>-10548915.046359491</v>
      </c>
      <c r="BW44" s="1">
        <f t="shared" si="54"/>
        <v>-10128384.129345261</v>
      </c>
      <c r="BX44" s="1">
        <f t="shared" si="54"/>
        <v>-10950049.51369324</v>
      </c>
      <c r="BY44" s="1">
        <f t="shared" si="54"/>
        <v>-10942368.191103561</v>
      </c>
      <c r="BZ44" s="1">
        <f t="shared" si="54"/>
        <v>-15491119.301151959</v>
      </c>
      <c r="CA44" s="1">
        <f t="shared" si="54"/>
        <v>-21655854.20271885</v>
      </c>
      <c r="CB44" s="1">
        <f t="shared" si="54"/>
        <v>-24825946.361054219</v>
      </c>
      <c r="CC44" s="1">
        <f t="shared" si="54"/>
        <v>-26693401.784145709</v>
      </c>
      <c r="CD44" s="1">
        <f t="shared" si="54"/>
        <v>-37751156.046365157</v>
      </c>
      <c r="CE44" s="1">
        <f t="shared" si="54"/>
        <v>-26250762.27742454</v>
      </c>
    </row>
    <row r="45" spans="1:83" x14ac:dyDescent="0.25">
      <c r="A45" s="63" t="s">
        <v>77</v>
      </c>
      <c r="B45" s="1">
        <f>B30</f>
        <v>12465455.620571055</v>
      </c>
      <c r="C45" s="1">
        <f t="shared" ref="C45:M45" si="55">C30</f>
        <v>13141610.613086561</v>
      </c>
      <c r="D45" s="1">
        <f t="shared" si="55"/>
        <v>15357471.363709567</v>
      </c>
      <c r="E45" s="1">
        <f t="shared" si="55"/>
        <v>18282795.730545841</v>
      </c>
      <c r="F45" s="1">
        <f t="shared" si="55"/>
        <v>18908431.676489659</v>
      </c>
      <c r="G45" s="1">
        <f t="shared" si="55"/>
        <v>21304300.614877731</v>
      </c>
      <c r="H45" s="1">
        <f t="shared" si="55"/>
        <v>22419792.88702805</v>
      </c>
      <c r="I45" s="1">
        <f t="shared" si="55"/>
        <v>18775910.252156667</v>
      </c>
      <c r="J45" s="1">
        <f t="shared" si="55"/>
        <v>18434882.761243511</v>
      </c>
      <c r="K45" s="1">
        <f t="shared" si="55"/>
        <v>17675803.21369471</v>
      </c>
      <c r="L45" s="1">
        <f t="shared" si="55"/>
        <v>16465856.212505583</v>
      </c>
      <c r="M45" s="1">
        <f t="shared" si="55"/>
        <v>17904554.472780962</v>
      </c>
      <c r="P45" s="1">
        <f t="shared" ref="P45:AA45" si="56">P30</f>
        <v>1573886.5537335607</v>
      </c>
      <c r="Q45" s="1">
        <f t="shared" si="56"/>
        <v>1830689.2468203458</v>
      </c>
      <c r="R45" s="1">
        <f t="shared" si="56"/>
        <v>2418017.1562929535</v>
      </c>
      <c r="S45" s="1">
        <f t="shared" si="56"/>
        <v>3081071.7324597347</v>
      </c>
      <c r="T45" s="1">
        <f t="shared" si="56"/>
        <v>3545020.5959693138</v>
      </c>
      <c r="U45" s="1">
        <f t="shared" si="56"/>
        <v>3771443.3635607641</v>
      </c>
      <c r="V45" s="1">
        <f t="shared" si="56"/>
        <v>4077379.6622467907</v>
      </c>
      <c r="W45" s="1">
        <f t="shared" si="56"/>
        <v>3498892.6532401992</v>
      </c>
      <c r="X45" s="1">
        <f t="shared" si="56"/>
        <v>3536944.7121741655</v>
      </c>
      <c r="Y45" s="1">
        <f t="shared" si="56"/>
        <v>3536127.5613694876</v>
      </c>
      <c r="Z45" s="1">
        <f t="shared" si="56"/>
        <v>3478886.4628243358</v>
      </c>
      <c r="AA45" s="1">
        <f t="shared" si="56"/>
        <v>3596923.9213056155</v>
      </c>
      <c r="AD45" s="1">
        <f t="shared" ref="AD45:AO45" si="57">AD30</f>
        <v>897025.61186348915</v>
      </c>
      <c r="AE45" s="1">
        <f t="shared" si="57"/>
        <v>945682.34486527718</v>
      </c>
      <c r="AF45" s="1">
        <f t="shared" si="57"/>
        <v>1105137.7154617351</v>
      </c>
      <c r="AG45" s="1">
        <f t="shared" si="57"/>
        <v>1315646.7381508166</v>
      </c>
      <c r="AH45" s="1">
        <f t="shared" si="57"/>
        <v>1360668.07425729</v>
      </c>
      <c r="AI45" s="1">
        <f t="shared" si="57"/>
        <v>1533076.9990346273</v>
      </c>
      <c r="AJ45" s="1">
        <f t="shared" si="57"/>
        <v>1613348.8453603531</v>
      </c>
      <c r="AK45" s="1">
        <f t="shared" si="57"/>
        <v>1351131.7110977136</v>
      </c>
      <c r="AL45" s="1">
        <f t="shared" si="57"/>
        <v>1326591.0602775554</v>
      </c>
      <c r="AM45" s="1">
        <f t="shared" si="57"/>
        <v>1271967.0002897808</v>
      </c>
      <c r="AN45" s="1">
        <f t="shared" si="57"/>
        <v>1184898.105088471</v>
      </c>
      <c r="AO45" s="1">
        <f t="shared" si="57"/>
        <v>1267083.7713553228</v>
      </c>
      <c r="AR45" s="1">
        <f t="shared" ref="AR45:BC45" si="58">AR30</f>
        <v>60371.277661615961</v>
      </c>
      <c r="AS45" s="1">
        <f t="shared" si="58"/>
        <v>70221.737754699177</v>
      </c>
      <c r="AT45" s="1">
        <f t="shared" si="58"/>
        <v>92750.512917734159</v>
      </c>
      <c r="AU45" s="1">
        <f t="shared" si="58"/>
        <v>118184.01816473642</v>
      </c>
      <c r="AV45" s="1">
        <f t="shared" si="58"/>
        <v>135980.2091248061</v>
      </c>
      <c r="AW45" s="1">
        <f t="shared" si="58"/>
        <v>144665.35338679131</v>
      </c>
      <c r="AX45" s="1">
        <f t="shared" si="58"/>
        <v>156400.48460760739</v>
      </c>
      <c r="AY45" s="1">
        <f t="shared" si="58"/>
        <v>134210.8294755216</v>
      </c>
      <c r="AZ45" s="1">
        <f t="shared" si="58"/>
        <v>135670.43367002287</v>
      </c>
      <c r="BA45" s="1">
        <f t="shared" si="58"/>
        <v>135639.08932820606</v>
      </c>
      <c r="BB45" s="1">
        <f t="shared" si="58"/>
        <v>133443.43027912945</v>
      </c>
      <c r="BC45" s="1">
        <f t="shared" si="58"/>
        <v>137971.12140371546</v>
      </c>
      <c r="BF45" s="1">
        <f t="shared" ref="BF45:BQ45" si="59">BF30</f>
        <v>2152492.7631022222</v>
      </c>
      <c r="BG45" s="1">
        <f t="shared" si="59"/>
        <v>2430291.9546038061</v>
      </c>
      <c r="BH45" s="1">
        <f t="shared" si="59"/>
        <v>3101835.7768090973</v>
      </c>
      <c r="BI45" s="1">
        <f t="shared" si="59"/>
        <v>3882876.5674396693</v>
      </c>
      <c r="BJ45" s="1">
        <f t="shared" si="59"/>
        <v>4352537.7917315178</v>
      </c>
      <c r="BK45" s="1">
        <f t="shared" si="59"/>
        <v>4694779.3268362163</v>
      </c>
      <c r="BL45" s="1">
        <f t="shared" si="59"/>
        <v>5042488.7560582217</v>
      </c>
      <c r="BM45" s="1">
        <f t="shared" si="59"/>
        <v>4302039.9645213215</v>
      </c>
      <c r="BN45" s="1">
        <f t="shared" si="59"/>
        <v>4319347.5020005908</v>
      </c>
      <c r="BO45" s="1">
        <f t="shared" si="59"/>
        <v>4277538.0410380056</v>
      </c>
      <c r="BP45" s="1">
        <f t="shared" si="59"/>
        <v>4158346.3694709158</v>
      </c>
      <c r="BQ45" s="1">
        <f t="shared" si="59"/>
        <v>4330981.2349518146</v>
      </c>
      <c r="BT45" s="1">
        <f t="shared" ref="BT45:CE45" si="60">BT30</f>
        <v>1359405.0496144632</v>
      </c>
      <c r="BU45" s="1">
        <f t="shared" si="60"/>
        <v>1702723.5752861907</v>
      </c>
      <c r="BV45" s="38">
        <f t="shared" si="60"/>
        <v>2365503.6318336888</v>
      </c>
      <c r="BW45" s="1">
        <f t="shared" si="60"/>
        <v>2615554.6161263366</v>
      </c>
      <c r="BX45" s="1">
        <f t="shared" si="60"/>
        <v>3231838.9503820506</v>
      </c>
      <c r="BY45" s="1">
        <f t="shared" si="60"/>
        <v>4017576.7008580216</v>
      </c>
      <c r="BZ45" s="1">
        <f t="shared" si="60"/>
        <v>4598818.6251374288</v>
      </c>
      <c r="CA45" s="1">
        <f t="shared" si="60"/>
        <v>4626813.5393729964</v>
      </c>
      <c r="CB45" s="1">
        <f t="shared" si="60"/>
        <v>4298062.2777454676</v>
      </c>
      <c r="CC45" s="1">
        <f t="shared" si="60"/>
        <v>3824799.3877992881</v>
      </c>
      <c r="CD45" s="1">
        <f t="shared" si="60"/>
        <v>3757769.5211322405</v>
      </c>
      <c r="CE45" s="1">
        <f t="shared" si="60"/>
        <v>3448845.1115110265</v>
      </c>
    </row>
    <row r="46" spans="1:83" x14ac:dyDescent="0.25">
      <c r="A46" s="63" t="s">
        <v>78</v>
      </c>
      <c r="B46" s="1">
        <f>B43-B44+B45</f>
        <v>58841774.111887418</v>
      </c>
      <c r="C46" s="1">
        <f t="shared" ref="C46:M46" si="61">C43-C44+C45</f>
        <v>62339923.937245302</v>
      </c>
      <c r="D46" s="1">
        <f t="shared" si="61"/>
        <v>58805100.299211122</v>
      </c>
      <c r="E46" s="1">
        <f t="shared" si="61"/>
        <v>65882607.125540234</v>
      </c>
      <c r="F46" s="1">
        <f t="shared" si="61"/>
        <v>71729672.659793451</v>
      </c>
      <c r="G46" s="1">
        <f t="shared" si="61"/>
        <v>75883649.2041035</v>
      </c>
      <c r="H46" s="1">
        <f t="shared" si="61"/>
        <v>84434015.047295004</v>
      </c>
      <c r="I46" s="1">
        <f t="shared" si="61"/>
        <v>80299775.210539907</v>
      </c>
      <c r="J46" s="1">
        <f t="shared" si="61"/>
        <v>82165435.800783053</v>
      </c>
      <c r="K46" s="1">
        <f t="shared" si="61"/>
        <v>84030414.27683726</v>
      </c>
      <c r="L46" s="1">
        <f t="shared" si="61"/>
        <v>85935137.452859238</v>
      </c>
      <c r="M46" s="1">
        <f t="shared" si="61"/>
        <v>92757776.865205452</v>
      </c>
      <c r="P46" s="1">
        <f t="shared" ref="P46:AA46" si="62">P43-P44+P45</f>
        <v>7323183.1287674457</v>
      </c>
      <c r="Q46" s="1">
        <f t="shared" si="62"/>
        <v>8426593.2814615965</v>
      </c>
      <c r="R46" s="1">
        <f t="shared" si="62"/>
        <v>8747437.2847696841</v>
      </c>
      <c r="S46" s="1">
        <f t="shared" si="62"/>
        <v>10392092.163605014</v>
      </c>
      <c r="T46" s="1">
        <f t="shared" si="62"/>
        <v>12442521.362221025</v>
      </c>
      <c r="U46" s="1">
        <f t="shared" si="62"/>
        <v>12731833.54596434</v>
      </c>
      <c r="V46" s="1">
        <f t="shared" si="62"/>
        <v>14568282.463126611</v>
      </c>
      <c r="W46" s="1">
        <f t="shared" si="62"/>
        <v>14114289.365856774</v>
      </c>
      <c r="X46" s="1">
        <f t="shared" si="62"/>
        <v>14824507.749102257</v>
      </c>
      <c r="Y46" s="1">
        <f t="shared" si="62"/>
        <v>15683364.586638199</v>
      </c>
      <c r="Z46" s="1">
        <f t="shared" si="62"/>
        <v>16886898.390376359</v>
      </c>
      <c r="AA46" s="1">
        <f t="shared" si="62"/>
        <v>17716297.776170786</v>
      </c>
      <c r="AD46" s="1">
        <f t="shared" ref="AD46:AO46" si="63">AD43-AD44+AD45</f>
        <v>4234307.9974345136</v>
      </c>
      <c r="AE46" s="1">
        <f t="shared" si="63"/>
        <v>4486038.0651508821</v>
      </c>
      <c r="AF46" s="1">
        <f t="shared" si="63"/>
        <v>4231668.9162603626</v>
      </c>
      <c r="AG46" s="1">
        <f t="shared" si="63"/>
        <v>4740972.7944819573</v>
      </c>
      <c r="AH46" s="1">
        <f t="shared" si="63"/>
        <v>5161732.9895456638</v>
      </c>
      <c r="AI46" s="1">
        <f t="shared" si="63"/>
        <v>5460656.949066015</v>
      </c>
      <c r="AJ46" s="1">
        <f t="shared" si="63"/>
        <v>6075949.1121128555</v>
      </c>
      <c r="AK46" s="1">
        <f t="shared" si="63"/>
        <v>5778445.4241581392</v>
      </c>
      <c r="AL46" s="1">
        <f t="shared" si="63"/>
        <v>5912700.0702322796</v>
      </c>
      <c r="AM46" s="1">
        <f t="shared" si="63"/>
        <v>6046905.6307441574</v>
      </c>
      <c r="AN46" s="1">
        <f t="shared" si="63"/>
        <v>6183971.2562943492</v>
      </c>
      <c r="AO46" s="1">
        <f t="shared" si="63"/>
        <v>6653590.2625991991</v>
      </c>
      <c r="AR46" s="1">
        <f t="shared" ref="AR46:BC46" si="64">AR43-AR44+AR45</f>
        <v>280903.29699107638</v>
      </c>
      <c r="AS46" s="1">
        <f t="shared" si="64"/>
        <v>323227.99983888282</v>
      </c>
      <c r="AT46" s="1">
        <f t="shared" si="64"/>
        <v>335534.96209345362</v>
      </c>
      <c r="AU46" s="1">
        <f t="shared" si="64"/>
        <v>398620.77733989875</v>
      </c>
      <c r="AV46" s="1">
        <f t="shared" si="64"/>
        <v>477271.31932559266</v>
      </c>
      <c r="AW46" s="1">
        <f t="shared" si="64"/>
        <v>488368.78129591222</v>
      </c>
      <c r="AX46" s="1">
        <f t="shared" si="64"/>
        <v>558811.44898779399</v>
      </c>
      <c r="AY46" s="1">
        <f t="shared" si="64"/>
        <v>541397.14217723254</v>
      </c>
      <c r="AZ46" s="1">
        <f t="shared" si="64"/>
        <v>568639.76084856363</v>
      </c>
      <c r="BA46" s="1">
        <f t="shared" si="64"/>
        <v>601583.86630994524</v>
      </c>
      <c r="BB46" s="1">
        <f t="shared" si="64"/>
        <v>647749.12089469738</v>
      </c>
      <c r="BC46" s="1">
        <f t="shared" si="64"/>
        <v>679563.29485366773</v>
      </c>
      <c r="BF46" s="1">
        <f t="shared" ref="BF46:BQ46" si="65">BF43-BF44+BF45</f>
        <v>10060862.066198621</v>
      </c>
      <c r="BG46" s="1">
        <f t="shared" si="65"/>
        <v>11286545.15270349</v>
      </c>
      <c r="BH46" s="1">
        <f t="shared" si="65"/>
        <v>11396826.146818731</v>
      </c>
      <c r="BI46" s="1">
        <f t="shared" si="65"/>
        <v>13324483.79154562</v>
      </c>
      <c r="BJ46" s="1">
        <f t="shared" si="65"/>
        <v>15566799.21157066</v>
      </c>
      <c r="BK46" s="1">
        <f t="shared" si="65"/>
        <v>16063176.344335847</v>
      </c>
      <c r="BL46" s="1">
        <f t="shared" si="65"/>
        <v>18250640.035517529</v>
      </c>
      <c r="BM46" s="1">
        <f t="shared" si="65"/>
        <v>17600628.473813098</v>
      </c>
      <c r="BN46" s="1">
        <f t="shared" si="65"/>
        <v>18368681.248528674</v>
      </c>
      <c r="BO46" s="1">
        <f t="shared" si="65"/>
        <v>19276328.378289074</v>
      </c>
      <c r="BP46" s="1">
        <f t="shared" si="65"/>
        <v>20509914.591803312</v>
      </c>
      <c r="BQ46" s="1">
        <f t="shared" si="65"/>
        <v>21641902.478958502</v>
      </c>
      <c r="BT46" s="1">
        <f t="shared" ref="BT46:CE46" si="66">BT43-BT44+BT45</f>
        <v>13744296.980811974</v>
      </c>
      <c r="BU46" s="1">
        <f t="shared" si="66"/>
        <v>16225153.818080619</v>
      </c>
      <c r="BV46" s="38">
        <f t="shared" si="66"/>
        <v>17097516.861370753</v>
      </c>
      <c r="BW46" s="1">
        <f t="shared" si="66"/>
        <v>17060595.960982267</v>
      </c>
      <c r="BX46" s="1">
        <f t="shared" si="66"/>
        <v>20188132.94885581</v>
      </c>
      <c r="BY46" s="1">
        <f t="shared" si="66"/>
        <v>21743943.007630199</v>
      </c>
      <c r="BZ46" s="1">
        <f t="shared" si="66"/>
        <v>28593851.348731417</v>
      </c>
      <c r="CA46" s="1">
        <f t="shared" si="66"/>
        <v>36070228.473164208</v>
      </c>
      <c r="CB46" s="1">
        <f t="shared" si="66"/>
        <v>38499991.742237456</v>
      </c>
      <c r="CC46" s="1">
        <f t="shared" si="66"/>
        <v>39616451.668831445</v>
      </c>
      <c r="CD46" s="1">
        <f t="shared" si="66"/>
        <v>51565054.804009385</v>
      </c>
      <c r="CE46" s="1">
        <f t="shared" si="66"/>
        <v>39137886.1634795</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3516548.3849809766</v>
      </c>
      <c r="C49" s="1">
        <f t="shared" ref="C49:M49" si="67">C39-C46</f>
        <v>465985.13133385777</v>
      </c>
      <c r="D49" s="1">
        <f t="shared" si="67"/>
        <v>9701953.4969016686</v>
      </c>
      <c r="E49" s="1">
        <f t="shared" si="67"/>
        <v>-3487224.1542105973</v>
      </c>
      <c r="F49" s="1">
        <f t="shared" si="67"/>
        <v>11529409.934792131</v>
      </c>
      <c r="G49" s="1">
        <f t="shared" si="67"/>
        <v>4887124.4999377877</v>
      </c>
      <c r="H49" s="1">
        <f t="shared" si="67"/>
        <v>675730.89547006786</v>
      </c>
      <c r="I49" s="1">
        <f t="shared" si="67"/>
        <v>6344799.5512765795</v>
      </c>
      <c r="J49" s="1">
        <f t="shared" si="67"/>
        <v>7130190.0556728095</v>
      </c>
      <c r="K49" s="1">
        <f t="shared" si="67"/>
        <v>6625972.3228226602</v>
      </c>
      <c r="L49" s="1">
        <f t="shared" si="67"/>
        <v>9947973.0213225037</v>
      </c>
      <c r="M49" s="1">
        <f t="shared" si="67"/>
        <v>13216466.59173803</v>
      </c>
      <c r="P49" s="1">
        <f t="shared" ref="P49:AA49" si="68">P39-P46</f>
        <v>443998.87073052116</v>
      </c>
      <c r="Q49" s="1">
        <f t="shared" si="68"/>
        <v>64913.958739694208</v>
      </c>
      <c r="R49" s="1">
        <f t="shared" si="68"/>
        <v>1527562.0217336416</v>
      </c>
      <c r="S49" s="1">
        <f t="shared" si="68"/>
        <v>-587677.50428551435</v>
      </c>
      <c r="T49" s="1">
        <f t="shared" si="68"/>
        <v>2161575.1310052145</v>
      </c>
      <c r="U49" s="1">
        <f t="shared" si="68"/>
        <v>757189.27715530805</v>
      </c>
      <c r="V49" s="1">
        <f t="shared" si="68"/>
        <v>-8939.0922142919153</v>
      </c>
      <c r="W49" s="1">
        <f t="shared" si="68"/>
        <v>1108951.4726111144</v>
      </c>
      <c r="X49" s="1">
        <f t="shared" si="68"/>
        <v>1368009.1346839368</v>
      </c>
      <c r="Y49" s="1">
        <f t="shared" si="68"/>
        <v>1325556.9248163942</v>
      </c>
      <c r="Z49" s="1">
        <f t="shared" si="68"/>
        <v>2101795.8756457716</v>
      </c>
      <c r="AA49" s="1">
        <f t="shared" si="68"/>
        <v>2928957.7455437332</v>
      </c>
      <c r="AD49" s="1">
        <f t="shared" ref="AD49:AO49" si="69">AD39-AD46</f>
        <v>253054.04493034258</v>
      </c>
      <c r="AE49" s="1">
        <f t="shared" si="69"/>
        <v>33532.717156706378</v>
      </c>
      <c r="AF49" s="1">
        <f t="shared" si="69"/>
        <v>698161.46611338947</v>
      </c>
      <c r="AG49" s="1">
        <f t="shared" si="69"/>
        <v>-250943.84640651848</v>
      </c>
      <c r="AH49" s="1">
        <f t="shared" si="69"/>
        <v>829666.90636761952</v>
      </c>
      <c r="AI49" s="1">
        <f t="shared" si="69"/>
        <v>351681.95838548616</v>
      </c>
      <c r="AJ49" s="1">
        <f t="shared" si="69"/>
        <v>48626.214589680545</v>
      </c>
      <c r="AK49" s="1">
        <f t="shared" si="69"/>
        <v>456577.59113456309</v>
      </c>
      <c r="AL49" s="1">
        <f t="shared" si="69"/>
        <v>513095.01169279311</v>
      </c>
      <c r="AM49" s="1">
        <f t="shared" si="69"/>
        <v>476811.04148830473</v>
      </c>
      <c r="AN49" s="1">
        <f t="shared" si="69"/>
        <v>715865.25658375025</v>
      </c>
      <c r="AO49" s="1">
        <f t="shared" si="69"/>
        <v>1031780.1842794763</v>
      </c>
      <c r="AR49" s="1">
        <f t="shared" ref="AR49:BC49" si="70">AR39-AR46</f>
        <v>17030.947397541662</v>
      </c>
      <c r="AS49" s="1">
        <f t="shared" si="70"/>
        <v>2489.9752894570702</v>
      </c>
      <c r="AT49" s="1">
        <f t="shared" si="70"/>
        <v>58594.357223946718</v>
      </c>
      <c r="AU49" s="1">
        <f t="shared" si="70"/>
        <v>-22542.184951343108</v>
      </c>
      <c r="AV49" s="1">
        <f t="shared" si="70"/>
        <v>82913.887351539044</v>
      </c>
      <c r="AW49" s="1">
        <f t="shared" si="70"/>
        <v>29044.332315508917</v>
      </c>
      <c r="AX49" s="1">
        <f t="shared" si="70"/>
        <v>-342.88647858577315</v>
      </c>
      <c r="AY49" s="1">
        <f t="shared" si="70"/>
        <v>42537.257280362886</v>
      </c>
      <c r="AZ49" s="1">
        <f t="shared" si="70"/>
        <v>52474.213670430589</v>
      </c>
      <c r="BA49" s="1">
        <f t="shared" si="70"/>
        <v>50845.828102756874</v>
      </c>
      <c r="BB49" s="1">
        <f t="shared" si="70"/>
        <v>80620.869462074246</v>
      </c>
      <c r="BC49" s="1">
        <f t="shared" si="70"/>
        <v>112349.21659119008</v>
      </c>
      <c r="BF49" s="1">
        <f t="shared" ref="BF49:BQ49" si="71">BF39-BF46</f>
        <v>607225.6947655417</v>
      </c>
      <c r="BG49" s="1">
        <f t="shared" si="71"/>
        <v>86175.123353445902</v>
      </c>
      <c r="BH49" s="1">
        <f t="shared" si="71"/>
        <v>1959558.6896382608</v>
      </c>
      <c r="BI49" s="1">
        <f t="shared" si="71"/>
        <v>-740612.16639703512</v>
      </c>
      <c r="BJ49" s="1">
        <f t="shared" si="71"/>
        <v>2653958.4729252364</v>
      </c>
      <c r="BK49" s="1">
        <f t="shared" si="71"/>
        <v>975541.49070857838</v>
      </c>
      <c r="BL49" s="1">
        <f t="shared" si="71"/>
        <v>28137.94285582751</v>
      </c>
      <c r="BM49" s="1">
        <f t="shared" si="71"/>
        <v>1384800.9512790851</v>
      </c>
      <c r="BN49" s="1">
        <f t="shared" si="71"/>
        <v>1670624.5981942043</v>
      </c>
      <c r="BO49" s="1">
        <f t="shared" si="71"/>
        <v>1603482.9267492406</v>
      </c>
      <c r="BP49" s="1">
        <f t="shared" si="71"/>
        <v>2512296.7772178948</v>
      </c>
      <c r="BQ49" s="1">
        <f t="shared" si="71"/>
        <v>3526697.0643382855</v>
      </c>
      <c r="BT49" s="1">
        <f t="shared" ref="BT49:CE49" si="72">BT39-BT46</f>
        <v>383492.89245938696</v>
      </c>
      <c r="BU49" s="1">
        <f t="shared" si="72"/>
        <v>60376.455536199734</v>
      </c>
      <c r="BV49" s="38">
        <f t="shared" si="72"/>
        <v>1494387.0438876078</v>
      </c>
      <c r="BW49" s="1">
        <f t="shared" si="72"/>
        <v>-498885.69387524389</v>
      </c>
      <c r="BX49" s="1">
        <f t="shared" si="72"/>
        <v>1970612.7266235836</v>
      </c>
      <c r="BY49" s="1">
        <f t="shared" si="72"/>
        <v>818276.87648181245</v>
      </c>
      <c r="BZ49" s="1">
        <f t="shared" si="72"/>
        <v>21125.397178329527</v>
      </c>
      <c r="CA49" s="1">
        <f t="shared" si="72"/>
        <v>1513327.2058297545</v>
      </c>
      <c r="CB49" s="1">
        <f t="shared" si="72"/>
        <v>1662391.9613891691</v>
      </c>
      <c r="CC49" s="1">
        <f t="shared" si="72"/>
        <v>1433768.7842254564</v>
      </c>
      <c r="CD49" s="1">
        <f t="shared" si="72"/>
        <v>2270285.2092307284</v>
      </c>
      <c r="CE49" s="1">
        <f t="shared" si="72"/>
        <v>2808377.8872015104</v>
      </c>
    </row>
    <row r="50" spans="1:83" x14ac:dyDescent="0.25">
      <c r="A50" s="63" t="s">
        <v>81</v>
      </c>
      <c r="B50" s="1">
        <f>B49*WACC!C42</f>
        <v>1054964.5154939746</v>
      </c>
      <c r="C50" s="1">
        <f>C49*WACC!D42</f>
        <v>139795.53940011514</v>
      </c>
      <c r="D50" s="1">
        <f>D49*WACC!E42</f>
        <v>2910586.0490696221</v>
      </c>
      <c r="E50" s="1">
        <f>E49*WACC!F42</f>
        <v>-1046167.2462628634</v>
      </c>
      <c r="F50" s="1">
        <f>F49*WACC!G42</f>
        <v>3458822.9804365952</v>
      </c>
      <c r="G50" s="1">
        <f>G49*WACC!H42</f>
        <v>1466137.3499808938</v>
      </c>
      <c r="H50" s="1">
        <f>H49*WACC!I42</f>
        <v>202719.26864095917</v>
      </c>
      <c r="I50" s="1">
        <f>I49*WACC!J42</f>
        <v>1903439.8653823994</v>
      </c>
      <c r="J50" s="1">
        <f>J49*WACC!K42</f>
        <v>2139057.0167011973</v>
      </c>
      <c r="K50" s="1">
        <f>K49*WACC!L42</f>
        <v>1987791.6968461981</v>
      </c>
      <c r="L50" s="1">
        <f>L49*WACC!M42</f>
        <v>2984391.9063958502</v>
      </c>
      <c r="M50" s="1">
        <f>M49*WACC!N42</f>
        <v>3964939.9775202125</v>
      </c>
      <c r="P50" s="1">
        <f>P49*WACC!C42</f>
        <v>133199.66121911615</v>
      </c>
      <c r="Q50" s="1">
        <f>Q49*WACC!D42</f>
        <v>19474.187621902383</v>
      </c>
      <c r="R50" s="1">
        <f>R49*WACC!E42</f>
        <v>458268.60651995416</v>
      </c>
      <c r="S50" s="1">
        <f>S49*WACC!F42</f>
        <v>-176303.25128560109</v>
      </c>
      <c r="T50" s="1">
        <f>T49*WACC!G42</f>
        <v>648472.53930136864</v>
      </c>
      <c r="U50" s="1">
        <f>U49*WACC!H42</f>
        <v>227156.78314652384</v>
      </c>
      <c r="V50" s="1">
        <f>V49*WACC!I42</f>
        <v>-2681.727664286765</v>
      </c>
      <c r="W50" s="1">
        <f>W49*WACC!J42</f>
        <v>332685.44178323389</v>
      </c>
      <c r="X50" s="1">
        <f>X49*WACC!K42</f>
        <v>410402.74040505715</v>
      </c>
      <c r="Y50" s="1">
        <f>Y49*WACC!L42</f>
        <v>397667.07744479825</v>
      </c>
      <c r="Z50" s="1">
        <f>Z49*WACC!M42</f>
        <v>630538.76269354112</v>
      </c>
      <c r="AA50" s="1">
        <f>AA49*WACC!N42</f>
        <v>878687.32366285473</v>
      </c>
      <c r="AD50" s="1">
        <f>AD49*WACC!C42</f>
        <v>75916.213479079859</v>
      </c>
      <c r="AE50" s="1">
        <f>AE49*WACC!D42</f>
        <v>10059.815147008878</v>
      </c>
      <c r="AF50" s="1">
        <f>AF49*WACC!E42</f>
        <v>209448.43983395363</v>
      </c>
      <c r="AG50" s="1">
        <f>AG49*WACC!F42</f>
        <v>-75283.153921932826</v>
      </c>
      <c r="AH50" s="1">
        <f>AH49*WACC!G42</f>
        <v>248900.07191021074</v>
      </c>
      <c r="AI50" s="1">
        <f>AI49*WACC!H42</f>
        <v>105504.587515614</v>
      </c>
      <c r="AJ50" s="1">
        <f>AJ49*WACC!I42</f>
        <v>14587.864376899761</v>
      </c>
      <c r="AK50" s="1">
        <f>AK49*WACC!J42</f>
        <v>136973.27734032759</v>
      </c>
      <c r="AL50" s="1">
        <f>AL49*WACC!K42</f>
        <v>153928.50350779147</v>
      </c>
      <c r="AM50" s="1">
        <f>AM49*WACC!L42</f>
        <v>143043.31244644825</v>
      </c>
      <c r="AN50" s="1">
        <f>AN49*WACC!M42</f>
        <v>214759.57697506025</v>
      </c>
      <c r="AO50" s="1">
        <f>AO49*WACC!N42</f>
        <v>309534.05528374948</v>
      </c>
      <c r="AR50" s="1">
        <f>AR49*WACC!C42</f>
        <v>5109.2842192609569</v>
      </c>
      <c r="AS50" s="1">
        <f>AS49*WACC!D42</f>
        <v>746.99258683689561</v>
      </c>
      <c r="AT50" s="1">
        <f>AT49*WACC!E42</f>
        <v>17578.307167178711</v>
      </c>
      <c r="AU50" s="1">
        <f>AU49*WACC!F42</f>
        <v>-6762.6554854008909</v>
      </c>
      <c r="AV50" s="1">
        <f>AV49*WACC!G42</f>
        <v>24874.166205454207</v>
      </c>
      <c r="AW50" s="1">
        <f>AW49*WACC!H42</f>
        <v>8713.2996946500443</v>
      </c>
      <c r="AX50" s="1">
        <f>AX49*WACC!I42</f>
        <v>-102.8659435757009</v>
      </c>
      <c r="AY50" s="1">
        <f>AY49*WACC!J42</f>
        <v>12761.177184105014</v>
      </c>
      <c r="AZ50" s="1">
        <f>AZ49*WACC!K42</f>
        <v>15742.264101124425</v>
      </c>
      <c r="BA50" s="1">
        <f>BA49*WACC!L42</f>
        <v>15253.748430822458</v>
      </c>
      <c r="BB50" s="1">
        <f>BB49*WACC!M42</f>
        <v>24186.260838614973</v>
      </c>
      <c r="BC50" s="1">
        <f>BC49*WACC!N42</f>
        <v>33704.764977346851</v>
      </c>
      <c r="BF50" s="1">
        <f>BF49*WACC!C42</f>
        <v>182167.70842960753</v>
      </c>
      <c r="BG50" s="1">
        <f>BG49*WACC!D42</f>
        <v>25852.537006025967</v>
      </c>
      <c r="BH50" s="1">
        <f>BH49*WACC!E42</f>
        <v>587867.60689130076</v>
      </c>
      <c r="BI50" s="1">
        <f>BI49*WACC!F42</f>
        <v>-222183.64991904347</v>
      </c>
      <c r="BJ50" s="1">
        <f>BJ49*WACC!G42</f>
        <v>796187.54187733063</v>
      </c>
      <c r="BK50" s="1">
        <f>BK49*WACC!H42</f>
        <v>292662.44721248519</v>
      </c>
      <c r="BL50" s="1">
        <f>BL49*WACC!I42</f>
        <v>8441.3828567457058</v>
      </c>
      <c r="BM50" s="1">
        <f>BM49*WACC!J42</f>
        <v>415440.28538360016</v>
      </c>
      <c r="BN50" s="1">
        <f>BN49*WACC!K42</f>
        <v>501187.37945811002</v>
      </c>
      <c r="BO50" s="1">
        <f>BO49*WACC!L42</f>
        <v>481044.87802462699</v>
      </c>
      <c r="BP50" s="1">
        <f>BP49*WACC!M42</f>
        <v>753689.03316514089</v>
      </c>
      <c r="BQ50" s="1">
        <f>BQ49*WACC!N42</f>
        <v>1058009.1193011664</v>
      </c>
      <c r="BT50" s="1">
        <f>BT49*WACC!C42</f>
        <v>115047.86773778136</v>
      </c>
      <c r="BU50" s="1">
        <f>BU49*WACC!D42</f>
        <v>18112.936660854451</v>
      </c>
      <c r="BV50" s="38">
        <f>BV49*WACC!E42</f>
        <v>448316.11316614703</v>
      </c>
      <c r="BW50" s="1">
        <f>BW49*WACC!F42</f>
        <v>-149665.708162528</v>
      </c>
      <c r="BX50" s="1">
        <f>BX49*WACC!G42</f>
        <v>591183.81798689661</v>
      </c>
      <c r="BY50" s="1">
        <f>BY49*WACC!H42</f>
        <v>245483.06294446965</v>
      </c>
      <c r="BZ50" s="1">
        <f>BZ49*WACC!I42</f>
        <v>6337.6191534969457</v>
      </c>
      <c r="CA50" s="1">
        <f>CA49*WACC!J42</f>
        <v>453998.16174878931</v>
      </c>
      <c r="CB50" s="1">
        <f>CB49*WACC!K42</f>
        <v>498717.58841660019</v>
      </c>
      <c r="CC50" s="1">
        <f>CC49*WACC!L42</f>
        <v>430130.63526750711</v>
      </c>
      <c r="CD50" s="1">
        <f>CD49*WACC!M42</f>
        <v>681085.56276901299</v>
      </c>
      <c r="CE50" s="1">
        <f>CE49*WACC!N42</f>
        <v>842513.36616019881</v>
      </c>
    </row>
    <row r="51" spans="1:83" x14ac:dyDescent="0.25">
      <c r="A51" s="63" t="s">
        <v>82</v>
      </c>
      <c r="B51" s="1">
        <f>B50*WACC!C43</f>
        <v>421985.80619758985</v>
      </c>
      <c r="C51" s="1">
        <f>C50*WACC!D43</f>
        <v>55918.215760046063</v>
      </c>
      <c r="D51" s="1">
        <f>D50*WACC!E43</f>
        <v>1164234.4196278488</v>
      </c>
      <c r="E51" s="1">
        <f>E50*WACC!F43</f>
        <v>-418466.89850514539</v>
      </c>
      <c r="F51" s="1">
        <f>F50*WACC!G43</f>
        <v>1383529.1921746382</v>
      </c>
      <c r="G51" s="1">
        <f>G50*WACC!H43</f>
        <v>586454.93999235751</v>
      </c>
      <c r="H51" s="1">
        <f>H50*WACC!I43</f>
        <v>81087.70745638368</v>
      </c>
      <c r="I51" s="1">
        <f>I50*WACC!J43</f>
        <v>761375.94615295983</v>
      </c>
      <c r="J51" s="1">
        <f>J50*WACC!K43</f>
        <v>855622.80668047897</v>
      </c>
      <c r="K51" s="1">
        <f>K50*WACC!L43</f>
        <v>795116.67873847927</v>
      </c>
      <c r="L51" s="1">
        <f>L50*WACC!M43</f>
        <v>1193756.7625583401</v>
      </c>
      <c r="M51" s="1">
        <f>M50*WACC!N43</f>
        <v>1585975.9910080852</v>
      </c>
      <c r="P51" s="1">
        <f>P50*WACC!C43</f>
        <v>53279.864487646468</v>
      </c>
      <c r="Q51" s="1">
        <f>Q50*WACC!D43</f>
        <v>7789.6750487609534</v>
      </c>
      <c r="R51" s="1">
        <f>R50*WACC!E43</f>
        <v>183307.44260798168</v>
      </c>
      <c r="S51" s="1">
        <f>S50*WACC!F43</f>
        <v>-70521.300514240444</v>
      </c>
      <c r="T51" s="1">
        <f>T50*WACC!G43</f>
        <v>259389.01572054747</v>
      </c>
      <c r="U51" s="1">
        <f>U50*WACC!H43</f>
        <v>90862.713258609539</v>
      </c>
      <c r="V51" s="1">
        <f>V50*WACC!I43</f>
        <v>-1072.6910657147062</v>
      </c>
      <c r="W51" s="1">
        <f>W50*WACC!J43</f>
        <v>133074.17671329356</v>
      </c>
      <c r="X51" s="1">
        <f>X50*WACC!K43</f>
        <v>164161.09616202288</v>
      </c>
      <c r="Y51" s="1">
        <f>Y50*WACC!L43</f>
        <v>159066.83097791931</v>
      </c>
      <c r="Z51" s="1">
        <f>Z50*WACC!M43</f>
        <v>252215.50507741646</v>
      </c>
      <c r="AA51" s="1">
        <f>AA50*WACC!N43</f>
        <v>351474.9294651419</v>
      </c>
      <c r="AD51" s="1">
        <f>AD50*WACC!C43</f>
        <v>30366.485391631944</v>
      </c>
      <c r="AE51" s="1">
        <f>AE50*WACC!D43</f>
        <v>4023.9260588035513</v>
      </c>
      <c r="AF51" s="1">
        <f>AF50*WACC!E43</f>
        <v>83779.375933581454</v>
      </c>
      <c r="AG51" s="1">
        <f>AG50*WACC!F43</f>
        <v>-30113.26156877313</v>
      </c>
      <c r="AH51" s="1">
        <f>AH50*WACC!G43</f>
        <v>99560.028764084302</v>
      </c>
      <c r="AI51" s="1">
        <f>AI50*WACC!H43</f>
        <v>42201.835006245601</v>
      </c>
      <c r="AJ51" s="1">
        <f>AJ50*WACC!I43</f>
        <v>5835.1457507599043</v>
      </c>
      <c r="AK51" s="1">
        <f>AK50*WACC!J43</f>
        <v>54789.310936131042</v>
      </c>
      <c r="AL51" s="1">
        <f>AL50*WACC!K43</f>
        <v>61571.401403116586</v>
      </c>
      <c r="AM51" s="1">
        <f>AM50*WACC!L43</f>
        <v>57217.324978579301</v>
      </c>
      <c r="AN51" s="1">
        <f>AN50*WACC!M43</f>
        <v>85903.830790024105</v>
      </c>
      <c r="AO51" s="1">
        <f>AO50*WACC!N43</f>
        <v>123813.62211349979</v>
      </c>
      <c r="AR51" s="1">
        <f>AR50*WACC!C43</f>
        <v>2043.7136877043829</v>
      </c>
      <c r="AS51" s="1">
        <f>AS50*WACC!D43</f>
        <v>298.79703473475826</v>
      </c>
      <c r="AT51" s="1">
        <f>AT50*WACC!E43</f>
        <v>7031.3228668714846</v>
      </c>
      <c r="AU51" s="1">
        <f>AU50*WACC!F43</f>
        <v>-2705.0621941603567</v>
      </c>
      <c r="AV51" s="1">
        <f>AV50*WACC!G43</f>
        <v>9949.666482181683</v>
      </c>
      <c r="AW51" s="1">
        <f>AW50*WACC!H43</f>
        <v>3485.3198778600181</v>
      </c>
      <c r="AX51" s="1">
        <f>AX50*WACC!I43</f>
        <v>-41.14637743028036</v>
      </c>
      <c r="AY51" s="1">
        <f>AY50*WACC!J43</f>
        <v>5104.4708736420062</v>
      </c>
      <c r="AZ51" s="1">
        <f>AZ50*WACC!K43</f>
        <v>6296.9056404497705</v>
      </c>
      <c r="BA51" s="1">
        <f>BA50*WACC!L43</f>
        <v>6101.4993723289836</v>
      </c>
      <c r="BB51" s="1">
        <f>BB50*WACC!M43</f>
        <v>9674.5043354459904</v>
      </c>
      <c r="BC51" s="1">
        <f>BC50*WACC!N43</f>
        <v>13481.905990938742</v>
      </c>
      <c r="BF51" s="1">
        <f>BF50*WACC!C43</f>
        <v>72867.083371843022</v>
      </c>
      <c r="BG51" s="1">
        <f>BG50*WACC!D43</f>
        <v>10341.014802410387</v>
      </c>
      <c r="BH51" s="1">
        <f>BH50*WACC!E43</f>
        <v>235147.04275652033</v>
      </c>
      <c r="BI51" s="1">
        <f>BI50*WACC!F43</f>
        <v>-88873.459967617397</v>
      </c>
      <c r="BJ51" s="1">
        <f>BJ50*WACC!G43</f>
        <v>318475.01675093226</v>
      </c>
      <c r="BK51" s="1">
        <f>BK50*WACC!H43</f>
        <v>117064.97888499408</v>
      </c>
      <c r="BL51" s="1">
        <f>BL50*WACC!I43</f>
        <v>3376.5531426982825</v>
      </c>
      <c r="BM51" s="1">
        <f>BM50*WACC!J43</f>
        <v>166176.11415344008</v>
      </c>
      <c r="BN51" s="1">
        <f>BN50*WACC!K43</f>
        <v>200474.95178324403</v>
      </c>
      <c r="BO51" s="1">
        <f>BO50*WACC!L43</f>
        <v>192417.95120985081</v>
      </c>
      <c r="BP51" s="1">
        <f>BP50*WACC!M43</f>
        <v>301475.61326605635</v>
      </c>
      <c r="BQ51" s="1">
        <f>BQ50*WACC!N43</f>
        <v>423203.6477204666</v>
      </c>
      <c r="BT51" s="1">
        <f>BT50*WACC!C43</f>
        <v>46019.147095112545</v>
      </c>
      <c r="BU51" s="1">
        <f>BU50*WACC!D43</f>
        <v>7245.174664341781</v>
      </c>
      <c r="BV51" s="38">
        <f>BV50*WACC!E43</f>
        <v>179326.44526645882</v>
      </c>
      <c r="BW51" s="1">
        <f>BW50*WACC!F43</f>
        <v>-59866.283265011203</v>
      </c>
      <c r="BX51" s="1">
        <f>BX50*WACC!G43</f>
        <v>236473.52719475864</v>
      </c>
      <c r="BY51" s="1">
        <f>BY50*WACC!H43</f>
        <v>98193.22517778787</v>
      </c>
      <c r="BZ51" s="1">
        <f>BZ50*WACC!I43</f>
        <v>2535.0476613987785</v>
      </c>
      <c r="CA51" s="1">
        <f>CA50*WACC!J43</f>
        <v>181599.26469951574</v>
      </c>
      <c r="CB51" s="1">
        <f>CB50*WACC!K43</f>
        <v>199487.03536664008</v>
      </c>
      <c r="CC51" s="1">
        <f>CC50*WACC!L43</f>
        <v>172052.25410700287</v>
      </c>
      <c r="CD51" s="1">
        <f>CD50*WACC!M43</f>
        <v>272434.22510760522</v>
      </c>
      <c r="CE51" s="1">
        <f>CE50*WACC!N43</f>
        <v>337005.34646407957</v>
      </c>
    </row>
    <row r="52" spans="1:83" x14ac:dyDescent="0.25">
      <c r="A52" s="63" t="s">
        <v>83</v>
      </c>
      <c r="B52" s="1">
        <f>(B29+B30+B43-B34-B46)*WACC!C42/(1-(1-WACC!C43)*WACC!C42)</f>
        <v>1054964.5154939725</v>
      </c>
      <c r="C52" s="1">
        <f>(C29+C30+C43-C34-C46)*WACC!D42/(1-(1-WACC!D43)*WACC!D42)</f>
        <v>139795.53940011447</v>
      </c>
      <c r="D52" s="1">
        <f>(D29+D30+D43-D34-D46)*WACC!E42/(1-(1-WACC!E43)*WACC!E42)</f>
        <v>2910586.0490696239</v>
      </c>
      <c r="E52" s="1">
        <f>(E29+E30+E43-E34-E46)*WACC!F42/(1-(1-WACC!F43)*WACC!F42)</f>
        <v>-1046167.2462628628</v>
      </c>
      <c r="F52" s="1">
        <f>(F29+F30+F43-F34-F46)*WACC!G42/(1-(1-WACC!G43)*WACC!G42)</f>
        <v>3458822.9804365975</v>
      </c>
      <c r="G52" s="1">
        <f>(G29+G30+G43-G34-G46)*WACC!H42/(1-(1-WACC!H43)*WACC!H42)</f>
        <v>1466137.3499808877</v>
      </c>
      <c r="H52" s="1">
        <f>(H29+H30+H43-H34-H46)*WACC!I42/(1-(1-WACC!I43)*WACC!I42)</f>
        <v>202719.26864096112</v>
      </c>
      <c r="I52" s="1">
        <f>(I29+I30+I43-I34-I46)*WACC!J42/(1-(1-WACC!J43)*WACC!J42)</f>
        <v>1903439.8653823964</v>
      </c>
      <c r="J52" s="1">
        <f>(J29+J30+J43-J34-J46)*WACC!K42/(1-(1-WACC!K43)*WACC!K42)</f>
        <v>2139057.0167011959</v>
      </c>
      <c r="K52" s="1">
        <f>(K29+K30+K43-K34-K46)*WACC!L42/(1-(1-WACC!L43)*WACC!L42)</f>
        <v>1987791.6968462004</v>
      </c>
      <c r="L52" s="1">
        <f>(L29+L30+L43-L34-L46)*WACC!M42/(1-(1-WACC!M43)*WACC!M42)</f>
        <v>2984391.9063958446</v>
      </c>
      <c r="M52" s="1">
        <f>(M29+M30+M43-M34-M46)*WACC!N42/(1-(1-WACC!N43)*WACC!N42)</f>
        <v>3964939.977520213</v>
      </c>
      <c r="P52" s="1">
        <f>(P29+P30+P43-P34-P46)*WACC!C42/(1-(1-WACC!C43)*WACC!C42)</f>
        <v>133199.66121911598</v>
      </c>
      <c r="Q52" s="1">
        <f>(Q29+Q30+Q43-Q34-Q46)*WACC!D42/(1-(1-WACC!D43)*WACC!D42)</f>
        <v>19474.187621902322</v>
      </c>
      <c r="R52" s="1">
        <f>(R29+R30+R43-R34-R46)*WACC!E42/(1-(1-WACC!E43)*WACC!E42)</f>
        <v>458268.60651995492</v>
      </c>
      <c r="S52" s="1">
        <f>(S29+S30+S43-S34-S46)*WACC!F42/(1-(1-WACC!F43)*WACC!F42)</f>
        <v>-176303.25128560074</v>
      </c>
      <c r="T52" s="1">
        <f>(T29+T30+T43-T34-T46)*WACC!G42/(1-(1-WACC!G43)*WACC!G42)</f>
        <v>648472.53930136852</v>
      </c>
      <c r="U52" s="1">
        <f>(U29+U30+U43-U34-U46)*WACC!H42/(1-(1-WACC!H43)*WACC!H42)</f>
        <v>227156.78314652405</v>
      </c>
      <c r="V52" s="1">
        <f>(V29+V30+V43-V34-V46)*WACC!I42/(1-(1-WACC!I43)*WACC!I42)</f>
        <v>-2681.7276642866009</v>
      </c>
      <c r="W52" s="1">
        <f>(W29+W30+W43-W34-W46)*WACC!J42/(1-(1-WACC!J43)*WACC!J42)</f>
        <v>332685.44178323366</v>
      </c>
      <c r="X52" s="1">
        <f>(X29+X30+X43-X34-X46)*WACC!K42/(1-(1-WACC!K43)*WACC!K42)</f>
        <v>410402.74040505738</v>
      </c>
      <c r="Y52" s="1">
        <f>(Y29+Y30+Y43-Y34-Y46)*WACC!L42/(1-(1-WACC!L43)*WACC!L42)</f>
        <v>397667.07744479825</v>
      </c>
      <c r="Z52" s="1">
        <f>(Z29+Z30+Z43-Z34-Z46)*WACC!M42/(1-(1-WACC!M43)*WACC!M42)</f>
        <v>630538.76269354101</v>
      </c>
      <c r="AA52" s="1">
        <f>(AA29+AA30+AA43-AA34-AA46)*WACC!N42/(1-(1-WACC!N43)*WACC!N42)</f>
        <v>878687.32366285438</v>
      </c>
      <c r="AD52" s="1">
        <f>(AD29+AD30+AD43-AD34-AD46)*WACC!C42/(1-(1-WACC!C43)*WACC!C42)</f>
        <v>75916.213479079976</v>
      </c>
      <c r="AE52" s="1">
        <f>(AE29+AE30+AE43-AE34-AE46)*WACC!D42/(1-(1-WACC!D43)*WACC!D42)</f>
        <v>10059.815147008632</v>
      </c>
      <c r="AF52" s="1">
        <f>(AF29+AF30+AF43-AF34-AF46)*WACC!E42/(1-(1-WACC!E43)*WACC!E42)</f>
        <v>209448.43983395369</v>
      </c>
      <c r="AG52" s="1">
        <f>(AG29+AG30+AG43-AG34-AG46)*WACC!F42/(1-(1-WACC!F43)*WACC!F42)</f>
        <v>-75283.153921932942</v>
      </c>
      <c r="AH52" s="1">
        <f>(AH29+AH30+AH43-AH34-AH46)*WACC!G42/(1-(1-WACC!G43)*WACC!G42)</f>
        <v>248900.07191021089</v>
      </c>
      <c r="AI52" s="1">
        <f>(AI29+AI30+AI43-AI34-AI46)*WACC!H42/(1-(1-WACC!H43)*WACC!H42)</f>
        <v>105504.58751561392</v>
      </c>
      <c r="AJ52" s="1">
        <f>(AJ29+AJ30+AJ43-AJ34-AJ46)*WACC!I42/(1-(1-WACC!I43)*WACC!I42)</f>
        <v>14587.864376900163</v>
      </c>
      <c r="AK52" s="1">
        <f>(AK29+AK30+AK43-AK34-AK46)*WACC!J42/(1-(1-WACC!J43)*WACC!J42)</f>
        <v>136973.27734032783</v>
      </c>
      <c r="AL52" s="1">
        <f>(AL29+AL30+AL43-AL34-AL46)*WACC!K42/(1-(1-WACC!K43)*WACC!K42)</f>
        <v>153928.50350779144</v>
      </c>
      <c r="AM52" s="1">
        <f>(AM29+AM30+AM43-AM34-AM46)*WACC!L42/(1-(1-WACC!L43)*WACC!L42)</f>
        <v>143043.31244644814</v>
      </c>
      <c r="AN52" s="1">
        <f>(AN29+AN30+AN43-AN34-AN46)*WACC!M42/(1-(1-WACC!M43)*WACC!M42)</f>
        <v>214759.57697506016</v>
      </c>
      <c r="AO52" s="1">
        <f>(AO29+AO30+AO43-AO34-AO46)*WACC!N42/(1-(1-WACC!N43)*WACC!N42)</f>
        <v>309534.05528374948</v>
      </c>
      <c r="AR52" s="38">
        <f>(AR29+AR30+AR43-AR34-AR46)*WACC!C42/(1-(1-WACC!C43)*WACC!C42)</f>
        <v>5109.2842192609623</v>
      </c>
      <c r="AS52" s="38">
        <f>(AS29+AS30+AS43-AS34-AS46)*WACC!D42/(1-(1-WACC!D43)*WACC!D42)</f>
        <v>746.99258683688231</v>
      </c>
      <c r="AT52" s="38">
        <f>(AT29+AT30+AT43-AT34-AT46)*WACC!E42/(1-(1-WACC!E43)*WACC!E42)</f>
        <v>17578.307167178729</v>
      </c>
      <c r="AU52" s="38">
        <f>(AU29+AU30+AU43-AU34-AU46)*WACC!F42/(1-(1-WACC!F43)*WACC!F42)</f>
        <v>-6762.6554854008564</v>
      </c>
      <c r="AV52" s="38">
        <f>(AV29+AV30+AV43-AV34-AV46)*WACC!G42/(1-(1-WACC!G43)*WACC!G42)</f>
        <v>24874.166205454207</v>
      </c>
      <c r="AW52" s="38">
        <f>(AW29+AW30+AW43-AW34-AW46)*WACC!H42/(1-(1-WACC!H43)*WACC!H42)</f>
        <v>8713.2996946500443</v>
      </c>
      <c r="AX52" s="38">
        <f>(AX29+AX30+AX43-AX34-AX46)*WACC!I42/(1-(1-WACC!I43)*WACC!I42)</f>
        <v>-102.86594357569153</v>
      </c>
      <c r="AY52" s="38">
        <f>(AY29+AY30+AY43-AY34-AY46)*WACC!J42/(1-(1-WACC!J43)*WACC!J42)</f>
        <v>12761.177184105009</v>
      </c>
      <c r="AZ52" s="38">
        <f>(AZ29+AZ30+AZ43-AZ34-AZ46)*WACC!K42/(1-(1-WACC!K43)*WACC!K42)</f>
        <v>15742.264101124427</v>
      </c>
      <c r="BA52" s="38">
        <f>(BA29+BA30+BA43-BA34-BA46)*WACC!L42/(1-(1-WACC!L43)*WACC!L42)</f>
        <v>15253.748430822479</v>
      </c>
      <c r="BB52" s="38">
        <f>(BB29+BB30+BB43-BB34-BB46)*WACC!M42/(1-(1-WACC!M43)*WACC!M42)</f>
        <v>24186.26083861494</v>
      </c>
      <c r="BC52" s="38">
        <f>(BC29+BC30+BC43-BC34-BC46)*WACC!N42/(1-(1-WACC!N43)*WACC!N42)</f>
        <v>33704.764977346851</v>
      </c>
      <c r="BF52" s="38">
        <f>(BF29+BF30+BF43-BF34-BF46)*WACC!C42/(1-(1-WACC!C43)*WACC!C42)</f>
        <v>182167.70842960829</v>
      </c>
      <c r="BG52" s="38">
        <f>(BG29+BG30+BG43-BG34-BG46)*WACC!D42/(1-(1-WACC!D43)*WACC!D42)</f>
        <v>25852.537006026207</v>
      </c>
      <c r="BH52" s="38">
        <f>(BH29+BH30+BH43-BH34-BH46)*WACC!E42/(1-(1-WACC!E43)*WACC!E42)</f>
        <v>587867.60689130088</v>
      </c>
      <c r="BI52" s="38">
        <f>(BI29+BI30+BI43-BI34-BI46)*WACC!F42/(1-(1-WACC!F43)*WACC!F42)</f>
        <v>-222183.64991904303</v>
      </c>
      <c r="BJ52" s="38">
        <f>(BJ29+BJ30+BJ43-BJ34-BJ46)*WACC!G42/(1-(1-WACC!G43)*WACC!G42)</f>
        <v>796187.54187733214</v>
      </c>
      <c r="BK52" s="38">
        <f>(BK29+BK30+BK43-BK34-BK46)*WACC!H42/(1-(1-WACC!H43)*WACC!H42)</f>
        <v>292662.44721248467</v>
      </c>
      <c r="BL52" s="38">
        <f>(BL29+BL30+BL43-BL34-BL46)*WACC!I42/(1-(1-WACC!I43)*WACC!I42)</f>
        <v>8441.3828567452547</v>
      </c>
      <c r="BM52" s="38">
        <f>(BM29+BM30+BM43-BM34-BM46)*WACC!J42/(1-(1-WACC!J43)*WACC!J42)</f>
        <v>415440.28538359888</v>
      </c>
      <c r="BN52" s="38">
        <f>(BN29+BN30+BN43-BN34-BN46)*WACC!K42/(1-(1-WACC!K43)*WACC!K42)</f>
        <v>501187.37945811095</v>
      </c>
      <c r="BO52" s="38">
        <f>(BO29+BO30+BO43-BO34-BO46)*WACC!L42/(1-(1-WACC!L43)*WACC!L42)</f>
        <v>481044.87802462844</v>
      </c>
      <c r="BP52" s="38">
        <f>(BP29+BP30+BP43-BP34-BP46)*WACC!M42/(1-(1-WACC!M43)*WACC!M42)</f>
        <v>753689.03316514124</v>
      </c>
      <c r="BQ52" s="38">
        <f>(BQ29+BQ30+BQ43-BQ34-BQ46)*WACC!N42/(1-(1-WACC!N43)*WACC!N42)</f>
        <v>1058009.1193011666</v>
      </c>
      <c r="BT52" s="38">
        <f>(BT29+BT30+BT43-BT34-BT46)*WACC!C42/(1-(1-WACC!C43)*WACC!C42)</f>
        <v>115047.86773778126</v>
      </c>
      <c r="BU52" s="38">
        <f>(BU29+BU30+BU43-BU34-BU46)*WACC!D42/(1-(1-WACC!D43)*WACC!D42)</f>
        <v>18112.936660854248</v>
      </c>
      <c r="BV52" s="38">
        <f>(BV29+BV30+BV43-BV34-BV46)*WACC!E42/(1-(1-WACC!E43)*WACC!E42)</f>
        <v>448316.11316614749</v>
      </c>
      <c r="BW52" s="38">
        <f>(BW29+BW30+BW43-BW34-BW46)*WACC!F42/(1-(1-WACC!F43)*WACC!F42)</f>
        <v>-149665.70816252823</v>
      </c>
      <c r="BX52" s="38">
        <f>(BX29+BX30+BX43-BX34-BX46)*WACC!G42/(1-(1-WACC!G43)*WACC!G42)</f>
        <v>591183.81798689684</v>
      </c>
      <c r="BY52" s="38">
        <f>(BY29+BY30+BY43-BY34-BY46)*WACC!H42/(1-(1-WACC!H43)*WACC!H42)</f>
        <v>245483.06294446997</v>
      </c>
      <c r="BZ52" s="38">
        <f>(BZ29+BZ30+BZ43-BZ34-BZ46)*WACC!I42/(1-(1-WACC!I43)*WACC!I42)</f>
        <v>6337.6191534955442</v>
      </c>
      <c r="CA52" s="38">
        <f>(CA29+CA30+CA43-CA34-CA46)*WACC!J42/(1-(1-WACC!J43)*WACC!J42)</f>
        <v>453998.16174879042</v>
      </c>
      <c r="CB52" s="38">
        <f>(CB29+CB30+CB43-CB34-CB46)*WACC!K42/(1-(1-WACC!K43)*WACC!K42)</f>
        <v>498717.58841660048</v>
      </c>
      <c r="CC52" s="38">
        <f>(CC29+CC30+CC43-CC34-CC46)*WACC!L42/(1-(1-WACC!L43)*WACC!L42)</f>
        <v>430130.6352675095</v>
      </c>
      <c r="CD52" s="38">
        <f>(CD29+CD30+CD43-CD34-CD46)*WACC!M42/(1-(1-WACC!M43)*WACC!M42)</f>
        <v>681085.56276901299</v>
      </c>
      <c r="CE52" s="38">
        <f>(CE29+CE30+CE43-CE34-CE46)*WACC!N42/(1-(1-WACC!N43)*WACC!N42)</f>
        <v>842513.36616019986</v>
      </c>
    </row>
    <row r="53" spans="1:83" x14ac:dyDescent="0.25">
      <c r="A53" s="63" t="s">
        <v>84</v>
      </c>
      <c r="B53" s="1">
        <f>B50-B51</f>
        <v>632978.70929638471</v>
      </c>
      <c r="C53" s="1">
        <f t="shared" ref="C53:M53" si="73">C50-C51</f>
        <v>83877.32364006908</v>
      </c>
      <c r="D53" s="1">
        <f t="shared" si="73"/>
        <v>1746351.6294417733</v>
      </c>
      <c r="E53" s="1">
        <f t="shared" si="73"/>
        <v>-627700.34775771806</v>
      </c>
      <c r="F53" s="1">
        <f t="shared" si="73"/>
        <v>2075293.788261957</v>
      </c>
      <c r="G53" s="1">
        <f t="shared" si="73"/>
        <v>879682.40998853627</v>
      </c>
      <c r="H53" s="1">
        <f t="shared" si="73"/>
        <v>121631.56118457549</v>
      </c>
      <c r="I53" s="1">
        <f t="shared" si="73"/>
        <v>1142063.9192294395</v>
      </c>
      <c r="J53" s="1">
        <f t="shared" si="73"/>
        <v>1283434.2100207182</v>
      </c>
      <c r="K53" s="1">
        <f t="shared" si="73"/>
        <v>1192675.0181077188</v>
      </c>
      <c r="L53" s="1">
        <f t="shared" si="73"/>
        <v>1790635.1438375101</v>
      </c>
      <c r="M53" s="1">
        <f t="shared" si="73"/>
        <v>2378963.9865121273</v>
      </c>
      <c r="P53" s="1">
        <f t="shared" ref="P53:AA53" si="74">P50-P51</f>
        <v>79919.796731469687</v>
      </c>
      <c r="Q53" s="1">
        <f t="shared" si="74"/>
        <v>11684.51257314143</v>
      </c>
      <c r="R53" s="1">
        <f t="shared" si="74"/>
        <v>274961.16391197249</v>
      </c>
      <c r="S53" s="1">
        <f t="shared" si="74"/>
        <v>-105781.95077136064</v>
      </c>
      <c r="T53" s="1">
        <f t="shared" si="74"/>
        <v>389083.52358082117</v>
      </c>
      <c r="U53" s="1">
        <f t="shared" si="74"/>
        <v>136294.06988791429</v>
      </c>
      <c r="V53" s="1">
        <f t="shared" si="74"/>
        <v>-1609.0365985720589</v>
      </c>
      <c r="W53" s="1">
        <f t="shared" si="74"/>
        <v>199611.26506994033</v>
      </c>
      <c r="X53" s="1">
        <f t="shared" si="74"/>
        <v>246241.64424303427</v>
      </c>
      <c r="Y53" s="1">
        <f t="shared" si="74"/>
        <v>238600.24646687895</v>
      </c>
      <c r="Z53" s="1">
        <f t="shared" si="74"/>
        <v>378323.2576161247</v>
      </c>
      <c r="AA53" s="1">
        <f t="shared" si="74"/>
        <v>527212.39419771289</v>
      </c>
      <c r="AD53" s="1">
        <f t="shared" ref="AD53:AO53" si="75">AD50-AD51</f>
        <v>45549.728087447918</v>
      </c>
      <c r="AE53" s="1">
        <f t="shared" si="75"/>
        <v>6035.8890882053265</v>
      </c>
      <c r="AF53" s="1">
        <f t="shared" si="75"/>
        <v>125669.06390037217</v>
      </c>
      <c r="AG53" s="1">
        <f t="shared" si="75"/>
        <v>-45169.892353159696</v>
      </c>
      <c r="AH53" s="1">
        <f t="shared" si="75"/>
        <v>149340.04314612644</v>
      </c>
      <c r="AI53" s="1">
        <f t="shared" si="75"/>
        <v>63302.752509368394</v>
      </c>
      <c r="AJ53" s="1">
        <f t="shared" si="75"/>
        <v>8752.7186261398565</v>
      </c>
      <c r="AK53" s="1">
        <f t="shared" si="75"/>
        <v>82183.966404196544</v>
      </c>
      <c r="AL53" s="1">
        <f t="shared" si="75"/>
        <v>92357.102104674879</v>
      </c>
      <c r="AM53" s="1">
        <f t="shared" si="75"/>
        <v>85825.987467868952</v>
      </c>
      <c r="AN53" s="1">
        <f t="shared" si="75"/>
        <v>128855.74618503614</v>
      </c>
      <c r="AO53" s="1">
        <f t="shared" si="75"/>
        <v>185720.43317024969</v>
      </c>
      <c r="AR53" s="1">
        <f>AR50-AR51</f>
        <v>3065.5705315565738</v>
      </c>
      <c r="AS53" s="1">
        <f t="shared" ref="AS53:BC53" si="76">AS50-AS51</f>
        <v>448.19555210213736</v>
      </c>
      <c r="AT53" s="1">
        <f t="shared" si="76"/>
        <v>10546.984300307227</v>
      </c>
      <c r="AU53" s="1">
        <f t="shared" si="76"/>
        <v>-4057.5932912405342</v>
      </c>
      <c r="AV53" s="1">
        <f t="shared" si="76"/>
        <v>14924.499723272524</v>
      </c>
      <c r="AW53" s="1">
        <f t="shared" si="76"/>
        <v>5227.9798167900262</v>
      </c>
      <c r="AX53" s="1">
        <f t="shared" si="76"/>
        <v>-61.719566145420536</v>
      </c>
      <c r="AY53" s="1">
        <f t="shared" si="76"/>
        <v>7656.7063104630079</v>
      </c>
      <c r="AZ53" s="1">
        <f t="shared" si="76"/>
        <v>9445.3584606746554</v>
      </c>
      <c r="BA53" s="1">
        <f t="shared" si="76"/>
        <v>9152.2490584934749</v>
      </c>
      <c r="BB53" s="1">
        <f t="shared" si="76"/>
        <v>14511.756503168983</v>
      </c>
      <c r="BC53" s="1">
        <f t="shared" si="76"/>
        <v>20222.858986408108</v>
      </c>
      <c r="BF53" s="1">
        <f>BF50-BF51</f>
        <v>109300.62505776451</v>
      </c>
      <c r="BG53" s="1">
        <f t="shared" ref="BG53:BQ53" si="77">BG50-BG51</f>
        <v>15511.522203615579</v>
      </c>
      <c r="BH53" s="1">
        <f t="shared" si="77"/>
        <v>352720.56413478043</v>
      </c>
      <c r="BI53" s="1">
        <f t="shared" si="77"/>
        <v>-133310.18995142606</v>
      </c>
      <c r="BJ53" s="1">
        <f t="shared" si="77"/>
        <v>477712.52512639837</v>
      </c>
      <c r="BK53" s="1">
        <f t="shared" si="77"/>
        <v>175597.46832749111</v>
      </c>
      <c r="BL53" s="1">
        <f t="shared" si="77"/>
        <v>5064.8297140474233</v>
      </c>
      <c r="BM53" s="1">
        <f t="shared" si="77"/>
        <v>249264.17123016008</v>
      </c>
      <c r="BN53" s="1">
        <f t="shared" si="77"/>
        <v>300712.42767486599</v>
      </c>
      <c r="BO53" s="1">
        <f t="shared" si="77"/>
        <v>288626.92681477615</v>
      </c>
      <c r="BP53" s="1">
        <f t="shared" si="77"/>
        <v>452213.41989908455</v>
      </c>
      <c r="BQ53" s="1">
        <f t="shared" si="77"/>
        <v>634805.47158069978</v>
      </c>
      <c r="BT53" s="1">
        <f>BT50-BT51</f>
        <v>69028.720642668806</v>
      </c>
      <c r="BU53" s="1">
        <f t="shared" ref="BU53:CE53" si="78">BU50-BU51</f>
        <v>10867.761996512671</v>
      </c>
      <c r="BV53" s="38">
        <f t="shared" si="78"/>
        <v>268989.66789968824</v>
      </c>
      <c r="BW53" s="1">
        <f t="shared" si="78"/>
        <v>-89799.424897516787</v>
      </c>
      <c r="BX53" s="1">
        <f t="shared" si="78"/>
        <v>354710.29079213797</v>
      </c>
      <c r="BY53" s="1">
        <f t="shared" si="78"/>
        <v>147289.8377666818</v>
      </c>
      <c r="BZ53" s="1">
        <f t="shared" si="78"/>
        <v>3802.5714920981673</v>
      </c>
      <c r="CA53" s="1">
        <f t="shared" si="78"/>
        <v>272398.8970492736</v>
      </c>
      <c r="CB53" s="1">
        <f t="shared" si="78"/>
        <v>299230.55304996012</v>
      </c>
      <c r="CC53" s="1">
        <f t="shared" si="78"/>
        <v>258078.38116050424</v>
      </c>
      <c r="CD53" s="1">
        <f t="shared" si="78"/>
        <v>408651.33766140777</v>
      </c>
      <c r="CE53" s="1">
        <f t="shared" si="78"/>
        <v>505508.01969611924</v>
      </c>
    </row>
    <row r="54" spans="1:83" x14ac:dyDescent="0.25">
      <c r="A54" s="63"/>
      <c r="B54" s="1"/>
      <c r="C54" s="1"/>
      <c r="D54" s="1"/>
      <c r="E54" s="1"/>
      <c r="F54" s="1"/>
      <c r="G54" s="1"/>
      <c r="H54" s="1"/>
      <c r="I54" s="1"/>
      <c r="J54" s="1"/>
      <c r="K54" s="1"/>
      <c r="L54" s="1"/>
      <c r="M54" s="1"/>
      <c r="P54" s="1"/>
      <c r="Q54" s="1"/>
      <c r="R54" s="1"/>
      <c r="S54" s="1"/>
      <c r="T54" s="1"/>
      <c r="U54" s="1"/>
      <c r="V54" s="1"/>
      <c r="W54" s="1"/>
      <c r="X54" s="1"/>
      <c r="Y54" s="1"/>
      <c r="Z54" s="1"/>
      <c r="AA54" s="1"/>
      <c r="AD54" s="1"/>
      <c r="AE54" s="1"/>
      <c r="AF54" s="1"/>
      <c r="AG54" s="1"/>
      <c r="AH54" s="1"/>
      <c r="AI54" s="1"/>
      <c r="AJ54" s="1"/>
      <c r="AK54" s="1"/>
      <c r="AL54" s="1"/>
      <c r="AM54" s="1"/>
      <c r="AN54" s="1"/>
      <c r="AO54" s="1"/>
      <c r="AR54" s="1"/>
      <c r="AS54" s="1"/>
      <c r="AT54" s="1"/>
      <c r="AU54" s="1"/>
      <c r="AV54" s="1"/>
      <c r="AW54" s="1"/>
      <c r="AX54" s="1"/>
      <c r="AY54" s="1"/>
      <c r="AZ54" s="1"/>
      <c r="BA54" s="1"/>
      <c r="BB54" s="1"/>
      <c r="BC54" s="1"/>
      <c r="BF54" s="1"/>
      <c r="BG54" s="1"/>
      <c r="BH54" s="1"/>
      <c r="BI54" s="1"/>
      <c r="BJ54" s="1"/>
      <c r="BK54" s="1"/>
      <c r="BL54" s="1"/>
      <c r="BM54" s="1"/>
      <c r="BN54" s="1"/>
      <c r="BO54" s="1"/>
      <c r="BP54" s="1"/>
      <c r="BQ54" s="1"/>
      <c r="BT54" s="1"/>
      <c r="BU54" s="1"/>
      <c r="BV54" s="38"/>
      <c r="BW54" s="1"/>
      <c r="BX54" s="1"/>
      <c r="BY54" s="1"/>
      <c r="BZ54" s="1"/>
      <c r="CA54" s="1"/>
      <c r="CB54" s="1"/>
      <c r="CC54" s="1"/>
      <c r="CD54" s="1"/>
      <c r="CE54" s="1"/>
    </row>
    <row r="55" spans="1:83" s="62" customFormat="1" x14ac:dyDescent="0.25">
      <c r="A55" s="64" t="s">
        <v>85</v>
      </c>
      <c r="B55" s="42">
        <f>B33-B34+B53</f>
        <v>30868375.544872925</v>
      </c>
      <c r="C55" s="42">
        <f t="shared" ref="C55:M55" si="79">C33-C34+C53</f>
        <v>29331871.531620614</v>
      </c>
      <c r="D55" s="42">
        <f t="shared" si="79"/>
        <v>41349280.840196349</v>
      </c>
      <c r="E55" s="42">
        <f t="shared" si="79"/>
        <v>32221835.218444042</v>
      </c>
      <c r="F55" s="42">
        <f t="shared" si="79"/>
        <v>48118512.406414583</v>
      </c>
      <c r="G55" s="42">
        <f t="shared" si="79"/>
        <v>44796765.990361102</v>
      </c>
      <c r="H55" s="42">
        <f t="shared" si="79"/>
        <v>43652147.111136712</v>
      </c>
      <c r="I55" s="42">
        <f t="shared" si="79"/>
        <v>46926016.771461159</v>
      </c>
      <c r="J55" s="42">
        <f t="shared" si="79"/>
        <v>49080957.451525114</v>
      </c>
      <c r="K55" s="42">
        <f t="shared" si="79"/>
        <v>48610028.329246961</v>
      </c>
      <c r="L55" s="42">
        <f t="shared" si="79"/>
        <v>51818998.204494476</v>
      </c>
      <c r="M55" s="42">
        <f t="shared" si="79"/>
        <v>57787480.520037785</v>
      </c>
      <c r="N55" s="41"/>
      <c r="O55" s="41"/>
      <c r="P55" s="42">
        <f t="shared" ref="P55:AA55" si="80">P33-P34+P53</f>
        <v>3791266.0286657419</v>
      </c>
      <c r="Q55" s="42">
        <f t="shared" si="80"/>
        <v>3828413.6232327009</v>
      </c>
      <c r="R55" s="42">
        <f t="shared" si="80"/>
        <v>5999037.5040095057</v>
      </c>
      <c r="S55" s="42">
        <f t="shared" si="80"/>
        <v>4719477.627828409</v>
      </c>
      <c r="T55" s="42">
        <f t="shared" si="80"/>
        <v>8015816.3437908888</v>
      </c>
      <c r="U55" s="42">
        <f t="shared" si="80"/>
        <v>7120640.4431932336</v>
      </c>
      <c r="V55" s="42">
        <f t="shared" si="80"/>
        <v>7019649.70944802</v>
      </c>
      <c r="W55" s="42">
        <f t="shared" si="80"/>
        <v>7821683.7963113636</v>
      </c>
      <c r="X55" s="42">
        <f t="shared" si="80"/>
        <v>8476869.2928132433</v>
      </c>
      <c r="Y55" s="42">
        <f t="shared" si="80"/>
        <v>8597349.7974162102</v>
      </c>
      <c r="Z55" s="42">
        <f t="shared" si="80"/>
        <v>9678881.1780782379</v>
      </c>
      <c r="AA55" s="42">
        <f t="shared" si="80"/>
        <v>10801737.009735219</v>
      </c>
      <c r="AB55" s="41"/>
      <c r="AC55" s="41"/>
      <c r="AD55" s="42">
        <f t="shared" ref="AD55:AO55" si="81">AD33-AD34+AD53</f>
        <v>2221316.5970986923</v>
      </c>
      <c r="AE55" s="42">
        <f t="shared" si="81"/>
        <v>2110748.3599984036</v>
      </c>
      <c r="AF55" s="42">
        <f t="shared" si="81"/>
        <v>2975532.1485868851</v>
      </c>
      <c r="AG55" s="42">
        <f t="shared" si="81"/>
        <v>2318712.7957433774</v>
      </c>
      <c r="AH55" s="42">
        <f t="shared" si="81"/>
        <v>3462652.2565364293</v>
      </c>
      <c r="AI55" s="42">
        <f t="shared" si="81"/>
        <v>3223616.3398388838</v>
      </c>
      <c r="AJ55" s="42">
        <f t="shared" si="81"/>
        <v>3141248.5161716547</v>
      </c>
      <c r="AK55" s="42">
        <f t="shared" si="81"/>
        <v>3376839.1776447562</v>
      </c>
      <c r="AL55" s="42">
        <f t="shared" si="81"/>
        <v>3531910.6841265587</v>
      </c>
      <c r="AM55" s="42">
        <f t="shared" si="81"/>
        <v>3498022.1928500161</v>
      </c>
      <c r="AN55" s="42">
        <f t="shared" si="81"/>
        <v>3728942.6063040709</v>
      </c>
      <c r="AO55" s="42">
        <f t="shared" si="81"/>
        <v>4217806.8196120281</v>
      </c>
      <c r="AP55" s="41"/>
      <c r="AQ55" s="41"/>
      <c r="AR55" s="42">
        <f t="shared" ref="AR55:BD55" si="82">AR33-AR34+AR53</f>
        <v>145425.71290331768</v>
      </c>
      <c r="AS55" s="42">
        <f t="shared" si="82"/>
        <v>146850.62357475626</v>
      </c>
      <c r="AT55" s="42">
        <f t="shared" si="82"/>
        <v>230111.60365902088</v>
      </c>
      <c r="AU55" s="42">
        <f t="shared" si="82"/>
        <v>181030.13435849335</v>
      </c>
      <c r="AV55" s="42">
        <f t="shared" si="82"/>
        <v>307471.3822464252</v>
      </c>
      <c r="AW55" s="42">
        <f t="shared" si="82"/>
        <v>273134.14699731022</v>
      </c>
      <c r="AX55" s="42">
        <f t="shared" si="82"/>
        <v>269260.3356265215</v>
      </c>
      <c r="AY55" s="42">
        <f t="shared" si="82"/>
        <v>300024.82906300452</v>
      </c>
      <c r="AZ55" s="42">
        <f t="shared" si="82"/>
        <v>325156.49146608351</v>
      </c>
      <c r="BA55" s="42">
        <f t="shared" si="82"/>
        <v>329777.89316682285</v>
      </c>
      <c r="BB55" s="42">
        <f t="shared" si="82"/>
        <v>371263.36816934368</v>
      </c>
      <c r="BC55" s="42">
        <f t="shared" si="82"/>
        <v>414333.97006635554</v>
      </c>
      <c r="BD55" s="42">
        <f t="shared" si="82"/>
        <v>0</v>
      </c>
      <c r="BE55" s="41"/>
      <c r="BF55" s="42">
        <f t="shared" ref="BF55:BQ55" si="83">BF33-BF34+BF53</f>
        <v>5230510.1073414236</v>
      </c>
      <c r="BG55" s="42">
        <f t="shared" si="83"/>
        <v>5182331.0985564822</v>
      </c>
      <c r="BH55" s="42">
        <f t="shared" si="83"/>
        <v>7871175.0790628884</v>
      </c>
      <c r="BI55" s="42">
        <f t="shared" si="83"/>
        <v>6175652.4855310638</v>
      </c>
      <c r="BJ55" s="42">
        <f t="shared" si="83"/>
        <v>10131738.860307336</v>
      </c>
      <c r="BK55" s="42">
        <f t="shared" si="83"/>
        <v>9111209.1704469621</v>
      </c>
      <c r="BL55" s="42">
        <f t="shared" si="83"/>
        <v>8954451.1652290095</v>
      </c>
      <c r="BM55" s="42">
        <f t="shared" si="83"/>
        <v>9884894.6700307336</v>
      </c>
      <c r="BN55" s="42">
        <f t="shared" si="83"/>
        <v>10616890.213909663</v>
      </c>
      <c r="BO55" s="42">
        <f t="shared" si="83"/>
        <v>10704607.67698152</v>
      </c>
      <c r="BP55" s="42">
        <f t="shared" si="83"/>
        <v>11894102.455896519</v>
      </c>
      <c r="BQ55" s="42">
        <f t="shared" si="83"/>
        <v>13316223.764993273</v>
      </c>
      <c r="BR55" s="41"/>
      <c r="BS55" s="41"/>
      <c r="BT55" s="42">
        <f t="shared" ref="BT55:CE55" si="84">BT33-BT34+BT53</f>
        <v>10693692.13937135</v>
      </c>
      <c r="BU55" s="42">
        <f t="shared" si="84"/>
        <v>11948388.156695781</v>
      </c>
      <c r="BV55" s="42">
        <f t="shared" si="84"/>
        <v>14408805.72208079</v>
      </c>
      <c r="BW55" s="42">
        <f t="shared" si="84"/>
        <v>12245053.051596353</v>
      </c>
      <c r="BX55" s="42">
        <f t="shared" si="84"/>
        <v>16152501.190698873</v>
      </c>
      <c r="BY55" s="42">
        <f t="shared" si="84"/>
        <v>15778221.768443398</v>
      </c>
      <c r="BZ55" s="42">
        <f t="shared" si="84"/>
        <v>20111063.323467717</v>
      </c>
      <c r="CA55" s="42">
        <f t="shared" si="84"/>
        <v>27795994.947921608</v>
      </c>
      <c r="CB55" s="42">
        <f t="shared" si="84"/>
        <v>30786400.600188859</v>
      </c>
      <c r="CC55" s="42">
        <f t="shared" si="84"/>
        <v>31951969.956170451</v>
      </c>
      <c r="CD55" s="42">
        <f t="shared" si="84"/>
        <v>43779210.776728123</v>
      </c>
      <c r="CE55" s="42">
        <f t="shared" si="84"/>
        <v>32507985.276137087</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theme="4" tint="0.39997558519241921"/>
  </sheetPr>
  <dimension ref="A1:DU61"/>
  <sheetViews>
    <sheetView workbookViewId="0">
      <selection activeCell="E12" sqref="E12"/>
    </sheetView>
  </sheetViews>
  <sheetFormatPr defaultColWidth="9.140625" defaultRowHeight="15" x14ac:dyDescent="0.25"/>
  <cols>
    <col min="1" max="1" width="61.7109375" style="56"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2" width="15.28515625" style="56" bestFit="1" customWidth="1"/>
    <col min="13" max="13" width="14.28515625" style="56" bestFit="1" customWidth="1"/>
    <col min="14" max="14" width="11.5703125" style="56" customWidth="1"/>
    <col min="15" max="15" width="5" style="56" customWidth="1"/>
    <col min="16" max="16" width="17.7109375" style="56" customWidth="1"/>
    <col min="17" max="17" width="14.42578125" style="56" bestFit="1" customWidth="1"/>
    <col min="18" max="21" width="14" style="56" bestFit="1" customWidth="1"/>
    <col min="22" max="24" width="14.42578125" style="56" bestFit="1" customWidth="1"/>
    <col min="25" max="25" width="15" style="56" customWidth="1"/>
    <col min="26" max="26" width="14.42578125" style="56" bestFit="1" customWidth="1"/>
    <col min="27"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customWidth="1"/>
    <col min="43" max="43" width="7.5703125" style="56" customWidth="1"/>
    <col min="44" max="45" width="12.5703125" style="56" bestFit="1" customWidth="1"/>
    <col min="46" max="54" width="15.7109375" style="56" customWidth="1"/>
    <col min="55" max="56" width="9" style="56"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70" width="12.5703125" style="56"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12.57031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42</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
        <f>SUM(B17,P17,AD17,AR17,BF17,BT17)</f>
        <v>1265631561.0493705</v>
      </c>
      <c r="C3" s="1">
        <f t="shared" ref="C3:M3" si="0">SUM(C17,Q17,AE17,AS17,BG17,BU17)</f>
        <v>1364449940.521193</v>
      </c>
      <c r="D3" s="1">
        <f t="shared" si="0"/>
        <v>1474133595.6784711</v>
      </c>
      <c r="E3" s="1">
        <f t="shared" si="0"/>
        <v>1559843471.8780923</v>
      </c>
      <c r="F3" s="1">
        <f t="shared" si="0"/>
        <v>1707776019.7883902</v>
      </c>
      <c r="G3" s="1">
        <f t="shared" si="0"/>
        <v>1833749238.1380496</v>
      </c>
      <c r="H3" s="1">
        <f t="shared" si="0"/>
        <v>2023060270.573772</v>
      </c>
      <c r="I3" s="1">
        <f t="shared" si="0"/>
        <v>2243719664.4229412</v>
      </c>
      <c r="J3" s="1">
        <f t="shared" si="0"/>
        <v>2350575235.4074473</v>
      </c>
      <c r="K3" s="1">
        <f t="shared" si="0"/>
        <v>2533681709.4512348</v>
      </c>
      <c r="L3" s="1">
        <f t="shared" si="0"/>
        <v>2736151760</v>
      </c>
      <c r="M3" s="1">
        <f t="shared" si="0"/>
        <v>2983310085.9957829</v>
      </c>
      <c r="N3" s="1"/>
      <c r="O3" s="1"/>
      <c r="P3" s="1"/>
      <c r="Q3" s="1"/>
      <c r="R3" s="1"/>
      <c r="S3" s="1"/>
      <c r="T3" s="1"/>
      <c r="U3" s="1"/>
      <c r="V3" s="1"/>
      <c r="W3" s="1"/>
      <c r="X3" s="1"/>
      <c r="Y3" s="1"/>
      <c r="Z3" s="1"/>
      <c r="AA3" s="1"/>
      <c r="AB3" s="1"/>
      <c r="AC3" s="1"/>
      <c r="AD3" s="1"/>
      <c r="AE3" s="1"/>
    </row>
    <row r="4" spans="1:104" x14ac:dyDescent="0.25">
      <c r="A4" s="63" t="s">
        <v>46</v>
      </c>
      <c r="B4" s="70">
        <f t="shared" ref="B4:M4" si="1">B17/B$3</f>
        <v>0.42797311263835469</v>
      </c>
      <c r="C4" s="70">
        <f t="shared" si="1"/>
        <v>0.4262690274646716</v>
      </c>
      <c r="D4" s="70">
        <f t="shared" si="1"/>
        <v>0.42750741933216685</v>
      </c>
      <c r="E4" s="70">
        <f t="shared" si="1"/>
        <v>0.42956731438061085</v>
      </c>
      <c r="F4" s="70">
        <f t="shared" si="1"/>
        <v>0.42559566249543851</v>
      </c>
      <c r="G4" s="70">
        <f t="shared" si="1"/>
        <v>0.42269553856903147</v>
      </c>
      <c r="H4" s="70">
        <f t="shared" si="1"/>
        <v>0.41835261692895931</v>
      </c>
      <c r="I4" s="70">
        <f t="shared" si="1"/>
        <v>0.41975675467706625</v>
      </c>
      <c r="J4" s="70">
        <f t="shared" si="1"/>
        <v>0.4391446588989702</v>
      </c>
      <c r="K4" s="70">
        <f t="shared" si="1"/>
        <v>0.44061371299931495</v>
      </c>
      <c r="L4" s="70">
        <f t="shared" si="1"/>
        <v>0.43855019101718246</v>
      </c>
      <c r="M4" s="70">
        <f t="shared" si="1"/>
        <v>0.43441604748596419</v>
      </c>
    </row>
    <row r="5" spans="1:104" x14ac:dyDescent="0.25">
      <c r="A5" s="71" t="s">
        <v>47</v>
      </c>
      <c r="B5" s="70">
        <f t="shared" ref="B5:M5" si="2">P17/B$3</f>
        <v>7.3155462211336536E-2</v>
      </c>
      <c r="C5" s="70">
        <f t="shared" si="2"/>
        <v>7.2864174897141185E-2</v>
      </c>
      <c r="D5" s="70">
        <f t="shared" si="2"/>
        <v>7.3075859058575443E-2</v>
      </c>
      <c r="E5" s="70">
        <f t="shared" si="2"/>
        <v>7.3427966632452879E-2</v>
      </c>
      <c r="F5" s="70">
        <f t="shared" si="2"/>
        <v>7.2749073447758925E-2</v>
      </c>
      <c r="G5" s="70">
        <f t="shared" si="2"/>
        <v>7.225334158974929E-2</v>
      </c>
      <c r="H5" s="70">
        <f t="shared" si="2"/>
        <v>7.1510985515162134E-2</v>
      </c>
      <c r="I5" s="70">
        <f t="shared" si="2"/>
        <v>7.1751001401529166E-2</v>
      </c>
      <c r="J5" s="70">
        <f t="shared" si="2"/>
        <v>7.5065067292068161E-2</v>
      </c>
      <c r="K5" s="70">
        <f t="shared" si="2"/>
        <v>7.531617963663001E-2</v>
      </c>
      <c r="L5" s="70">
        <f t="shared" si="2"/>
        <v>7.4963451954141613E-2</v>
      </c>
      <c r="M5" s="70">
        <f t="shared" si="2"/>
        <v>7.4256783445907998E-2</v>
      </c>
    </row>
    <row r="6" spans="1:104" x14ac:dyDescent="0.25">
      <c r="A6" s="63" t="s">
        <v>50</v>
      </c>
      <c r="B6" s="70">
        <f t="shared" ref="B6:M6" si="3">AD17/B$3</f>
        <v>0.21796793451344315</v>
      </c>
      <c r="C6" s="70">
        <f t="shared" si="3"/>
        <v>0.21710003904390585</v>
      </c>
      <c r="D6" s="70">
        <f t="shared" si="3"/>
        <v>0.21773075557610094</v>
      </c>
      <c r="E6" s="70">
        <f t="shared" si="3"/>
        <v>0.21877986603599864</v>
      </c>
      <c r="F6" s="70">
        <f t="shared" si="3"/>
        <v>0.2167570923325747</v>
      </c>
      <c r="G6" s="70">
        <f t="shared" si="3"/>
        <v>0.21528005089374422</v>
      </c>
      <c r="H6" s="70">
        <f t="shared" si="3"/>
        <v>0.21306818843863681</v>
      </c>
      <c r="I6" s="70">
        <f t="shared" si="3"/>
        <v>0.21378331982350457</v>
      </c>
      <c r="J6" s="70">
        <f t="shared" si="3"/>
        <v>0.22365763508536976</v>
      </c>
      <c r="K6" s="70">
        <f t="shared" si="3"/>
        <v>0.22440582855473631</v>
      </c>
      <c r="L6" s="70">
        <f t="shared" si="3"/>
        <v>0.22335487085701708</v>
      </c>
      <c r="M6" s="70">
        <f t="shared" si="3"/>
        <v>0.22124933972200972</v>
      </c>
    </row>
    <row r="7" spans="1:104" x14ac:dyDescent="0.25">
      <c r="A7" s="71" t="s">
        <v>51</v>
      </c>
      <c r="B7" s="70">
        <f t="shared" ref="B7:M7" si="4">AR17/B$3</f>
        <v>1.9681882750784449E-3</v>
      </c>
      <c r="C7" s="70">
        <f t="shared" si="4"/>
        <v>1.9603514265486345E-3</v>
      </c>
      <c r="D7" s="70">
        <f t="shared" si="4"/>
        <v>1.9660466169276023E-3</v>
      </c>
      <c r="E7" s="70">
        <f t="shared" si="4"/>
        <v>1.9755197851302679E-3</v>
      </c>
      <c r="F7" s="70">
        <f t="shared" si="4"/>
        <v>1.9572547155680721E-3</v>
      </c>
      <c r="G7" s="70">
        <f t="shared" si="4"/>
        <v>1.9439174526894734E-3</v>
      </c>
      <c r="H7" s="70">
        <f t="shared" si="4"/>
        <v>1.9239449656356033E-3</v>
      </c>
      <c r="I7" s="70">
        <f t="shared" si="4"/>
        <v>1.9304023980555546E-3</v>
      </c>
      <c r="J7" s="70">
        <f t="shared" si="4"/>
        <v>2.019564648302199E-3</v>
      </c>
      <c r="K7" s="70">
        <f t="shared" si="4"/>
        <v>2.0263206219144807E-3</v>
      </c>
      <c r="L7" s="70">
        <f t="shared" si="4"/>
        <v>2.0168307477213912E-3</v>
      </c>
      <c r="M7" s="70">
        <f t="shared" si="4"/>
        <v>1.9978184281176916E-3</v>
      </c>
    </row>
    <row r="8" spans="1:104" x14ac:dyDescent="0.25">
      <c r="A8" s="63" t="s">
        <v>52</v>
      </c>
      <c r="B8" s="70">
        <f t="shared" ref="B8:M8" si="5">BF17/B$3</f>
        <v>0.16088370717770398</v>
      </c>
      <c r="C8" s="70">
        <f t="shared" si="5"/>
        <v>0.16024310726151228</v>
      </c>
      <c r="D8" s="70">
        <f t="shared" si="5"/>
        <v>0.16070864369054869</v>
      </c>
      <c r="E8" s="70">
        <f t="shared" si="5"/>
        <v>0.16148299970031668</v>
      </c>
      <c r="F8" s="70">
        <f t="shared" si="5"/>
        <v>0.15998997581625354</v>
      </c>
      <c r="G8" s="70">
        <f t="shared" si="5"/>
        <v>0.15889976085934054</v>
      </c>
      <c r="H8" s="70">
        <f t="shared" si="5"/>
        <v>0.15726716920158465</v>
      </c>
      <c r="I8" s="70">
        <f t="shared" si="5"/>
        <v>0.15779501284323502</v>
      </c>
      <c r="J8" s="70">
        <f t="shared" si="5"/>
        <v>0.16508331627518921</v>
      </c>
      <c r="K8" s="70">
        <f t="shared" si="5"/>
        <v>0.16563556328026616</v>
      </c>
      <c r="L8" s="70">
        <f t="shared" si="5"/>
        <v>0.16485984388526753</v>
      </c>
      <c r="M8" s="70">
        <f t="shared" si="5"/>
        <v>0.16330573606871943</v>
      </c>
    </row>
    <row r="9" spans="1:104" x14ac:dyDescent="0.25">
      <c r="A9" s="63" t="s">
        <v>53</v>
      </c>
      <c r="B9" s="70">
        <f t="shared" ref="B9:M9" si="6">BT17/B$3</f>
        <v>0.11805159518408313</v>
      </c>
      <c r="C9" s="70">
        <f t="shared" si="6"/>
        <v>0.12156329990622042</v>
      </c>
      <c r="D9" s="70">
        <f t="shared" si="6"/>
        <v>0.11901127572568047</v>
      </c>
      <c r="E9" s="70">
        <f t="shared" si="6"/>
        <v>0.11476633346549069</v>
      </c>
      <c r="F9" s="70">
        <f t="shared" si="6"/>
        <v>0.12295094119240634</v>
      </c>
      <c r="G9" s="70">
        <f t="shared" si="6"/>
        <v>0.12892739063544498</v>
      </c>
      <c r="H9" s="70">
        <f t="shared" si="6"/>
        <v>0.13787709495002157</v>
      </c>
      <c r="I9" s="70">
        <f t="shared" si="6"/>
        <v>0.13498350885660948</v>
      </c>
      <c r="J9" s="70">
        <f t="shared" si="6"/>
        <v>9.5029757800100409E-2</v>
      </c>
      <c r="K9" s="70">
        <f t="shared" si="6"/>
        <v>9.200239490713813E-2</v>
      </c>
      <c r="L9" s="70">
        <f t="shared" si="6"/>
        <v>9.625481153866991E-2</v>
      </c>
      <c r="M9" s="70">
        <f t="shared" si="6"/>
        <v>0.1047742748492809</v>
      </c>
    </row>
    <row r="10" spans="1:104" x14ac:dyDescent="0.25">
      <c r="A10" s="63" t="s">
        <v>54</v>
      </c>
      <c r="B10" s="35">
        <f>SUM(B4:B9)</f>
        <v>0.99999999999999989</v>
      </c>
      <c r="C10" s="35">
        <f t="shared" ref="C10:M10" si="7">SUM(C4:C9)</f>
        <v>0.99999999999999989</v>
      </c>
      <c r="D10" s="35">
        <f t="shared" si="7"/>
        <v>1</v>
      </c>
      <c r="E10" s="35">
        <f t="shared" si="7"/>
        <v>1</v>
      </c>
      <c r="F10" s="35">
        <f t="shared" si="7"/>
        <v>1</v>
      </c>
      <c r="G10" s="35">
        <f t="shared" si="7"/>
        <v>1</v>
      </c>
      <c r="H10" s="35">
        <f t="shared" si="7"/>
        <v>1.0000000000000002</v>
      </c>
      <c r="I10" s="35">
        <f t="shared" si="7"/>
        <v>1</v>
      </c>
      <c r="J10" s="35">
        <f t="shared" si="7"/>
        <v>0.99999999999999989</v>
      </c>
      <c r="K10" s="35">
        <f t="shared" si="7"/>
        <v>1</v>
      </c>
      <c r="L10" s="35">
        <f t="shared" si="7"/>
        <v>1</v>
      </c>
      <c r="M10" s="35">
        <f t="shared" si="7"/>
        <v>0.99999999999999989</v>
      </c>
    </row>
    <row r="11" spans="1:104" x14ac:dyDescent="0.25">
      <c r="A11" s="63"/>
    </row>
    <row r="12" spans="1:104" x14ac:dyDescent="0.25">
      <c r="A12" s="63" t="s">
        <v>222</v>
      </c>
      <c r="B12" s="1">
        <v>116861478.57915258</v>
      </c>
      <c r="C12" s="1">
        <v>106359567.72461215</v>
      </c>
      <c r="D12" s="1">
        <v>113514729.15098232</v>
      </c>
      <c r="E12" s="1">
        <v>128379611.9855967</v>
      </c>
      <c r="F12" s="1">
        <v>127280197.04758523</v>
      </c>
      <c r="G12" s="1">
        <v>137174040.28031269</v>
      </c>
      <c r="H12" s="1">
        <v>167745952.06778085</v>
      </c>
      <c r="I12" s="1">
        <v>183726352.84227452</v>
      </c>
      <c r="J12" s="1">
        <v>171080182.89509553</v>
      </c>
      <c r="K12" s="1">
        <v>186774273.3416326</v>
      </c>
      <c r="L12" s="1">
        <v>154393148.94853339</v>
      </c>
      <c r="M12" s="1">
        <v>153030978.90559137</v>
      </c>
    </row>
    <row r="13" spans="1:104" x14ac:dyDescent="0.25">
      <c r="A13" s="63"/>
    </row>
    <row r="14" spans="1:104" x14ac:dyDescent="0.25">
      <c r="A14" s="63"/>
      <c r="P14" s="59" t="s">
        <v>10</v>
      </c>
      <c r="BF14" s="59" t="s">
        <v>219</v>
      </c>
      <c r="BT14" s="59" t="s">
        <v>221</v>
      </c>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59">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59">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59">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59">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5">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541656278.63563895</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581622749.17019796</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630203049.23935103</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670057771.06879997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726822066.53566301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775117621.81531405</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846352558.39954603</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941816484.74328995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1032242559.96937</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1116374905.5597601</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1199939877</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1295997775.9833</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92587861.837822095</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99419519.104530096</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107723578.87131099</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114536134.40491401</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124239123.095907</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132494510.09313101</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144671033.70530099</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160989132.78664899</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176446088.220929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190827226.77107301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205111381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221531011.00778201</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275867097.21695602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296222135.36060601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320964221.60718799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341262345.81461602</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370172564.40462899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394769629.31272399</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431049786.95333201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479669838.61361599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525724098.24146599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568572943.30338502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611132823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660055386.71257901</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2491001.1990266</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2674801.3873549202</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2898215.3686829801</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3081501.6404014602</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3342552.6678649001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3564657.1478725802</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3892256.6227478101</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4331281.8207664499</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4747138.6486034999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5134051.4972285703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5518355</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5960111.8665917497</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203619497.46272731</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218643698.17190158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236906010.78015879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251888202.90183091</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273227044.10552227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291382315.416134</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318160961.87732899</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354047773.26423699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388040755.01539499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419667797.11786294</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451081552</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487191649.51477599</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149409824.69719949</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165867037.3266024</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175438519.81177929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179017516.04752988</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209972668.97880411</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236420504.35287392</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278933673.01551628</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302865153.19438297</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223374595.31168371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233104785.20192531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263367772</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312574150.91075397</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16391249.147158301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22907705.074126501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11737885.952435</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33376143.703931399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9196625.2483135108</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21607667.9865481</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29790828.6568795</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18874077.850567002</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22307795.991479501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25762497.820609901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18044209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13261372.591456899</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2801833.5081596798</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3915722.0475081699</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2006412.19477716</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5705141.6254654396</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1572022.5195392999</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3693500.5779224299</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5092286.8182477402</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3226235.12598495</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3813176.7591949101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4403705.2331786295</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3084382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2266828.9498470598</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8348110.2321499698</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11666959.937433699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5978139.0023176</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16998565.775129002</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4683867.6325046998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11004847.3177332</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15172554.5321138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9612622.01630494</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11361424.5199531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13120914.076231999</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9189967</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6754055.1198496101</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75381.054165859998</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105349.32032973001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53980.889975470003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153492.20024698001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42293.988686420002</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99370.632236060002</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137003.83957737999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86799.234885090002</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102590.42266137</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118478.11147449999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82983</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60987.191193029998</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6161800.4734250503</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8611467.4179853909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4412507.5867852494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12546764.205072271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3457196.5382391401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8122757.3099397309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11198972.11455109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7095145.7567983605</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8385949.5189967398</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9684641.4719507396</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6783182</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4985216.87875582</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4521342.7006030101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6532813.8866952602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3267641.0241115103</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8917013.7249399908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2293596.7069671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5914013.4425199293</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8165320.6362149995</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4611336.5520318598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4827348.8181306897</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5379341.1969675301</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3960417</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3198433.1721100197</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-29266119.9617052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-30748483.789462902</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-31612515.168047599</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-33430304.2707185</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-34232056.548603103</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-30560180.7464085</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-33038817.210052598</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-36292149.669938497</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-39346254.501726098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-42754797.762261897</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-47854236</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-51214308.233111396</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-5002595.8867657501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-5255983.3257954</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-5403676.2835977999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-5714399.5465355702</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-5851446.84398391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-5223795.79872033</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-5647480.8172345096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-6203588.2753944304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-6725640.8156438302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-7308279.18784115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-8179950</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-8754303.2026712205</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-14905318.887791799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-15660291.039527999</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-16100344.7003383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-17026149.907230001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-17434484.643318001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-15564387.759286501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-16826764.423698001</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-18483695.982307602</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-20039160.338160198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-21775141.202982701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-24372300</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-26083594.163867701</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-134590.77793595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-141407.96111646999</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-145381.52015185999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-153741.2770917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-157428.42328441999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-140541.98185151999</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-151940.88304849001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-166902.50239651001</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-180947.90184631999</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-196623.31388125999</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-220075</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-235527.41516693999</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-11001723.554828249</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-11558973.954334801</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-11883780.74055464</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-12567124.25225807</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-12868519.070986399</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-11488187.050333571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-12419956.386399001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-13642949.540341139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-14791049.01887667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-16072389.03682765</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-17989370</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-19252489.293754172</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-17351238.240309428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-18628787.659819372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-20317256.120409831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-23822706.862109151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-26564597.568595402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-28601264.898693196</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-33966527.566406801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-38279625.043839499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-42319877.388572097</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-48739946.735378399</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-50258426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-54132546.155218303</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BM20" si="8">SUM(B18:B19)</f>
        <v>-12874870.8145469</v>
      </c>
      <c r="C20" s="54">
        <f t="shared" si="8"/>
        <v>-7840778.715336401</v>
      </c>
      <c r="D20" s="54">
        <f t="shared" si="8"/>
        <v>-19874629.215612598</v>
      </c>
      <c r="E20" s="54">
        <f t="shared" si="8"/>
        <v>-54160.566787101328</v>
      </c>
      <c r="F20" s="54">
        <f t="shared" si="8"/>
        <v>-25035431.300289594</v>
      </c>
      <c r="G20" s="54">
        <f t="shared" si="8"/>
        <v>-8952512.7598604001</v>
      </c>
      <c r="H20" s="54">
        <f t="shared" si="8"/>
        <v>-3247988.5531730987</v>
      </c>
      <c r="I20" s="54">
        <f t="shared" si="8"/>
        <v>-17418071.819371495</v>
      </c>
      <c r="J20" s="54">
        <f t="shared" si="8"/>
        <v>-17038458.510246597</v>
      </c>
      <c r="K20" s="54">
        <f t="shared" si="8"/>
        <v>-16992299.941651996</v>
      </c>
      <c r="L20" s="54">
        <f t="shared" si="8"/>
        <v>-29810027</v>
      </c>
      <c r="M20" s="54">
        <f t="shared" si="8"/>
        <v>-37952935.641654499</v>
      </c>
      <c r="N20" s="54">
        <f t="shared" si="8"/>
        <v>0</v>
      </c>
      <c r="O20" s="54">
        <f t="shared" si="8"/>
        <v>0</v>
      </c>
      <c r="P20" s="54">
        <f t="shared" si="8"/>
        <v>-2200762.3786060703</v>
      </c>
      <c r="Q20" s="54">
        <f t="shared" si="8"/>
        <v>-1340261.2782872301</v>
      </c>
      <c r="R20" s="54">
        <f t="shared" si="8"/>
        <v>-3397264.08882064</v>
      </c>
      <c r="S20" s="54">
        <f t="shared" si="8"/>
        <v>-9257.9210701305419</v>
      </c>
      <c r="T20" s="54">
        <f t="shared" si="8"/>
        <v>-4279424.3244446106</v>
      </c>
      <c r="U20" s="54">
        <f t="shared" si="8"/>
        <v>-1530295.2207979001</v>
      </c>
      <c r="V20" s="54">
        <f t="shared" si="8"/>
        <v>-555193.99898676947</v>
      </c>
      <c r="W20" s="54">
        <f t="shared" si="8"/>
        <v>-2977353.1494094804</v>
      </c>
      <c r="X20" s="54">
        <f t="shared" si="8"/>
        <v>-2912464.0564489202</v>
      </c>
      <c r="Y20" s="54">
        <f t="shared" si="8"/>
        <v>-2904573.9546625204</v>
      </c>
      <c r="Z20" s="54">
        <f t="shared" si="8"/>
        <v>-5095568</v>
      </c>
      <c r="AA20" s="54">
        <f t="shared" si="8"/>
        <v>-6487474.2528241612</v>
      </c>
      <c r="AB20" s="54">
        <f t="shared" si="8"/>
        <v>0</v>
      </c>
      <c r="AC20" s="54">
        <f t="shared" si="8"/>
        <v>0</v>
      </c>
      <c r="AD20" s="54">
        <f t="shared" si="8"/>
        <v>-6557208.6556418296</v>
      </c>
      <c r="AE20" s="54">
        <f t="shared" si="8"/>
        <v>-3993331.1020943001</v>
      </c>
      <c r="AF20" s="54">
        <f t="shared" si="8"/>
        <v>-10122205.6980207</v>
      </c>
      <c r="AG20" s="54">
        <f t="shared" si="8"/>
        <v>-27584.132100999355</v>
      </c>
      <c r="AH20" s="54">
        <f t="shared" si="8"/>
        <v>-12750617.010813301</v>
      </c>
      <c r="AI20" s="54">
        <f t="shared" si="8"/>
        <v>-4559540.4415533002</v>
      </c>
      <c r="AJ20" s="54">
        <f t="shared" si="8"/>
        <v>-1654209.8915842008</v>
      </c>
      <c r="AK20" s="54">
        <f t="shared" si="8"/>
        <v>-8871073.9660026617</v>
      </c>
      <c r="AL20" s="54">
        <f t="shared" si="8"/>
        <v>-8677735.8182070982</v>
      </c>
      <c r="AM20" s="54">
        <f t="shared" si="8"/>
        <v>-8654227.126750702</v>
      </c>
      <c r="AN20" s="54">
        <f t="shared" si="8"/>
        <v>-15182333</v>
      </c>
      <c r="AO20" s="54">
        <f t="shared" si="8"/>
        <v>-19329539.04401809</v>
      </c>
      <c r="AP20" s="54"/>
      <c r="AQ20" s="54">
        <f t="shared" si="8"/>
        <v>0</v>
      </c>
      <c r="AR20" s="54">
        <f t="shared" si="8"/>
        <v>-59209.72377009</v>
      </c>
      <c r="AS20" s="54">
        <f t="shared" si="8"/>
        <v>-36058.640786739983</v>
      </c>
      <c r="AT20" s="54">
        <f t="shared" si="8"/>
        <v>-91400.630176389997</v>
      </c>
      <c r="AU20" s="54">
        <f t="shared" si="8"/>
        <v>-249.07684471999528</v>
      </c>
      <c r="AV20" s="54">
        <f t="shared" si="8"/>
        <v>-115134.43459799999</v>
      </c>
      <c r="AW20" s="54">
        <f t="shared" si="8"/>
        <v>-41171.349615459985</v>
      </c>
      <c r="AX20" s="54">
        <f t="shared" si="8"/>
        <v>-14937.043471110024</v>
      </c>
      <c r="AY20" s="54">
        <f t="shared" si="8"/>
        <v>-80103.26751142001</v>
      </c>
      <c r="AZ20" s="54">
        <f t="shared" si="8"/>
        <v>-78357.479184949989</v>
      </c>
      <c r="BA20" s="54">
        <f t="shared" si="8"/>
        <v>-78145.20240676</v>
      </c>
      <c r="BB20" s="54">
        <f t="shared" si="8"/>
        <v>-137092</v>
      </c>
      <c r="BC20" s="54">
        <f t="shared" si="8"/>
        <v>-174540.22397390998</v>
      </c>
      <c r="BD20" s="54">
        <f t="shared" si="8"/>
        <v>0</v>
      </c>
      <c r="BE20" s="54">
        <f t="shared" si="8"/>
        <v>0</v>
      </c>
      <c r="BF20" s="54">
        <f t="shared" si="8"/>
        <v>-4839923.0814031987</v>
      </c>
      <c r="BG20" s="54">
        <f t="shared" si="8"/>
        <v>-2947506.5363494102</v>
      </c>
      <c r="BH20" s="54">
        <f t="shared" si="8"/>
        <v>-7471273.1537693907</v>
      </c>
      <c r="BI20" s="54">
        <f t="shared" si="8"/>
        <v>-20360.047185799107</v>
      </c>
      <c r="BJ20" s="54">
        <f t="shared" si="8"/>
        <v>-9411322.5327472594</v>
      </c>
      <c r="BK20" s="54">
        <f t="shared" si="8"/>
        <v>-3365429.7403938398</v>
      </c>
      <c r="BL20" s="54">
        <f t="shared" si="8"/>
        <v>-1220984.2718479112</v>
      </c>
      <c r="BM20" s="54">
        <f t="shared" si="8"/>
        <v>-6547803.7835427783</v>
      </c>
      <c r="BN20" s="54">
        <f t="shared" ref="BN20:CE20" si="9">SUM(BN18:BN19)</f>
        <v>-6405099.4998799302</v>
      </c>
      <c r="BO20" s="54">
        <f t="shared" si="9"/>
        <v>-6387747.5648769103</v>
      </c>
      <c r="BP20" s="54">
        <f t="shared" si="9"/>
        <v>-11206188</v>
      </c>
      <c r="BQ20" s="54">
        <f t="shared" si="9"/>
        <v>-14267272.414998353</v>
      </c>
      <c r="BR20" s="54">
        <f t="shared" si="9"/>
        <v>0</v>
      </c>
      <c r="BS20" s="54">
        <f t="shared" si="9"/>
        <v>0</v>
      </c>
      <c r="BT20" s="54">
        <f t="shared" si="9"/>
        <v>-12829895.539706418</v>
      </c>
      <c r="BU20" s="54">
        <f t="shared" si="9"/>
        <v>-12095973.773124112</v>
      </c>
      <c r="BV20" s="54">
        <f t="shared" si="9"/>
        <v>-17049615.096298322</v>
      </c>
      <c r="BW20" s="54">
        <f t="shared" si="9"/>
        <v>-14905693.13716916</v>
      </c>
      <c r="BX20" s="54">
        <f t="shared" si="9"/>
        <v>-24271000.861628301</v>
      </c>
      <c r="BY20" s="54">
        <f t="shared" si="9"/>
        <v>-22687251.456173267</v>
      </c>
      <c r="BZ20" s="54">
        <f t="shared" si="9"/>
        <v>-25801206.9301918</v>
      </c>
      <c r="CA20" s="54">
        <f t="shared" si="9"/>
        <v>-33668288.49180764</v>
      </c>
      <c r="CB20" s="54">
        <f t="shared" si="9"/>
        <v>-37492528.57044141</v>
      </c>
      <c r="CC20" s="54">
        <f t="shared" si="9"/>
        <v>-43360605.538410872</v>
      </c>
      <c r="CD20" s="54">
        <f t="shared" si="9"/>
        <v>-46298009</v>
      </c>
      <c r="CE20" s="54">
        <f t="shared" si="9"/>
        <v>-50934112.983108282</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54920103.641046204</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58270288.7292969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61107211.891623102</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59557760.996055499</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73330986.579940796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80187449.344091997</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98711914.896917194</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110005712.246171</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117711802.20872</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98485848.335986495</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78040058</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108570259.011022</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9387752.2860887591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9960415.2207147796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10445343.874102799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10180488.926229499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12534811.321668301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13706818.8329676</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16873293.080334801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18803795.116110999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20121033.410771798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16834650.457078699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13339755</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18558426.325878501</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27970966.400449101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29677225.280643798</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31122078.388946701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30332938.601040799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37347681.918909103</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40839698.082161002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50274261.5518682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56026224.954088897</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59950958.687843099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50159125.203594297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39746025</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55295144.501797602</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252569.84810571</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267976.87909742002</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281023.49053282</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273897.78334372002</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337238.91460567998</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368770.82449067</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453962.24148974998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505900.83031108999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541340.05642856006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452922.59310653998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358895</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499299.38236163999</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20645572.376930147</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21904974.383300342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22971430.90090644</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22388961.122298278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27566593.84335833</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30144076.201589298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37107795.658756599</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41353361.401100606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44250235.724295199</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37022812.688290998</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29336829</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40813745.637560099</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29287108.169109318</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21667456.258300971</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20628611.332048509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17737666.746750951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30561210.774069577</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45273100.922642902</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25791934.518866397</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28386454.905210897</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53808348.512575403</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82104305.853384003</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73796565</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96645279.074721694</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-2078762.29193968</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-1849209.94480777</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-1377860.8465619399</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-400237.48210200999</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73790.19250243</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-355332.64077467</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-316094.17564631999</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-235524.25167961</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-68414.480098929998</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12613.305555340001</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-1058719.6011572899</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-941807.93196713005</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-701748.48349838005</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-203842.09828236001</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37581.556813110001</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-9559.9360073000007</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-8504.2569826199997</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-6336.5886379499998</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-1840.6360031900001</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339.35073818000001</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-781448.58635332994</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-695155.23869357002</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-517965.62546491</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-150457.32540316999</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27739.2185924</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-4113375.4</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-2759932.26</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-1860454.34</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-1447230.7</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-1474104.71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-7796665.3082721811</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-1735691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-2638180.7824357101</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594497619.98474503</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638043827.95468795</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689932400.28441203</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729215294.58275294</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800153053.11560404</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855305071.15940595</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945064473.29646301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1051822196.98946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1132915903.66784</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1197942244.1466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1248169908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1366615099.3526599</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101620281.483136</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109063840.149599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117933398.493735</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124648208.851044</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136773934.41757599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146201328.926099</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161544326.78563601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179792927.90276</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193654657.575252</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204769916.579045</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213355568</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233601963.08083701</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302779344.01624799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324957552.70928299</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351384551.51263702</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371391442.31737399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407520246.32353801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435609327.394885</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481324048.50520003</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535696063.56770498</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576997321.11110198</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610115422.937042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635696515</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696020992.17035794</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2734011.1111250101</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2934274.0094697201</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3172902.2705778498</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3353558.7877419898</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3679791.58247058</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3933427.9723632601</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4346218.86423756</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4837182.6510775499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5210121.2258471204</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5509168.23866654</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5740158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6284871.0249794796</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223483621.25330439</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239853517.3165082</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259359476.0556007</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274126706.6987263</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300793637.94888103</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321526391.61772299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355268757.53608501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395401134.66533804</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425885891.23981106</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450330601.45986903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469212193</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513738122.73733801</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178696932.86630869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187534493.58490342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196067131.14382741</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196755182.7942802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236420504.35287392</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278933673.01551628</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302865153.19438297</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329804377.399593</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238216310.54381841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264051820.20862579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289130637</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355647136.21993202</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541656278.63563895</v>
      </c>
      <c r="C26" s="4">
        <f t="shared" ref="C26:BN26" si="10">C17</f>
        <v>581622749.17019796</v>
      </c>
      <c r="D26" s="4">
        <f t="shared" si="10"/>
        <v>630203049.23935103</v>
      </c>
      <c r="E26" s="4">
        <f t="shared" si="10"/>
        <v>670057771.06879997</v>
      </c>
      <c r="F26" s="4">
        <f t="shared" si="10"/>
        <v>726822066.53566301</v>
      </c>
      <c r="G26" s="4">
        <f t="shared" si="10"/>
        <v>775117621.81531405</v>
      </c>
      <c r="H26" s="4">
        <f t="shared" si="10"/>
        <v>846352558.39954603</v>
      </c>
      <c r="I26" s="4">
        <f t="shared" si="10"/>
        <v>941816484.74328995</v>
      </c>
      <c r="J26" s="4">
        <f t="shared" si="10"/>
        <v>1032242559.96937</v>
      </c>
      <c r="K26" s="4">
        <f t="shared" si="10"/>
        <v>1116374905.5597601</v>
      </c>
      <c r="L26" s="4">
        <f t="shared" si="10"/>
        <v>1199939877</v>
      </c>
      <c r="M26" s="4">
        <f t="shared" si="10"/>
        <v>1295997775.9833</v>
      </c>
      <c r="N26" s="4">
        <f t="shared" si="10"/>
        <v>0</v>
      </c>
      <c r="O26" s="4"/>
      <c r="P26" s="4">
        <f t="shared" si="10"/>
        <v>92587861.837822095</v>
      </c>
      <c r="Q26" s="4">
        <f t="shared" si="10"/>
        <v>99419519.104530096</v>
      </c>
      <c r="R26" s="4">
        <f t="shared" si="10"/>
        <v>107723578.87131099</v>
      </c>
      <c r="S26" s="4">
        <f t="shared" si="10"/>
        <v>114536134.40491401</v>
      </c>
      <c r="T26" s="4">
        <f t="shared" si="10"/>
        <v>124239123.095907</v>
      </c>
      <c r="U26" s="4">
        <f t="shared" si="10"/>
        <v>132494510.09313101</v>
      </c>
      <c r="V26" s="4">
        <f t="shared" si="10"/>
        <v>144671033.70530099</v>
      </c>
      <c r="W26" s="4">
        <f t="shared" si="10"/>
        <v>160989132.78664899</v>
      </c>
      <c r="X26" s="4">
        <f t="shared" si="10"/>
        <v>176446088.220929</v>
      </c>
      <c r="Y26" s="4">
        <f t="shared" si="10"/>
        <v>190827226.77107301</v>
      </c>
      <c r="Z26" s="4">
        <f t="shared" si="10"/>
        <v>205111381</v>
      </c>
      <c r="AA26" s="4">
        <f t="shared" si="10"/>
        <v>221531011.00778201</v>
      </c>
      <c r="AB26" s="4">
        <f t="shared" si="10"/>
        <v>0</v>
      </c>
      <c r="AC26" s="4"/>
      <c r="AD26" s="4">
        <f t="shared" si="10"/>
        <v>275867097.21695602</v>
      </c>
      <c r="AE26" s="4">
        <f t="shared" si="10"/>
        <v>296222135.36060601</v>
      </c>
      <c r="AF26" s="4">
        <f t="shared" si="10"/>
        <v>320964221.60718799</v>
      </c>
      <c r="AG26" s="4">
        <f t="shared" si="10"/>
        <v>341262345.81461602</v>
      </c>
      <c r="AH26" s="4">
        <f t="shared" si="10"/>
        <v>370172564.40462899</v>
      </c>
      <c r="AI26" s="4">
        <f t="shared" si="10"/>
        <v>394769629.31272399</v>
      </c>
      <c r="AJ26" s="4">
        <f t="shared" si="10"/>
        <v>431049786.95333201</v>
      </c>
      <c r="AK26" s="4">
        <f t="shared" si="10"/>
        <v>479669838.61361599</v>
      </c>
      <c r="AL26" s="4">
        <f t="shared" si="10"/>
        <v>525724098.24146599</v>
      </c>
      <c r="AM26" s="4">
        <f t="shared" si="10"/>
        <v>568572943.30338502</v>
      </c>
      <c r="AN26" s="4">
        <f t="shared" si="10"/>
        <v>611132823</v>
      </c>
      <c r="AO26" s="4">
        <f t="shared" si="10"/>
        <v>660055386.71257901</v>
      </c>
      <c r="AP26" s="4"/>
      <c r="AQ26" s="4"/>
      <c r="AR26" s="4">
        <f t="shared" si="10"/>
        <v>2491001.1990266</v>
      </c>
      <c r="AS26" s="4">
        <f t="shared" si="10"/>
        <v>2674801.3873549202</v>
      </c>
      <c r="AT26" s="4">
        <f t="shared" si="10"/>
        <v>2898215.3686829801</v>
      </c>
      <c r="AU26" s="4">
        <f t="shared" si="10"/>
        <v>3081501.6404014602</v>
      </c>
      <c r="AV26" s="4">
        <f t="shared" si="10"/>
        <v>3342552.6678649001</v>
      </c>
      <c r="AW26" s="4">
        <f t="shared" si="10"/>
        <v>3564657.1478725802</v>
      </c>
      <c r="AX26" s="4">
        <f t="shared" si="10"/>
        <v>3892256.6227478101</v>
      </c>
      <c r="AY26" s="4">
        <f t="shared" si="10"/>
        <v>4331281.8207664499</v>
      </c>
      <c r="AZ26" s="4">
        <f t="shared" si="10"/>
        <v>4747138.6486034999</v>
      </c>
      <c r="BA26" s="4">
        <f t="shared" si="10"/>
        <v>5134051.4972285703</v>
      </c>
      <c r="BB26" s="4">
        <f t="shared" si="10"/>
        <v>5518355</v>
      </c>
      <c r="BC26" s="4">
        <f t="shared" si="10"/>
        <v>5960111.8665917497</v>
      </c>
      <c r="BD26" s="4">
        <f t="shared" si="10"/>
        <v>0</v>
      </c>
      <c r="BE26" s="4"/>
      <c r="BF26" s="4">
        <f t="shared" si="10"/>
        <v>203619497.46272731</v>
      </c>
      <c r="BG26" s="4">
        <f t="shared" si="10"/>
        <v>218643698.17190158</v>
      </c>
      <c r="BH26" s="4">
        <f t="shared" si="10"/>
        <v>236906010.78015879</v>
      </c>
      <c r="BI26" s="4">
        <f t="shared" si="10"/>
        <v>251888202.90183091</v>
      </c>
      <c r="BJ26" s="4">
        <f t="shared" si="10"/>
        <v>273227044.10552227</v>
      </c>
      <c r="BK26" s="4">
        <f t="shared" si="10"/>
        <v>291382315.416134</v>
      </c>
      <c r="BL26" s="4">
        <f t="shared" si="10"/>
        <v>318160961.87732899</v>
      </c>
      <c r="BM26" s="4">
        <f t="shared" si="10"/>
        <v>354047773.26423699</v>
      </c>
      <c r="BN26" s="4">
        <f t="shared" si="10"/>
        <v>388040755.01539499</v>
      </c>
      <c r="BO26" s="4">
        <f t="shared" ref="BO26:BR26" si="11">BO17</f>
        <v>419667797.11786294</v>
      </c>
      <c r="BP26" s="4">
        <f t="shared" si="11"/>
        <v>451081552</v>
      </c>
      <c r="BQ26" s="4">
        <f t="shared" si="11"/>
        <v>487191649.51477599</v>
      </c>
      <c r="BR26" s="4">
        <f t="shared" si="11"/>
        <v>0</v>
      </c>
      <c r="BS26" s="4"/>
      <c r="BT26" s="4">
        <f t="shared" ref="BT26:CE26" si="12">BT17</f>
        <v>149409824.69719949</v>
      </c>
      <c r="BU26" s="4">
        <f t="shared" si="12"/>
        <v>165867037.3266024</v>
      </c>
      <c r="BV26" s="2">
        <f t="shared" si="12"/>
        <v>175438519.81177929</v>
      </c>
      <c r="BW26" s="4">
        <f t="shared" si="12"/>
        <v>179017516.04752988</v>
      </c>
      <c r="BX26" s="4">
        <f t="shared" si="12"/>
        <v>209972668.97880411</v>
      </c>
      <c r="BY26" s="4">
        <f t="shared" si="12"/>
        <v>236420504.35287392</v>
      </c>
      <c r="BZ26" s="4">
        <f t="shared" si="12"/>
        <v>278933673.01551628</v>
      </c>
      <c r="CA26" s="4">
        <f t="shared" si="12"/>
        <v>302865153.19438297</v>
      </c>
      <c r="CB26" s="4">
        <f t="shared" si="12"/>
        <v>223374595.31168371</v>
      </c>
      <c r="CC26" s="4">
        <f t="shared" si="12"/>
        <v>233104785.20192531</v>
      </c>
      <c r="CD26" s="4">
        <f t="shared" si="12"/>
        <v>263367772</v>
      </c>
      <c r="CE26" s="4">
        <f t="shared" si="12"/>
        <v>312574150.91075397</v>
      </c>
    </row>
    <row r="27" spans="1:125" x14ac:dyDescent="0.25">
      <c r="A27" s="66" t="s">
        <v>62</v>
      </c>
      <c r="B27" s="4">
        <f>WACC!C44*B26</f>
        <v>216662511.45425558</v>
      </c>
      <c r="C27" s="4">
        <f>WACC!D44*C26</f>
        <v>232649099.6680792</v>
      </c>
      <c r="D27" s="4">
        <f>WACC!E44*D26</f>
        <v>252081219.69574043</v>
      </c>
      <c r="E27" s="4">
        <f>WACC!F44*E26</f>
        <v>268023108.42752001</v>
      </c>
      <c r="F27" s="4">
        <f>WACC!G44*F26</f>
        <v>290728826.6142652</v>
      </c>
      <c r="G27" s="4">
        <f>WACC!H44*G26</f>
        <v>310047048.72612566</v>
      </c>
      <c r="H27" s="4">
        <f>WACC!I44*H26</f>
        <v>338541023.35981846</v>
      </c>
      <c r="I27" s="4">
        <f>WACC!J44*I26</f>
        <v>376726593.89731598</v>
      </c>
      <c r="J27" s="4">
        <f>WACC!K44*J26</f>
        <v>412897023.98774803</v>
      </c>
      <c r="K27" s="4">
        <f>WACC!L44*K26</f>
        <v>446549962.22390407</v>
      </c>
      <c r="L27" s="4">
        <f>WACC!M44*L26</f>
        <v>479975950.80000001</v>
      </c>
      <c r="M27" s="4">
        <f>WACC!N44*M26</f>
        <v>518399110.39332002</v>
      </c>
      <c r="P27" s="4">
        <f>WACC!C44*P26</f>
        <v>37035144.735128842</v>
      </c>
      <c r="Q27" s="4">
        <f>WACC!D44*Q26</f>
        <v>39767807.641812041</v>
      </c>
      <c r="R27" s="4">
        <f>WACC!E44*R26</f>
        <v>43089431.548524402</v>
      </c>
      <c r="S27" s="4">
        <f>WACC!F44*S26</f>
        <v>45814453.761965603</v>
      </c>
      <c r="T27" s="4">
        <f>WACC!G44*T26</f>
        <v>49695649.238362804</v>
      </c>
      <c r="U27" s="4">
        <f>WACC!H44*U26</f>
        <v>52997804.037252404</v>
      </c>
      <c r="V27" s="4">
        <f>WACC!I44*V26</f>
        <v>57868413.482120395</v>
      </c>
      <c r="W27" s="4">
        <f>WACC!J44*W26</f>
        <v>64395653.1146596</v>
      </c>
      <c r="X27" s="4">
        <f>WACC!K44*X26</f>
        <v>70578435.288371608</v>
      </c>
      <c r="Y27" s="4">
        <f>WACC!L44*Y26</f>
        <v>76330890.708429202</v>
      </c>
      <c r="Z27" s="4">
        <f>WACC!M44*Z26</f>
        <v>82044552.400000006</v>
      </c>
      <c r="AA27" s="4">
        <f>WACC!N44*AA26</f>
        <v>88612404.403112814</v>
      </c>
      <c r="AB27" s="4">
        <f>WACC!$C$14*AB26</f>
        <v>0</v>
      </c>
      <c r="AD27" s="4">
        <f>WACC!$C$14*AD26</f>
        <v>110346838.88678241</v>
      </c>
      <c r="AE27" s="4">
        <f>WACC!$D$14*AE26</f>
        <v>118488854.14424241</v>
      </c>
      <c r="AF27" s="4">
        <f>WACC!$E$14*AF26</f>
        <v>128385688.64287519</v>
      </c>
      <c r="AG27" s="4">
        <f>WACC!$F$14*AG26</f>
        <v>136504938.3258464</v>
      </c>
      <c r="AH27" s="4">
        <f>WACC!$G$14*AH26</f>
        <v>148069025.76185161</v>
      </c>
      <c r="AI27" s="4">
        <f>WACC!$H$14*AI26</f>
        <v>157907851.72508961</v>
      </c>
      <c r="AJ27" s="4">
        <f>WACC!$I$14*AJ26</f>
        <v>172419914.78133282</v>
      </c>
      <c r="AK27" s="4">
        <f>WACC!$J$14*AK26</f>
        <v>191867935.4454464</v>
      </c>
      <c r="AL27" s="4">
        <f>WACC!$K$14*AL26</f>
        <v>210289639.29658639</v>
      </c>
      <c r="AM27" s="4">
        <f>WACC!$L$14*AM26</f>
        <v>227429177.32135403</v>
      </c>
      <c r="AN27" s="4">
        <f>WACC!$M$14*AN26</f>
        <v>244453129.20000002</v>
      </c>
      <c r="AO27" s="4">
        <f>WACC!$M$14*AO26</f>
        <v>264022154.68503162</v>
      </c>
      <c r="AR27" s="4">
        <f>WACC!$C$14*AR26</f>
        <v>996400.47961064009</v>
      </c>
      <c r="AS27" s="4">
        <f>WACC!$D$14*AS26</f>
        <v>1069920.5549419681</v>
      </c>
      <c r="AT27" s="4">
        <f>WACC!$E$14*AT26</f>
        <v>1159286.1474731921</v>
      </c>
      <c r="AU27" s="4">
        <f>WACC!$F$14*AU26</f>
        <v>1232600.6561605842</v>
      </c>
      <c r="AV27" s="4">
        <f>WACC!$G$14*AV26</f>
        <v>1337021.0671459602</v>
      </c>
      <c r="AW27" s="4">
        <f>WACC!$H$14*AW26</f>
        <v>1425862.8591490323</v>
      </c>
      <c r="AX27" s="4">
        <f>WACC!$I$14*AX26</f>
        <v>1556902.6490991241</v>
      </c>
      <c r="AY27" s="4">
        <f>WACC!$J$14*AY26</f>
        <v>1732512.7283065801</v>
      </c>
      <c r="AZ27" s="4">
        <f>WACC!$K$14*AZ26</f>
        <v>1898855.4594414001</v>
      </c>
      <c r="BA27" s="4">
        <f>WACC!$L$14*BA26</f>
        <v>2053620.5988914282</v>
      </c>
      <c r="BB27" s="4">
        <f>WACC!$M$14*BB26</f>
        <v>2207342</v>
      </c>
      <c r="BC27" s="4">
        <f>WACC!$M$14*BC26</f>
        <v>2384044.7466366999</v>
      </c>
      <c r="BF27" s="4">
        <f>WACC!$C$14*BF26</f>
        <v>81447798.985090926</v>
      </c>
      <c r="BG27" s="4">
        <f>WACC!$D$14*BG26</f>
        <v>87457479.268760636</v>
      </c>
      <c r="BH27" s="4">
        <f>WACC!$E$14*BH26</f>
        <v>94762404.312063515</v>
      </c>
      <c r="BI27" s="4">
        <f>WACC!$F$14*BI26</f>
        <v>100755281.16073237</v>
      </c>
      <c r="BJ27" s="4">
        <f>WACC!$G$14*BJ26</f>
        <v>109290817.64220892</v>
      </c>
      <c r="BK27" s="4">
        <f>WACC!$H$14*BK26</f>
        <v>116552926.1664536</v>
      </c>
      <c r="BL27" s="4">
        <f>WACC!$I$14*BL26</f>
        <v>127264384.75093161</v>
      </c>
      <c r="BM27" s="4">
        <f>WACC!$J$14*BM26</f>
        <v>141619109.30569479</v>
      </c>
      <c r="BN27" s="4">
        <f>WACC!$K$14*BN26</f>
        <v>155216302.00615799</v>
      </c>
      <c r="BO27" s="4">
        <f>WACC!$L$14*BO26</f>
        <v>167867118.8471452</v>
      </c>
      <c r="BP27" s="4">
        <f>WACC!$M$14*BP26</f>
        <v>180432620.80000001</v>
      </c>
      <c r="BQ27" s="4">
        <f>WACC!$M$14*BQ26</f>
        <v>194876659.80591041</v>
      </c>
      <c r="BT27" s="4">
        <f>WACC!$C$14*BT26</f>
        <v>59763929.8788798</v>
      </c>
      <c r="BU27" s="4">
        <f>WACC!$D$14*BU26</f>
        <v>66346814.930640966</v>
      </c>
      <c r="BV27" s="4">
        <f>WACC!$E$14*BV26</f>
        <v>70175407.924711719</v>
      </c>
      <c r="BW27" s="4">
        <f>WACC!$F$14*BW26</f>
        <v>71607006.41901195</v>
      </c>
      <c r="BX27" s="4">
        <f>WACC!$G$14*BX26</f>
        <v>83989067.591521651</v>
      </c>
      <c r="BY27" s="4">
        <f>WACC!$H$14*BY26</f>
        <v>94568201.741149575</v>
      </c>
      <c r="BZ27" s="4">
        <f>WACC!$I$14*BZ26</f>
        <v>111573469.20620652</v>
      </c>
      <c r="CA27" s="4">
        <f>WACC!$J$14*CA26</f>
        <v>121146061.27775319</v>
      </c>
      <c r="CB27" s="4">
        <f>WACC!$K$14*CB26</f>
        <v>89349838.124673486</v>
      </c>
      <c r="CC27" s="4">
        <f>WACC!$L$14*CC26</f>
        <v>93241914.080770135</v>
      </c>
      <c r="CD27" s="4">
        <f>WACC!$M$14*CD26</f>
        <v>105347108.80000001</v>
      </c>
      <c r="CE27" s="4">
        <f>WACC!$M$14*CE26</f>
        <v>125029660.36430159</v>
      </c>
    </row>
    <row r="28" spans="1:125" x14ac:dyDescent="0.25">
      <c r="A28" s="66" t="s">
        <v>63</v>
      </c>
      <c r="B28" s="4">
        <f>WACC!C45*B26</f>
        <v>324993767.18138337</v>
      </c>
      <c r="C28" s="4">
        <f>WACC!D45*C26</f>
        <v>348973649.50211877</v>
      </c>
      <c r="D28" s="4">
        <f>WACC!E45*D26</f>
        <v>378121829.54361063</v>
      </c>
      <c r="E28" s="4">
        <f>WACC!F45*E26</f>
        <v>402034662.64128</v>
      </c>
      <c r="F28" s="4">
        <f>WACC!G45*F26</f>
        <v>436093239.92139781</v>
      </c>
      <c r="G28" s="4">
        <f>WACC!H45*G26</f>
        <v>465070573.0891884</v>
      </c>
      <c r="H28" s="4">
        <f>WACC!I45*H26</f>
        <v>507811535.03972757</v>
      </c>
      <c r="I28" s="4">
        <f>WACC!J45*I26</f>
        <v>565089890.84597397</v>
      </c>
      <c r="J28" s="4">
        <f>WACC!K45*J26</f>
        <v>619345535.98162198</v>
      </c>
      <c r="K28" s="4">
        <f>WACC!L45*K26</f>
        <v>669824943.33585608</v>
      </c>
      <c r="L28" s="4">
        <f>WACC!M45*L26</f>
        <v>719963926.19999993</v>
      </c>
      <c r="M28" s="4">
        <f>WACC!N45*M26</f>
        <v>777598665.58998001</v>
      </c>
      <c r="P28" s="4">
        <f>WACC!$C$15*P26</f>
        <v>55552717.102693252</v>
      </c>
      <c r="Q28" s="4">
        <f>WACC!$D$15*Q26</f>
        <v>59651711.462718055</v>
      </c>
      <c r="R28" s="4">
        <f>WACC!$E$15*R26</f>
        <v>64634147.322786592</v>
      </c>
      <c r="S28" s="4">
        <f>WACC!$F$15*S26</f>
        <v>68721680.642948404</v>
      </c>
      <c r="T28" s="4">
        <f>WACC!$G$15*T26</f>
        <v>74543473.857544199</v>
      </c>
      <c r="U28" s="4">
        <f>WACC!$H$15*U26</f>
        <v>79496706.055878595</v>
      </c>
      <c r="V28" s="4">
        <f>WACC!$I$15*V26</f>
        <v>86802620.223180592</v>
      </c>
      <c r="W28" s="4">
        <f>WACC!$J$15*W26</f>
        <v>96593479.671989396</v>
      </c>
      <c r="X28" s="4">
        <f>WACC!$K$15*X26</f>
        <v>105867652.93255739</v>
      </c>
      <c r="Y28" s="4">
        <f>WACC!$L$15*Y26</f>
        <v>114496336.06264381</v>
      </c>
      <c r="Z28" s="4">
        <f>WACC!$M$15*Z26</f>
        <v>123066828.59999999</v>
      </c>
      <c r="AA28" s="4">
        <f>WACC!$M$15*AA26</f>
        <v>132918606.6046692</v>
      </c>
      <c r="AB28" s="4">
        <f>WACC!$C$15*AB26</f>
        <v>0</v>
      </c>
      <c r="AD28" s="4">
        <f>WACC!$C$45*AD26</f>
        <v>165520258.33017361</v>
      </c>
      <c r="AE28" s="4">
        <f>WACC!$D$45*AE26</f>
        <v>177733281.21636361</v>
      </c>
      <c r="AF28" s="4">
        <f>WACC!$E$45*AF26</f>
        <v>192578532.96431279</v>
      </c>
      <c r="AG28" s="4">
        <f>WACC!$F$45*AG26</f>
        <v>204757407.48876962</v>
      </c>
      <c r="AH28" s="4">
        <f>WACC!$G$45*AH26</f>
        <v>222103538.64277738</v>
      </c>
      <c r="AI28" s="4">
        <f>WACC!$H$45*AI26</f>
        <v>236861777.58763438</v>
      </c>
      <c r="AJ28" s="4">
        <f>WACC!$I$45*AJ26</f>
        <v>258629872.17199919</v>
      </c>
      <c r="AK28" s="4">
        <f>WACC!$J$45*AK26</f>
        <v>287801903.16816956</v>
      </c>
      <c r="AL28" s="4">
        <f>WACC!$K$45*AL26</f>
        <v>315434458.94487959</v>
      </c>
      <c r="AM28" s="4">
        <f>WACC!$L$45*AM26</f>
        <v>341143765.98203099</v>
      </c>
      <c r="AN28" s="4">
        <f>WACC!$M$45*AN26</f>
        <v>366679693.80000001</v>
      </c>
      <c r="AO28" s="4">
        <f>WACC!$M$45*AO26</f>
        <v>396033232.02754742</v>
      </c>
      <c r="AR28" s="4">
        <f>WACC!$C$45*AR26</f>
        <v>1494600.7194159599</v>
      </c>
      <c r="AS28" s="4">
        <f>WACC!$D$45*AS26</f>
        <v>1604880.8324129521</v>
      </c>
      <c r="AT28" s="4">
        <f>WACC!$E$45*AT26</f>
        <v>1738929.221209788</v>
      </c>
      <c r="AU28" s="4">
        <f>WACC!$F$45*AU26</f>
        <v>1848900.984240876</v>
      </c>
      <c r="AV28" s="4">
        <f>WACC!$G$45*AV26</f>
        <v>2005531.6007189399</v>
      </c>
      <c r="AW28" s="4">
        <f>WACC!$H$45*AW26</f>
        <v>2138794.2887235479</v>
      </c>
      <c r="AX28" s="4">
        <f>WACC!$I$45*AX26</f>
        <v>2335353.973648686</v>
      </c>
      <c r="AY28" s="4">
        <f>WACC!$J$45*AY26</f>
        <v>2598769.09245987</v>
      </c>
      <c r="AZ28" s="4">
        <f>WACC!$K$45*AZ26</f>
        <v>2848283.1891620997</v>
      </c>
      <c r="BA28" s="4">
        <f>WACC!$L$45*BA26</f>
        <v>3080430.8983371421</v>
      </c>
      <c r="BB28" s="4">
        <f>WACC!$M$45*BB26</f>
        <v>3311013</v>
      </c>
      <c r="BC28" s="4">
        <f>WACC!$M$45*BC26</f>
        <v>3576067.1199550498</v>
      </c>
      <c r="BF28" s="4">
        <f>WACC!$C$45*BF26</f>
        <v>122171698.47763638</v>
      </c>
      <c r="BG28" s="4">
        <f>WACC!$D$45*BG26</f>
        <v>131186218.90314095</v>
      </c>
      <c r="BH28" s="4">
        <f>WACC!$E$45*BH26</f>
        <v>142143606.46809527</v>
      </c>
      <c r="BI28" s="4">
        <f>WACC!$F$45*BI26</f>
        <v>151132921.74109855</v>
      </c>
      <c r="BJ28" s="4">
        <f>WACC!$G$45*BJ26</f>
        <v>163936226.46331337</v>
      </c>
      <c r="BK28" s="4">
        <f>WACC!$H$45*BK26</f>
        <v>174829389.2496804</v>
      </c>
      <c r="BL28" s="4">
        <f>WACC!$I$45*BL26</f>
        <v>190896577.1263974</v>
      </c>
      <c r="BM28" s="4">
        <f>WACC!$J$45*BM26</f>
        <v>212428663.9585422</v>
      </c>
      <c r="BN28" s="4">
        <f>WACC!$K$45*BN26</f>
        <v>232824453.00923699</v>
      </c>
      <c r="BO28" s="4">
        <f>WACC!$L$45*BO26</f>
        <v>251800678.27071774</v>
      </c>
      <c r="BP28" s="4">
        <f>WACC!$M$45*BP26</f>
        <v>270648931.19999999</v>
      </c>
      <c r="BQ28" s="4">
        <f>WACC!$M$45*BQ26</f>
        <v>292314989.70886558</v>
      </c>
      <c r="BT28" s="4">
        <f>WACC!$C$45*BT26</f>
        <v>89645894.818319693</v>
      </c>
      <c r="BU28" s="4">
        <f>WACC!$D$45*BU26</f>
        <v>99520222.395961434</v>
      </c>
      <c r="BV28" s="2">
        <f>WACC!$E$45*BV26</f>
        <v>105263111.88706757</v>
      </c>
      <c r="BW28" s="4">
        <f>WACC!$F$45*BW26</f>
        <v>107410509.62851793</v>
      </c>
      <c r="BX28" s="4">
        <f>WACC!$G$45*BX26</f>
        <v>125983601.38728246</v>
      </c>
      <c r="BY28" s="4">
        <f>WACC!$H$45*BY26</f>
        <v>141852302.61172435</v>
      </c>
      <c r="BZ28" s="4">
        <f>WACC!$I$45*BZ26</f>
        <v>167360203.80930975</v>
      </c>
      <c r="CA28" s="4">
        <f>WACC!$J$45*CA26</f>
        <v>181719091.91662976</v>
      </c>
      <c r="CB28" s="4">
        <f>WACC!$K$45*CB26</f>
        <v>134024757.18701023</v>
      </c>
      <c r="CC28" s="4">
        <f>WACC!$L$45*CC26</f>
        <v>139862871.12115517</v>
      </c>
      <c r="CD28" s="4">
        <f>WACC!$M$45*CD26</f>
        <v>158020663.19999999</v>
      </c>
      <c r="CE28" s="4">
        <f>WACC!$M$45*CE26</f>
        <v>187544490.54645237</v>
      </c>
    </row>
    <row r="29" spans="1:125" x14ac:dyDescent="0.25">
      <c r="A29" s="66" t="s">
        <v>64</v>
      </c>
      <c r="B29" s="4">
        <f>(WACC!C33+WACC!C39*WACC!C46)*B27</f>
        <v>21431727.673831649</v>
      </c>
      <c r="C29" s="4">
        <f>(WACC!D33+WACC!D39*WACC!D46)*C27</f>
        <v>23594212.733813964</v>
      </c>
      <c r="D29" s="4">
        <f>(WACC!E33+WACC!E39*WACC!E46)*D27</f>
        <v>26569716.946620964</v>
      </c>
      <c r="E29" s="4">
        <f>(WACC!F33+WACC!F39*WACC!F46)*E27</f>
        <v>27788833.318635225</v>
      </c>
      <c r="F29" s="4">
        <f>(WACC!G33+WACC!G39*WACC!G46)*F27</f>
        <v>28011673.432528231</v>
      </c>
      <c r="G29" s="4">
        <f>(WACC!H33+WACC!H39*WACC!H46)*G27</f>
        <v>30813484.246250525</v>
      </c>
      <c r="H29" s="4">
        <f>(WACC!I33+WACC!I39*WACC!I46)*H27</f>
        <v>32060903.71601868</v>
      </c>
      <c r="I29" s="4">
        <f>(WACC!J33+WACC!J39*WACC!J46)*I27</f>
        <v>30099854.399280366</v>
      </c>
      <c r="J29" s="4">
        <f>(WACC!K33+WACC!K39*WACC!K46)*J27</f>
        <v>34202543.295394115</v>
      </c>
      <c r="K29" s="4">
        <f>(WACC!L33+WACC!L39*WACC!L46)*K27</f>
        <v>36702398.210661277</v>
      </c>
      <c r="L29" s="4">
        <f>(WACC!M33+WACC!M39*WACC!M46)*L27</f>
        <v>34951223.481228143</v>
      </c>
      <c r="M29" s="4">
        <f>(WACC!N33+WACC!N39*WACC!N46)*M27</f>
        <v>35833588.607988469</v>
      </c>
      <c r="P29" s="4">
        <f>(WACC!$C$33+WACC!$C$39*WACC!$C$46)*P27</f>
        <v>3663426.2706393609</v>
      </c>
      <c r="Q29" s="4">
        <f>(WACC!$D$33+WACC!$D$39*WACC!$D$46)*Q27</f>
        <v>4033070.0389426211</v>
      </c>
      <c r="R29" s="4">
        <f>(WACC!$E$33+WACC!$E$39*WACC!$E$46)*R27</f>
        <v>4541687.0047556274</v>
      </c>
      <c r="S29" s="4">
        <f>(WACC!$F$33+WACC!$F$39*WACC!$F$46)*S27</f>
        <v>4750076.3148557693</v>
      </c>
      <c r="T29" s="4">
        <f>(WACC!$G$33+WACC!$G$39*WACC!$G$46)*T27</f>
        <v>4788167.4263056554</v>
      </c>
      <c r="U29" s="4">
        <f>(WACC!$H$33+WACC!$H$39*WACC!$H$46)*U27</f>
        <v>5267094.1603778061</v>
      </c>
      <c r="V29" s="4">
        <f>(WACC!$I$33+WACC!$I$39*WACC!$I$46)*V27</f>
        <v>5480321.4524376811</v>
      </c>
      <c r="W29" s="4">
        <f>(WACC!$J$33+WACC!$J$39*WACC!$J$46)*W27</f>
        <v>5145110.0455789426</v>
      </c>
      <c r="X29" s="4">
        <f>(WACC!$K$33+WACC!$K$39*WACC!$K$46)*X27</f>
        <v>5846402.004445863</v>
      </c>
      <c r="Y29" s="4">
        <f>(WACC!$L$33+WACC!$L$39*WACC!$L$46)*Y27</f>
        <v>6273713.9929496245</v>
      </c>
      <c r="Z29" s="4">
        <f>(WACC!$M$33+WACC!$M$39*WACC!$M$46)*Z27</f>
        <v>5974377.427807021</v>
      </c>
      <c r="AA29" s="4">
        <f>(WACC!$M$33+WACC!$M$39*WACC!$M$46)*AA27</f>
        <v>6452639.854851163</v>
      </c>
      <c r="AB29" s="4">
        <f>(WACC!$C$33+WACC!$C$39*WACC!$C$46)*AB27</f>
        <v>0</v>
      </c>
      <c r="AD29" s="4">
        <f>(WACC!$C$33+WACC!$C$39*WACC!$C$46)*AD27</f>
        <v>10915240.411532884</v>
      </c>
      <c r="AE29" s="4">
        <f>(WACC!$D$33+WACC!$D$39*WACC!$D$46)*AE27</f>
        <v>12016600.258731579</v>
      </c>
      <c r="AF29" s="4">
        <f>(WACC!$E$33+WACC!$E$39*WACC!$E$46)*AF27</f>
        <v>13532033.093760233</v>
      </c>
      <c r="AG29" s="4">
        <f>(WACC!$F$33+WACC!$F$39*WACC!$F$46)*AG27</f>
        <v>14152932.560788248</v>
      </c>
      <c r="AH29" s="4">
        <f>(WACC!$G$33+WACC!$G$39*WACC!$G$46)*AH27</f>
        <v>14266425.6703263</v>
      </c>
      <c r="AI29" s="4">
        <f>(WACC!$H$33+WACC!$H$39*WACC!$H$46)*AI27</f>
        <v>15693395.958715707</v>
      </c>
      <c r="AJ29" s="4">
        <f>(WACC!$I$33+WACC!$I$39*WACC!$I$46)*AJ27</f>
        <v>16328710.274657279</v>
      </c>
      <c r="AK29" s="4">
        <f>(WACC!$J$33+WACC!$J$39*WACC!$J$46)*AK27</f>
        <v>15329942.229596356</v>
      </c>
      <c r="AL29" s="4">
        <f>(WACC!$K$33+WACC!$K$39*WACC!$K$46)*AL27</f>
        <v>17419453.458758108</v>
      </c>
      <c r="AM29" s="4">
        <f>(WACC!$L$33+WACC!$L$39*WACC!$L$46)*AM27</f>
        <v>18692636.741476361</v>
      </c>
      <c r="AN29" s="4">
        <f>(WACC!$M$33+WACC!$M$39*WACC!$M$46)*AN27</f>
        <v>17800758.423654627</v>
      </c>
      <c r="AO29" s="4">
        <f>(WACC!$M$33+WACC!$M$39*WACC!$M$46)*AO27</f>
        <v>19225749.367257521</v>
      </c>
      <c r="AR29" s="4">
        <f>(WACC!$C$33+WACC!$C$39*WACC!$C$46)*AR27</f>
        <v>98561.507432720406</v>
      </c>
      <c r="AS29" s="4">
        <f>(WACC!$D$33+WACC!$D$39*WACC!$D$46)*AS27</f>
        <v>108506.4726989988</v>
      </c>
      <c r="AT29" s="4">
        <f>(WACC!$E$33+WACC!$E$39*WACC!$E$46)*AT27</f>
        <v>122190.39893443469</v>
      </c>
      <c r="AU29" s="4">
        <f>(WACC!$F$33+WACC!$F$39*WACC!$F$46)*AU27</f>
        <v>127796.94401518219</v>
      </c>
      <c r="AV29" s="4">
        <f>(WACC!$G$33+WACC!$G$39*WACC!$G$46)*AV27</f>
        <v>128821.75442132565</v>
      </c>
      <c r="AW29" s="4">
        <f>(WACC!$H$33+WACC!$H$39*WACC!$H$46)*AW27</f>
        <v>141706.88909383013</v>
      </c>
      <c r="AX29" s="4">
        <f>(WACC!$I$33+WACC!$I$39*WACC!$I$46)*AX27</f>
        <v>147443.59614854862</v>
      </c>
      <c r="AY29" s="4">
        <f>(WACC!$J$33+WACC!$J$39*WACC!$J$46)*AY27</f>
        <v>138425.00559209814</v>
      </c>
      <c r="AZ29" s="4">
        <f>(WACC!$K$33+WACC!$K$39*WACC!$K$46)*AZ27</f>
        <v>157292.69597537015</v>
      </c>
      <c r="BA29" s="4">
        <f>(WACC!$L$33+WACC!$L$39*WACC!$L$46)*BA27</f>
        <v>168789.17785315434</v>
      </c>
      <c r="BB29" s="4">
        <f>(WACC!$M$33+WACC!$M$39*WACC!$M$46)*BB27</f>
        <v>160735.76897532571</v>
      </c>
      <c r="BC29" s="4">
        <f>(WACC!$M$33+WACC!$M$39*WACC!$M$46)*BC27</f>
        <v>173603.03279792416</v>
      </c>
      <c r="BF29" s="4">
        <f>(WACC!$C$33+WACC!$C$39*WACC!$C$46)*BF27</f>
        <v>8056617.8051065179</v>
      </c>
      <c r="BG29" s="4">
        <f>(WACC!$D$33+WACC!$D$39*WACC!$D$46)*BG27</f>
        <v>8869539.4651182722</v>
      </c>
      <c r="BH29" s="4">
        <f>(WACC!$E$33+WACC!$E$39*WACC!$E$46)*BH27</f>
        <v>9988091.3889251798</v>
      </c>
      <c r="BI29" s="4">
        <f>(WACC!$F$33+WACC!$F$39*WACC!$F$46)*BI27</f>
        <v>10446381.771238107</v>
      </c>
      <c r="BJ29" s="4">
        <f>(WACC!$G$33+WACC!$G$39*WACC!$G$46)*BJ27</f>
        <v>10530151.855321169</v>
      </c>
      <c r="BK29" s="4">
        <f>(WACC!$H$33+WACC!$H$39*WACC!$H$46)*BK27</f>
        <v>11583408.934354402</v>
      </c>
      <c r="BL29" s="4">
        <f>(WACC!$I$33+WACC!$I$39*WACC!$I$46)*BL27</f>
        <v>12052339.020790754</v>
      </c>
      <c r="BM29" s="4">
        <f>(WACC!$J$33+WACC!$J$39*WACC!$J$46)*BM27</f>
        <v>11315141.111113245</v>
      </c>
      <c r="BN29" s="4">
        <f>(WACC!$K$33+WACC!$K$39*WACC!$K$46)*BN27</f>
        <v>12857424.445069665</v>
      </c>
      <c r="BO29" s="4">
        <f>(WACC!$L$33+WACC!$L$39*WACC!$L$46)*BO27</f>
        <v>13797170.224179938</v>
      </c>
      <c r="BP29" s="4">
        <f>(WACC!$M$33+WACC!$M$39*WACC!$M$46)*BP27</f>
        <v>13138868.400330057</v>
      </c>
      <c r="BQ29" s="4">
        <f>(WACC!$M$33+WACC!$M$39*WACC!$M$46)*BQ27</f>
        <v>14190664.504750943</v>
      </c>
      <c r="BT29" s="4">
        <f>(WACC!$C$33+WACC!$C$39*WACC!$C$46)*BT27</f>
        <v>5911702.3119735681</v>
      </c>
      <c r="BU29" s="4">
        <f>(WACC!$D$33+WACC!$D$39*WACC!$D$46)*BU27</f>
        <v>6728591.9778666114</v>
      </c>
      <c r="BV29" s="4">
        <f>(WACC!$E$33+WACC!$E$39*WACC!$E$46)*BV27</f>
        <v>7396587.2087723725</v>
      </c>
      <c r="BW29" s="4">
        <f>(WACC!$F$33+WACC!$F$39*WACC!$F$46)*BW27</f>
        <v>7424267.174195827</v>
      </c>
      <c r="BX29" s="4">
        <f>(WACC!$G$33+WACC!$G$39*WACC!$G$46)*BX27</f>
        <v>8092332.5033665793</v>
      </c>
      <c r="BY29" s="4">
        <f>(WACC!$H$33+WACC!$H$39*WACC!$H$46)*BY27</f>
        <v>9398495.5074388105</v>
      </c>
      <c r="BZ29" s="4">
        <f>(WACC!$I$33+WACC!$I$39*WACC!$I$46)*BZ27</f>
        <v>10566359.781102188</v>
      </c>
      <c r="CA29" s="4">
        <f>(WACC!$J$33+WACC!$J$39*WACC!$J$46)*CA27</f>
        <v>9679377.2050522808</v>
      </c>
      <c r="CB29" s="4">
        <f>(WACC!$K$33+WACC!$K$39*WACC!$K$46)*CB27</f>
        <v>7401341.0835004747</v>
      </c>
      <c r="CC29" s="4">
        <f>(WACC!$L$33+WACC!$L$39*WACC!$L$46)*CC27</f>
        <v>7663648.303704856</v>
      </c>
      <c r="CD29" s="4">
        <f>(WACC!$M$33+WACC!$M$39*WACC!$M$46)*CD27</f>
        <v>7671239.2290344238</v>
      </c>
      <c r="CE29" s="4">
        <f>(WACC!$M$33+WACC!$M$39*WACC!$M$46)*CE27</f>
        <v>9104496.9938413799</v>
      </c>
    </row>
    <row r="30" spans="1:125" x14ac:dyDescent="0.25">
      <c r="A30" s="66" t="s">
        <v>65</v>
      </c>
      <c r="B30" s="4">
        <f>WACC!C37*B28</f>
        <v>21789610.950105265</v>
      </c>
      <c r="C30" s="4">
        <f>WACC!D37*C28</f>
        <v>23610656.900642268</v>
      </c>
      <c r="D30" s="4">
        <f>WACC!E37*D28</f>
        <v>28631324.638838109</v>
      </c>
      <c r="E30" s="4">
        <f>WACC!F37*E28</f>
        <v>35723309.673802234</v>
      </c>
      <c r="F30" s="4">
        <f>WACC!G37*F28</f>
        <v>37689493.961819649</v>
      </c>
      <c r="G30" s="4">
        <f>WACC!H37*G28</f>
        <v>43854325.050353877</v>
      </c>
      <c r="H30" s="4">
        <f>WACC!I37*H28</f>
        <v>44428613.091030933</v>
      </c>
      <c r="I30" s="4">
        <f>WACC!J37*I28</f>
        <v>38055263.029397048</v>
      </c>
      <c r="J30" s="4">
        <f>WACC!K37*J28</f>
        <v>37504263.528525867</v>
      </c>
      <c r="K30" s="4">
        <f>WACC!L37*K28</f>
        <v>35590087.496990442</v>
      </c>
      <c r="L30" s="4">
        <f>WACC!M37*L28</f>
        <v>33955400.336686619</v>
      </c>
      <c r="M30" s="4">
        <f>WACC!N37*M28</f>
        <v>37291383.998790115</v>
      </c>
      <c r="P30" s="4">
        <f>WACC!$C$37*P28</f>
        <v>3724600.9466186599</v>
      </c>
      <c r="Q30" s="4">
        <f>WACC!$D$37*Q28</f>
        <v>4035880.9179195478</v>
      </c>
      <c r="R30" s="4">
        <f>WACC!$E$37*R28</f>
        <v>4894087.3289087843</v>
      </c>
      <c r="S30" s="4">
        <f>WACC!$F$37*S28</f>
        <v>6106353.7725418909</v>
      </c>
      <c r="T30" s="4">
        <f>WACC!$G$37*T28</f>
        <v>6442442.9242548291</v>
      </c>
      <c r="U30" s="4">
        <f>WACC!$H$37*U28</f>
        <v>7496226.5719150519</v>
      </c>
      <c r="V30" s="4">
        <f>WACC!$I$37*V28</f>
        <v>7594392.3347107125</v>
      </c>
      <c r="W30" s="4">
        <f>WACC!$J$37*W28</f>
        <v>6504965.5557264378</v>
      </c>
      <c r="X30" s="4">
        <f>WACC!$K$37*X28</f>
        <v>6410780.6128547983</v>
      </c>
      <c r="Y30" s="4">
        <f>WACC!$L$37*Y28</f>
        <v>6083581.4776624516</v>
      </c>
      <c r="Z30" s="4">
        <f>WACC!$M$37*Z28</f>
        <v>5804156.6823148904</v>
      </c>
      <c r="AA30" s="4">
        <f>WACC!$M$37*AA28</f>
        <v>6268792.5536457263</v>
      </c>
      <c r="AB30" s="4">
        <f>WACC!$C$37*AB28</f>
        <v>0</v>
      </c>
      <c r="AD30" s="4">
        <f>WACC!$C$37*AD28</f>
        <v>11097511.391233848</v>
      </c>
      <c r="AE30" s="4">
        <f>WACC!$D$37*AE28</f>
        <v>12024975.320090609</v>
      </c>
      <c r="AF30" s="4">
        <f>WACC!$E$37*AF28</f>
        <v>14582015.808046583</v>
      </c>
      <c r="AG30" s="4">
        <f>WACC!$F$37*AG28</f>
        <v>18193984.139752589</v>
      </c>
      <c r="AH30" s="4">
        <f>WACC!$G$37*AH28</f>
        <v>19195367.440422907</v>
      </c>
      <c r="AI30" s="4">
        <f>WACC!$H$37*AI28</f>
        <v>22335133.60635851</v>
      </c>
      <c r="AJ30" s="4">
        <f>WACC!$I$37*AJ28</f>
        <v>22627620.153633568</v>
      </c>
      <c r="AK30" s="4">
        <f>WACC!$J$37*AK28</f>
        <v>19381654.676266417</v>
      </c>
      <c r="AL30" s="4">
        <f>WACC!$K$37*AL28</f>
        <v>19101029.049150642</v>
      </c>
      <c r="AM30" s="4">
        <f>WACC!$L$37*AM28</f>
        <v>18126133.702765889</v>
      </c>
      <c r="AN30" s="4">
        <f>WACC!$M$37*AN28</f>
        <v>17293582.838279527</v>
      </c>
      <c r="AO30" s="4">
        <f>WACC!$M$37*AO28</f>
        <v>18677973.229997195</v>
      </c>
      <c r="AR30" s="4">
        <f>WACC!$C$37*AR28</f>
        <v>100207.36238810775</v>
      </c>
      <c r="AS30" s="4">
        <f>WACC!$D$37*AS28</f>
        <v>108582.09711415278</v>
      </c>
      <c r="AT30" s="4">
        <f>WACC!$E$37*AT28</f>
        <v>131671.44334542338</v>
      </c>
      <c r="AU30" s="4">
        <f>WACC!$F$37*AU28</f>
        <v>164286.4870961821</v>
      </c>
      <c r="AV30" s="4">
        <f>WACC!$G$37*AV28</f>
        <v>173328.6926648049</v>
      </c>
      <c r="AW30" s="4">
        <f>WACC!$H$37*AW28</f>
        <v>201679.88555047836</v>
      </c>
      <c r="AX30" s="4">
        <f>WACC!$I$37*AX28</f>
        <v>204320.9556429669</v>
      </c>
      <c r="AY30" s="4">
        <f>WACC!$J$37*AY28</f>
        <v>175010.81326755503</v>
      </c>
      <c r="AZ30" s="4">
        <f>WACC!$K$37*AZ28</f>
        <v>172476.8439008742</v>
      </c>
      <c r="BA30" s="4">
        <f>WACC!$L$37*BA28</f>
        <v>163673.81700397638</v>
      </c>
      <c r="BB30" s="4">
        <f>WACC!$M$37*BB28</f>
        <v>156156.11816604066</v>
      </c>
      <c r="BC30" s="4">
        <f>WACC!$M$37*BC28</f>
        <v>168656.77052714486</v>
      </c>
      <c r="BF30" s="4">
        <f>WACC!$C$37*BF28</f>
        <v>8191153.3320438275</v>
      </c>
      <c r="BG30" s="4">
        <f>WACC!$D$37*BG28</f>
        <v>8875721.158413155</v>
      </c>
      <c r="BH30" s="4">
        <f>WACC!$E$37*BH28</f>
        <v>10763091.21595927</v>
      </c>
      <c r="BI30" s="4">
        <f>WACC!$F$37*BI28</f>
        <v>13429111.136322774</v>
      </c>
      <c r="BJ30" s="4">
        <f>WACC!$G$37*BJ28</f>
        <v>14168239.385059495</v>
      </c>
      <c r="BK30" s="4">
        <f>WACC!$H$37*BK28</f>
        <v>16485723.475434756</v>
      </c>
      <c r="BL30" s="4">
        <f>WACC!$I$37*BL28</f>
        <v>16701609.909052856</v>
      </c>
      <c r="BM30" s="4">
        <f>WACC!$J$37*BM28</f>
        <v>14305739.339671139</v>
      </c>
      <c r="BN30" s="4">
        <f>WACC!$K$37*BN28</f>
        <v>14098607.53691202</v>
      </c>
      <c r="BO30" s="4">
        <f>WACC!$L$37*BO28</f>
        <v>13379030.238596169</v>
      </c>
      <c r="BP30" s="4">
        <f>WACC!$M$37*BP28</f>
        <v>12764518.436496567</v>
      </c>
      <c r="BQ30" s="4">
        <f>WACC!$M$37*BQ28</f>
        <v>13786346.980420366</v>
      </c>
      <c r="BT30" s="4">
        <f>WACC!$C$37*BT28</f>
        <v>6010420.4099245174</v>
      </c>
      <c r="BU30" s="4">
        <f>WACC!$D$37*BU28</f>
        <v>6733281.5214530798</v>
      </c>
      <c r="BV30" s="2">
        <f>WACC!$E$37*BV28</f>
        <v>7970506.047139951</v>
      </c>
      <c r="BW30" s="4">
        <f>WACC!$F$37*BW28</f>
        <v>9544099.6865091752</v>
      </c>
      <c r="BX30" s="4">
        <f>WACC!$G$37*BX28</f>
        <v>10888171.952929402</v>
      </c>
      <c r="BY30" s="4">
        <f>WACC!$H$37*BY28</f>
        <v>13376113.966003882</v>
      </c>
      <c r="BZ30" s="4">
        <f>WACC!$I$37*BZ28</f>
        <v>14642404.177168202</v>
      </c>
      <c r="CA30" s="4">
        <f>WACC!$J$37*CA28</f>
        <v>12237642.103272803</v>
      </c>
      <c r="CB30" s="4">
        <f>WACC!$K$37*CB28</f>
        <v>8115824.7228207598</v>
      </c>
      <c r="CC30" s="4">
        <f>WACC!$L$37*CC28</f>
        <v>7431392.1425382514</v>
      </c>
      <c r="CD30" s="4">
        <f>WACC!$M$37*CD28</f>
        <v>7452671.8425253276</v>
      </c>
      <c r="CE30" s="4">
        <f>WACC!$M$37*CE28</f>
        <v>8845093.5188601539</v>
      </c>
    </row>
    <row r="31" spans="1:125" x14ac:dyDescent="0.25">
      <c r="A31" s="63"/>
    </row>
    <row r="32" spans="1:125" x14ac:dyDescent="0.25">
      <c r="A32" s="59" t="s">
        <v>66</v>
      </c>
    </row>
    <row r="33" spans="1:83" x14ac:dyDescent="0.25">
      <c r="A33" s="66" t="s">
        <v>67</v>
      </c>
      <c r="B33" s="1">
        <f>B17*WACC!C51</f>
        <v>43221338.623936914</v>
      </c>
      <c r="C33" s="1">
        <f>C17*WACC!D51</f>
        <v>47204869.634456232</v>
      </c>
      <c r="D33" s="1">
        <f>D17*WACC!E51</f>
        <v>55201041.585459068</v>
      </c>
      <c r="E33" s="1">
        <f>E17*WACC!F51</f>
        <v>63512142.99243746</v>
      </c>
      <c r="F33" s="1">
        <f>F17*WACC!G51</f>
        <v>65701167.394347876</v>
      </c>
      <c r="G33" s="1">
        <f>G17*WACC!H51</f>
        <v>74667809.29660441</v>
      </c>
      <c r="H33" s="1">
        <f>H17*WACC!I51</f>
        <v>76489516.807049602</v>
      </c>
      <c r="I33" s="1">
        <f>I17*WACC!J51</f>
        <v>68155117.42867741</v>
      </c>
      <c r="J33" s="1">
        <f>J17*WACC!K51</f>
        <v>71706806.823919982</v>
      </c>
      <c r="K33" s="1">
        <f>K17*WACC!L51</f>
        <v>72292485.707651705</v>
      </c>
      <c r="L33" s="1">
        <f>L17*WACC!M51</f>
        <v>68906623.817914769</v>
      </c>
      <c r="M33" s="1">
        <f>M17*WACC!N51</f>
        <v>73124972.606778577</v>
      </c>
      <c r="P33" s="1">
        <f>P17*WACC!$C$51</f>
        <v>7388027.2172580203</v>
      </c>
      <c r="Q33" s="1">
        <f>Q17*WACC!$D$51</f>
        <v>8068950.9568621693</v>
      </c>
      <c r="R33" s="1">
        <f>R17*WACC!$E$51</f>
        <v>9435774.3336644117</v>
      </c>
      <c r="S33" s="1">
        <f>S17*WACC!$F$51</f>
        <v>10856430.087397661</v>
      </c>
      <c r="T33" s="1">
        <f>T17*WACC!$G$51</f>
        <v>11230610.350560484</v>
      </c>
      <c r="U33" s="1">
        <f>U17*WACC!$H$51</f>
        <v>12763320.732292861</v>
      </c>
      <c r="V33" s="1">
        <f>V17*WACC!$I$51</f>
        <v>13074713.787148394</v>
      </c>
      <c r="W33" s="1">
        <f>W17*WACC!$J$51</f>
        <v>11650075.60130538</v>
      </c>
      <c r="X33" s="1">
        <f>X17*WACC!$K$51</f>
        <v>12257182.617300661</v>
      </c>
      <c r="Y33" s="1">
        <f>Y17*WACC!$L$51</f>
        <v>12357295.470612075</v>
      </c>
      <c r="Z33" s="1">
        <f>Z17*WACC!$M$51</f>
        <v>11778534.110121911</v>
      </c>
      <c r="AA33" s="1">
        <f>AA17*WACC!$M$51</f>
        <v>12721432.408496888</v>
      </c>
      <c r="AD33" s="1">
        <f>AD17*WACC!$C$51</f>
        <v>22012751.802766733</v>
      </c>
      <c r="AE33" s="1">
        <f>AE17*WACC!$D$51</f>
        <v>24041575.578822188</v>
      </c>
      <c r="AF33" s="1">
        <f>AF17*WACC!$E$51</f>
        <v>28114048.901806816</v>
      </c>
      <c r="AG33" s="1">
        <f>AG17*WACC!$F$51</f>
        <v>32346916.700540833</v>
      </c>
      <c r="AH33" s="1">
        <f>AH17*WACC!$G$51</f>
        <v>33461793.110749207</v>
      </c>
      <c r="AI33" s="1">
        <f>AI17*WACC!$H$51</f>
        <v>38028529.56507422</v>
      </c>
      <c r="AJ33" s="1">
        <f>AJ17*WACC!$I$51</f>
        <v>38956330.428290844</v>
      </c>
      <c r="AK33" s="1">
        <f>AK17*WACC!$J$51</f>
        <v>34711596.905862778</v>
      </c>
      <c r="AL33" s="1">
        <f>AL17*WACC!$K$51</f>
        <v>36520482.507908754</v>
      </c>
      <c r="AM33" s="1">
        <f>AM17*WACC!$L$51</f>
        <v>36818770.444242246</v>
      </c>
      <c r="AN33" s="1">
        <f>AN17*WACC!$M$51</f>
        <v>35094341.261934154</v>
      </c>
      <c r="AO33" s="1">
        <f>AO17*WACC!$M$51</f>
        <v>37903722.597254716</v>
      </c>
      <c r="AR33" s="1">
        <f>AR17*WACC!$C$51</f>
        <v>198768.86982082817</v>
      </c>
      <c r="AS33" s="1">
        <f>AS17*WACC!$D$51</f>
        <v>217088.56981315158</v>
      </c>
      <c r="AT33" s="1">
        <f>AT17*WACC!$E$51</f>
        <v>253861.84227985807</v>
      </c>
      <c r="AU33" s="1">
        <f>AU17*WACC!$F$51</f>
        <v>292083.43111136428</v>
      </c>
      <c r="AV33" s="1">
        <f>AV17*WACC!$G$51</f>
        <v>302150.4470861305</v>
      </c>
      <c r="AW33" s="1">
        <f>AW17*WACC!$H$51</f>
        <v>343386.77464430855</v>
      </c>
      <c r="AX33" s="1">
        <f>AX17*WACC!$I$51</f>
        <v>351764.55179151549</v>
      </c>
      <c r="AY33" s="1">
        <f>AY17*WACC!$J$51</f>
        <v>313435.81885965314</v>
      </c>
      <c r="AZ33" s="1">
        <f>AZ17*WACC!$K$51</f>
        <v>329769.53987624432</v>
      </c>
      <c r="BA33" s="1">
        <f>BA17*WACC!$L$51</f>
        <v>332462.99485713063</v>
      </c>
      <c r="BB33" s="1">
        <f>BB17*WACC!$M$51</f>
        <v>316891.88714136637</v>
      </c>
      <c r="BC33" s="1">
        <f>BC17*WACC!$M$51</f>
        <v>342259.80332506902</v>
      </c>
      <c r="BF33" s="1">
        <f>BF17*WACC!$C$51</f>
        <v>16247771.137150345</v>
      </c>
      <c r="BG33" s="1">
        <f>BG17*WACC!$D$51</f>
        <v>17745260.623531431</v>
      </c>
      <c r="BH33" s="1">
        <f>BH17*WACC!$E$51</f>
        <v>20751182.604884449</v>
      </c>
      <c r="BI33" s="1">
        <f>BI17*WACC!$F$51</f>
        <v>23875492.907560878</v>
      </c>
      <c r="BJ33" s="1">
        <f>BJ17*WACC!$G$51</f>
        <v>24698391.240380663</v>
      </c>
      <c r="BK33" s="1">
        <f>BK17*WACC!$H$51</f>
        <v>28069132.40978916</v>
      </c>
      <c r="BL33" s="1">
        <f>BL17*WACC!$I$51</f>
        <v>28753948.929843608</v>
      </c>
      <c r="BM33" s="1">
        <f>BM17*WACC!$J$51</f>
        <v>25620880.450784385</v>
      </c>
      <c r="BN33" s="1">
        <f>BN17*WACC!$K$51</f>
        <v>26956031.981981684</v>
      </c>
      <c r="BO33" s="1">
        <f>BO17*WACC!$L$51</f>
        <v>27176200.462776102</v>
      </c>
      <c r="BP33" s="1">
        <f>BP17*WACC!$M$51</f>
        <v>25903386.836826626</v>
      </c>
      <c r="BQ33" s="1">
        <f>BQ17*WACC!$M$51</f>
        <v>27977011.485171311</v>
      </c>
      <c r="BT33" s="1">
        <f>BT17*WACC!$C$51</f>
        <v>11922122.721898086</v>
      </c>
      <c r="BU33" s="1">
        <f>BU17*WACC!$D$51</f>
        <v>13461873.499319693</v>
      </c>
      <c r="BV33" s="1">
        <f>BV17*WACC!$E$51</f>
        <v>15367093.255912323</v>
      </c>
      <c r="BW33" s="1">
        <f>BW17*WACC!$F$51</f>
        <v>16968366.860705003</v>
      </c>
      <c r="BX33" s="1">
        <f>BX17*WACC!$G$51</f>
        <v>18980504.456295978</v>
      </c>
      <c r="BY33" s="1">
        <f>BY17*WACC!$H$51</f>
        <v>22774609.473442692</v>
      </c>
      <c r="BZ33" s="1">
        <f>BZ17*WACC!$I$51</f>
        <v>25208763.95827039</v>
      </c>
      <c r="CA33" s="1">
        <f>CA17*WACC!$J$51</f>
        <v>21917019.308325086</v>
      </c>
      <c r="CB33" s="1">
        <f>CB17*WACC!$K$51</f>
        <v>15517165.806321235</v>
      </c>
      <c r="CC33" s="1">
        <f>CC17*WACC!$L$51</f>
        <v>15095040.446243105</v>
      </c>
      <c r="CD33" s="1">
        <f>CD17*WACC!$M$51</f>
        <v>15123911.071559751</v>
      </c>
      <c r="CE33" s="1">
        <f>CE17*WACC!$M$51</f>
        <v>17949590.512701534</v>
      </c>
    </row>
    <row r="34" spans="1:83" x14ac:dyDescent="0.25">
      <c r="A34" s="66" t="s">
        <v>68</v>
      </c>
      <c r="B34" s="1">
        <f>B20</f>
        <v>-12874870.8145469</v>
      </c>
      <c r="C34" s="1">
        <f t="shared" ref="C34:M34" si="13">C20</f>
        <v>-7840778.715336401</v>
      </c>
      <c r="D34" s="1">
        <f t="shared" si="13"/>
        <v>-19874629.215612598</v>
      </c>
      <c r="E34" s="1">
        <f t="shared" si="13"/>
        <v>-54160.566787101328</v>
      </c>
      <c r="F34" s="1">
        <f t="shared" si="13"/>
        <v>-25035431.300289594</v>
      </c>
      <c r="G34" s="1">
        <f t="shared" si="13"/>
        <v>-8952512.7598604001</v>
      </c>
      <c r="H34" s="1">
        <f t="shared" si="13"/>
        <v>-3247988.5531730987</v>
      </c>
      <c r="I34" s="1">
        <f t="shared" si="13"/>
        <v>-17418071.819371495</v>
      </c>
      <c r="J34" s="1">
        <f t="shared" si="13"/>
        <v>-17038458.510246597</v>
      </c>
      <c r="K34" s="1">
        <f t="shared" si="13"/>
        <v>-16992299.941651996</v>
      </c>
      <c r="L34" s="1">
        <f t="shared" si="13"/>
        <v>-29810027</v>
      </c>
      <c r="M34" s="1">
        <f t="shared" si="13"/>
        <v>-37952935.641654499</v>
      </c>
      <c r="P34" s="1">
        <f t="shared" ref="P34:AA34" si="14">P20</f>
        <v>-2200762.3786060703</v>
      </c>
      <c r="Q34" s="1">
        <f t="shared" si="14"/>
        <v>-1340261.2782872301</v>
      </c>
      <c r="R34" s="1">
        <f t="shared" si="14"/>
        <v>-3397264.08882064</v>
      </c>
      <c r="S34" s="1">
        <f t="shared" si="14"/>
        <v>-9257.9210701305419</v>
      </c>
      <c r="T34" s="1">
        <f t="shared" si="14"/>
        <v>-4279424.3244446106</v>
      </c>
      <c r="U34" s="1">
        <f t="shared" si="14"/>
        <v>-1530295.2207979001</v>
      </c>
      <c r="V34" s="1">
        <f t="shared" si="14"/>
        <v>-555193.99898676947</v>
      </c>
      <c r="W34" s="1">
        <f t="shared" si="14"/>
        <v>-2977353.1494094804</v>
      </c>
      <c r="X34" s="1">
        <f t="shared" si="14"/>
        <v>-2912464.0564489202</v>
      </c>
      <c r="Y34" s="1">
        <f t="shared" si="14"/>
        <v>-2904573.9546625204</v>
      </c>
      <c r="Z34" s="1">
        <f t="shared" si="14"/>
        <v>-5095568</v>
      </c>
      <c r="AA34" s="1">
        <f t="shared" si="14"/>
        <v>-6487474.2528241612</v>
      </c>
      <c r="AD34" s="1">
        <f t="shared" ref="AD34:AO34" si="15">AD20</f>
        <v>-6557208.6556418296</v>
      </c>
      <c r="AE34" s="1">
        <f t="shared" si="15"/>
        <v>-3993331.1020943001</v>
      </c>
      <c r="AF34" s="1">
        <f t="shared" si="15"/>
        <v>-10122205.6980207</v>
      </c>
      <c r="AG34" s="1">
        <f t="shared" si="15"/>
        <v>-27584.132100999355</v>
      </c>
      <c r="AH34" s="1">
        <f t="shared" si="15"/>
        <v>-12750617.010813301</v>
      </c>
      <c r="AI34" s="1">
        <f t="shared" si="15"/>
        <v>-4559540.4415533002</v>
      </c>
      <c r="AJ34" s="1">
        <f t="shared" si="15"/>
        <v>-1654209.8915842008</v>
      </c>
      <c r="AK34" s="1">
        <f t="shared" si="15"/>
        <v>-8871073.9660026617</v>
      </c>
      <c r="AL34" s="1">
        <f t="shared" si="15"/>
        <v>-8677735.8182070982</v>
      </c>
      <c r="AM34" s="1">
        <f t="shared" si="15"/>
        <v>-8654227.126750702</v>
      </c>
      <c r="AN34" s="1">
        <f t="shared" si="15"/>
        <v>-15182333</v>
      </c>
      <c r="AO34" s="1">
        <f t="shared" si="15"/>
        <v>-19329539.04401809</v>
      </c>
      <c r="AR34" s="1">
        <f t="shared" ref="AR34:BC34" si="16">AR20</f>
        <v>-59209.72377009</v>
      </c>
      <c r="AS34" s="1">
        <f t="shared" si="16"/>
        <v>-36058.640786739983</v>
      </c>
      <c r="AT34" s="1">
        <f t="shared" si="16"/>
        <v>-91400.630176389997</v>
      </c>
      <c r="AU34" s="1">
        <f t="shared" si="16"/>
        <v>-249.07684471999528</v>
      </c>
      <c r="AV34" s="1">
        <f t="shared" si="16"/>
        <v>-115134.43459799999</v>
      </c>
      <c r="AW34" s="1">
        <f t="shared" si="16"/>
        <v>-41171.349615459985</v>
      </c>
      <c r="AX34" s="1">
        <f t="shared" si="16"/>
        <v>-14937.043471110024</v>
      </c>
      <c r="AY34" s="1">
        <f t="shared" si="16"/>
        <v>-80103.26751142001</v>
      </c>
      <c r="AZ34" s="1">
        <f t="shared" si="16"/>
        <v>-78357.479184949989</v>
      </c>
      <c r="BA34" s="1">
        <f t="shared" si="16"/>
        <v>-78145.20240676</v>
      </c>
      <c r="BB34" s="1">
        <f t="shared" si="16"/>
        <v>-137092</v>
      </c>
      <c r="BC34" s="1">
        <f t="shared" si="16"/>
        <v>-174540.22397390998</v>
      </c>
      <c r="BF34" s="1">
        <f t="shared" ref="BF34:BQ34" si="17">BF20</f>
        <v>-4839923.0814031987</v>
      </c>
      <c r="BG34" s="1">
        <f t="shared" si="17"/>
        <v>-2947506.5363494102</v>
      </c>
      <c r="BH34" s="1">
        <f t="shared" si="17"/>
        <v>-7471273.1537693907</v>
      </c>
      <c r="BI34" s="1">
        <f t="shared" si="17"/>
        <v>-20360.047185799107</v>
      </c>
      <c r="BJ34" s="1">
        <f t="shared" si="17"/>
        <v>-9411322.5327472594</v>
      </c>
      <c r="BK34" s="1">
        <f t="shared" si="17"/>
        <v>-3365429.7403938398</v>
      </c>
      <c r="BL34" s="1">
        <f t="shared" si="17"/>
        <v>-1220984.2718479112</v>
      </c>
      <c r="BM34" s="1">
        <f t="shared" si="17"/>
        <v>-6547803.7835427783</v>
      </c>
      <c r="BN34" s="1">
        <f t="shared" si="17"/>
        <v>-6405099.4998799302</v>
      </c>
      <c r="BO34" s="1">
        <f t="shared" si="17"/>
        <v>-6387747.5648769103</v>
      </c>
      <c r="BP34" s="1">
        <f t="shared" si="17"/>
        <v>-11206188</v>
      </c>
      <c r="BQ34" s="1">
        <f t="shared" si="17"/>
        <v>-14267272.414998353</v>
      </c>
      <c r="BT34" s="1">
        <f t="shared" ref="BT34:CE34" si="18">BT20</f>
        <v>-12829895.539706418</v>
      </c>
      <c r="BU34" s="1">
        <f t="shared" si="18"/>
        <v>-12095973.773124112</v>
      </c>
      <c r="BV34" s="38">
        <f t="shared" si="18"/>
        <v>-17049615.096298322</v>
      </c>
      <c r="BW34" s="1">
        <f t="shared" si="18"/>
        <v>-14905693.13716916</v>
      </c>
      <c r="BX34" s="1">
        <f t="shared" si="18"/>
        <v>-24271000.861628301</v>
      </c>
      <c r="BY34" s="1">
        <f t="shared" si="18"/>
        <v>-22687251.456173267</v>
      </c>
      <c r="BZ34" s="1">
        <f t="shared" si="18"/>
        <v>-25801206.9301918</v>
      </c>
      <c r="CA34" s="1">
        <f t="shared" si="18"/>
        <v>-33668288.49180764</v>
      </c>
      <c r="CB34" s="1">
        <f t="shared" si="18"/>
        <v>-37492528.57044141</v>
      </c>
      <c r="CC34" s="1">
        <f t="shared" si="18"/>
        <v>-43360605.538410872</v>
      </c>
      <c r="CD34" s="1">
        <f t="shared" si="18"/>
        <v>-46298009</v>
      </c>
      <c r="CE34" s="1">
        <f t="shared" si="18"/>
        <v>-50934112.983108282</v>
      </c>
    </row>
    <row r="35" spans="1:83" x14ac:dyDescent="0.25">
      <c r="A35" s="66" t="s">
        <v>69</v>
      </c>
      <c r="B35" s="1">
        <f>B12*B4</f>
        <v>50013570.735040344</v>
      </c>
      <c r="C35" s="1">
        <f t="shared" ref="C35:M35" si="19">C12*C4</f>
        <v>45337789.495533295</v>
      </c>
      <c r="D35" s="1">
        <f t="shared" si="19"/>
        <v>48528388.915526345</v>
      </c>
      <c r="E35" s="1">
        <f t="shared" si="19"/>
        <v>55147685.141877659</v>
      </c>
      <c r="F35" s="1">
        <f t="shared" si="19"/>
        <v>54169899.785016991</v>
      </c>
      <c r="G35" s="1">
        <f t="shared" si="19"/>
        <v>57982854.83397679</v>
      </c>
      <c r="H35" s="1">
        <f t="shared" si="19"/>
        <v>70176958.026795894</v>
      </c>
      <c r="I35" s="1">
        <f t="shared" si="19"/>
        <v>77120377.617726743</v>
      </c>
      <c r="J35" s="1">
        <f t="shared" si="19"/>
        <v>75128948.561840162</v>
      </c>
      <c r="K35" s="1">
        <f t="shared" si="19"/>
        <v>82295306.069805712</v>
      </c>
      <c r="L35" s="1">
        <f t="shared" si="19"/>
        <v>67709144.96312362</v>
      </c>
      <c r="M35" s="1">
        <f t="shared" si="19"/>
        <v>66479112.999074966</v>
      </c>
      <c r="P35" s="1">
        <f>B12*B5</f>
        <v>8549055.4801581111</v>
      </c>
      <c r="Q35" s="1">
        <f t="shared" ref="Q35:AA35" si="20">C12*C5</f>
        <v>7749802.1446704725</v>
      </c>
      <c r="R35" s="1">
        <f t="shared" si="20"/>
        <v>8295186.3485095492</v>
      </c>
      <c r="S35" s="1">
        <f t="shared" si="20"/>
        <v>9426653.8651656415</v>
      </c>
      <c r="T35" s="1">
        <f t="shared" si="20"/>
        <v>9259516.4034600072</v>
      </c>
      <c r="U35" s="1">
        <f t="shared" si="20"/>
        <v>9911282.7896194607</v>
      </c>
      <c r="V35" s="1">
        <f t="shared" si="20"/>
        <v>11995678.348546159</v>
      </c>
      <c r="W35" s="1">
        <f t="shared" si="20"/>
        <v>13182549.800283881</v>
      </c>
      <c r="X35" s="1">
        <f t="shared" si="20"/>
        <v>12842145.441359675</v>
      </c>
      <c r="Y35" s="1">
        <f t="shared" si="20"/>
        <v>14067124.722499438</v>
      </c>
      <c r="Z35" s="1">
        <f t="shared" si="20"/>
        <v>11573843.403252013</v>
      </c>
      <c r="AA35" s="1">
        <f t="shared" si="20"/>
        <v>11363588.261107814</v>
      </c>
      <c r="AD35" s="1">
        <f>B12*B6</f>
        <v>25472055.110084869</v>
      </c>
      <c r="AE35" s="1">
        <f t="shared" ref="AE35:AO35" si="21">C12*C6</f>
        <v>23090666.305706244</v>
      </c>
      <c r="AF35" s="1">
        <f t="shared" si="21"/>
        <v>24715647.747059833</v>
      </c>
      <c r="AG35" s="1">
        <f t="shared" si="21"/>
        <v>28086874.311962333</v>
      </c>
      <c r="AH35" s="1">
        <f t="shared" si="21"/>
        <v>27588885.423551735</v>
      </c>
      <c r="AI35" s="1">
        <f t="shared" si="21"/>
        <v>29530834.372846235</v>
      </c>
      <c r="AJ35" s="1">
        <f t="shared" si="21"/>
        <v>35741326.124996468</v>
      </c>
      <c r="AK35" s="1">
        <f t="shared" si="21"/>
        <v>39277629.649686024</v>
      </c>
      <c r="AL35" s="1">
        <f t="shared" si="21"/>
        <v>38263389.116289593</v>
      </c>
      <c r="AM35" s="1">
        <f t="shared" si="21"/>
        <v>41913235.561937861</v>
      </c>
      <c r="AN35" s="1">
        <f t="shared" si="21"/>
        <v>34484461.844607875</v>
      </c>
      <c r="AO35" s="1">
        <f t="shared" si="21"/>
        <v>33858003.039874889</v>
      </c>
      <c r="AR35" s="1">
        <f>B12*B7</f>
        <v>230005.39194781895</v>
      </c>
      <c r="AS35" s="1">
        <f>C12*C7</f>
        <v>208502.13031603952</v>
      </c>
      <c r="AT35" s="1">
        <f t="shared" ref="AT35:BD35" si="22">D12*D7</f>
        <v>223175.24921874187</v>
      </c>
      <c r="AU35" s="1">
        <f t="shared" si="22"/>
        <v>253616.46348489317</v>
      </c>
      <c r="AV35" s="1">
        <f t="shared" si="22"/>
        <v>249119.76586981962</v>
      </c>
      <c r="AW35" s="1">
        <f t="shared" si="22"/>
        <v>266655.01095682866</v>
      </c>
      <c r="AX35" s="1">
        <f t="shared" si="22"/>
        <v>322733.9799865582</v>
      </c>
      <c r="AY35" s="1">
        <f t="shared" si="22"/>
        <v>354665.79211272771</v>
      </c>
      <c r="AZ35" s="1">
        <f t="shared" si="22"/>
        <v>345507.48940000945</v>
      </c>
      <c r="BA35" s="1">
        <f t="shared" si="22"/>
        <v>378464.56171524222</v>
      </c>
      <c r="BB35" s="1">
        <f t="shared" si="22"/>
        <v>311384.8500369307</v>
      </c>
      <c r="BC35" s="1">
        <f t="shared" si="22"/>
        <v>305728.10973048018</v>
      </c>
      <c r="BD35" s="1">
        <f t="shared" si="22"/>
        <v>0</v>
      </c>
      <c r="BF35" s="1">
        <f>B12*B8</f>
        <v>18801107.90008191</v>
      </c>
      <c r="BG35" s="1">
        <f t="shared" ref="BG35:BQ35" si="23">C12*C8</f>
        <v>17043387.619183104</v>
      </c>
      <c r="BH35" s="1">
        <f t="shared" si="23"/>
        <v>18242798.160754357</v>
      </c>
      <c r="BI35" s="1">
        <f t="shared" si="23"/>
        <v>20731124.843796883</v>
      </c>
      <c r="BJ35" s="1">
        <f t="shared" si="23"/>
        <v>20363555.647531148</v>
      </c>
      <c r="BK35" s="1">
        <f t="shared" si="23"/>
        <v>21796922.196651231</v>
      </c>
      <c r="BL35" s="1">
        <f t="shared" si="23"/>
        <v>26380931.026724599</v>
      </c>
      <c r="BM35" s="1">
        <f t="shared" si="23"/>
        <v>28991102.206387438</v>
      </c>
      <c r="BN35" s="1">
        <f t="shared" si="23"/>
        <v>28242483.94128827</v>
      </c>
      <c r="BO35" s="1">
        <f t="shared" si="23"/>
        <v>30936461.971203715</v>
      </c>
      <c r="BP35" s="1">
        <f t="shared" si="23"/>
        <v>25453230.432610072</v>
      </c>
      <c r="BQ35" s="1">
        <f t="shared" si="23"/>
        <v>24990836.651494276</v>
      </c>
      <c r="BT35" s="1">
        <f>B12*B9</f>
        <v>13795683.961839523</v>
      </c>
      <c r="BU35" s="1">
        <f t="shared" ref="BU35:CE35" si="24">C12*C9</f>
        <v>12929420.029202988</v>
      </c>
      <c r="BV35" s="38">
        <f t="shared" si="24"/>
        <v>13509532.729913495</v>
      </c>
      <c r="BW35" s="1">
        <f t="shared" si="24"/>
        <v>14733657.359309295</v>
      </c>
      <c r="BX35" s="1">
        <f t="shared" si="24"/>
        <v>15649220.022155542</v>
      </c>
      <c r="BY35" s="1">
        <f t="shared" si="24"/>
        <v>17685491.076262139</v>
      </c>
      <c r="BZ35" s="1">
        <f t="shared" si="24"/>
        <v>23128324.560731187</v>
      </c>
      <c r="CA35" s="1">
        <f t="shared" si="24"/>
        <v>24800027.776077721</v>
      </c>
      <c r="CB35" s="1">
        <f t="shared" si="24"/>
        <v>16257708.34491781</v>
      </c>
      <c r="CC35" s="1">
        <f t="shared" si="24"/>
        <v>17183680.454470646</v>
      </c>
      <c r="CD35" s="1">
        <f t="shared" si="24"/>
        <v>14861083.454902874</v>
      </c>
      <c r="CE35" s="1">
        <f t="shared" si="24"/>
        <v>16033709.844308937</v>
      </c>
    </row>
    <row r="36" spans="1:83" x14ac:dyDescent="0.25">
      <c r="A36" s="67" t="s">
        <v>70</v>
      </c>
      <c r="B36" s="1">
        <f>B52</f>
        <v>1844077.5097578627</v>
      </c>
      <c r="C36" s="1">
        <f t="shared" ref="C36:M36" si="25">C52</f>
        <v>251161.33890995913</v>
      </c>
      <c r="D36" s="1">
        <f t="shared" si="25"/>
        <v>5426279.6320172539</v>
      </c>
      <c r="E36" s="1">
        <f t="shared" si="25"/>
        <v>-2044137.9458393084</v>
      </c>
      <c r="F36" s="1">
        <f t="shared" si="25"/>
        <v>6883554.2137345551</v>
      </c>
      <c r="G36" s="1">
        <f t="shared" si="25"/>
        <v>3367981.5584264728</v>
      </c>
      <c r="H36" s="1">
        <f t="shared" si="25"/>
        <v>830515.26553841215</v>
      </c>
      <c r="I36" s="1">
        <f t="shared" si="25"/>
        <v>4106991.4202594724</v>
      </c>
      <c r="J36" s="1">
        <f t="shared" si="25"/>
        <v>4351736.8185037421</v>
      </c>
      <c r="K36" s="1">
        <f t="shared" si="25"/>
        <v>4002402.5817246358</v>
      </c>
      <c r="L36" s="1">
        <f t="shared" si="25"/>
        <v>6185493.1028860677</v>
      </c>
      <c r="M36" s="1">
        <f t="shared" si="25"/>
        <v>8258127.8109231498</v>
      </c>
      <c r="P36" s="1">
        <f>P52</f>
        <v>315216.86432171869</v>
      </c>
      <c r="Q36" s="1">
        <f t="shared" ref="Q36:AA36" si="26">Q52</f>
        <v>42932.191988198043</v>
      </c>
      <c r="R36" s="1">
        <f t="shared" si="26"/>
        <v>927539.56462592678</v>
      </c>
      <c r="S36" s="1">
        <f t="shared" si="26"/>
        <v>-349414.13802780025</v>
      </c>
      <c r="T36" s="1">
        <f t="shared" si="26"/>
        <v>1176638.3805238416</v>
      </c>
      <c r="U36" s="1">
        <f t="shared" si="26"/>
        <v>575704.96919077868</v>
      </c>
      <c r="V36" s="1">
        <f t="shared" si="26"/>
        <v>141963.89055724323</v>
      </c>
      <c r="W36" s="1">
        <f t="shared" si="26"/>
        <v>702027.40960729879</v>
      </c>
      <c r="X36" s="1">
        <f t="shared" si="26"/>
        <v>743862.89460373425</v>
      </c>
      <c r="Y36" s="1">
        <f t="shared" si="26"/>
        <v>684149.54625742859</v>
      </c>
      <c r="Z36" s="1">
        <f t="shared" si="26"/>
        <v>1057315.400416814</v>
      </c>
      <c r="AA36" s="1">
        <f t="shared" si="26"/>
        <v>1531394.233537524</v>
      </c>
      <c r="AD36" s="1">
        <f t="shared" ref="AD36:AO36" si="27">AD52</f>
        <v>939193.96806657629</v>
      </c>
      <c r="AE36" s="1">
        <f t="shared" si="27"/>
        <v>127917.19071868823</v>
      </c>
      <c r="AF36" s="1">
        <f t="shared" si="27"/>
        <v>2763619.789551164</v>
      </c>
      <c r="AG36" s="1">
        <f t="shared" si="27"/>
        <v>-1041085.3223194047</v>
      </c>
      <c r="AH36" s="1">
        <f t="shared" si="27"/>
        <v>3505813.916274901</v>
      </c>
      <c r="AI36" s="1">
        <f t="shared" si="27"/>
        <v>1715322.673529549</v>
      </c>
      <c r="AJ36" s="1">
        <f t="shared" si="27"/>
        <v>422983.80824745668</v>
      </c>
      <c r="AK36" s="1">
        <f t="shared" si="27"/>
        <v>2091702.5170570617</v>
      </c>
      <c r="AL36" s="1">
        <f t="shared" si="27"/>
        <v>2216352.0507815061</v>
      </c>
      <c r="AM36" s="1">
        <f t="shared" si="27"/>
        <v>2038435.1214301172</v>
      </c>
      <c r="AN36" s="1">
        <f t="shared" si="27"/>
        <v>3150289.5452383338</v>
      </c>
      <c r="AO36" s="1">
        <f t="shared" si="27"/>
        <v>4562814.9685621914</v>
      </c>
      <c r="AR36" s="1">
        <f>AR52</f>
        <v>8480.6536342141171</v>
      </c>
      <c r="AS36" s="1">
        <f t="shared" ref="AS36:BC36" si="28">AS52</f>
        <v>1155.0557448540214</v>
      </c>
      <c r="AT36" s="1">
        <f t="shared" si="28"/>
        <v>24954.698399612033</v>
      </c>
      <c r="AU36" s="1">
        <f t="shared" si="28"/>
        <v>-9400.7034994347796</v>
      </c>
      <c r="AV36" s="1">
        <f t="shared" si="28"/>
        <v>31656.499659100198</v>
      </c>
      <c r="AW36" s="1">
        <f t="shared" si="28"/>
        <v>15488.874460154149</v>
      </c>
      <c r="AX36" s="1">
        <f t="shared" si="28"/>
        <v>3819.4231357920071</v>
      </c>
      <c r="AY36" s="1">
        <f t="shared" si="28"/>
        <v>18887.477087922874</v>
      </c>
      <c r="AZ36" s="1">
        <f t="shared" si="28"/>
        <v>20013.026822187876</v>
      </c>
      <c r="BA36" s="1">
        <f t="shared" si="28"/>
        <v>18406.487699500864</v>
      </c>
      <c r="BB36" s="1">
        <f t="shared" si="28"/>
        <v>28446.134990962317</v>
      </c>
      <c r="BC36" s="1">
        <f t="shared" si="28"/>
        <v>41200.917660311912</v>
      </c>
      <c r="BF36" s="1">
        <f>BF52</f>
        <v>693225.85305394023</v>
      </c>
      <c r="BG36" s="1">
        <f t="shared" ref="BG36:BQ36" si="29">BG52</f>
        <v>94416.60260955531</v>
      </c>
      <c r="BH36" s="1">
        <f t="shared" si="29"/>
        <v>2039847.7324894674</v>
      </c>
      <c r="BI36" s="1">
        <f t="shared" si="29"/>
        <v>-768432.59774392121</v>
      </c>
      <c r="BJ36" s="1">
        <f t="shared" si="29"/>
        <v>2587666.5794193004</v>
      </c>
      <c r="BK36" s="1">
        <f t="shared" si="29"/>
        <v>1266092.0577122199</v>
      </c>
      <c r="BL36" s="1">
        <f t="shared" si="29"/>
        <v>312207.40472171415</v>
      </c>
      <c r="BM36" s="1">
        <f t="shared" si="29"/>
        <v>1543900.739382924</v>
      </c>
      <c r="BN36" s="1">
        <f t="shared" si="29"/>
        <v>1635905.4607577852</v>
      </c>
      <c r="BO36" s="1">
        <f t="shared" si="29"/>
        <v>1504583.6898393969</v>
      </c>
      <c r="BP36" s="1">
        <f t="shared" si="29"/>
        <v>2325251.1220711172</v>
      </c>
      <c r="BQ36" s="1">
        <f t="shared" si="29"/>
        <v>3367846.6924359999</v>
      </c>
      <c r="BT36" s="1">
        <f>BT52</f>
        <v>508668.15050123842</v>
      </c>
      <c r="BU36" s="1">
        <f t="shared" ref="BU36:CE36" si="30">BU52</f>
        <v>71626.130916319962</v>
      </c>
      <c r="BV36" s="38">
        <f t="shared" si="30"/>
        <v>1510590.0675582977</v>
      </c>
      <c r="BW36" s="1">
        <f t="shared" si="30"/>
        <v>-546126.78685742151</v>
      </c>
      <c r="BX36" s="1">
        <f t="shared" si="30"/>
        <v>2121488.7059990265</v>
      </c>
      <c r="BY36" s="1">
        <f t="shared" si="30"/>
        <v>1274810.5115552223</v>
      </c>
      <c r="BZ36" s="1">
        <f t="shared" si="30"/>
        <v>878428.95544620557</v>
      </c>
      <c r="CA36" s="1">
        <f t="shared" si="30"/>
        <v>1854161.2145189804</v>
      </c>
      <c r="CB36" s="1">
        <f t="shared" si="30"/>
        <v>941704.48733006616</v>
      </c>
      <c r="CC36" s="1">
        <f t="shared" si="30"/>
        <v>835722.11222066695</v>
      </c>
      <c r="CD36" s="1">
        <f t="shared" si="30"/>
        <v>1357617.8886706308</v>
      </c>
      <c r="CE36" s="1">
        <f t="shared" si="30"/>
        <v>2160755.0567301842</v>
      </c>
    </row>
    <row r="37" spans="1:83" x14ac:dyDescent="0.25">
      <c r="A37" s="67" t="s">
        <v>71</v>
      </c>
      <c r="B37" s="1">
        <f>-B36*WACC!C43</f>
        <v>-737631.00390314509</v>
      </c>
      <c r="C37" s="1">
        <f>-C36*WACC!D43</f>
        <v>-100464.53556398366</v>
      </c>
      <c r="D37" s="1">
        <f>-D36*WACC!E43</f>
        <v>-2170511.8528069016</v>
      </c>
      <c r="E37" s="1">
        <f>-E36*WACC!F43</f>
        <v>817655.17833572347</v>
      </c>
      <c r="F37" s="1">
        <f>-F36*WACC!G43</f>
        <v>-2753421.6854938222</v>
      </c>
      <c r="G37" s="1">
        <f>-G36*WACC!H43</f>
        <v>-1347192.6233705892</v>
      </c>
      <c r="H37" s="1">
        <f>-H36*WACC!I43</f>
        <v>-332206.10621536488</v>
      </c>
      <c r="I37" s="1">
        <f>-I36*WACC!J43</f>
        <v>-1642796.5681037891</v>
      </c>
      <c r="J37" s="1">
        <f>-J36*WACC!K43</f>
        <v>-1740694.7274014968</v>
      </c>
      <c r="K37" s="1">
        <f>-K36*WACC!L43</f>
        <v>-1600961.0326898545</v>
      </c>
      <c r="L37" s="1">
        <f>-L36*WACC!M43</f>
        <v>-2474197.2411544272</v>
      </c>
      <c r="M37" s="1">
        <f>-M36*WACC!N43</f>
        <v>-3303251.1243692599</v>
      </c>
      <c r="P37" s="1">
        <f>-P36*WACC!$C$43</f>
        <v>-126086.74572868749</v>
      </c>
      <c r="Q37" s="1">
        <f>-Q36*WACC!$D$43</f>
        <v>-17172.876795279219</v>
      </c>
      <c r="R37" s="1">
        <f>-R36*WACC!$E$43</f>
        <v>-371015.82585037075</v>
      </c>
      <c r="S37" s="1">
        <f>-S36*WACC!$F$43</f>
        <v>139765.65521112012</v>
      </c>
      <c r="T37" s="1">
        <f>-T36*WACC!$G$43</f>
        <v>-470655.35220953665</v>
      </c>
      <c r="U37" s="1">
        <f>-U36*WACC!$H$43</f>
        <v>-230281.98767631149</v>
      </c>
      <c r="V37" s="1">
        <f>-V36*WACC!$I$43</f>
        <v>-56785.556222897292</v>
      </c>
      <c r="W37" s="1">
        <f>-W36*WACC!$J$43</f>
        <v>-280810.9638429195</v>
      </c>
      <c r="X37" s="1">
        <f>-X36*WACC!$K$43</f>
        <v>-297545.15784149372</v>
      </c>
      <c r="Y37" s="1">
        <f>-Y36*WACC!$L$43</f>
        <v>-273659.81850297144</v>
      </c>
      <c r="Z37" s="1">
        <f>-Z36*WACC!$M$43</f>
        <v>-422926.16016672563</v>
      </c>
      <c r="AA37" s="1">
        <f>-AA36*WACC!$M$43</f>
        <v>-612557.69341500965</v>
      </c>
      <c r="AD37" s="1">
        <f>-AD36*WACC!$C$43</f>
        <v>-375677.58722663054</v>
      </c>
      <c r="AE37" s="1">
        <f>-AE36*WACC!$D$43</f>
        <v>-51166.876287475294</v>
      </c>
      <c r="AF37" s="1">
        <f>-AF36*WACC!$E$43</f>
        <v>-1105447.9158204657</v>
      </c>
      <c r="AG37" s="1">
        <f>-AG36*WACC!$F$43</f>
        <v>416434.12892776192</v>
      </c>
      <c r="AH37" s="1">
        <f>-AH36*WACC!$G$43</f>
        <v>-1402325.5665099605</v>
      </c>
      <c r="AI37" s="1">
        <f>-AI36*WACC!$H$43</f>
        <v>-686129.06941181968</v>
      </c>
      <c r="AJ37" s="1">
        <f>-AJ36*WACC!$I$43</f>
        <v>-169193.52329898268</v>
      </c>
      <c r="AK37" s="1">
        <f>-AK36*WACC!$J$43</f>
        <v>-836681.00682282471</v>
      </c>
      <c r="AL37" s="1">
        <f>-AL36*WACC!$K$43</f>
        <v>-886540.82031260245</v>
      </c>
      <c r="AM37" s="1">
        <f>-AM36*WACC!$L$43</f>
        <v>-815374.04857204692</v>
      </c>
      <c r="AN37" s="1">
        <f>-AN36*WACC!$M$43</f>
        <v>-1260115.8180953336</v>
      </c>
      <c r="AO37" s="1">
        <f>-AO36*WACC!$M$43</f>
        <v>-1825125.9874248765</v>
      </c>
      <c r="AR37" s="38">
        <f>-AR36*WACC!C43</f>
        <v>-3392.2614536856472</v>
      </c>
      <c r="AS37" s="38">
        <f>-AS36*WACC!D43</f>
        <v>-462.0222979416086</v>
      </c>
      <c r="AT37" s="38">
        <f>-AT36*WACC!E43</f>
        <v>-9981.8793598448137</v>
      </c>
      <c r="AU37" s="38">
        <f>-AU36*WACC!F43</f>
        <v>3760.2813997739122</v>
      </c>
      <c r="AV37" s="38">
        <f>-AV36*WACC!G43</f>
        <v>-12662.59986364008</v>
      </c>
      <c r="AW37" s="38">
        <f>-AW36*WACC!H43</f>
        <v>-6195.5497840616599</v>
      </c>
      <c r="AX37" s="38">
        <f>-AX36*WACC!I43</f>
        <v>-1527.769254316803</v>
      </c>
      <c r="AY37" s="38">
        <f>-AY36*WACC!J43</f>
        <v>-7554.9908351691502</v>
      </c>
      <c r="AZ37" s="38">
        <f>-AZ36*WACC!K43</f>
        <v>-8005.2107288751504</v>
      </c>
      <c r="BA37" s="38">
        <f>-BA36*WACC!L43</f>
        <v>-7362.595079800346</v>
      </c>
      <c r="BB37" s="38">
        <f>-BB36*WACC!M43</f>
        <v>-11378.453996384927</v>
      </c>
      <c r="BC37" s="38">
        <f>-BC36*WACC!N43</f>
        <v>-16480.367064124766</v>
      </c>
      <c r="BF37" s="38">
        <f>-BF36*WACC!C43</f>
        <v>-277290.34122157609</v>
      </c>
      <c r="BG37" s="38">
        <f>-BG36*WACC!D43</f>
        <v>-37766.641043822128</v>
      </c>
      <c r="BH37" s="38">
        <f>-BH36*WACC!E43</f>
        <v>-815939.09299578704</v>
      </c>
      <c r="BI37" s="38">
        <f>-BI36*WACC!F43</f>
        <v>307373.03909756849</v>
      </c>
      <c r="BJ37" s="38">
        <f>-BJ36*WACC!G43</f>
        <v>-1035066.6317677202</v>
      </c>
      <c r="BK37" s="38">
        <f>-BK36*WACC!H43</f>
        <v>-506436.82308488799</v>
      </c>
      <c r="BL37" s="38">
        <f>-BL36*WACC!I43</f>
        <v>-124882.96188868566</v>
      </c>
      <c r="BM37" s="38">
        <f>-BM36*WACC!J43</f>
        <v>-617560.29575316969</v>
      </c>
      <c r="BN37" s="38">
        <f>-BN36*WACC!K43</f>
        <v>-654362.18430311419</v>
      </c>
      <c r="BO37" s="38">
        <f>-BO36*WACC!L43</f>
        <v>-601833.47593575879</v>
      </c>
      <c r="BP37" s="38">
        <f>-BP36*WACC!M43</f>
        <v>-930100.44882844691</v>
      </c>
      <c r="BQ37" s="38">
        <f>-BQ36*WACC!N43</f>
        <v>-1347138.6769743999</v>
      </c>
      <c r="BT37" s="38">
        <f>-BT36*WACC!C43</f>
        <v>-203467.26020049537</v>
      </c>
      <c r="BU37" s="38">
        <f>-BU36*WACC!D43</f>
        <v>-28650.452366527985</v>
      </c>
      <c r="BV37" s="38">
        <f>-BV36*WACC!E43</f>
        <v>-604236.02702331904</v>
      </c>
      <c r="BW37" s="38">
        <f>-BW36*WACC!F43</f>
        <v>218450.71474296862</v>
      </c>
      <c r="BX37" s="38">
        <f>-BX36*WACC!G43</f>
        <v>-848595.48239961069</v>
      </c>
      <c r="BY37" s="38">
        <f>-BY36*WACC!H43</f>
        <v>-509924.20462208893</v>
      </c>
      <c r="BZ37" s="38">
        <f>-BZ36*WACC!I43</f>
        <v>-351371.58217848226</v>
      </c>
      <c r="CA37" s="38">
        <f>-CA36*WACC!J43</f>
        <v>-741664.48580759217</v>
      </c>
      <c r="CB37" s="38">
        <f>-CB36*WACC!K43</f>
        <v>-376681.79493202647</v>
      </c>
      <c r="CC37" s="38">
        <f>-CC36*WACC!L43</f>
        <v>-334288.84488826682</v>
      </c>
      <c r="CD37" s="38">
        <f>-CD36*WACC!M43</f>
        <v>-543047.15546825237</v>
      </c>
      <c r="CE37" s="38">
        <f>-CE36*WACC!N43</f>
        <v>-864302.02269207372</v>
      </c>
    </row>
    <row r="38" spans="1:83" x14ac:dyDescent="0.25">
      <c r="A38" s="66" t="s">
        <v>72</v>
      </c>
      <c r="B38" s="1">
        <f>B36+B37</f>
        <v>1106446.5058547175</v>
      </c>
      <c r="C38" s="1">
        <f t="shared" ref="C38:M38" si="31">C36+C37</f>
        <v>150696.80334597547</v>
      </c>
      <c r="D38" s="1">
        <f t="shared" si="31"/>
        <v>3255767.7792103523</v>
      </c>
      <c r="E38" s="1">
        <f t="shared" si="31"/>
        <v>-1226482.767503585</v>
      </c>
      <c r="F38" s="1">
        <f t="shared" si="31"/>
        <v>4130132.5282407328</v>
      </c>
      <c r="G38" s="1">
        <f t="shared" si="31"/>
        <v>2020788.9350558836</v>
      </c>
      <c r="H38" s="1">
        <f t="shared" si="31"/>
        <v>498309.15932304726</v>
      </c>
      <c r="I38" s="1">
        <f t="shared" si="31"/>
        <v>2464194.8521556836</v>
      </c>
      <c r="J38" s="1">
        <f t="shared" si="31"/>
        <v>2611042.0911022453</v>
      </c>
      <c r="K38" s="1">
        <f t="shared" si="31"/>
        <v>2401441.5490347813</v>
      </c>
      <c r="L38" s="1">
        <f t="shared" si="31"/>
        <v>3711295.8617316405</v>
      </c>
      <c r="M38" s="1">
        <f t="shared" si="31"/>
        <v>4954876.6865538899</v>
      </c>
      <c r="P38" s="1">
        <f t="shared" ref="P38:AA38" si="32">P36+P37</f>
        <v>189130.11859303119</v>
      </c>
      <c r="Q38" s="1">
        <f t="shared" si="32"/>
        <v>25759.315192918824</v>
      </c>
      <c r="R38" s="1">
        <f t="shared" si="32"/>
        <v>556523.73877555598</v>
      </c>
      <c r="S38" s="1">
        <f t="shared" si="32"/>
        <v>-209648.48281668013</v>
      </c>
      <c r="T38" s="1">
        <f t="shared" si="32"/>
        <v>705983.028314305</v>
      </c>
      <c r="U38" s="1">
        <f t="shared" si="32"/>
        <v>345422.98151446716</v>
      </c>
      <c r="V38" s="1">
        <f t="shared" si="32"/>
        <v>85178.334334345942</v>
      </c>
      <c r="W38" s="1">
        <f t="shared" si="32"/>
        <v>421216.44576437928</v>
      </c>
      <c r="X38" s="1">
        <f t="shared" si="32"/>
        <v>446317.73676224053</v>
      </c>
      <c r="Y38" s="1">
        <f t="shared" si="32"/>
        <v>410489.72775445716</v>
      </c>
      <c r="Z38" s="1">
        <f t="shared" si="32"/>
        <v>634389.24025008839</v>
      </c>
      <c r="AA38" s="1">
        <f t="shared" si="32"/>
        <v>918836.54012251436</v>
      </c>
      <c r="AD38" s="1">
        <f t="shared" ref="AD38:AO38" si="33">AD36+AD37</f>
        <v>563516.38083994575</v>
      </c>
      <c r="AE38" s="1">
        <f t="shared" si="33"/>
        <v>76750.31443121293</v>
      </c>
      <c r="AF38" s="1">
        <f t="shared" si="33"/>
        <v>1658171.8737306984</v>
      </c>
      <c r="AG38" s="1">
        <f t="shared" si="33"/>
        <v>-624651.19339164277</v>
      </c>
      <c r="AH38" s="1">
        <f t="shared" si="33"/>
        <v>2103488.3497649403</v>
      </c>
      <c r="AI38" s="1">
        <f t="shared" si="33"/>
        <v>1029193.6041177294</v>
      </c>
      <c r="AJ38" s="1">
        <f t="shared" si="33"/>
        <v>253790.284948474</v>
      </c>
      <c r="AK38" s="1">
        <f t="shared" si="33"/>
        <v>1255021.510234237</v>
      </c>
      <c r="AL38" s="1">
        <f t="shared" si="33"/>
        <v>1329811.2304689037</v>
      </c>
      <c r="AM38" s="1">
        <f t="shared" si="33"/>
        <v>1223061.0728580703</v>
      </c>
      <c r="AN38" s="1">
        <f t="shared" si="33"/>
        <v>1890173.7271430001</v>
      </c>
      <c r="AO38" s="1">
        <f t="shared" si="33"/>
        <v>2737688.9811373148</v>
      </c>
      <c r="AR38" s="1">
        <f>AR36+AR37</f>
        <v>5088.3921805284699</v>
      </c>
      <c r="AS38" s="1">
        <f t="shared" ref="AS38:BC38" si="34">AS36+AS37</f>
        <v>693.03344691241284</v>
      </c>
      <c r="AT38" s="1">
        <f t="shared" si="34"/>
        <v>14972.819039767219</v>
      </c>
      <c r="AU38" s="1">
        <f t="shared" si="34"/>
        <v>-5640.4220996608674</v>
      </c>
      <c r="AV38" s="1">
        <f t="shared" si="34"/>
        <v>18993.899795460118</v>
      </c>
      <c r="AW38" s="1">
        <f t="shared" si="34"/>
        <v>9293.3246760924885</v>
      </c>
      <c r="AX38" s="1">
        <f t="shared" si="34"/>
        <v>2291.6538814752039</v>
      </c>
      <c r="AY38" s="1">
        <f t="shared" si="34"/>
        <v>11332.486252753724</v>
      </c>
      <c r="AZ38" s="1">
        <f t="shared" si="34"/>
        <v>12007.816093312726</v>
      </c>
      <c r="BA38" s="1">
        <f t="shared" si="34"/>
        <v>11043.892619700517</v>
      </c>
      <c r="BB38" s="1">
        <f t="shared" si="34"/>
        <v>17067.680994577389</v>
      </c>
      <c r="BC38" s="1">
        <f t="shared" si="34"/>
        <v>24720.550596187146</v>
      </c>
      <c r="BF38" s="1">
        <f>BF36+BF37</f>
        <v>415935.51183236414</v>
      </c>
      <c r="BG38" s="1">
        <f t="shared" ref="BG38:BQ38" si="35">BG36+BG37</f>
        <v>56649.961565733181</v>
      </c>
      <c r="BH38" s="1">
        <f t="shared" si="35"/>
        <v>1223908.6394936803</v>
      </c>
      <c r="BI38" s="1">
        <f t="shared" si="35"/>
        <v>-461059.55864635273</v>
      </c>
      <c r="BJ38" s="1">
        <f t="shared" si="35"/>
        <v>1552599.9476515802</v>
      </c>
      <c r="BK38" s="1">
        <f t="shared" si="35"/>
        <v>759655.23462733184</v>
      </c>
      <c r="BL38" s="1">
        <f t="shared" si="35"/>
        <v>187324.4428330285</v>
      </c>
      <c r="BM38" s="1">
        <f t="shared" si="35"/>
        <v>926340.44362975436</v>
      </c>
      <c r="BN38" s="1">
        <f t="shared" si="35"/>
        <v>981543.27645467105</v>
      </c>
      <c r="BO38" s="1">
        <f t="shared" si="35"/>
        <v>902750.21390363807</v>
      </c>
      <c r="BP38" s="1">
        <f t="shared" si="35"/>
        <v>1395150.6732426703</v>
      </c>
      <c r="BQ38" s="1">
        <f t="shared" si="35"/>
        <v>2020708.0154615999</v>
      </c>
      <c r="BT38" s="1">
        <f>BT36+BT37</f>
        <v>305200.89030074305</v>
      </c>
      <c r="BU38" s="1">
        <f t="shared" ref="BU38:CE38" si="36">BU36+BU37</f>
        <v>42975.678549791977</v>
      </c>
      <c r="BV38" s="38">
        <f t="shared" si="36"/>
        <v>906354.04053497862</v>
      </c>
      <c r="BW38" s="1">
        <f t="shared" si="36"/>
        <v>-327676.07211445289</v>
      </c>
      <c r="BX38" s="1">
        <f t="shared" si="36"/>
        <v>1272893.2235994157</v>
      </c>
      <c r="BY38" s="1">
        <f t="shared" si="36"/>
        <v>764886.3069331334</v>
      </c>
      <c r="BZ38" s="1">
        <f t="shared" si="36"/>
        <v>527057.37326772325</v>
      </c>
      <c r="CA38" s="1">
        <f t="shared" si="36"/>
        <v>1112496.7287113881</v>
      </c>
      <c r="CB38" s="1">
        <f t="shared" si="36"/>
        <v>565022.69239803962</v>
      </c>
      <c r="CC38" s="1">
        <f t="shared" si="36"/>
        <v>501433.26733240014</v>
      </c>
      <c r="CD38" s="1">
        <f t="shared" si="36"/>
        <v>814570.73320237838</v>
      </c>
      <c r="CE38" s="1">
        <f t="shared" si="36"/>
        <v>1296453.0340381106</v>
      </c>
    </row>
    <row r="39" spans="1:83" x14ac:dyDescent="0.25">
      <c r="A39" s="65" t="s">
        <v>73</v>
      </c>
      <c r="B39" s="1">
        <f>B33-B34+B35+B38</f>
        <v>107216226.67937887</v>
      </c>
      <c r="C39" s="1">
        <f t="shared" ref="C39:M39" si="37">C33-C34+C35+C38</f>
        <v>100534134.6486719</v>
      </c>
      <c r="D39" s="1">
        <f t="shared" si="37"/>
        <v>126859827.49580838</v>
      </c>
      <c r="E39" s="1">
        <f t="shared" si="37"/>
        <v>117487505.93359864</v>
      </c>
      <c r="F39" s="1">
        <f t="shared" si="37"/>
        <v>149036631.0078952</v>
      </c>
      <c r="G39" s="1">
        <f t="shared" si="37"/>
        <v>143623965.82549748</v>
      </c>
      <c r="H39" s="1">
        <f t="shared" si="37"/>
        <v>150412772.54634163</v>
      </c>
      <c r="I39" s="1">
        <f t="shared" si="37"/>
        <v>165157761.71793133</v>
      </c>
      <c r="J39" s="1">
        <f t="shared" si="37"/>
        <v>166485255.98710901</v>
      </c>
      <c r="K39" s="1">
        <f t="shared" si="37"/>
        <v>173981533.26814419</v>
      </c>
      <c r="L39" s="1">
        <f t="shared" si="37"/>
        <v>170137091.64277005</v>
      </c>
      <c r="M39" s="1">
        <f t="shared" si="37"/>
        <v>182511897.93406194</v>
      </c>
      <c r="P39" s="1">
        <f t="shared" ref="P39:AA39" si="38">P33-P34+P35+P38</f>
        <v>18326975.19461523</v>
      </c>
      <c r="Q39" s="1">
        <f t="shared" si="38"/>
        <v>17184773.695012789</v>
      </c>
      <c r="R39" s="1">
        <f t="shared" si="38"/>
        <v>21684748.509770155</v>
      </c>
      <c r="S39" s="1">
        <f t="shared" si="38"/>
        <v>20082693.390816752</v>
      </c>
      <c r="T39" s="1">
        <f t="shared" si="38"/>
        <v>25475534.106779408</v>
      </c>
      <c r="U39" s="1">
        <f t="shared" si="38"/>
        <v>24550321.72422469</v>
      </c>
      <c r="V39" s="1">
        <f t="shared" si="38"/>
        <v>25710764.469015669</v>
      </c>
      <c r="W39" s="1">
        <f t="shared" si="38"/>
        <v>28231194.996763118</v>
      </c>
      <c r="X39" s="1">
        <f t="shared" si="38"/>
        <v>28458109.851871498</v>
      </c>
      <c r="Y39" s="1">
        <f t="shared" si="38"/>
        <v>29739483.875528492</v>
      </c>
      <c r="Z39" s="1">
        <f t="shared" si="38"/>
        <v>29082334.753624015</v>
      </c>
      <c r="AA39" s="1">
        <f t="shared" si="38"/>
        <v>31491331.462551378</v>
      </c>
      <c r="AD39" s="1">
        <f t="shared" ref="AD39:AO39" si="39">AD33-AD34+AD35+AD38</f>
        <v>54605531.949333377</v>
      </c>
      <c r="AE39" s="1">
        <f t="shared" si="39"/>
        <v>51202323.301053949</v>
      </c>
      <c r="AF39" s="1">
        <f t="shared" si="39"/>
        <v>64610074.220618047</v>
      </c>
      <c r="AG39" s="1">
        <f t="shared" si="39"/>
        <v>59836723.951212518</v>
      </c>
      <c r="AH39" s="1">
        <f t="shared" si="39"/>
        <v>75904783.894879192</v>
      </c>
      <c r="AI39" s="1">
        <f t="shared" si="39"/>
        <v>73148097.983591497</v>
      </c>
      <c r="AJ39" s="1">
        <f t="shared" si="39"/>
        <v>76605656.729819983</v>
      </c>
      <c r="AK39" s="1">
        <f t="shared" si="39"/>
        <v>84115322.031785697</v>
      </c>
      <c r="AL39" s="1">
        <f t="shared" si="39"/>
        <v>84791418.672874346</v>
      </c>
      <c r="AM39" s="1">
        <f t="shared" si="39"/>
        <v>88609294.205788881</v>
      </c>
      <c r="AN39" s="1">
        <f t="shared" si="39"/>
        <v>86651309.833685026</v>
      </c>
      <c r="AO39" s="1">
        <f t="shared" si="39"/>
        <v>93828953.662285015</v>
      </c>
      <c r="AR39" s="1">
        <f t="shared" ref="AR39:BC39" si="40">AR33-AR34+AR35+AR38</f>
        <v>493072.37771926564</v>
      </c>
      <c r="AS39" s="1">
        <f t="shared" si="40"/>
        <v>462342.37436284346</v>
      </c>
      <c r="AT39" s="1">
        <f t="shared" si="40"/>
        <v>583410.54071475717</v>
      </c>
      <c r="AU39" s="1">
        <f t="shared" si="40"/>
        <v>540308.54934131657</v>
      </c>
      <c r="AV39" s="1">
        <f t="shared" si="40"/>
        <v>685398.54734941025</v>
      </c>
      <c r="AW39" s="1">
        <f t="shared" si="40"/>
        <v>660506.45989268972</v>
      </c>
      <c r="AX39" s="1">
        <f t="shared" si="40"/>
        <v>691727.2291306589</v>
      </c>
      <c r="AY39" s="1">
        <f t="shared" si="40"/>
        <v>759537.36473655468</v>
      </c>
      <c r="AZ39" s="1">
        <f t="shared" si="40"/>
        <v>765642.32455451647</v>
      </c>
      <c r="BA39" s="1">
        <f t="shared" si="40"/>
        <v>800116.65159883338</v>
      </c>
      <c r="BB39" s="1">
        <f t="shared" si="40"/>
        <v>782436.41817287437</v>
      </c>
      <c r="BC39" s="1">
        <f t="shared" si="40"/>
        <v>847248.68762564636</v>
      </c>
      <c r="BF39" s="1">
        <f t="shared" ref="BF39:BQ39" si="41">BF33-BF34+BF35+BF38</f>
        <v>40304737.630467817</v>
      </c>
      <c r="BG39" s="1">
        <f t="shared" si="41"/>
        <v>37792804.740629673</v>
      </c>
      <c r="BH39" s="1">
        <f t="shared" si="41"/>
        <v>47689162.558901884</v>
      </c>
      <c r="BI39" s="1">
        <f t="shared" si="41"/>
        <v>44165918.239897206</v>
      </c>
      <c r="BJ39" s="1">
        <f t="shared" si="41"/>
        <v>56025869.368310645</v>
      </c>
      <c r="BK39" s="1">
        <f t="shared" si="41"/>
        <v>53991139.581461556</v>
      </c>
      <c r="BL39" s="1">
        <f t="shared" si="41"/>
        <v>56543188.671249144</v>
      </c>
      <c r="BM39" s="1">
        <f t="shared" si="41"/>
        <v>62086126.884344354</v>
      </c>
      <c r="BN39" s="1">
        <f t="shared" si="41"/>
        <v>62585158.699604556</v>
      </c>
      <c r="BO39" s="1">
        <f t="shared" si="41"/>
        <v>65403160.212760359</v>
      </c>
      <c r="BP39" s="1">
        <f t="shared" si="41"/>
        <v>63957955.942679368</v>
      </c>
      <c r="BQ39" s="1">
        <f t="shared" si="41"/>
        <v>69255828.567125529</v>
      </c>
      <c r="BT39" s="1">
        <f t="shared" ref="BT39:CE39" si="42">BT33-BT34+BT35+BT38</f>
        <v>38852903.113744773</v>
      </c>
      <c r="BU39" s="1">
        <f t="shared" si="42"/>
        <v>38530242.98019658</v>
      </c>
      <c r="BV39" s="38">
        <f t="shared" si="42"/>
        <v>46832595.122659124</v>
      </c>
      <c r="BW39" s="1">
        <f t="shared" si="42"/>
        <v>46280041.285069004</v>
      </c>
      <c r="BX39" s="1">
        <f t="shared" si="42"/>
        <v>60173618.563679233</v>
      </c>
      <c r="BY39" s="1">
        <f t="shared" si="42"/>
        <v>63912238.312811233</v>
      </c>
      <c r="BZ39" s="1">
        <f t="shared" si="42"/>
        <v>74665352.822461098</v>
      </c>
      <c r="CA39" s="1">
        <f t="shared" si="42"/>
        <v>81497832.304921821</v>
      </c>
      <c r="CB39" s="1">
        <f t="shared" si="42"/>
        <v>69832425.414078489</v>
      </c>
      <c r="CC39" s="1">
        <f t="shared" si="42"/>
        <v>76140759.706457034</v>
      </c>
      <c r="CD39" s="1">
        <f t="shared" si="42"/>
        <v>77097574.259665012</v>
      </c>
      <c r="CE39" s="1">
        <f t="shared" si="42"/>
        <v>86213866.374156877</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50013570.735040344</v>
      </c>
      <c r="C43" s="1">
        <f t="shared" ref="C43:M43" si="43">C35</f>
        <v>45337789.495533295</v>
      </c>
      <c r="D43" s="1">
        <f t="shared" si="43"/>
        <v>48528388.915526345</v>
      </c>
      <c r="E43" s="1">
        <f t="shared" si="43"/>
        <v>55147685.141877659</v>
      </c>
      <c r="F43" s="1">
        <f t="shared" si="43"/>
        <v>54169899.785016991</v>
      </c>
      <c r="G43" s="1">
        <f t="shared" si="43"/>
        <v>57982854.83397679</v>
      </c>
      <c r="H43" s="1">
        <f t="shared" si="43"/>
        <v>70176958.026795894</v>
      </c>
      <c r="I43" s="1">
        <f t="shared" si="43"/>
        <v>77120377.617726743</v>
      </c>
      <c r="J43" s="1">
        <f t="shared" si="43"/>
        <v>75128948.561840162</v>
      </c>
      <c r="K43" s="1">
        <f t="shared" si="43"/>
        <v>82295306.069805712</v>
      </c>
      <c r="L43" s="1">
        <f t="shared" si="43"/>
        <v>67709144.96312362</v>
      </c>
      <c r="M43" s="1">
        <f t="shared" si="43"/>
        <v>66479112.999074966</v>
      </c>
      <c r="P43" s="1">
        <f t="shared" ref="P43:AA43" si="44">P35</f>
        <v>8549055.4801581111</v>
      </c>
      <c r="Q43" s="1">
        <f t="shared" si="44"/>
        <v>7749802.1446704725</v>
      </c>
      <c r="R43" s="1">
        <f t="shared" si="44"/>
        <v>8295186.3485095492</v>
      </c>
      <c r="S43" s="1">
        <f t="shared" si="44"/>
        <v>9426653.8651656415</v>
      </c>
      <c r="T43" s="1">
        <f t="shared" si="44"/>
        <v>9259516.4034600072</v>
      </c>
      <c r="U43" s="1">
        <f t="shared" si="44"/>
        <v>9911282.7896194607</v>
      </c>
      <c r="V43" s="1">
        <f t="shared" si="44"/>
        <v>11995678.348546159</v>
      </c>
      <c r="W43" s="1">
        <f t="shared" si="44"/>
        <v>13182549.800283881</v>
      </c>
      <c r="X43" s="1">
        <f t="shared" si="44"/>
        <v>12842145.441359675</v>
      </c>
      <c r="Y43" s="1">
        <f t="shared" si="44"/>
        <v>14067124.722499438</v>
      </c>
      <c r="Z43" s="1">
        <f t="shared" si="44"/>
        <v>11573843.403252013</v>
      </c>
      <c r="AA43" s="1">
        <f t="shared" si="44"/>
        <v>11363588.261107814</v>
      </c>
      <c r="AD43" s="1">
        <f t="shared" ref="AD43:AO43" si="45">AD35</f>
        <v>25472055.110084869</v>
      </c>
      <c r="AE43" s="1">
        <f t="shared" si="45"/>
        <v>23090666.305706244</v>
      </c>
      <c r="AF43" s="1">
        <f t="shared" si="45"/>
        <v>24715647.747059833</v>
      </c>
      <c r="AG43" s="1">
        <f t="shared" si="45"/>
        <v>28086874.311962333</v>
      </c>
      <c r="AH43" s="1">
        <f t="shared" si="45"/>
        <v>27588885.423551735</v>
      </c>
      <c r="AI43" s="1">
        <f t="shared" si="45"/>
        <v>29530834.372846235</v>
      </c>
      <c r="AJ43" s="1">
        <f t="shared" si="45"/>
        <v>35741326.124996468</v>
      </c>
      <c r="AK43" s="1">
        <f t="shared" si="45"/>
        <v>39277629.649686024</v>
      </c>
      <c r="AL43" s="1">
        <f t="shared" si="45"/>
        <v>38263389.116289593</v>
      </c>
      <c r="AM43" s="1">
        <f t="shared" si="45"/>
        <v>41913235.561937861</v>
      </c>
      <c r="AN43" s="1">
        <f t="shared" si="45"/>
        <v>34484461.844607875</v>
      </c>
      <c r="AO43" s="1">
        <f t="shared" si="45"/>
        <v>33858003.039874889</v>
      </c>
      <c r="AR43" s="1">
        <f t="shared" ref="AR43:BC43" si="46">AR35</f>
        <v>230005.39194781895</v>
      </c>
      <c r="AS43" s="1">
        <f t="shared" si="46"/>
        <v>208502.13031603952</v>
      </c>
      <c r="AT43" s="1">
        <f t="shared" si="46"/>
        <v>223175.24921874187</v>
      </c>
      <c r="AU43" s="1">
        <f t="shared" si="46"/>
        <v>253616.46348489317</v>
      </c>
      <c r="AV43" s="1">
        <f t="shared" si="46"/>
        <v>249119.76586981962</v>
      </c>
      <c r="AW43" s="1">
        <f t="shared" si="46"/>
        <v>266655.01095682866</v>
      </c>
      <c r="AX43" s="1">
        <f t="shared" si="46"/>
        <v>322733.9799865582</v>
      </c>
      <c r="AY43" s="1">
        <f t="shared" si="46"/>
        <v>354665.79211272771</v>
      </c>
      <c r="AZ43" s="1">
        <f t="shared" si="46"/>
        <v>345507.48940000945</v>
      </c>
      <c r="BA43" s="1">
        <f t="shared" si="46"/>
        <v>378464.56171524222</v>
      </c>
      <c r="BB43" s="1">
        <f t="shared" si="46"/>
        <v>311384.8500369307</v>
      </c>
      <c r="BC43" s="1">
        <f t="shared" si="46"/>
        <v>305728.10973048018</v>
      </c>
      <c r="BF43" s="1">
        <f t="shared" ref="BF43:BQ43" si="47">BF35</f>
        <v>18801107.90008191</v>
      </c>
      <c r="BG43" s="1">
        <f t="shared" si="47"/>
        <v>17043387.619183104</v>
      </c>
      <c r="BH43" s="1">
        <f t="shared" si="47"/>
        <v>18242798.160754357</v>
      </c>
      <c r="BI43" s="1">
        <f t="shared" si="47"/>
        <v>20731124.843796883</v>
      </c>
      <c r="BJ43" s="1">
        <f t="shared" si="47"/>
        <v>20363555.647531148</v>
      </c>
      <c r="BK43" s="1">
        <f t="shared" si="47"/>
        <v>21796922.196651231</v>
      </c>
      <c r="BL43" s="1">
        <f t="shared" si="47"/>
        <v>26380931.026724599</v>
      </c>
      <c r="BM43" s="1">
        <f t="shared" si="47"/>
        <v>28991102.206387438</v>
      </c>
      <c r="BN43" s="1">
        <f t="shared" si="47"/>
        <v>28242483.94128827</v>
      </c>
      <c r="BO43" s="1">
        <f t="shared" si="47"/>
        <v>30936461.971203715</v>
      </c>
      <c r="BP43" s="1">
        <f t="shared" si="47"/>
        <v>25453230.432610072</v>
      </c>
      <c r="BQ43" s="1">
        <f t="shared" si="47"/>
        <v>24990836.651494276</v>
      </c>
      <c r="BT43" s="1">
        <f t="shared" ref="BT43:CE43" si="48">BT35</f>
        <v>13795683.961839523</v>
      </c>
      <c r="BU43" s="1">
        <f t="shared" si="48"/>
        <v>12929420.029202988</v>
      </c>
      <c r="BV43" s="38">
        <f t="shared" si="48"/>
        <v>13509532.729913495</v>
      </c>
      <c r="BW43" s="1">
        <f t="shared" si="48"/>
        <v>14733657.359309295</v>
      </c>
      <c r="BX43" s="1">
        <f t="shared" si="48"/>
        <v>15649220.022155542</v>
      </c>
      <c r="BY43" s="1">
        <f t="shared" si="48"/>
        <v>17685491.076262139</v>
      </c>
      <c r="BZ43" s="1">
        <f t="shared" si="48"/>
        <v>23128324.560731187</v>
      </c>
      <c r="CA43" s="1">
        <f t="shared" si="48"/>
        <v>24800027.776077721</v>
      </c>
      <c r="CB43" s="1">
        <f t="shared" si="48"/>
        <v>16257708.34491781</v>
      </c>
      <c r="CC43" s="1">
        <f t="shared" si="48"/>
        <v>17183680.454470646</v>
      </c>
      <c r="CD43" s="1">
        <f t="shared" si="48"/>
        <v>14861083.454902874</v>
      </c>
      <c r="CE43" s="1">
        <f t="shared" si="48"/>
        <v>16033709.844308937</v>
      </c>
    </row>
    <row r="44" spans="1:83" x14ac:dyDescent="0.25">
      <c r="A44" s="63" t="s">
        <v>76</v>
      </c>
      <c r="B44" s="1">
        <f>B19</f>
        <v>-29266119.9617052</v>
      </c>
      <c r="C44" s="1">
        <f t="shared" ref="C44:M44" si="49">C19</f>
        <v>-30748483.789462902</v>
      </c>
      <c r="D44" s="1">
        <f t="shared" si="49"/>
        <v>-31612515.168047599</v>
      </c>
      <c r="E44" s="1">
        <f t="shared" si="49"/>
        <v>-33430304.2707185</v>
      </c>
      <c r="F44" s="1">
        <f t="shared" si="49"/>
        <v>-34232056.548603103</v>
      </c>
      <c r="G44" s="1">
        <f t="shared" si="49"/>
        <v>-30560180.7464085</v>
      </c>
      <c r="H44" s="1">
        <f t="shared" si="49"/>
        <v>-33038817.210052598</v>
      </c>
      <c r="I44" s="1">
        <f t="shared" si="49"/>
        <v>-36292149.669938497</v>
      </c>
      <c r="J44" s="1">
        <f t="shared" si="49"/>
        <v>-39346254.501726098</v>
      </c>
      <c r="K44" s="1">
        <f t="shared" si="49"/>
        <v>-42754797.762261897</v>
      </c>
      <c r="L44" s="1">
        <f t="shared" si="49"/>
        <v>-47854236</v>
      </c>
      <c r="M44" s="1">
        <f t="shared" si="49"/>
        <v>-51214308.233111396</v>
      </c>
      <c r="P44" s="1">
        <f t="shared" ref="P44:AA44" si="50">P19</f>
        <v>-5002595.8867657501</v>
      </c>
      <c r="Q44" s="1">
        <f t="shared" si="50"/>
        <v>-5255983.3257954</v>
      </c>
      <c r="R44" s="1">
        <f t="shared" si="50"/>
        <v>-5403676.2835977999</v>
      </c>
      <c r="S44" s="1">
        <f t="shared" si="50"/>
        <v>-5714399.5465355702</v>
      </c>
      <c r="T44" s="1">
        <f t="shared" si="50"/>
        <v>-5851446.84398391</v>
      </c>
      <c r="U44" s="1">
        <f t="shared" si="50"/>
        <v>-5223795.79872033</v>
      </c>
      <c r="V44" s="1">
        <f t="shared" si="50"/>
        <v>-5647480.8172345096</v>
      </c>
      <c r="W44" s="1">
        <f t="shared" si="50"/>
        <v>-6203588.2753944304</v>
      </c>
      <c r="X44" s="1">
        <f t="shared" si="50"/>
        <v>-6725640.8156438302</v>
      </c>
      <c r="Y44" s="1">
        <f t="shared" si="50"/>
        <v>-7308279.18784115</v>
      </c>
      <c r="Z44" s="1">
        <f t="shared" si="50"/>
        <v>-8179950</v>
      </c>
      <c r="AA44" s="1">
        <f t="shared" si="50"/>
        <v>-8754303.2026712205</v>
      </c>
      <c r="AD44" s="1">
        <f t="shared" ref="AD44:AO44" si="51">AD19</f>
        <v>-14905318.887791799</v>
      </c>
      <c r="AE44" s="1">
        <f t="shared" si="51"/>
        <v>-15660291.039527999</v>
      </c>
      <c r="AF44" s="1">
        <f t="shared" si="51"/>
        <v>-16100344.7003383</v>
      </c>
      <c r="AG44" s="1">
        <f t="shared" si="51"/>
        <v>-17026149.907230001</v>
      </c>
      <c r="AH44" s="1">
        <f t="shared" si="51"/>
        <v>-17434484.643318001</v>
      </c>
      <c r="AI44" s="1">
        <f t="shared" si="51"/>
        <v>-15564387.759286501</v>
      </c>
      <c r="AJ44" s="1">
        <f t="shared" si="51"/>
        <v>-16826764.423698001</v>
      </c>
      <c r="AK44" s="1">
        <f t="shared" si="51"/>
        <v>-18483695.982307602</v>
      </c>
      <c r="AL44" s="1">
        <f t="shared" si="51"/>
        <v>-20039160.338160198</v>
      </c>
      <c r="AM44" s="1">
        <f t="shared" si="51"/>
        <v>-21775141.202982701</v>
      </c>
      <c r="AN44" s="1">
        <f t="shared" si="51"/>
        <v>-24372300</v>
      </c>
      <c r="AO44" s="1">
        <f t="shared" si="51"/>
        <v>-26083594.163867701</v>
      </c>
      <c r="AR44" s="1">
        <f t="shared" ref="AR44:BC44" si="52">AR19</f>
        <v>-134590.77793595</v>
      </c>
      <c r="AS44" s="1">
        <f t="shared" si="52"/>
        <v>-141407.96111646999</v>
      </c>
      <c r="AT44" s="1">
        <f t="shared" si="52"/>
        <v>-145381.52015185999</v>
      </c>
      <c r="AU44" s="1">
        <f t="shared" si="52"/>
        <v>-153741.2770917</v>
      </c>
      <c r="AV44" s="1">
        <f t="shared" si="52"/>
        <v>-157428.42328441999</v>
      </c>
      <c r="AW44" s="1">
        <f t="shared" si="52"/>
        <v>-140541.98185151999</v>
      </c>
      <c r="AX44" s="1">
        <f t="shared" si="52"/>
        <v>-151940.88304849001</v>
      </c>
      <c r="AY44" s="1">
        <f t="shared" si="52"/>
        <v>-166902.50239651001</v>
      </c>
      <c r="AZ44" s="1">
        <f t="shared" si="52"/>
        <v>-180947.90184631999</v>
      </c>
      <c r="BA44" s="1">
        <f t="shared" si="52"/>
        <v>-196623.31388125999</v>
      </c>
      <c r="BB44" s="1">
        <f t="shared" si="52"/>
        <v>-220075</v>
      </c>
      <c r="BC44" s="1">
        <f t="shared" si="52"/>
        <v>-235527.41516693999</v>
      </c>
      <c r="BF44" s="1">
        <f t="shared" ref="BF44:BQ44" si="53">BF19</f>
        <v>-11001723.554828249</v>
      </c>
      <c r="BG44" s="1">
        <f t="shared" si="53"/>
        <v>-11558973.954334801</v>
      </c>
      <c r="BH44" s="1">
        <f t="shared" si="53"/>
        <v>-11883780.74055464</v>
      </c>
      <c r="BI44" s="1">
        <f t="shared" si="53"/>
        <v>-12567124.25225807</v>
      </c>
      <c r="BJ44" s="1">
        <f t="shared" si="53"/>
        <v>-12868519.070986399</v>
      </c>
      <c r="BK44" s="1">
        <f t="shared" si="53"/>
        <v>-11488187.050333571</v>
      </c>
      <c r="BL44" s="1">
        <f t="shared" si="53"/>
        <v>-12419956.386399001</v>
      </c>
      <c r="BM44" s="1">
        <f t="shared" si="53"/>
        <v>-13642949.540341139</v>
      </c>
      <c r="BN44" s="1">
        <f t="shared" si="53"/>
        <v>-14791049.01887667</v>
      </c>
      <c r="BO44" s="1">
        <f t="shared" si="53"/>
        <v>-16072389.03682765</v>
      </c>
      <c r="BP44" s="1">
        <f t="shared" si="53"/>
        <v>-17989370</v>
      </c>
      <c r="BQ44" s="1">
        <f t="shared" si="53"/>
        <v>-19252489.293754172</v>
      </c>
      <c r="BT44" s="1">
        <f t="shared" ref="BT44:CE44" si="54">BT19</f>
        <v>-17351238.240309428</v>
      </c>
      <c r="BU44" s="1">
        <f t="shared" si="54"/>
        <v>-18628787.659819372</v>
      </c>
      <c r="BV44" s="38">
        <f t="shared" si="54"/>
        <v>-20317256.120409831</v>
      </c>
      <c r="BW44" s="1">
        <f t="shared" si="54"/>
        <v>-23822706.862109151</v>
      </c>
      <c r="BX44" s="1">
        <f t="shared" si="54"/>
        <v>-26564597.568595402</v>
      </c>
      <c r="BY44" s="1">
        <f t="shared" si="54"/>
        <v>-28601264.898693196</v>
      </c>
      <c r="BZ44" s="1">
        <f t="shared" si="54"/>
        <v>-33966527.566406801</v>
      </c>
      <c r="CA44" s="1">
        <f t="shared" si="54"/>
        <v>-38279625.043839499</v>
      </c>
      <c r="CB44" s="1">
        <f t="shared" si="54"/>
        <v>-42319877.388572097</v>
      </c>
      <c r="CC44" s="1">
        <f t="shared" si="54"/>
        <v>-48739946.735378399</v>
      </c>
      <c r="CD44" s="1">
        <f t="shared" si="54"/>
        <v>-50258426</v>
      </c>
      <c r="CE44" s="1">
        <f t="shared" si="54"/>
        <v>-54132546.155218303</v>
      </c>
    </row>
    <row r="45" spans="1:83" x14ac:dyDescent="0.25">
      <c r="A45" s="63" t="s">
        <v>77</v>
      </c>
      <c r="B45" s="1">
        <f>B30</f>
        <v>21789610.950105265</v>
      </c>
      <c r="C45" s="1">
        <f t="shared" ref="C45:M45" si="55">C30</f>
        <v>23610656.900642268</v>
      </c>
      <c r="D45" s="1">
        <f t="shared" si="55"/>
        <v>28631324.638838109</v>
      </c>
      <c r="E45" s="1">
        <f t="shared" si="55"/>
        <v>35723309.673802234</v>
      </c>
      <c r="F45" s="1">
        <f t="shared" si="55"/>
        <v>37689493.961819649</v>
      </c>
      <c r="G45" s="1">
        <f t="shared" si="55"/>
        <v>43854325.050353877</v>
      </c>
      <c r="H45" s="1">
        <f t="shared" si="55"/>
        <v>44428613.091030933</v>
      </c>
      <c r="I45" s="1">
        <f t="shared" si="55"/>
        <v>38055263.029397048</v>
      </c>
      <c r="J45" s="1">
        <f t="shared" si="55"/>
        <v>37504263.528525867</v>
      </c>
      <c r="K45" s="1">
        <f t="shared" si="55"/>
        <v>35590087.496990442</v>
      </c>
      <c r="L45" s="1">
        <f t="shared" si="55"/>
        <v>33955400.336686619</v>
      </c>
      <c r="M45" s="1">
        <f t="shared" si="55"/>
        <v>37291383.998790115</v>
      </c>
      <c r="P45" s="1">
        <f t="shared" ref="P45:AA45" si="56">P30</f>
        <v>3724600.9466186599</v>
      </c>
      <c r="Q45" s="1">
        <f t="shared" si="56"/>
        <v>4035880.9179195478</v>
      </c>
      <c r="R45" s="1">
        <f t="shared" si="56"/>
        <v>4894087.3289087843</v>
      </c>
      <c r="S45" s="1">
        <f t="shared" si="56"/>
        <v>6106353.7725418909</v>
      </c>
      <c r="T45" s="1">
        <f t="shared" si="56"/>
        <v>6442442.9242548291</v>
      </c>
      <c r="U45" s="1">
        <f t="shared" si="56"/>
        <v>7496226.5719150519</v>
      </c>
      <c r="V45" s="1">
        <f t="shared" si="56"/>
        <v>7594392.3347107125</v>
      </c>
      <c r="W45" s="1">
        <f t="shared" si="56"/>
        <v>6504965.5557264378</v>
      </c>
      <c r="X45" s="1">
        <f t="shared" si="56"/>
        <v>6410780.6128547983</v>
      </c>
      <c r="Y45" s="1">
        <f t="shared" si="56"/>
        <v>6083581.4776624516</v>
      </c>
      <c r="Z45" s="1">
        <f t="shared" si="56"/>
        <v>5804156.6823148904</v>
      </c>
      <c r="AA45" s="1">
        <f t="shared" si="56"/>
        <v>6268792.5536457263</v>
      </c>
      <c r="AD45" s="1">
        <f t="shared" ref="AD45:AO45" si="57">AD30</f>
        <v>11097511.391233848</v>
      </c>
      <c r="AE45" s="1">
        <f t="shared" si="57"/>
        <v>12024975.320090609</v>
      </c>
      <c r="AF45" s="1">
        <f t="shared" si="57"/>
        <v>14582015.808046583</v>
      </c>
      <c r="AG45" s="1">
        <f t="shared" si="57"/>
        <v>18193984.139752589</v>
      </c>
      <c r="AH45" s="1">
        <f t="shared" si="57"/>
        <v>19195367.440422907</v>
      </c>
      <c r="AI45" s="1">
        <f t="shared" si="57"/>
        <v>22335133.60635851</v>
      </c>
      <c r="AJ45" s="1">
        <f t="shared" si="57"/>
        <v>22627620.153633568</v>
      </c>
      <c r="AK45" s="1">
        <f t="shared" si="57"/>
        <v>19381654.676266417</v>
      </c>
      <c r="AL45" s="1">
        <f t="shared" si="57"/>
        <v>19101029.049150642</v>
      </c>
      <c r="AM45" s="1">
        <f t="shared" si="57"/>
        <v>18126133.702765889</v>
      </c>
      <c r="AN45" s="1">
        <f t="shared" si="57"/>
        <v>17293582.838279527</v>
      </c>
      <c r="AO45" s="1">
        <f t="shared" si="57"/>
        <v>18677973.229997195</v>
      </c>
      <c r="AR45" s="1">
        <f t="shared" ref="AR45:BC45" si="58">AR30</f>
        <v>100207.36238810775</v>
      </c>
      <c r="AS45" s="1">
        <f t="shared" si="58"/>
        <v>108582.09711415278</v>
      </c>
      <c r="AT45" s="1">
        <f t="shared" si="58"/>
        <v>131671.44334542338</v>
      </c>
      <c r="AU45" s="1">
        <f t="shared" si="58"/>
        <v>164286.4870961821</v>
      </c>
      <c r="AV45" s="1">
        <f t="shared" si="58"/>
        <v>173328.6926648049</v>
      </c>
      <c r="AW45" s="1">
        <f t="shared" si="58"/>
        <v>201679.88555047836</v>
      </c>
      <c r="AX45" s="1">
        <f t="shared" si="58"/>
        <v>204320.9556429669</v>
      </c>
      <c r="AY45" s="1">
        <f t="shared" si="58"/>
        <v>175010.81326755503</v>
      </c>
      <c r="AZ45" s="1">
        <f t="shared" si="58"/>
        <v>172476.8439008742</v>
      </c>
      <c r="BA45" s="1">
        <f t="shared" si="58"/>
        <v>163673.81700397638</v>
      </c>
      <c r="BB45" s="1">
        <f t="shared" si="58"/>
        <v>156156.11816604066</v>
      </c>
      <c r="BC45" s="1">
        <f t="shared" si="58"/>
        <v>168656.77052714486</v>
      </c>
      <c r="BF45" s="1">
        <f t="shared" ref="BF45:BQ45" si="59">BF30</f>
        <v>8191153.3320438275</v>
      </c>
      <c r="BG45" s="1">
        <f t="shared" si="59"/>
        <v>8875721.158413155</v>
      </c>
      <c r="BH45" s="1">
        <f t="shared" si="59"/>
        <v>10763091.21595927</v>
      </c>
      <c r="BI45" s="1">
        <f t="shared" si="59"/>
        <v>13429111.136322774</v>
      </c>
      <c r="BJ45" s="1">
        <f t="shared" si="59"/>
        <v>14168239.385059495</v>
      </c>
      <c r="BK45" s="1">
        <f t="shared" si="59"/>
        <v>16485723.475434756</v>
      </c>
      <c r="BL45" s="1">
        <f t="shared" si="59"/>
        <v>16701609.909052856</v>
      </c>
      <c r="BM45" s="1">
        <f t="shared" si="59"/>
        <v>14305739.339671139</v>
      </c>
      <c r="BN45" s="1">
        <f t="shared" si="59"/>
        <v>14098607.53691202</v>
      </c>
      <c r="BO45" s="1">
        <f t="shared" si="59"/>
        <v>13379030.238596169</v>
      </c>
      <c r="BP45" s="1">
        <f t="shared" si="59"/>
        <v>12764518.436496567</v>
      </c>
      <c r="BQ45" s="1">
        <f t="shared" si="59"/>
        <v>13786346.980420366</v>
      </c>
      <c r="BT45" s="1">
        <f t="shared" ref="BT45:CE45" si="60">BT30</f>
        <v>6010420.4099245174</v>
      </c>
      <c r="BU45" s="1">
        <f t="shared" si="60"/>
        <v>6733281.5214530798</v>
      </c>
      <c r="BV45" s="38">
        <f t="shared" si="60"/>
        <v>7970506.047139951</v>
      </c>
      <c r="BW45" s="1">
        <f t="shared" si="60"/>
        <v>9544099.6865091752</v>
      </c>
      <c r="BX45" s="1">
        <f t="shared" si="60"/>
        <v>10888171.952929402</v>
      </c>
      <c r="BY45" s="1">
        <f t="shared" si="60"/>
        <v>13376113.966003882</v>
      </c>
      <c r="BZ45" s="1">
        <f t="shared" si="60"/>
        <v>14642404.177168202</v>
      </c>
      <c r="CA45" s="1">
        <f t="shared" si="60"/>
        <v>12237642.103272803</v>
      </c>
      <c r="CB45" s="1">
        <f t="shared" si="60"/>
        <v>8115824.7228207598</v>
      </c>
      <c r="CC45" s="1">
        <f t="shared" si="60"/>
        <v>7431392.1425382514</v>
      </c>
      <c r="CD45" s="1">
        <f t="shared" si="60"/>
        <v>7452671.8425253276</v>
      </c>
      <c r="CE45" s="1">
        <f t="shared" si="60"/>
        <v>8845093.5188601539</v>
      </c>
    </row>
    <row r="46" spans="1:83" x14ac:dyDescent="0.25">
      <c r="A46" s="63" t="s">
        <v>78</v>
      </c>
      <c r="B46" s="1">
        <f>B43-B44+B45</f>
        <v>101069301.64685081</v>
      </c>
      <c r="C46" s="1">
        <f t="shared" ref="C46:M46" si="61">C43-C44+C45</f>
        <v>99696930.185638458</v>
      </c>
      <c r="D46" s="1">
        <f t="shared" si="61"/>
        <v>108772228.72241205</v>
      </c>
      <c r="E46" s="1">
        <f t="shared" si="61"/>
        <v>124301299.08639839</v>
      </c>
      <c r="F46" s="1">
        <f t="shared" si="61"/>
        <v>126091450.29543975</v>
      </c>
      <c r="G46" s="1">
        <f t="shared" si="61"/>
        <v>132397360.63073918</v>
      </c>
      <c r="H46" s="1">
        <f t="shared" si="61"/>
        <v>147644388.32787943</v>
      </c>
      <c r="I46" s="1">
        <f t="shared" si="61"/>
        <v>151467790.31706229</v>
      </c>
      <c r="J46" s="1">
        <f t="shared" si="61"/>
        <v>151979466.59209213</v>
      </c>
      <c r="K46" s="1">
        <f t="shared" si="61"/>
        <v>160640191.32905805</v>
      </c>
      <c r="L46" s="1">
        <f t="shared" si="61"/>
        <v>149518781.29981023</v>
      </c>
      <c r="M46" s="1">
        <f t="shared" si="61"/>
        <v>154984805.23097646</v>
      </c>
      <c r="P46" s="1">
        <f t="shared" ref="P46:AA46" si="62">P43-P44+P45</f>
        <v>17276252.313542522</v>
      </c>
      <c r="Q46" s="1">
        <f t="shared" si="62"/>
        <v>17041666.388385419</v>
      </c>
      <c r="R46" s="1">
        <f t="shared" si="62"/>
        <v>18592949.961016133</v>
      </c>
      <c r="S46" s="1">
        <f t="shared" si="62"/>
        <v>21247407.184243102</v>
      </c>
      <c r="T46" s="1">
        <f t="shared" si="62"/>
        <v>21553406.171698749</v>
      </c>
      <c r="U46" s="1">
        <f t="shared" si="62"/>
        <v>22631305.160254844</v>
      </c>
      <c r="V46" s="1">
        <f t="shared" si="62"/>
        <v>25237551.500491381</v>
      </c>
      <c r="W46" s="1">
        <f t="shared" si="62"/>
        <v>25891103.63140475</v>
      </c>
      <c r="X46" s="1">
        <f t="shared" si="62"/>
        <v>25978566.869858302</v>
      </c>
      <c r="Y46" s="1">
        <f t="shared" si="62"/>
        <v>27458985.38800304</v>
      </c>
      <c r="Z46" s="1">
        <f t="shared" si="62"/>
        <v>25557950.085566904</v>
      </c>
      <c r="AA46" s="1">
        <f t="shared" si="62"/>
        <v>26386684.017424759</v>
      </c>
      <c r="AD46" s="1">
        <f t="shared" ref="AD46:AO46" si="63">AD43-AD44+AD45</f>
        <v>51474885.389110513</v>
      </c>
      <c r="AE46" s="1">
        <f t="shared" si="63"/>
        <v>50775932.665324852</v>
      </c>
      <c r="AF46" s="1">
        <f t="shared" si="63"/>
        <v>55398008.25544472</v>
      </c>
      <c r="AG46" s="1">
        <f t="shared" si="63"/>
        <v>63307008.358944923</v>
      </c>
      <c r="AH46" s="1">
        <f t="shared" si="63"/>
        <v>64218737.507292643</v>
      </c>
      <c r="AI46" s="1">
        <f t="shared" si="63"/>
        <v>67430355.738491252</v>
      </c>
      <c r="AJ46" s="1">
        <f t="shared" si="63"/>
        <v>75195710.702328041</v>
      </c>
      <c r="AK46" s="1">
        <f t="shared" si="63"/>
        <v>77142980.308260038</v>
      </c>
      <c r="AL46" s="1">
        <f t="shared" si="63"/>
        <v>77403578.503600433</v>
      </c>
      <c r="AM46" s="1">
        <f t="shared" si="63"/>
        <v>81814510.467686445</v>
      </c>
      <c r="AN46" s="1">
        <f t="shared" si="63"/>
        <v>76150344.682887405</v>
      </c>
      <c r="AO46" s="1">
        <f t="shared" si="63"/>
        <v>78619570.433739781</v>
      </c>
      <c r="AR46" s="1">
        <f t="shared" ref="AR46:BC46" si="64">AR43-AR44+AR45</f>
        <v>464803.5322718767</v>
      </c>
      <c r="AS46" s="1">
        <f t="shared" si="64"/>
        <v>458492.18854666228</v>
      </c>
      <c r="AT46" s="1">
        <f t="shared" si="64"/>
        <v>500228.21271602524</v>
      </c>
      <c r="AU46" s="1">
        <f t="shared" si="64"/>
        <v>571644.22767277528</v>
      </c>
      <c r="AV46" s="1">
        <f t="shared" si="64"/>
        <v>579876.88181904447</v>
      </c>
      <c r="AW46" s="1">
        <f t="shared" si="64"/>
        <v>608876.87835882697</v>
      </c>
      <c r="AX46" s="1">
        <f t="shared" si="64"/>
        <v>678995.81867801514</v>
      </c>
      <c r="AY46" s="1">
        <f t="shared" si="64"/>
        <v>696579.10777679272</v>
      </c>
      <c r="AZ46" s="1">
        <f t="shared" si="64"/>
        <v>698932.23514720355</v>
      </c>
      <c r="BA46" s="1">
        <f t="shared" si="64"/>
        <v>738761.69260047865</v>
      </c>
      <c r="BB46" s="1">
        <f t="shared" si="64"/>
        <v>687615.96820297139</v>
      </c>
      <c r="BC46" s="1">
        <f t="shared" si="64"/>
        <v>709912.29542456509</v>
      </c>
      <c r="BF46" s="1">
        <f t="shared" ref="BF46:BQ46" si="65">BF43-BF44+BF45</f>
        <v>37993984.786953986</v>
      </c>
      <c r="BG46" s="1">
        <f t="shared" si="65"/>
        <v>37478082.731931061</v>
      </c>
      <c r="BH46" s="1">
        <f t="shared" si="65"/>
        <v>40889670.117268264</v>
      </c>
      <c r="BI46" s="1">
        <f t="shared" si="65"/>
        <v>46727360.232377723</v>
      </c>
      <c r="BJ46" s="1">
        <f t="shared" si="65"/>
        <v>47400314.103577048</v>
      </c>
      <c r="BK46" s="1">
        <f t="shared" si="65"/>
        <v>49770832.72241956</v>
      </c>
      <c r="BL46" s="1">
        <f t="shared" si="65"/>
        <v>55502497.322176456</v>
      </c>
      <c r="BM46" s="1">
        <f t="shared" si="65"/>
        <v>56939791.086399719</v>
      </c>
      <c r="BN46" s="1">
        <f t="shared" si="65"/>
        <v>57132140.497076958</v>
      </c>
      <c r="BO46" s="1">
        <f t="shared" si="65"/>
        <v>60387881.246627539</v>
      </c>
      <c r="BP46" s="1">
        <f t="shared" si="65"/>
        <v>56207118.869106635</v>
      </c>
      <c r="BQ46" s="1">
        <f t="shared" si="65"/>
        <v>58029672.925668813</v>
      </c>
      <c r="BT46" s="1">
        <f t="shared" ref="BT46:CE46" si="66">BT43-BT44+BT45</f>
        <v>37157342.612073466</v>
      </c>
      <c r="BU46" s="1">
        <f t="shared" si="66"/>
        <v>38291489.210475445</v>
      </c>
      <c r="BV46" s="38">
        <f t="shared" si="66"/>
        <v>41797294.897463277</v>
      </c>
      <c r="BW46" s="1">
        <f t="shared" si="66"/>
        <v>48100463.907927625</v>
      </c>
      <c r="BX46" s="1">
        <f t="shared" si="66"/>
        <v>53101989.543680348</v>
      </c>
      <c r="BY46" s="1">
        <f t="shared" si="66"/>
        <v>59662869.940959215</v>
      </c>
      <c r="BZ46" s="1">
        <f t="shared" si="66"/>
        <v>71737256.304306194</v>
      </c>
      <c r="CA46" s="1">
        <f t="shared" si="66"/>
        <v>75317294.923190027</v>
      </c>
      <c r="CB46" s="1">
        <f t="shared" si="66"/>
        <v>66693410.456310667</v>
      </c>
      <c r="CC46" s="1">
        <f t="shared" si="66"/>
        <v>73355019.332387298</v>
      </c>
      <c r="CD46" s="1">
        <f t="shared" si="66"/>
        <v>72572181.297428206</v>
      </c>
      <c r="CE46" s="1">
        <f t="shared" si="66"/>
        <v>79011349.518387407</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6146925.0325280577</v>
      </c>
      <c r="C49" s="1">
        <f t="shared" ref="C49:M49" si="67">C39-C46</f>
        <v>837204.46303343773</v>
      </c>
      <c r="D49" s="1">
        <f t="shared" si="67"/>
        <v>18087598.773396328</v>
      </c>
      <c r="E49" s="1">
        <f t="shared" si="67"/>
        <v>-6813793.1527997553</v>
      </c>
      <c r="F49" s="1">
        <f t="shared" si="67"/>
        <v>22945180.712455451</v>
      </c>
      <c r="G49" s="1">
        <f t="shared" si="67"/>
        <v>11226605.194758296</v>
      </c>
      <c r="H49" s="1">
        <f t="shared" si="67"/>
        <v>2768384.218462199</v>
      </c>
      <c r="I49" s="1">
        <f t="shared" si="67"/>
        <v>13689971.400869042</v>
      </c>
      <c r="J49" s="1">
        <f t="shared" si="67"/>
        <v>14505789.395016879</v>
      </c>
      <c r="K49" s="1">
        <f t="shared" si="67"/>
        <v>13341341.939086139</v>
      </c>
      <c r="L49" s="1">
        <f t="shared" si="67"/>
        <v>20618310.342959821</v>
      </c>
      <c r="M49" s="1">
        <f t="shared" si="67"/>
        <v>27527092.703085482</v>
      </c>
      <c r="P49" s="1">
        <f t="shared" ref="P49:AA49" si="68">P39-P46</f>
        <v>1050722.8810727075</v>
      </c>
      <c r="Q49" s="1">
        <f t="shared" si="68"/>
        <v>143107.30662737042</v>
      </c>
      <c r="R49" s="1">
        <f t="shared" si="68"/>
        <v>3091798.5487540215</v>
      </c>
      <c r="S49" s="1">
        <f t="shared" si="68"/>
        <v>-1164713.7934263498</v>
      </c>
      <c r="T49" s="1">
        <f t="shared" si="68"/>
        <v>3922127.9350806586</v>
      </c>
      <c r="U49" s="1">
        <f t="shared" si="68"/>
        <v>1919016.5639698468</v>
      </c>
      <c r="V49" s="1">
        <f t="shared" si="68"/>
        <v>473212.96852428839</v>
      </c>
      <c r="W49" s="1">
        <f t="shared" si="68"/>
        <v>2340091.3653583676</v>
      </c>
      <c r="X49" s="1">
        <f t="shared" si="68"/>
        <v>2479542.9820131958</v>
      </c>
      <c r="Y49" s="1">
        <f t="shared" si="68"/>
        <v>2280498.4875254519</v>
      </c>
      <c r="Z49" s="1">
        <f t="shared" si="68"/>
        <v>3524384.6680571102</v>
      </c>
      <c r="AA49" s="1">
        <f t="shared" si="68"/>
        <v>5104647.4451266192</v>
      </c>
      <c r="AD49" s="1">
        <f t="shared" ref="AD49:AO49" si="69">AD39-AD46</f>
        <v>3130646.5602228642</v>
      </c>
      <c r="AE49" s="1">
        <f t="shared" si="69"/>
        <v>426390.63572909683</v>
      </c>
      <c r="AF49" s="1">
        <f t="shared" si="69"/>
        <v>9212065.9651733264</v>
      </c>
      <c r="AG49" s="1">
        <f t="shared" si="69"/>
        <v>-3470284.4077324048</v>
      </c>
      <c r="AH49" s="1">
        <f t="shared" si="69"/>
        <v>11686046.387586549</v>
      </c>
      <c r="AI49" s="1">
        <f t="shared" si="69"/>
        <v>5717742.2451002449</v>
      </c>
      <c r="AJ49" s="1">
        <f t="shared" si="69"/>
        <v>1409946.027491942</v>
      </c>
      <c r="AK49" s="1">
        <f t="shared" si="69"/>
        <v>6972341.7235256582</v>
      </c>
      <c r="AL49" s="1">
        <f t="shared" si="69"/>
        <v>7387840.1692739129</v>
      </c>
      <c r="AM49" s="1">
        <f t="shared" si="69"/>
        <v>6794783.7381024361</v>
      </c>
      <c r="AN49" s="1">
        <f t="shared" si="69"/>
        <v>10500965.15079762</v>
      </c>
      <c r="AO49" s="1">
        <f t="shared" si="69"/>
        <v>15209383.228545234</v>
      </c>
      <c r="AR49" s="1">
        <f t="shared" ref="AR49:BC49" si="70">AR39-AR46</f>
        <v>28268.845447388943</v>
      </c>
      <c r="AS49" s="1">
        <f t="shared" si="70"/>
        <v>3850.1858161811833</v>
      </c>
      <c r="AT49" s="1">
        <f t="shared" si="70"/>
        <v>83182.327998731926</v>
      </c>
      <c r="AU49" s="1">
        <f t="shared" si="70"/>
        <v>-31335.678331458708</v>
      </c>
      <c r="AV49" s="1">
        <f t="shared" si="70"/>
        <v>105521.66553036578</v>
      </c>
      <c r="AW49" s="1">
        <f t="shared" si="70"/>
        <v>51629.581533862744</v>
      </c>
      <c r="AX49" s="1">
        <f t="shared" si="70"/>
        <v>12731.410452643759</v>
      </c>
      <c r="AY49" s="1">
        <f t="shared" si="70"/>
        <v>62958.256959761959</v>
      </c>
      <c r="AZ49" s="1">
        <f t="shared" si="70"/>
        <v>66710.089407312917</v>
      </c>
      <c r="BA49" s="1">
        <f t="shared" si="70"/>
        <v>61354.958998354734</v>
      </c>
      <c r="BB49" s="1">
        <f t="shared" si="70"/>
        <v>94820.449969902984</v>
      </c>
      <c r="BC49" s="1">
        <f t="shared" si="70"/>
        <v>137336.39220108127</v>
      </c>
      <c r="BF49" s="1">
        <f t="shared" ref="BF49:BQ49" si="71">BF39-BF46</f>
        <v>2310752.8435138315</v>
      </c>
      <c r="BG49" s="1">
        <f t="shared" si="71"/>
        <v>314722.00869861245</v>
      </c>
      <c r="BH49" s="1">
        <f t="shared" si="71"/>
        <v>6799492.4416336194</v>
      </c>
      <c r="BI49" s="1">
        <f t="shared" si="71"/>
        <v>-2561441.9924805164</v>
      </c>
      <c r="BJ49" s="1">
        <f t="shared" si="71"/>
        <v>8625555.2647335976</v>
      </c>
      <c r="BK49" s="1">
        <f t="shared" si="71"/>
        <v>4220306.8590419963</v>
      </c>
      <c r="BL49" s="1">
        <f t="shared" si="71"/>
        <v>1040691.3490726873</v>
      </c>
      <c r="BM49" s="1">
        <f t="shared" si="71"/>
        <v>5146335.7979446352</v>
      </c>
      <c r="BN49" s="1">
        <f t="shared" si="71"/>
        <v>5453018.2025275975</v>
      </c>
      <c r="BO49" s="1">
        <f t="shared" si="71"/>
        <v>5015278.9661328197</v>
      </c>
      <c r="BP49" s="1">
        <f t="shared" si="71"/>
        <v>7750837.0735727325</v>
      </c>
      <c r="BQ49" s="1">
        <f t="shared" si="71"/>
        <v>11226155.641456716</v>
      </c>
      <c r="BT49" s="1">
        <f t="shared" ref="BT49:CE49" si="72">BT39-BT46</f>
        <v>1695560.5016713068</v>
      </c>
      <c r="BU49" s="1">
        <f t="shared" si="72"/>
        <v>238753.7697211355</v>
      </c>
      <c r="BV49" s="38">
        <f t="shared" si="72"/>
        <v>5035300.2251958475</v>
      </c>
      <c r="BW49" s="1">
        <f t="shared" si="72"/>
        <v>-1820422.6228586212</v>
      </c>
      <c r="BX49" s="1">
        <f t="shared" si="72"/>
        <v>7071629.0199988857</v>
      </c>
      <c r="BY49" s="1">
        <f t="shared" si="72"/>
        <v>4249368.3718520179</v>
      </c>
      <c r="BZ49" s="1">
        <f t="shared" si="72"/>
        <v>2928096.5181549042</v>
      </c>
      <c r="CA49" s="1">
        <f t="shared" si="72"/>
        <v>6180537.3817317933</v>
      </c>
      <c r="CB49" s="1">
        <f t="shared" si="72"/>
        <v>3139014.9577678218</v>
      </c>
      <c r="CC49" s="1">
        <f t="shared" si="72"/>
        <v>2785740.3740697354</v>
      </c>
      <c r="CD49" s="1">
        <f t="shared" si="72"/>
        <v>4525392.9622368068</v>
      </c>
      <c r="CE49" s="1">
        <f t="shared" si="72"/>
        <v>7202516.8557694703</v>
      </c>
    </row>
    <row r="50" spans="1:83" x14ac:dyDescent="0.25">
      <c r="A50" s="63" t="s">
        <v>81</v>
      </c>
      <c r="B50" s="1">
        <f>B49*WACC!C42</f>
        <v>1844077.5097578608</v>
      </c>
      <c r="C50" s="1">
        <f>C49*WACC!D42</f>
        <v>251161.33890995552</v>
      </c>
      <c r="D50" s="1">
        <f>D49*WACC!E42</f>
        <v>5426279.6320172604</v>
      </c>
      <c r="E50" s="1">
        <f>E49*WACC!F42</f>
        <v>-2044137.9458393096</v>
      </c>
      <c r="F50" s="1">
        <f>F49*WACC!G42</f>
        <v>6883554.2137345579</v>
      </c>
      <c r="G50" s="1">
        <f>G49*WACC!H42</f>
        <v>3367981.5584264724</v>
      </c>
      <c r="H50" s="1">
        <f>H49*WACC!I42</f>
        <v>830515.265538409</v>
      </c>
      <c r="I50" s="1">
        <f>I49*WACC!J42</f>
        <v>4106991.4202594729</v>
      </c>
      <c r="J50" s="1">
        <f>J49*WACC!K42</f>
        <v>4351736.8185037505</v>
      </c>
      <c r="K50" s="1">
        <f>K49*WACC!L42</f>
        <v>4002402.5817246339</v>
      </c>
      <c r="L50" s="1">
        <f>L49*WACC!M42</f>
        <v>6185493.1028860798</v>
      </c>
      <c r="M50" s="1">
        <f>M49*WACC!N42</f>
        <v>8258127.8109231517</v>
      </c>
      <c r="P50" s="1">
        <f>P49*WACC!C42</f>
        <v>315216.86432171712</v>
      </c>
      <c r="Q50" s="1">
        <f>Q49*WACC!D42</f>
        <v>42932.191988198167</v>
      </c>
      <c r="R50" s="1">
        <f>R49*WACC!E42</f>
        <v>927539.56462592655</v>
      </c>
      <c r="S50" s="1">
        <f>S49*WACC!F42</f>
        <v>-349414.13802779949</v>
      </c>
      <c r="T50" s="1">
        <f>T49*WACC!G42</f>
        <v>1176638.3805238425</v>
      </c>
      <c r="U50" s="1">
        <f>U49*WACC!H42</f>
        <v>575704.96919078031</v>
      </c>
      <c r="V50" s="1">
        <f>V49*WACC!I42</f>
        <v>141963.89055724366</v>
      </c>
      <c r="W50" s="1">
        <f>W49*WACC!J42</f>
        <v>702027.40960729832</v>
      </c>
      <c r="X50" s="1">
        <f>X49*WACC!K42</f>
        <v>743862.89460373425</v>
      </c>
      <c r="Y50" s="1">
        <f>Y49*WACC!L42</f>
        <v>684149.54625742906</v>
      </c>
      <c r="Z50" s="1">
        <f>Z49*WACC!M42</f>
        <v>1057315.400416814</v>
      </c>
      <c r="AA50" s="1">
        <f>AA49*WACC!N42</f>
        <v>1531394.2335375235</v>
      </c>
      <c r="AD50" s="1">
        <f>AD49*WACC!C42</f>
        <v>939193.96806657582</v>
      </c>
      <c r="AE50" s="1">
        <f>AE49*WACC!D42</f>
        <v>127917.19071869044</v>
      </c>
      <c r="AF50" s="1">
        <f>AF49*WACC!E42</f>
        <v>2763619.7895511636</v>
      </c>
      <c r="AG50" s="1">
        <f>AG49*WACC!F42</f>
        <v>-1041085.3223194072</v>
      </c>
      <c r="AH50" s="1">
        <f>AH49*WACC!G42</f>
        <v>3505813.9162749066</v>
      </c>
      <c r="AI50" s="1">
        <f>AI49*WACC!H42</f>
        <v>1715322.6735295558</v>
      </c>
      <c r="AJ50" s="1">
        <f>AJ49*WACC!I42</f>
        <v>422983.80824745493</v>
      </c>
      <c r="AK50" s="1">
        <f>AK49*WACC!J42</f>
        <v>2091702.5170570661</v>
      </c>
      <c r="AL50" s="1">
        <f>AL49*WACC!K42</f>
        <v>2216352.0507815047</v>
      </c>
      <c r="AM50" s="1">
        <f>AM49*WACC!L42</f>
        <v>2038435.1214301155</v>
      </c>
      <c r="AN50" s="1">
        <f>AN49*WACC!M42</f>
        <v>3150289.5452383352</v>
      </c>
      <c r="AO50" s="1">
        <f>AO49*WACC!N42</f>
        <v>4562814.9685621932</v>
      </c>
      <c r="AR50" s="1">
        <f>AR49*WACC!C42</f>
        <v>8480.6536342141226</v>
      </c>
      <c r="AS50" s="1">
        <f>AS49*WACC!D42</f>
        <v>1155.0557448540064</v>
      </c>
      <c r="AT50" s="1">
        <f>AT49*WACC!E42</f>
        <v>24954.698399612047</v>
      </c>
      <c r="AU50" s="1">
        <f>AU49*WACC!F42</f>
        <v>-9400.7034994347759</v>
      </c>
      <c r="AV50" s="1">
        <f>AV49*WACC!G42</f>
        <v>31656.499659100176</v>
      </c>
      <c r="AW50" s="1">
        <f>AW49*WACC!H42</f>
        <v>15488.874460154148</v>
      </c>
      <c r="AX50" s="1">
        <f>AX49*WACC!I42</f>
        <v>3819.4231357919748</v>
      </c>
      <c r="AY50" s="1">
        <f>AY49*WACC!J42</f>
        <v>18887.477087922885</v>
      </c>
      <c r="AZ50" s="1">
        <f>AZ49*WACC!K42</f>
        <v>20013.026822187836</v>
      </c>
      <c r="BA50" s="1">
        <f>BA49*WACC!L42</f>
        <v>18406.487699500864</v>
      </c>
      <c r="BB50" s="1">
        <f>BB49*WACC!M42</f>
        <v>28446.13499096231</v>
      </c>
      <c r="BC50" s="1">
        <f>BC49*WACC!N42</f>
        <v>41200.917660311941</v>
      </c>
      <c r="BF50" s="1">
        <f>BF49*WACC!C42</f>
        <v>693225.85305394023</v>
      </c>
      <c r="BG50" s="1">
        <f>BG49*WACC!D42</f>
        <v>94416.602609555237</v>
      </c>
      <c r="BH50" s="1">
        <f>BH49*WACC!E42</f>
        <v>2039847.7324894702</v>
      </c>
      <c r="BI50" s="1">
        <f>BI49*WACC!F42</f>
        <v>-768432.59774392296</v>
      </c>
      <c r="BJ50" s="1">
        <f>BJ49*WACC!G42</f>
        <v>2587666.5794192981</v>
      </c>
      <c r="BK50" s="1">
        <f>BK49*WACC!H42</f>
        <v>1266092.0577122166</v>
      </c>
      <c r="BL50" s="1">
        <f>BL49*WACC!I42</f>
        <v>312207.40472171194</v>
      </c>
      <c r="BM50" s="1">
        <f>BM49*WACC!J42</f>
        <v>1543900.7393829245</v>
      </c>
      <c r="BN50" s="1">
        <f>BN49*WACC!K42</f>
        <v>1635905.4607577855</v>
      </c>
      <c r="BO50" s="1">
        <f>BO49*WACC!L42</f>
        <v>1504583.6898393917</v>
      </c>
      <c r="BP50" s="1">
        <f>BP49*WACC!M42</f>
        <v>2325251.1220711181</v>
      </c>
      <c r="BQ50" s="1">
        <f>BQ49*WACC!N42</f>
        <v>3367846.692435998</v>
      </c>
      <c r="BT50" s="1">
        <f>BT49*WACC!C42</f>
        <v>508668.15050123853</v>
      </c>
      <c r="BU50" s="1">
        <f>BU49*WACC!D42</f>
        <v>71626.130916319031</v>
      </c>
      <c r="BV50" s="38">
        <f>BV49*WACC!E42</f>
        <v>1510590.0675582984</v>
      </c>
      <c r="BW50" s="1">
        <f>BW49*WACC!F42</f>
        <v>-546126.78685742151</v>
      </c>
      <c r="BX50" s="1">
        <f>BX49*WACC!G42</f>
        <v>2121488.7059990251</v>
      </c>
      <c r="BY50" s="1">
        <f>BY49*WACC!H42</f>
        <v>1274810.5115552207</v>
      </c>
      <c r="BZ50" s="1">
        <f>BZ49*WACC!I42</f>
        <v>878428.95544620615</v>
      </c>
      <c r="CA50" s="1">
        <f>CA49*WACC!J42</f>
        <v>1854161.2145189783</v>
      </c>
      <c r="CB50" s="1">
        <f>CB49*WACC!K42</f>
        <v>941704.48733006231</v>
      </c>
      <c r="CC50" s="1">
        <f>CC49*WACC!L42</f>
        <v>835722.11222066835</v>
      </c>
      <c r="CD50" s="1">
        <f>CD49*WACC!M42</f>
        <v>1357617.8886706322</v>
      </c>
      <c r="CE50" s="1">
        <f>CE49*WACC!N42</f>
        <v>2160755.0567301889</v>
      </c>
    </row>
    <row r="51" spans="1:83" x14ac:dyDescent="0.25">
      <c r="A51" s="63" t="s">
        <v>82</v>
      </c>
      <c r="B51" s="1">
        <f>B50*WACC!C43</f>
        <v>737631.00390314439</v>
      </c>
      <c r="C51" s="1">
        <f>C50*WACC!D43</f>
        <v>100464.53556398221</v>
      </c>
      <c r="D51" s="1">
        <f>D50*WACC!E43</f>
        <v>2170511.8528069044</v>
      </c>
      <c r="E51" s="1">
        <f>E50*WACC!F43</f>
        <v>-817655.17833572393</v>
      </c>
      <c r="F51" s="1">
        <f>F50*WACC!G43</f>
        <v>2753421.6854938231</v>
      </c>
      <c r="G51" s="1">
        <f>G50*WACC!H43</f>
        <v>1347192.623370589</v>
      </c>
      <c r="H51" s="1">
        <f>H50*WACC!I43</f>
        <v>332206.1062153636</v>
      </c>
      <c r="I51" s="1">
        <f>I50*WACC!J43</f>
        <v>1642796.5681037894</v>
      </c>
      <c r="J51" s="1">
        <f>J50*WACC!K43</f>
        <v>1740694.7274015003</v>
      </c>
      <c r="K51" s="1">
        <f>K50*WACC!L43</f>
        <v>1600961.0326898536</v>
      </c>
      <c r="L51" s="1">
        <f>L50*WACC!M43</f>
        <v>2474197.2411544318</v>
      </c>
      <c r="M51" s="1">
        <f>M50*WACC!N43</f>
        <v>3303251.1243692609</v>
      </c>
      <c r="P51" s="1">
        <f>P50*WACC!C43</f>
        <v>126086.74572868686</v>
      </c>
      <c r="Q51" s="1">
        <f>Q50*WACC!D43</f>
        <v>17172.876795279266</v>
      </c>
      <c r="R51" s="1">
        <f>R50*WACC!E43</f>
        <v>371015.82585037063</v>
      </c>
      <c r="S51" s="1">
        <f>S50*WACC!F43</f>
        <v>-139765.6552111198</v>
      </c>
      <c r="T51" s="1">
        <f>T50*WACC!G43</f>
        <v>470655.35220953706</v>
      </c>
      <c r="U51" s="1">
        <f>U50*WACC!H43</f>
        <v>230281.98767631213</v>
      </c>
      <c r="V51" s="1">
        <f>V50*WACC!I43</f>
        <v>56785.556222897467</v>
      </c>
      <c r="W51" s="1">
        <f>W50*WACC!J43</f>
        <v>280810.96384291933</v>
      </c>
      <c r="X51" s="1">
        <f>X50*WACC!K43</f>
        <v>297545.15784149372</v>
      </c>
      <c r="Y51" s="1">
        <f>Y50*WACC!L43</f>
        <v>273659.81850297161</v>
      </c>
      <c r="Z51" s="1">
        <f>Z50*WACC!M43</f>
        <v>422926.16016672563</v>
      </c>
      <c r="AA51" s="1">
        <f>AA50*WACC!N43</f>
        <v>612557.69341500942</v>
      </c>
      <c r="AD51" s="1">
        <f>AD50*WACC!C43</f>
        <v>375677.58722663036</v>
      </c>
      <c r="AE51" s="1">
        <f>AE50*WACC!D43</f>
        <v>51166.876287476181</v>
      </c>
      <c r="AF51" s="1">
        <f>AF50*WACC!E43</f>
        <v>1105447.9158204654</v>
      </c>
      <c r="AG51" s="1">
        <f>AG50*WACC!F43</f>
        <v>-416434.12892776291</v>
      </c>
      <c r="AH51" s="1">
        <f>AH50*WACC!G43</f>
        <v>1402325.5665099628</v>
      </c>
      <c r="AI51" s="1">
        <f>AI50*WACC!H43</f>
        <v>686129.06941182236</v>
      </c>
      <c r="AJ51" s="1">
        <f>AJ50*WACC!I43</f>
        <v>169193.52329898198</v>
      </c>
      <c r="AK51" s="1">
        <f>AK50*WACC!J43</f>
        <v>836681.00682282646</v>
      </c>
      <c r="AL51" s="1">
        <f>AL50*WACC!K43</f>
        <v>886540.82031260198</v>
      </c>
      <c r="AM51" s="1">
        <f>AM50*WACC!L43</f>
        <v>815374.04857204622</v>
      </c>
      <c r="AN51" s="1">
        <f>AN50*WACC!M43</f>
        <v>1260115.8180953341</v>
      </c>
      <c r="AO51" s="1">
        <f>AO50*WACC!N43</f>
        <v>1825125.9874248775</v>
      </c>
      <c r="AR51" s="1">
        <f>AR50*WACC!C43</f>
        <v>3392.261453685649</v>
      </c>
      <c r="AS51" s="1">
        <f>AS50*WACC!D43</f>
        <v>462.02229794160257</v>
      </c>
      <c r="AT51" s="1">
        <f>AT50*WACC!E43</f>
        <v>9981.8793598448192</v>
      </c>
      <c r="AU51" s="1">
        <f>AU50*WACC!F43</f>
        <v>-3760.2813997739104</v>
      </c>
      <c r="AV51" s="1">
        <f>AV50*WACC!G43</f>
        <v>12662.599863640071</v>
      </c>
      <c r="AW51" s="1">
        <f>AW50*WACC!H43</f>
        <v>6195.549784061659</v>
      </c>
      <c r="AX51" s="1">
        <f>AX50*WACC!I43</f>
        <v>1527.76925431679</v>
      </c>
      <c r="AY51" s="1">
        <f>AY50*WACC!J43</f>
        <v>7554.9908351691547</v>
      </c>
      <c r="AZ51" s="1">
        <f>AZ50*WACC!K43</f>
        <v>8005.2107288751349</v>
      </c>
      <c r="BA51" s="1">
        <f>BA50*WACC!L43</f>
        <v>7362.595079800346</v>
      </c>
      <c r="BB51" s="1">
        <f>BB50*WACC!M43</f>
        <v>11378.453996384924</v>
      </c>
      <c r="BC51" s="1">
        <f>BC50*WACC!N43</f>
        <v>16480.367064124777</v>
      </c>
      <c r="BF51" s="1">
        <f>BF50*WACC!C43</f>
        <v>277290.34122157609</v>
      </c>
      <c r="BG51" s="1">
        <f>BG50*WACC!D43</f>
        <v>37766.641043822099</v>
      </c>
      <c r="BH51" s="1">
        <f>BH50*WACC!E43</f>
        <v>815939.09299578809</v>
      </c>
      <c r="BI51" s="1">
        <f>BI50*WACC!F43</f>
        <v>-307373.03909756918</v>
      </c>
      <c r="BJ51" s="1">
        <f>BJ50*WACC!G43</f>
        <v>1035066.6317677193</v>
      </c>
      <c r="BK51" s="1">
        <f>BK50*WACC!H43</f>
        <v>506436.82308488665</v>
      </c>
      <c r="BL51" s="1">
        <f>BL50*WACC!I43</f>
        <v>124882.96188868477</v>
      </c>
      <c r="BM51" s="1">
        <f>BM50*WACC!J43</f>
        <v>617560.2957531698</v>
      </c>
      <c r="BN51" s="1">
        <f>BN50*WACC!K43</f>
        <v>654362.18430311419</v>
      </c>
      <c r="BO51" s="1">
        <f>BO50*WACC!L43</f>
        <v>601833.47593575669</v>
      </c>
      <c r="BP51" s="1">
        <f>BP50*WACC!M43</f>
        <v>930100.44882844726</v>
      </c>
      <c r="BQ51" s="1">
        <f>BQ50*WACC!N43</f>
        <v>1347138.6769743992</v>
      </c>
      <c r="BT51" s="1">
        <f>BT50*WACC!C43</f>
        <v>203467.26020049542</v>
      </c>
      <c r="BU51" s="1">
        <f>BU50*WACC!D43</f>
        <v>28650.452366527614</v>
      </c>
      <c r="BV51" s="38">
        <f>BV50*WACC!E43</f>
        <v>604236.02702331939</v>
      </c>
      <c r="BW51" s="1">
        <f>BW50*WACC!F43</f>
        <v>-218450.71474296862</v>
      </c>
      <c r="BX51" s="1">
        <f>BX50*WACC!G43</f>
        <v>848595.4823996101</v>
      </c>
      <c r="BY51" s="1">
        <f>BY50*WACC!H43</f>
        <v>509924.20462208829</v>
      </c>
      <c r="BZ51" s="1">
        <f>BZ50*WACC!I43</f>
        <v>351371.58217848249</v>
      </c>
      <c r="CA51" s="1">
        <f>CA50*WACC!J43</f>
        <v>741664.48580759135</v>
      </c>
      <c r="CB51" s="1">
        <f>CB50*WACC!K43</f>
        <v>376681.79493202496</v>
      </c>
      <c r="CC51" s="1">
        <f>CC50*WACC!L43</f>
        <v>334288.84488826734</v>
      </c>
      <c r="CD51" s="1">
        <f>CD50*WACC!M43</f>
        <v>543047.15546825284</v>
      </c>
      <c r="CE51" s="1">
        <f>CE50*WACC!N43</f>
        <v>864302.02269207558</v>
      </c>
    </row>
    <row r="52" spans="1:83" x14ac:dyDescent="0.25">
      <c r="A52" s="63" t="s">
        <v>83</v>
      </c>
      <c r="B52" s="1">
        <f>(B29+B30+B43-B34-B46)*WACC!C42/(1-(1-WACC!C43)*WACC!C42)</f>
        <v>1844077.5097578627</v>
      </c>
      <c r="C52" s="1">
        <f>(C29+C30+C43-C34-C46)*WACC!D42/(1-(1-WACC!D43)*WACC!D42)</f>
        <v>251161.33890995913</v>
      </c>
      <c r="D52" s="1">
        <f>(D29+D30+D43-D34-D46)*WACC!E42/(1-(1-WACC!E43)*WACC!E42)</f>
        <v>5426279.6320172539</v>
      </c>
      <c r="E52" s="1">
        <f>(E29+E30+E43-E34-E46)*WACC!F42/(1-(1-WACC!F43)*WACC!F42)</f>
        <v>-2044137.9458393084</v>
      </c>
      <c r="F52" s="1">
        <f>(F29+F30+F43-F34-F46)*WACC!G42/(1-(1-WACC!G43)*WACC!G42)</f>
        <v>6883554.2137345551</v>
      </c>
      <c r="G52" s="1">
        <f>(G29+G30+G43-G34-G46)*WACC!H42/(1-(1-WACC!H43)*WACC!H42)</f>
        <v>3367981.5584264728</v>
      </c>
      <c r="H52" s="1">
        <f>(H29+H30+H43-H34-H46)*WACC!I42/(1-(1-WACC!I43)*WACC!I42)</f>
        <v>830515.26553841215</v>
      </c>
      <c r="I52" s="1">
        <f>(I29+I30+I43-I34-I46)*WACC!J42/(1-(1-WACC!J43)*WACC!J42)</f>
        <v>4106991.4202594724</v>
      </c>
      <c r="J52" s="1">
        <f>(J29+J30+J43-J34-J46)*WACC!K42/(1-(1-WACC!K43)*WACC!K42)</f>
        <v>4351736.8185037421</v>
      </c>
      <c r="K52" s="1">
        <f>(K29+K30+K43-K34-K46)*WACC!L42/(1-(1-WACC!L43)*WACC!L42)</f>
        <v>4002402.5817246358</v>
      </c>
      <c r="L52" s="1">
        <f>(L29+L30+L43-L34-L46)*WACC!M42/(1-(1-WACC!M43)*WACC!M42)</f>
        <v>6185493.1028860677</v>
      </c>
      <c r="M52" s="1">
        <f>(M29+M30+M43-M34-M46)*WACC!N42/(1-(1-WACC!N43)*WACC!N42)</f>
        <v>8258127.8109231498</v>
      </c>
      <c r="P52" s="1">
        <f>(P29+P30+P43-P34-P46)*WACC!C42/(1-(1-WACC!C43)*WACC!C42)</f>
        <v>315216.86432171869</v>
      </c>
      <c r="Q52" s="1">
        <f>(Q29+Q30+Q43-Q34-Q46)*WACC!D42/(1-(1-WACC!D43)*WACC!D42)</f>
        <v>42932.191988198043</v>
      </c>
      <c r="R52" s="1">
        <f>(R29+R30+R43-R34-R46)*WACC!E42/(1-(1-WACC!E43)*WACC!E42)</f>
        <v>927539.56462592678</v>
      </c>
      <c r="S52" s="1">
        <f>(S29+S30+S43-S34-S46)*WACC!F42/(1-(1-WACC!F43)*WACC!F42)</f>
        <v>-349414.13802780025</v>
      </c>
      <c r="T52" s="1">
        <f>(T29+T30+T43-T34-T46)*WACC!G42/(1-(1-WACC!G43)*WACC!G42)</f>
        <v>1176638.3805238416</v>
      </c>
      <c r="U52" s="1">
        <f>(U29+U30+U43-U34-U46)*WACC!H42/(1-(1-WACC!H43)*WACC!H42)</f>
        <v>575704.96919077868</v>
      </c>
      <c r="V52" s="1">
        <f>(V29+V30+V43-V34-V46)*WACC!I42/(1-(1-WACC!I43)*WACC!I42)</f>
        <v>141963.89055724323</v>
      </c>
      <c r="W52" s="1">
        <f>(W29+W30+W43-W34-W46)*WACC!J42/(1-(1-WACC!J43)*WACC!J42)</f>
        <v>702027.40960729879</v>
      </c>
      <c r="X52" s="1">
        <f>(X29+X30+X43-X34-X46)*WACC!K42/(1-(1-WACC!K43)*WACC!K42)</f>
        <v>743862.89460373425</v>
      </c>
      <c r="Y52" s="1">
        <f>(Y29+Y30+Y43-Y34-Y46)*WACC!L42/(1-(1-WACC!L43)*WACC!L42)</f>
        <v>684149.54625742859</v>
      </c>
      <c r="Z52" s="1">
        <f>(Z29+Z30+Z43-Z34-Z46)*WACC!M42/(1-(1-WACC!M43)*WACC!M42)</f>
        <v>1057315.400416814</v>
      </c>
      <c r="AA52" s="1">
        <f>(AA29+AA30+AA43-AA34-AA46)*WACC!N42/(1-(1-WACC!N43)*WACC!N42)</f>
        <v>1531394.233537524</v>
      </c>
      <c r="AD52" s="1">
        <f>(AD29+AD30+AD43-AD34-AD46)*WACC!C42/(1-(1-WACC!C43)*WACC!C42)</f>
        <v>939193.96806657629</v>
      </c>
      <c r="AE52" s="1">
        <f>(AE29+AE30+AE43-AE34-AE46)*WACC!D42/(1-(1-WACC!D43)*WACC!D42)</f>
        <v>127917.19071868823</v>
      </c>
      <c r="AF52" s="1">
        <f>(AF29+AF30+AF43-AF34-AF46)*WACC!E42/(1-(1-WACC!E43)*WACC!E42)</f>
        <v>2763619.789551164</v>
      </c>
      <c r="AG52" s="1">
        <f>(AG29+AG30+AG43-AG34-AG46)*WACC!F42/(1-(1-WACC!F43)*WACC!F42)</f>
        <v>-1041085.3223194047</v>
      </c>
      <c r="AH52" s="1">
        <f>(AH29+AH30+AH43-AH34-AH46)*WACC!G42/(1-(1-WACC!G43)*WACC!G42)</f>
        <v>3505813.916274901</v>
      </c>
      <c r="AI52" s="1">
        <f>(AI29+AI30+AI43-AI34-AI46)*WACC!H42/(1-(1-WACC!H43)*WACC!H42)</f>
        <v>1715322.673529549</v>
      </c>
      <c r="AJ52" s="1">
        <f>(AJ29+AJ30+AJ43-AJ34-AJ46)*WACC!I42/(1-(1-WACC!I43)*WACC!I42)</f>
        <v>422983.80824745668</v>
      </c>
      <c r="AK52" s="1">
        <f>(AK29+AK30+AK43-AK34-AK46)*WACC!J42/(1-(1-WACC!J43)*WACC!J42)</f>
        <v>2091702.5170570617</v>
      </c>
      <c r="AL52" s="1">
        <f>(AL29+AL30+AL43-AL34-AL46)*WACC!K42/(1-(1-WACC!K43)*WACC!K42)</f>
        <v>2216352.0507815061</v>
      </c>
      <c r="AM52" s="1">
        <f>(AM29+AM30+AM43-AM34-AM46)*WACC!L42/(1-(1-WACC!L43)*WACC!L42)</f>
        <v>2038435.1214301172</v>
      </c>
      <c r="AN52" s="1">
        <f>(AN29+AN30+AN43-AN34-AN46)*WACC!M42/(1-(1-WACC!M43)*WACC!M42)</f>
        <v>3150289.5452383338</v>
      </c>
      <c r="AO52" s="1">
        <f>(AO29+AO30+AO43-AO34-AO46)*WACC!N42/(1-(1-WACC!N43)*WACC!N42)</f>
        <v>4562814.9685621914</v>
      </c>
      <c r="AR52" s="38">
        <f>(AR29+AR30+AR43-AR34-AR46)*WACC!C42/(1-(1-WACC!C43)*WACC!C42)</f>
        <v>8480.6536342141171</v>
      </c>
      <c r="AS52" s="38">
        <f>(AS29+AS30+AS43-AS34-AS46)*WACC!D42/(1-(1-WACC!D43)*WACC!D42)</f>
        <v>1155.0557448540214</v>
      </c>
      <c r="AT52" s="38">
        <f>(AT29+AT30+AT43-AT34-AT46)*WACC!E42/(1-(1-WACC!E43)*WACC!E42)</f>
        <v>24954.698399612033</v>
      </c>
      <c r="AU52" s="38">
        <f>(AU29+AU30+AU43-AU34-AU46)*WACC!F42/(1-(1-WACC!F43)*WACC!F42)</f>
        <v>-9400.7034994347796</v>
      </c>
      <c r="AV52" s="38">
        <f>(AV29+AV30+AV43-AV34-AV46)*WACC!G42/(1-(1-WACC!G43)*WACC!G42)</f>
        <v>31656.499659100198</v>
      </c>
      <c r="AW52" s="38">
        <f>(AW29+AW30+AW43-AW34-AW46)*WACC!H42/(1-(1-WACC!H43)*WACC!H42)</f>
        <v>15488.874460154149</v>
      </c>
      <c r="AX52" s="38">
        <f>(AX29+AX30+AX43-AX34-AX46)*WACC!I42/(1-(1-WACC!I43)*WACC!I42)</f>
        <v>3819.4231357920071</v>
      </c>
      <c r="AY52" s="38">
        <f>(AY29+AY30+AY43-AY34-AY46)*WACC!J42/(1-(1-WACC!J43)*WACC!J42)</f>
        <v>18887.477087922874</v>
      </c>
      <c r="AZ52" s="38">
        <f>(AZ29+AZ30+AZ43-AZ34-AZ46)*WACC!K42/(1-(1-WACC!K43)*WACC!K42)</f>
        <v>20013.026822187876</v>
      </c>
      <c r="BA52" s="38">
        <f>(BA29+BA30+BA43-BA34-BA46)*WACC!L42/(1-(1-WACC!L43)*WACC!L42)</f>
        <v>18406.487699500864</v>
      </c>
      <c r="BB52" s="38">
        <f>(BB29+BB30+BB43-BB34-BB46)*WACC!M42/(1-(1-WACC!M43)*WACC!M42)</f>
        <v>28446.134990962317</v>
      </c>
      <c r="BC52" s="38">
        <f>(BC29+BC30+BC43-BC34-BC46)*WACC!N42/(1-(1-WACC!N43)*WACC!N42)</f>
        <v>41200.917660311912</v>
      </c>
      <c r="BF52" s="38">
        <f>(BF29+BF30+BF43-BF34-BF46)*WACC!C42/(1-(1-WACC!C43)*WACC!C42)</f>
        <v>693225.85305394023</v>
      </c>
      <c r="BG52" s="38">
        <f>(BG29+BG30+BG43-BG34-BG46)*WACC!D42/(1-(1-WACC!D43)*WACC!D42)</f>
        <v>94416.60260955531</v>
      </c>
      <c r="BH52" s="38">
        <f>(BH29+BH30+BH43-BH34-BH46)*WACC!E42/(1-(1-WACC!E43)*WACC!E42)</f>
        <v>2039847.7324894674</v>
      </c>
      <c r="BI52" s="38">
        <f>(BI29+BI30+BI43-BI34-BI46)*WACC!F42/(1-(1-WACC!F43)*WACC!F42)</f>
        <v>-768432.59774392121</v>
      </c>
      <c r="BJ52" s="38">
        <f>(BJ29+BJ30+BJ43-BJ34-BJ46)*WACC!G42/(1-(1-WACC!G43)*WACC!G42)</f>
        <v>2587666.5794193004</v>
      </c>
      <c r="BK52" s="38">
        <f>(BK29+BK30+BK43-BK34-BK46)*WACC!H42/(1-(1-WACC!H43)*WACC!H42)</f>
        <v>1266092.0577122199</v>
      </c>
      <c r="BL52" s="38">
        <f>(BL29+BL30+BL43-BL34-BL46)*WACC!I42/(1-(1-WACC!I43)*WACC!I42)</f>
        <v>312207.40472171415</v>
      </c>
      <c r="BM52" s="38">
        <f>(BM29+BM30+BM43-BM34-BM46)*WACC!J42/(1-(1-WACC!J43)*WACC!J42)</f>
        <v>1543900.739382924</v>
      </c>
      <c r="BN52" s="38">
        <f>(BN29+BN30+BN43-BN34-BN46)*WACC!K42/(1-(1-WACC!K43)*WACC!K42)</f>
        <v>1635905.4607577852</v>
      </c>
      <c r="BO52" s="38">
        <f>(BO29+BO30+BO43-BO34-BO46)*WACC!L42/(1-(1-WACC!L43)*WACC!L42)</f>
        <v>1504583.6898393969</v>
      </c>
      <c r="BP52" s="38">
        <f>(BP29+BP30+BP43-BP34-BP46)*WACC!M42/(1-(1-WACC!M43)*WACC!M42)</f>
        <v>2325251.1220711172</v>
      </c>
      <c r="BQ52" s="38">
        <f>(BQ29+BQ30+BQ43-BQ34-BQ46)*WACC!N42/(1-(1-WACC!N43)*WACC!N42)</f>
        <v>3367846.6924359999</v>
      </c>
      <c r="BT52" s="38">
        <f>(BT29+BT30+BT43-BT34-BT46)*WACC!C42/(1-(1-WACC!C43)*WACC!C42)</f>
        <v>508668.15050123842</v>
      </c>
      <c r="BU52" s="38">
        <f>(BU29+BU30+BU43-BU34-BU46)*WACC!D42/(1-(1-WACC!D43)*WACC!D42)</f>
        <v>71626.130916319962</v>
      </c>
      <c r="BV52" s="38">
        <f>(BV29+BV30+BV43-BV34-BV46)*WACC!E42/(1-(1-WACC!E43)*WACC!E42)</f>
        <v>1510590.0675582977</v>
      </c>
      <c r="BW52" s="38">
        <f>(BW29+BW30+BW43-BW34-BW46)*WACC!F42/(1-(1-WACC!F43)*WACC!F42)</f>
        <v>-546126.78685742151</v>
      </c>
      <c r="BX52" s="38">
        <f>(BX29+BX30+BX43-BX34-BX46)*WACC!G42/(1-(1-WACC!G43)*WACC!G42)</f>
        <v>2121488.7059990265</v>
      </c>
      <c r="BY52" s="38">
        <f>(BY29+BY30+BY43-BY34-BY46)*WACC!H42/(1-(1-WACC!H43)*WACC!H42)</f>
        <v>1274810.5115552223</v>
      </c>
      <c r="BZ52" s="38">
        <f>(BZ29+BZ30+BZ43-BZ34-BZ46)*WACC!I42/(1-(1-WACC!I43)*WACC!I42)</f>
        <v>878428.95544620557</v>
      </c>
      <c r="CA52" s="38">
        <f>(CA29+CA30+CA43-CA34-CA46)*WACC!J42/(1-(1-WACC!J43)*WACC!J42)</f>
        <v>1854161.2145189804</v>
      </c>
      <c r="CB52" s="38">
        <f>(CB29+CB30+CB43-CB34-CB46)*WACC!K42/(1-(1-WACC!K43)*WACC!K42)</f>
        <v>941704.48733006616</v>
      </c>
      <c r="CC52" s="38">
        <f>(CC29+CC30+CC43-CC34-CC46)*WACC!L42/(1-(1-WACC!L43)*WACC!L42)</f>
        <v>835722.11222066695</v>
      </c>
      <c r="CD52" s="38">
        <f>(CD29+CD30+CD43-CD34-CD46)*WACC!M42/(1-(1-WACC!M43)*WACC!M42)</f>
        <v>1357617.8886706308</v>
      </c>
      <c r="CE52" s="38">
        <f>(CE29+CE30+CE43-CE34-CE46)*WACC!N42/(1-(1-WACC!N43)*WACC!N42)</f>
        <v>2160755.0567301842</v>
      </c>
    </row>
    <row r="53" spans="1:83" x14ac:dyDescent="0.25">
      <c r="A53" s="63" t="s">
        <v>84</v>
      </c>
      <c r="B53" s="1">
        <f>B50-B51</f>
        <v>1106446.5058547165</v>
      </c>
      <c r="C53" s="1">
        <f t="shared" ref="C53:M53" si="73">C50-C51</f>
        <v>150696.80334597331</v>
      </c>
      <c r="D53" s="1">
        <f t="shared" si="73"/>
        <v>3255767.7792103561</v>
      </c>
      <c r="E53" s="1">
        <f t="shared" si="73"/>
        <v>-1226482.7675035857</v>
      </c>
      <c r="F53" s="1">
        <f t="shared" si="73"/>
        <v>4130132.5282407347</v>
      </c>
      <c r="G53" s="1">
        <f t="shared" si="73"/>
        <v>2020788.9350558834</v>
      </c>
      <c r="H53" s="1">
        <f t="shared" si="73"/>
        <v>498309.1593230454</v>
      </c>
      <c r="I53" s="1">
        <f t="shared" si="73"/>
        <v>2464194.8521556836</v>
      </c>
      <c r="J53" s="1">
        <f t="shared" si="73"/>
        <v>2611042.0911022499</v>
      </c>
      <c r="K53" s="1">
        <f t="shared" si="73"/>
        <v>2401441.5490347804</v>
      </c>
      <c r="L53" s="1">
        <f t="shared" si="73"/>
        <v>3711295.861731648</v>
      </c>
      <c r="M53" s="1">
        <f t="shared" si="73"/>
        <v>4954876.6865538908</v>
      </c>
      <c r="P53" s="1">
        <f t="shared" ref="P53:AA53" si="74">P50-P51</f>
        <v>189130.11859303026</v>
      </c>
      <c r="Q53" s="1">
        <f t="shared" si="74"/>
        <v>25759.315192918901</v>
      </c>
      <c r="R53" s="1">
        <f t="shared" si="74"/>
        <v>556523.73877555598</v>
      </c>
      <c r="S53" s="1">
        <f t="shared" si="74"/>
        <v>-209648.48281667969</v>
      </c>
      <c r="T53" s="1">
        <f t="shared" si="74"/>
        <v>705983.02831430547</v>
      </c>
      <c r="U53" s="1">
        <f t="shared" si="74"/>
        <v>345422.98151446821</v>
      </c>
      <c r="V53" s="1">
        <f t="shared" si="74"/>
        <v>85178.334334346204</v>
      </c>
      <c r="W53" s="1">
        <f t="shared" si="74"/>
        <v>421216.44576437899</v>
      </c>
      <c r="X53" s="1">
        <f t="shared" si="74"/>
        <v>446317.73676224053</v>
      </c>
      <c r="Y53" s="1">
        <f t="shared" si="74"/>
        <v>410489.72775445745</v>
      </c>
      <c r="Z53" s="1">
        <f t="shared" si="74"/>
        <v>634389.24025008839</v>
      </c>
      <c r="AA53" s="1">
        <f t="shared" si="74"/>
        <v>918836.54012251412</v>
      </c>
      <c r="AD53" s="1">
        <f t="shared" ref="AD53:AO53" si="75">AD50-AD51</f>
        <v>563516.38083994552</v>
      </c>
      <c r="AE53" s="1">
        <f t="shared" si="75"/>
        <v>76750.314431214269</v>
      </c>
      <c r="AF53" s="1">
        <f t="shared" si="75"/>
        <v>1658171.8737306981</v>
      </c>
      <c r="AG53" s="1">
        <f t="shared" si="75"/>
        <v>-624651.1933916444</v>
      </c>
      <c r="AH53" s="1">
        <f t="shared" si="75"/>
        <v>2103488.3497649441</v>
      </c>
      <c r="AI53" s="1">
        <f t="shared" si="75"/>
        <v>1029193.6041177334</v>
      </c>
      <c r="AJ53" s="1">
        <f t="shared" si="75"/>
        <v>253790.28494847295</v>
      </c>
      <c r="AK53" s="1">
        <f t="shared" si="75"/>
        <v>1255021.5102342395</v>
      </c>
      <c r="AL53" s="1">
        <f t="shared" si="75"/>
        <v>1329811.2304689027</v>
      </c>
      <c r="AM53" s="1">
        <f t="shared" si="75"/>
        <v>1223061.0728580693</v>
      </c>
      <c r="AN53" s="1">
        <f t="shared" si="75"/>
        <v>1890173.727143001</v>
      </c>
      <c r="AO53" s="1">
        <f t="shared" si="75"/>
        <v>2737688.9811373157</v>
      </c>
      <c r="AR53" s="1">
        <f>AR50-AR51</f>
        <v>5088.3921805284735</v>
      </c>
      <c r="AS53" s="1">
        <f t="shared" ref="AS53:BC53" si="76">AS50-AS51</f>
        <v>693.03344691240386</v>
      </c>
      <c r="AT53" s="1">
        <f t="shared" si="76"/>
        <v>14972.819039767228</v>
      </c>
      <c r="AU53" s="1">
        <f t="shared" si="76"/>
        <v>-5640.4220996608656</v>
      </c>
      <c r="AV53" s="1">
        <f t="shared" si="76"/>
        <v>18993.899795460107</v>
      </c>
      <c r="AW53" s="1">
        <f t="shared" si="76"/>
        <v>9293.3246760924885</v>
      </c>
      <c r="AX53" s="1">
        <f t="shared" si="76"/>
        <v>2291.6538814751848</v>
      </c>
      <c r="AY53" s="1">
        <f t="shared" si="76"/>
        <v>11332.48625275373</v>
      </c>
      <c r="AZ53" s="1">
        <f t="shared" si="76"/>
        <v>12007.8160933127</v>
      </c>
      <c r="BA53" s="1">
        <f t="shared" si="76"/>
        <v>11043.892619700517</v>
      </c>
      <c r="BB53" s="1">
        <f t="shared" si="76"/>
        <v>17067.680994577386</v>
      </c>
      <c r="BC53" s="1">
        <f t="shared" si="76"/>
        <v>24720.550596187164</v>
      </c>
      <c r="BF53" s="1">
        <f>BF50-BF51</f>
        <v>415935.51183236414</v>
      </c>
      <c r="BG53" s="1">
        <f t="shared" ref="BG53:BQ53" si="77">BG50-BG51</f>
        <v>56649.961565733138</v>
      </c>
      <c r="BH53" s="1">
        <f t="shared" si="77"/>
        <v>1223908.639493682</v>
      </c>
      <c r="BI53" s="1">
        <f t="shared" si="77"/>
        <v>-461059.55864635378</v>
      </c>
      <c r="BJ53" s="1">
        <f t="shared" si="77"/>
        <v>1552599.9476515788</v>
      </c>
      <c r="BK53" s="1">
        <f t="shared" si="77"/>
        <v>759655.23462732998</v>
      </c>
      <c r="BL53" s="1">
        <f t="shared" si="77"/>
        <v>187324.44283302716</v>
      </c>
      <c r="BM53" s="1">
        <f t="shared" si="77"/>
        <v>926340.44362975471</v>
      </c>
      <c r="BN53" s="1">
        <f t="shared" si="77"/>
        <v>981543.27645467129</v>
      </c>
      <c r="BO53" s="1">
        <f t="shared" si="77"/>
        <v>902750.21390363504</v>
      </c>
      <c r="BP53" s="1">
        <f t="shared" si="77"/>
        <v>1395150.6732426709</v>
      </c>
      <c r="BQ53" s="1">
        <f t="shared" si="77"/>
        <v>2020708.0154615988</v>
      </c>
      <c r="BT53" s="1">
        <f>BT50-BT51</f>
        <v>305200.89030074311</v>
      </c>
      <c r="BU53" s="1">
        <f t="shared" ref="BU53:CE53" si="78">BU50-BU51</f>
        <v>42975.678549791417</v>
      </c>
      <c r="BV53" s="38">
        <f t="shared" si="78"/>
        <v>906354.04053497897</v>
      </c>
      <c r="BW53" s="1">
        <f t="shared" si="78"/>
        <v>-327676.07211445289</v>
      </c>
      <c r="BX53" s="1">
        <f t="shared" si="78"/>
        <v>1272893.223599415</v>
      </c>
      <c r="BY53" s="1">
        <f t="shared" si="78"/>
        <v>764886.30693313247</v>
      </c>
      <c r="BZ53" s="1">
        <f t="shared" si="78"/>
        <v>527057.37326772371</v>
      </c>
      <c r="CA53" s="1">
        <f t="shared" si="78"/>
        <v>1112496.7287113869</v>
      </c>
      <c r="CB53" s="1">
        <f t="shared" si="78"/>
        <v>565022.6923980373</v>
      </c>
      <c r="CC53" s="1">
        <f t="shared" si="78"/>
        <v>501433.26733240101</v>
      </c>
      <c r="CD53" s="1">
        <f t="shared" si="78"/>
        <v>814570.73320237931</v>
      </c>
      <c r="CE53" s="1">
        <f t="shared" si="78"/>
        <v>1296453.0340381134</v>
      </c>
    </row>
    <row r="54" spans="1:83" x14ac:dyDescent="0.25">
      <c r="A54" s="63"/>
      <c r="B54" s="1"/>
      <c r="C54" s="1"/>
      <c r="D54" s="1"/>
      <c r="E54" s="1"/>
      <c r="F54" s="1"/>
      <c r="G54" s="1"/>
      <c r="H54" s="1"/>
      <c r="I54" s="1"/>
      <c r="J54" s="1"/>
      <c r="K54" s="1"/>
      <c r="L54" s="1"/>
      <c r="M54" s="1"/>
      <c r="P54" s="1"/>
      <c r="Q54" s="1"/>
      <c r="R54" s="1"/>
      <c r="S54" s="1"/>
      <c r="T54" s="1"/>
      <c r="U54" s="1"/>
      <c r="V54" s="1"/>
      <c r="W54" s="1"/>
      <c r="X54" s="1"/>
      <c r="Y54" s="1"/>
      <c r="Z54" s="1"/>
      <c r="AA54" s="1"/>
      <c r="AD54" s="1"/>
      <c r="AE54" s="1"/>
      <c r="AF54" s="1"/>
      <c r="AG54" s="1"/>
      <c r="AH54" s="1"/>
      <c r="AI54" s="1"/>
      <c r="AJ54" s="1"/>
      <c r="AK54" s="1"/>
      <c r="AL54" s="1"/>
      <c r="AM54" s="1"/>
      <c r="AN54" s="1"/>
      <c r="AO54" s="1"/>
      <c r="AR54" s="1"/>
      <c r="AS54" s="1"/>
      <c r="AT54" s="1"/>
      <c r="AU54" s="1"/>
      <c r="AV54" s="1"/>
      <c r="AW54" s="1"/>
      <c r="AX54" s="1"/>
      <c r="AY54" s="1"/>
      <c r="AZ54" s="1"/>
      <c r="BA54" s="1"/>
      <c r="BB54" s="1"/>
      <c r="BC54" s="1"/>
      <c r="BF54" s="1"/>
      <c r="BG54" s="1"/>
      <c r="BH54" s="1"/>
      <c r="BI54" s="1"/>
      <c r="BJ54" s="1"/>
      <c r="BK54" s="1"/>
      <c r="BL54" s="1"/>
      <c r="BM54" s="1"/>
      <c r="BN54" s="1"/>
      <c r="BO54" s="1"/>
      <c r="BP54" s="1"/>
      <c r="BQ54" s="1"/>
      <c r="BT54" s="1"/>
      <c r="BU54" s="1"/>
      <c r="BV54" s="38"/>
      <c r="BW54" s="1"/>
      <c r="BX54" s="1"/>
      <c r="BY54" s="1"/>
      <c r="BZ54" s="1"/>
      <c r="CA54" s="1"/>
      <c r="CB54" s="1"/>
      <c r="CC54" s="1"/>
      <c r="CD54" s="1"/>
      <c r="CE54" s="1"/>
    </row>
    <row r="55" spans="1:83" s="62" customFormat="1" x14ac:dyDescent="0.25">
      <c r="A55" s="64" t="s">
        <v>85</v>
      </c>
      <c r="B55" s="42">
        <f>B33-B34+B53</f>
        <v>57202655.94433853</v>
      </c>
      <c r="C55" s="42">
        <f t="shared" ref="C55:M55" si="79">C33-C34+C53</f>
        <v>55196345.1531386</v>
      </c>
      <c r="D55" s="42">
        <f t="shared" si="79"/>
        <v>78331438.580282032</v>
      </c>
      <c r="E55" s="42">
        <f t="shared" si="79"/>
        <v>62339820.791720971</v>
      </c>
      <c r="F55" s="42">
        <f t="shared" si="79"/>
        <v>94866731.222878218</v>
      </c>
      <c r="G55" s="42">
        <f t="shared" si="79"/>
        <v>85641110.991520688</v>
      </c>
      <c r="H55" s="42">
        <f t="shared" si="79"/>
        <v>80235814.519545749</v>
      </c>
      <c r="I55" s="42">
        <f t="shared" si="79"/>
        <v>88037384.100204587</v>
      </c>
      <c r="J55" s="42">
        <f t="shared" si="79"/>
        <v>91356307.425268829</v>
      </c>
      <c r="K55" s="42">
        <f t="shared" si="79"/>
        <v>91686227.198338479</v>
      </c>
      <c r="L55" s="42">
        <f t="shared" si="79"/>
        <v>102427946.67964642</v>
      </c>
      <c r="M55" s="42">
        <f t="shared" si="79"/>
        <v>116032784.93498698</v>
      </c>
      <c r="N55" s="41"/>
      <c r="O55" s="41"/>
      <c r="P55" s="42">
        <f t="shared" ref="P55:AA55" si="80">P33-P34+P53</f>
        <v>9777919.7144571207</v>
      </c>
      <c r="Q55" s="42">
        <f t="shared" si="80"/>
        <v>9434971.5503423177</v>
      </c>
      <c r="R55" s="42">
        <f t="shared" si="80"/>
        <v>13389562.161260609</v>
      </c>
      <c r="S55" s="42">
        <f t="shared" si="80"/>
        <v>10656039.525651112</v>
      </c>
      <c r="T55" s="42">
        <f t="shared" si="80"/>
        <v>16216017.703319401</v>
      </c>
      <c r="U55" s="42">
        <f t="shared" si="80"/>
        <v>14639038.93460523</v>
      </c>
      <c r="V55" s="42">
        <f t="shared" si="80"/>
        <v>13715086.120469509</v>
      </c>
      <c r="W55" s="42">
        <f t="shared" si="80"/>
        <v>15048645.19647924</v>
      </c>
      <c r="X55" s="42">
        <f t="shared" si="80"/>
        <v>15615964.410511822</v>
      </c>
      <c r="Y55" s="42">
        <f t="shared" si="80"/>
        <v>15672359.153029053</v>
      </c>
      <c r="Z55" s="42">
        <f t="shared" si="80"/>
        <v>17508491.350372002</v>
      </c>
      <c r="AA55" s="42">
        <f t="shared" si="80"/>
        <v>20127743.201443564</v>
      </c>
      <c r="AB55" s="41"/>
      <c r="AC55" s="41"/>
      <c r="AD55" s="42">
        <f t="shared" ref="AD55:AO55" si="81">AD33-AD34+AD53</f>
        <v>29133476.839248508</v>
      </c>
      <c r="AE55" s="42">
        <f t="shared" si="81"/>
        <v>28111656.995347701</v>
      </c>
      <c r="AF55" s="42">
        <f t="shared" si="81"/>
        <v>39894426.47355821</v>
      </c>
      <c r="AG55" s="42">
        <f t="shared" si="81"/>
        <v>31749849.639250189</v>
      </c>
      <c r="AH55" s="42">
        <f t="shared" si="81"/>
        <v>48315898.471327454</v>
      </c>
      <c r="AI55" s="42">
        <f t="shared" si="81"/>
        <v>43617263.610745259</v>
      </c>
      <c r="AJ55" s="42">
        <f t="shared" si="81"/>
        <v>40864330.604823522</v>
      </c>
      <c r="AK55" s="42">
        <f t="shared" si="81"/>
        <v>44837692.382099673</v>
      </c>
      <c r="AL55" s="42">
        <f t="shared" si="81"/>
        <v>46528029.556584761</v>
      </c>
      <c r="AM55" s="42">
        <f t="shared" si="81"/>
        <v>46696058.643851019</v>
      </c>
      <c r="AN55" s="42">
        <f t="shared" si="81"/>
        <v>52166847.989077158</v>
      </c>
      <c r="AO55" s="42">
        <f t="shared" si="81"/>
        <v>59970950.622410119</v>
      </c>
      <c r="AP55" s="41"/>
      <c r="AQ55" s="41"/>
      <c r="AR55" s="42">
        <f t="shared" ref="AR55:BD55" si="82">AR33-AR34+AR53</f>
        <v>263066.98577144666</v>
      </c>
      <c r="AS55" s="42">
        <f t="shared" si="82"/>
        <v>253840.24404680394</v>
      </c>
      <c r="AT55" s="42">
        <f t="shared" si="82"/>
        <v>360235.29149601527</v>
      </c>
      <c r="AU55" s="42">
        <f t="shared" si="82"/>
        <v>286692.08585642342</v>
      </c>
      <c r="AV55" s="42">
        <f t="shared" si="82"/>
        <v>436278.78147959063</v>
      </c>
      <c r="AW55" s="42">
        <f t="shared" si="82"/>
        <v>393851.448935861</v>
      </c>
      <c r="AX55" s="42">
        <f t="shared" si="82"/>
        <v>368993.2491441007</v>
      </c>
      <c r="AY55" s="42">
        <f t="shared" si="82"/>
        <v>404871.57262382685</v>
      </c>
      <c r="AZ55" s="42">
        <f t="shared" si="82"/>
        <v>420134.83515450702</v>
      </c>
      <c r="BA55" s="42">
        <f t="shared" si="82"/>
        <v>421652.08988359116</v>
      </c>
      <c r="BB55" s="42">
        <f t="shared" si="82"/>
        <v>471051.56813594373</v>
      </c>
      <c r="BC55" s="42">
        <f t="shared" si="82"/>
        <v>541520.57789516612</v>
      </c>
      <c r="BD55" s="42">
        <f t="shared" si="82"/>
        <v>0</v>
      </c>
      <c r="BE55" s="41"/>
      <c r="BF55" s="42">
        <f t="shared" ref="BF55:BQ55" si="83">BF33-BF34+BF53</f>
        <v>21503629.730385907</v>
      </c>
      <c r="BG55" s="42">
        <f t="shared" si="83"/>
        <v>20749417.121446572</v>
      </c>
      <c r="BH55" s="42">
        <f t="shared" si="83"/>
        <v>29446364.398147523</v>
      </c>
      <c r="BI55" s="42">
        <f t="shared" si="83"/>
        <v>23434793.396100324</v>
      </c>
      <c r="BJ55" s="42">
        <f t="shared" si="83"/>
        <v>35662313.720779501</v>
      </c>
      <c r="BK55" s="42">
        <f t="shared" si="83"/>
        <v>32194217.384810328</v>
      </c>
      <c r="BL55" s="42">
        <f t="shared" si="83"/>
        <v>30162257.644524548</v>
      </c>
      <c r="BM55" s="42">
        <f t="shared" si="83"/>
        <v>33095024.677956916</v>
      </c>
      <c r="BN55" s="42">
        <f t="shared" si="83"/>
        <v>34342674.758316286</v>
      </c>
      <c r="BO55" s="42">
        <f t="shared" si="83"/>
        <v>34466698.241556644</v>
      </c>
      <c r="BP55" s="42">
        <f t="shared" si="83"/>
        <v>38504725.510069296</v>
      </c>
      <c r="BQ55" s="42">
        <f t="shared" si="83"/>
        <v>44264991.915631264</v>
      </c>
      <c r="BR55" s="41"/>
      <c r="BS55" s="41"/>
      <c r="BT55" s="42">
        <f t="shared" ref="BT55:CE55" si="84">BT33-BT34+BT53</f>
        <v>25057219.151905246</v>
      </c>
      <c r="BU55" s="42">
        <f t="shared" si="84"/>
        <v>25600822.950993598</v>
      </c>
      <c r="BV55" s="42">
        <f t="shared" si="84"/>
        <v>33323062.392745625</v>
      </c>
      <c r="BW55" s="42">
        <f t="shared" si="84"/>
        <v>31546383.92575971</v>
      </c>
      <c r="BX55" s="42">
        <f t="shared" si="84"/>
        <v>44524398.541523688</v>
      </c>
      <c r="BY55" s="42">
        <f t="shared" si="84"/>
        <v>46226747.236549094</v>
      </c>
      <c r="BZ55" s="42">
        <f t="shared" si="84"/>
        <v>51537028.261729911</v>
      </c>
      <c r="CA55" s="42">
        <f t="shared" si="84"/>
        <v>56697804.528844111</v>
      </c>
      <c r="CB55" s="42">
        <f t="shared" si="84"/>
        <v>53574717.069160677</v>
      </c>
      <c r="CC55" s="42">
        <f t="shared" si="84"/>
        <v>58957079.251986377</v>
      </c>
      <c r="CD55" s="42">
        <f t="shared" si="84"/>
        <v>62236490.804762132</v>
      </c>
      <c r="CE55" s="42">
        <f t="shared" si="84"/>
        <v>70180156.529847935</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4" tint="-0.249977111117893"/>
  </sheetPr>
  <dimension ref="A1:DU61"/>
  <sheetViews>
    <sheetView workbookViewId="0">
      <selection activeCell="B12" sqref="B12:M12"/>
    </sheetView>
  </sheetViews>
  <sheetFormatPr defaultColWidth="9.140625" defaultRowHeight="15" x14ac:dyDescent="0.25"/>
  <cols>
    <col min="1" max="1" width="63" style="56" bestFit="1"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2" width="15.28515625" style="56" bestFit="1" customWidth="1"/>
    <col min="13" max="13" width="14.28515625" style="56" bestFit="1" customWidth="1"/>
    <col min="14" max="14" width="11.5703125" style="56" customWidth="1"/>
    <col min="15" max="15" width="5" style="56" customWidth="1"/>
    <col min="16" max="16" width="17.7109375" style="56" customWidth="1"/>
    <col min="17" max="17" width="14.42578125" style="56" bestFit="1" customWidth="1"/>
    <col min="18" max="21" width="14" style="56" bestFit="1" customWidth="1"/>
    <col min="22" max="24" width="14.42578125" style="56" bestFit="1" customWidth="1"/>
    <col min="25" max="25" width="15" style="56" customWidth="1"/>
    <col min="26" max="26" width="14.42578125" style="56" bestFit="1" customWidth="1"/>
    <col min="27"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customWidth="1"/>
    <col min="43" max="43" width="7.5703125" style="56" customWidth="1"/>
    <col min="44" max="45" width="12.5703125" style="56" bestFit="1" customWidth="1"/>
    <col min="46" max="54" width="15.7109375" style="56" customWidth="1"/>
    <col min="55" max="55" width="11.5703125" style="56" bestFit="1" customWidth="1"/>
    <col min="56" max="56" width="9" style="56"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69" width="14.28515625" style="56" bestFit="1" customWidth="1"/>
    <col min="70" max="70" width="12.5703125" style="56"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13.285156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43</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04">
        <f t="shared" ref="B3:M3" si="0">SUM(B17,P17,AD17,AR17,BF17,BT17)</f>
        <v>2497680901.8860049</v>
      </c>
      <c r="C3" s="104">
        <f t="shared" si="0"/>
        <v>2574172258.2963667</v>
      </c>
      <c r="D3" s="104">
        <f t="shared" si="0"/>
        <v>2597655321.5982127</v>
      </c>
      <c r="E3" s="104">
        <f t="shared" si="0"/>
        <v>2655385003.1922731</v>
      </c>
      <c r="F3" s="104">
        <f t="shared" si="0"/>
        <v>2706169355.3336701</v>
      </c>
      <c r="G3" s="104">
        <f t="shared" si="0"/>
        <v>2723122619.6551514</v>
      </c>
      <c r="H3" s="104">
        <f t="shared" si="0"/>
        <v>2909040100.3326182</v>
      </c>
      <c r="I3" s="104">
        <f t="shared" si="0"/>
        <v>3092390285.9548759</v>
      </c>
      <c r="J3" s="104">
        <f t="shared" si="0"/>
        <v>3296253903.4986205</v>
      </c>
      <c r="K3" s="104">
        <f t="shared" si="0"/>
        <v>3456377697.9511776</v>
      </c>
      <c r="L3" s="104">
        <f t="shared" si="0"/>
        <v>3572345661.0058537</v>
      </c>
      <c r="M3" s="104">
        <f t="shared" si="0"/>
        <v>3670172554.2308383</v>
      </c>
      <c r="N3" s="1"/>
      <c r="O3" s="1"/>
      <c r="P3" s="1"/>
      <c r="Q3" s="1"/>
      <c r="R3" s="1"/>
      <c r="S3" s="1"/>
      <c r="T3" s="1"/>
      <c r="U3" s="1"/>
      <c r="V3" s="1"/>
      <c r="W3" s="1"/>
      <c r="X3" s="1"/>
      <c r="Y3" s="1"/>
      <c r="Z3" s="1"/>
      <c r="AA3" s="1"/>
      <c r="AB3" s="1"/>
      <c r="AC3" s="1"/>
      <c r="AD3" s="1"/>
      <c r="AE3" s="1"/>
    </row>
    <row r="4" spans="1:104" x14ac:dyDescent="0.25">
      <c r="A4" s="63" t="s">
        <v>46</v>
      </c>
      <c r="B4" s="105">
        <f t="shared" ref="B4:M4" si="1">B17/B$3</f>
        <v>0.20944840336322917</v>
      </c>
      <c r="C4" s="105">
        <f t="shared" si="1"/>
        <v>0.20420308201590795</v>
      </c>
      <c r="D4" s="105">
        <f t="shared" si="1"/>
        <v>0.20162540816961763</v>
      </c>
      <c r="E4" s="105">
        <f t="shared" si="1"/>
        <v>0.19852604755334938</v>
      </c>
      <c r="F4" s="105">
        <f t="shared" si="1"/>
        <v>0.19269285142088424</v>
      </c>
      <c r="G4" s="105">
        <f t="shared" si="1"/>
        <v>0.190588335382229</v>
      </c>
      <c r="H4" s="105">
        <f t="shared" si="1"/>
        <v>0.18251716654195055</v>
      </c>
      <c r="I4" s="105">
        <f t="shared" si="1"/>
        <v>0.17349950170780706</v>
      </c>
      <c r="J4" s="105">
        <f t="shared" si="1"/>
        <v>0.16684211159391357</v>
      </c>
      <c r="K4" s="105">
        <f t="shared" si="1"/>
        <v>0.15720003732359775</v>
      </c>
      <c r="L4" s="105">
        <f t="shared" si="1"/>
        <v>0.15053779131674089</v>
      </c>
      <c r="M4" s="105">
        <f t="shared" si="1"/>
        <v>0.10649141438150588</v>
      </c>
    </row>
    <row r="5" spans="1:104" x14ac:dyDescent="0.25">
      <c r="A5" s="71" t="s">
        <v>47</v>
      </c>
      <c r="B5" s="105">
        <f t="shared" ref="B5:M5" si="2">P17/B$3</f>
        <v>3.6724728096748462E-2</v>
      </c>
      <c r="C5" s="105">
        <f t="shared" si="2"/>
        <v>3.7072470188512362E-2</v>
      </c>
      <c r="D5" s="105">
        <f t="shared" si="2"/>
        <v>3.7972440149465159E-2</v>
      </c>
      <c r="E5" s="105">
        <f t="shared" si="2"/>
        <v>3.8893658561719606E-2</v>
      </c>
      <c r="F5" s="105">
        <f t="shared" si="2"/>
        <v>4.0198936204901642E-2</v>
      </c>
      <c r="G5" s="105">
        <f t="shared" si="2"/>
        <v>4.3703819224373788E-2</v>
      </c>
      <c r="H5" s="105">
        <f t="shared" si="2"/>
        <v>4.4360411720710272E-2</v>
      </c>
      <c r="I5" s="105">
        <f t="shared" si="2"/>
        <v>4.3831880358414073E-2</v>
      </c>
      <c r="J5" s="105">
        <f t="shared" si="2"/>
        <v>4.3508874007391875E-2</v>
      </c>
      <c r="K5" s="105">
        <f t="shared" si="2"/>
        <v>4.2794212557647378E-2</v>
      </c>
      <c r="L5" s="105">
        <f t="shared" si="2"/>
        <v>4.2480611707050517E-2</v>
      </c>
      <c r="M5" s="105">
        <f t="shared" si="2"/>
        <v>4.3195550078942699E-2</v>
      </c>
    </row>
    <row r="6" spans="1:104" x14ac:dyDescent="0.25">
      <c r="A6" s="63" t="s">
        <v>50</v>
      </c>
      <c r="B6" s="105">
        <f t="shared" ref="B6:M6" si="3">AD17/B$3</f>
        <v>0.32780845231107453</v>
      </c>
      <c r="C6" s="105">
        <f t="shared" si="3"/>
        <v>0.31572634391656951</v>
      </c>
      <c r="D6" s="105">
        <f t="shared" si="3"/>
        <v>0.31189411908503772</v>
      </c>
      <c r="E6" s="105">
        <f t="shared" si="3"/>
        <v>0.30993081101225667</v>
      </c>
      <c r="F6" s="105">
        <f t="shared" si="3"/>
        <v>0.29604033301263888</v>
      </c>
      <c r="G6" s="105">
        <f t="shared" si="3"/>
        <v>0.27856158907443196</v>
      </c>
      <c r="H6" s="105">
        <f t="shared" si="3"/>
        <v>0.2661096250852637</v>
      </c>
      <c r="I6" s="105">
        <f t="shared" si="3"/>
        <v>0.25185952192077021</v>
      </c>
      <c r="J6" s="105">
        <f t="shared" si="3"/>
        <v>0.24967641238248001</v>
      </c>
      <c r="K6" s="105">
        <f t="shared" si="3"/>
        <v>0.2459381993037667</v>
      </c>
      <c r="L6" s="105">
        <f t="shared" si="3"/>
        <v>0.24041301672092272</v>
      </c>
      <c r="M6" s="105">
        <f t="shared" si="3"/>
        <v>0.21964839468769204</v>
      </c>
    </row>
    <row r="7" spans="1:104" x14ac:dyDescent="0.25">
      <c r="A7" s="71" t="s">
        <v>51</v>
      </c>
      <c r="B7" s="105">
        <f t="shared" ref="B7:M7" si="4">AR17/B$3</f>
        <v>6.3510274938732691E-3</v>
      </c>
      <c r="C7" s="105">
        <f t="shared" si="4"/>
        <v>6.4111646194566531E-3</v>
      </c>
      <c r="D7" s="105">
        <f t="shared" si="4"/>
        <v>6.5668018225589504E-3</v>
      </c>
      <c r="E7" s="105">
        <f t="shared" si="4"/>
        <v>6.7261136477868595E-3</v>
      </c>
      <c r="F7" s="105">
        <f t="shared" si="4"/>
        <v>6.9518431392931717E-3</v>
      </c>
      <c r="G7" s="105">
        <f t="shared" si="4"/>
        <v>7.5069469679701246E-3</v>
      </c>
      <c r="H7" s="105">
        <f t="shared" si="4"/>
        <v>7.606863212761529E-3</v>
      </c>
      <c r="I7" s="105">
        <f t="shared" si="4"/>
        <v>7.4089184094928047E-3</v>
      </c>
      <c r="J7" s="105">
        <f t="shared" si="4"/>
        <v>7.3076468627890027E-3</v>
      </c>
      <c r="K7" s="105">
        <f t="shared" si="4"/>
        <v>7.1531920008786722E-3</v>
      </c>
      <c r="L7" s="105">
        <f t="shared" si="4"/>
        <v>7.0536735701282154E-3</v>
      </c>
      <c r="M7" s="105">
        <f t="shared" si="4"/>
        <v>5.9167458799542286E-3</v>
      </c>
    </row>
    <row r="8" spans="1:104" x14ac:dyDescent="0.25">
      <c r="A8" s="63" t="s">
        <v>52</v>
      </c>
      <c r="B8" s="105">
        <f t="shared" ref="B8:M8" si="5">BF17/B$3</f>
        <v>0.2965531172562465</v>
      </c>
      <c r="C8" s="105">
        <f t="shared" si="5"/>
        <v>0.2999688150896051</v>
      </c>
      <c r="D8" s="105">
        <f t="shared" si="5"/>
        <v>0.30898488677130631</v>
      </c>
      <c r="E8" s="105">
        <f t="shared" si="5"/>
        <v>0.31748545960897601</v>
      </c>
      <c r="F8" s="105">
        <f t="shared" si="5"/>
        <v>0.32649486435219843</v>
      </c>
      <c r="G8" s="105">
        <f t="shared" si="5"/>
        <v>0.35271740982260108</v>
      </c>
      <c r="H8" s="105">
        <f t="shared" si="5"/>
        <v>0.36712752172343199</v>
      </c>
      <c r="I8" s="105">
        <f t="shared" si="5"/>
        <v>0.38607694152931132</v>
      </c>
      <c r="J8" s="105">
        <f t="shared" si="5"/>
        <v>0.39262390228177629</v>
      </c>
      <c r="K8" s="105">
        <f t="shared" si="5"/>
        <v>0.40334385333534267</v>
      </c>
      <c r="L8" s="105">
        <f t="shared" si="5"/>
        <v>0.40734526373726876</v>
      </c>
      <c r="M8" s="105">
        <f t="shared" si="5"/>
        <v>0.44756703595350694</v>
      </c>
    </row>
    <row r="9" spans="1:104" x14ac:dyDescent="0.25">
      <c r="A9" s="63" t="s">
        <v>53</v>
      </c>
      <c r="B9" s="105">
        <f t="shared" ref="B9:M9" si="6">BT17/B$3</f>
        <v>0.12311427147882809</v>
      </c>
      <c r="C9" s="105">
        <f t="shared" si="6"/>
        <v>0.13661812416994845</v>
      </c>
      <c r="D9" s="105">
        <f t="shared" si="6"/>
        <v>0.13295634400201414</v>
      </c>
      <c r="E9" s="105">
        <f t="shared" si="6"/>
        <v>0.12843790961591148</v>
      </c>
      <c r="F9" s="105">
        <f t="shared" si="6"/>
        <v>0.1376211718700836</v>
      </c>
      <c r="G9" s="105">
        <f t="shared" si="6"/>
        <v>0.12692189952839383</v>
      </c>
      <c r="H9" s="105">
        <f t="shared" si="6"/>
        <v>0.13227841171588203</v>
      </c>
      <c r="I9" s="105">
        <f t="shared" si="6"/>
        <v>0.13732323607420441</v>
      </c>
      <c r="J9" s="105">
        <f t="shared" si="6"/>
        <v>0.14004105287164931</v>
      </c>
      <c r="K9" s="105">
        <f t="shared" si="6"/>
        <v>0.14357050547876668</v>
      </c>
      <c r="L9" s="105">
        <f t="shared" si="6"/>
        <v>0.15216964294788876</v>
      </c>
      <c r="M9" s="105">
        <f t="shared" si="6"/>
        <v>0.17718085901839831</v>
      </c>
    </row>
    <row r="10" spans="1:104" x14ac:dyDescent="0.25">
      <c r="A10" s="63" t="s">
        <v>54</v>
      </c>
      <c r="B10" s="106">
        <f>SUM(B4:B9)</f>
        <v>1</v>
      </c>
      <c r="C10" s="106">
        <f t="shared" ref="C10:M10" si="7">SUM(C4:C9)</f>
        <v>1</v>
      </c>
      <c r="D10" s="106">
        <f t="shared" si="7"/>
        <v>1</v>
      </c>
      <c r="E10" s="106">
        <f t="shared" si="7"/>
        <v>1</v>
      </c>
      <c r="F10" s="106">
        <f t="shared" si="7"/>
        <v>1</v>
      </c>
      <c r="G10" s="106">
        <f t="shared" si="7"/>
        <v>0.99999999999999978</v>
      </c>
      <c r="H10" s="106">
        <f t="shared" si="7"/>
        <v>1</v>
      </c>
      <c r="I10" s="106">
        <f t="shared" si="7"/>
        <v>0.99999999999999989</v>
      </c>
      <c r="J10" s="106">
        <f t="shared" si="7"/>
        <v>1</v>
      </c>
      <c r="K10" s="106">
        <f t="shared" si="7"/>
        <v>0.99999999999999989</v>
      </c>
      <c r="L10" s="106">
        <f t="shared" si="7"/>
        <v>0.99999999999999978</v>
      </c>
      <c r="M10" s="106">
        <f t="shared" si="7"/>
        <v>1</v>
      </c>
    </row>
    <row r="11" spans="1:104" x14ac:dyDescent="0.25">
      <c r="A11" s="63"/>
    </row>
    <row r="12" spans="1:104"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112506535</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108991583</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126897568</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145514894</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147956514</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191519795</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203371860</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222412643</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233849701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248377486.88966599</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211867163.09531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248667398.95521599</v>
      </c>
    </row>
    <row r="13" spans="1:104" x14ac:dyDescent="0.25">
      <c r="A13" s="63"/>
    </row>
    <row r="14" spans="1:104" x14ac:dyDescent="0.25">
      <c r="A14" s="63"/>
      <c r="P14" s="59" t="s">
        <v>10</v>
      </c>
      <c r="BF14" s="59" t="s">
        <v>219</v>
      </c>
      <c r="BT14" s="59" t="s">
        <v>221</v>
      </c>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523135277.01085401</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525653908.78396797</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523753314.50121897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527163089.41619998</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521459489.507061</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518995407.12177002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530949756.469621</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536528173.69923401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549953961.60939002</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543342703.12237597</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537773025.62776399</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390841866.32422602</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91726651.994204998</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95430924.305787593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98639311.228327796</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103277637.66407099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108785129.274718</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119010858.69521192</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129046216.56281126</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135545281.035496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143416295.78369513</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147912961.88563463</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151755428.90855637</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158535122.36463922</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818760910.81418002</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812733995.72337103</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810193418.21643496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822985627.58916497</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801135277.14157796</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758557364.17566895</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774123570.45751095</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778847939.01302898</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822996848.92728102</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850055307.14781106</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858838397.13231599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806147509.76363003</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15862840.0788002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16503442.1067765</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17058287.700251099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17860421.310100101</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18812864.866641801</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20442337.093031101</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22128670.123668302</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22911267.3189478</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24087859.496857699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24724133.300999802</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25198160.1723992</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21715478.338966399</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740695057.36568797</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772171402.15769398</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802636235.41490507</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843046128.17728102</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883550396.58374298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960492757.03410101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1067988682.6291981</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1193900583.616411</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1294188070.503166</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1394108699.2739692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1455178085.4431171</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1642648251.535008</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307500164.6222778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351678585.21876967</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345374754.53707469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341052099.035456</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372426197.95992839</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345623895.53536773</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384803204.08980882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424657041.2717579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461610867.17823076</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496233893.22038651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543602563.72170043</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650284325.904369</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15586820.1141463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12830325.5301475</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22205110.880690198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13020928.308580101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15070179.246754101</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17282547.057154998</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8389006.1522200108</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13405710.800560299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16022049.6938399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7154815.0498616099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9080595.1794557609</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5768883.6357819401</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2736171.6993290801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2324641.4866188401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4183876.79157861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2550957.6503025698</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3143890.2360393498</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3963061.5945505397</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2038930.2216924101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3391804.5162211801</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4193500.8595067598</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1960636.9845784199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2562474.4093377497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2340001.80612012</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24394591.5650771</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19838445.637172598</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34348514.528222002</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20327745.001452401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23152809.509391598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25259960.227049801</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12231152.4132287</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19456747.6995623</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24078069.8788395</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11264265.681217</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14501961.677656399</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11898856.232673399</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473182.58271694003</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402014.19479595002</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723542.9072284</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441152.40635946998</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543691.79464593995</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680729.82519792998</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349632.98795396002</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573321.25545128004</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704287.62045718997</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327688.65999399999</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425484.88095983001</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320523.66551979998</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22094354.221072439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18810099.04312741</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34044357.599322304</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20823239.365978811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25534606.461270228</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31984408.809235502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16874221.185541369</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29876086.965669502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38022862.045191601</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18606753.761486217</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24571487.371459939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24245730.6499631</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9173180.8290241305</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8565786.8378269486</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14649764.15769075</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8423986.8461757693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10763117.121041931</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11509275.721327741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6079890.6246189699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10628062.86524952</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13559469.274674641</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6655663.2456134399</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9179030.1566516999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9598292.6332748495</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-24127873.371474799</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-24921875.401069898</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-25571103.227591801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-26749516.379586801</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-27392212.563327398</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-28772140.033195399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-29558830.329126999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-30623157.682762001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-31572944.7032336</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-32420290.5482818</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-32906168.349068999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-33067112.283617102</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-3789726.1776970602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-3983490.8682953799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-4156270.6713938499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-4431163.2210807297</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-4680197.9008942395</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-5140227.1755963601</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-5431248.1278819302</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-5713029.0724384896</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-5969616.5431098295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-6233941.0659353901</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-2945221.03</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-3163206.4</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-44565030.679271102</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-46078310.641754203</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-47729629.508745298</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-50752741.855089702</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-52272393.716237798</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-51498675.675433598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-53095245.039260499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-54947510.473888896</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-57305052.655420899</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-59828823.017382801</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-60904120.000254899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-63023017.421736903</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-655380.07757057005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-688888.96765928005</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-718768.81529147003</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-766307.63263337</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-809374.69345018</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-888930.31504451996</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-939258.31378122</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-987988.38256249996</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-1032361.59280177</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-1078072.81787463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-421296.85</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-452478.4</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-34906917.373694196</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-36855485.441866204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-38676026.921335399</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-41473315.438844599</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-43897347.670461297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-49421971.629972503</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-52981829.667306297</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-57970633.619328201</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-61714918.409396999</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-66191556.782839701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-71849244.180000007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-74487791.590000004</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-22250160.102376938</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-31476770.478099402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-34982158.411747001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-39249224.794849396</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-48900814.446031302</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-27147270.865817502</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-33369553.562531196</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-44679647.264591999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-55255477.301257998</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-67094151.158529893</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-27862083.289999999</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-96211422.769999996</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-8541053.2573284991</v>
      </c>
      <c r="C20" s="54">
        <f t="shared" si="8"/>
        <v>-12091549.870922398</v>
      </c>
      <c r="D20" s="54">
        <f t="shared" si="8"/>
        <v>-3365992.346901603</v>
      </c>
      <c r="E20" s="54">
        <f t="shared" si="8"/>
        <v>-13728588.0710067</v>
      </c>
      <c r="F20" s="54">
        <f t="shared" si="8"/>
        <v>-12322033.316573298</v>
      </c>
      <c r="G20" s="54">
        <f t="shared" si="8"/>
        <v>-11489592.976040401</v>
      </c>
      <c r="H20" s="54">
        <f t="shared" si="8"/>
        <v>-21169824.176906988</v>
      </c>
      <c r="I20" s="54">
        <f t="shared" si="8"/>
        <v>-17217446.882201701</v>
      </c>
      <c r="J20" s="54">
        <f t="shared" si="8"/>
        <v>-15550895.009393699</v>
      </c>
      <c r="K20" s="54">
        <f t="shared" si="8"/>
        <v>-25265475.49842019</v>
      </c>
      <c r="L20" s="54">
        <f t="shared" si="8"/>
        <v>-23825573.169613238</v>
      </c>
      <c r="M20" s="54">
        <f t="shared" si="8"/>
        <v>-27298228.647835162</v>
      </c>
      <c r="N20" s="54">
        <f t="shared" si="8"/>
        <v>0</v>
      </c>
      <c r="O20" s="54">
        <f t="shared" si="8"/>
        <v>0</v>
      </c>
      <c r="P20" s="54">
        <f t="shared" si="8"/>
        <v>-1053554.4783679801</v>
      </c>
      <c r="Q20" s="54">
        <f t="shared" si="8"/>
        <v>-1658849.3816765398</v>
      </c>
      <c r="R20" s="54">
        <f t="shared" si="8"/>
        <v>27606.120184760075</v>
      </c>
      <c r="S20" s="54">
        <f t="shared" si="8"/>
        <v>-1880205.5707781599</v>
      </c>
      <c r="T20" s="54">
        <f t="shared" si="8"/>
        <v>-1536307.6648548897</v>
      </c>
      <c r="U20" s="54">
        <f t="shared" si="8"/>
        <v>-1177165.5810458204</v>
      </c>
      <c r="V20" s="54">
        <f t="shared" si="8"/>
        <v>-3392317.9061895199</v>
      </c>
      <c r="W20" s="54">
        <f t="shared" si="8"/>
        <v>-2321224.5562173096</v>
      </c>
      <c r="X20" s="54">
        <f t="shared" si="8"/>
        <v>-1776115.6836030697</v>
      </c>
      <c r="Y20" s="54">
        <f t="shared" si="8"/>
        <v>-4273304.0813569706</v>
      </c>
      <c r="Z20" s="54">
        <f t="shared" si="8"/>
        <v>-382746.62066225009</v>
      </c>
      <c r="AA20" s="54">
        <f t="shared" si="8"/>
        <v>-823204.59387987992</v>
      </c>
      <c r="AB20" s="54">
        <f t="shared" si="8"/>
        <v>0</v>
      </c>
      <c r="AC20" s="54">
        <f t="shared" si="8"/>
        <v>0</v>
      </c>
      <c r="AD20" s="54">
        <f t="shared" si="8"/>
        <v>-20170439.114194002</v>
      </c>
      <c r="AE20" s="54">
        <f t="shared" si="8"/>
        <v>-26239865.004581604</v>
      </c>
      <c r="AF20" s="54">
        <f t="shared" si="8"/>
        <v>-13381114.980523296</v>
      </c>
      <c r="AG20" s="54">
        <f t="shared" si="8"/>
        <v>-30424996.8536373</v>
      </c>
      <c r="AH20" s="54">
        <f t="shared" si="8"/>
        <v>-29119584.2068462</v>
      </c>
      <c r="AI20" s="54">
        <f t="shared" si="8"/>
        <v>-26238715.448383797</v>
      </c>
      <c r="AJ20" s="54">
        <f t="shared" si="8"/>
        <v>-40864092.626031801</v>
      </c>
      <c r="AK20" s="54">
        <f t="shared" si="8"/>
        <v>-35490762.774326593</v>
      </c>
      <c r="AL20" s="54">
        <f t="shared" si="8"/>
        <v>-33226982.776581399</v>
      </c>
      <c r="AM20" s="54">
        <f t="shared" si="8"/>
        <v>-48564557.336165801</v>
      </c>
      <c r="AN20" s="54">
        <f t="shared" si="8"/>
        <v>-46402158.322598502</v>
      </c>
      <c r="AO20" s="54">
        <f t="shared" si="8"/>
        <v>-51124161.189063504</v>
      </c>
      <c r="AP20" s="54"/>
      <c r="AQ20" s="54">
        <f t="shared" ref="AQ20:CE20" si="9">SUM(AQ18:AQ19)</f>
        <v>0</v>
      </c>
      <c r="AR20" s="54">
        <f t="shared" si="9"/>
        <v>-182197.49485363002</v>
      </c>
      <c r="AS20" s="54">
        <f t="shared" si="9"/>
        <v>-286874.77286333003</v>
      </c>
      <c r="AT20" s="54">
        <f t="shared" si="9"/>
        <v>4774.0919369299663</v>
      </c>
      <c r="AU20" s="54">
        <f t="shared" si="9"/>
        <v>-325155.22627390001</v>
      </c>
      <c r="AV20" s="54">
        <f t="shared" si="9"/>
        <v>-265682.89880424005</v>
      </c>
      <c r="AW20" s="54">
        <f t="shared" si="9"/>
        <v>-208200.48984658998</v>
      </c>
      <c r="AX20" s="54">
        <f t="shared" si="9"/>
        <v>-589625.32582726004</v>
      </c>
      <c r="AY20" s="54">
        <f t="shared" si="9"/>
        <v>-414667.12711121992</v>
      </c>
      <c r="AZ20" s="54">
        <f t="shared" si="9"/>
        <v>-328073.97234457999</v>
      </c>
      <c r="BA20" s="54">
        <f t="shared" si="9"/>
        <v>-750384.15788062999</v>
      </c>
      <c r="BB20" s="54">
        <f t="shared" si="9"/>
        <v>4188.0309598300373</v>
      </c>
      <c r="BC20" s="54">
        <f t="shared" si="9"/>
        <v>-131954.73448020004</v>
      </c>
      <c r="BD20" s="54">
        <f t="shared" si="9"/>
        <v>0</v>
      </c>
      <c r="BE20" s="54">
        <f t="shared" si="9"/>
        <v>0</v>
      </c>
      <c r="BF20" s="54">
        <f t="shared" si="9"/>
        <v>-12812563.152621757</v>
      </c>
      <c r="BG20" s="54">
        <f t="shared" si="9"/>
        <v>-18045386.398738794</v>
      </c>
      <c r="BH20" s="54">
        <f t="shared" si="9"/>
        <v>-4631669.322013095</v>
      </c>
      <c r="BI20" s="54">
        <f t="shared" si="9"/>
        <v>-20650076.072865788</v>
      </c>
      <c r="BJ20" s="54">
        <f t="shared" si="9"/>
        <v>-18362741.209191069</v>
      </c>
      <c r="BK20" s="54">
        <f t="shared" si="9"/>
        <v>-17437562.820737001</v>
      </c>
      <c r="BL20" s="54">
        <f t="shared" si="9"/>
        <v>-36107608.481764928</v>
      </c>
      <c r="BM20" s="54">
        <f t="shared" si="9"/>
        <v>-28094546.653658699</v>
      </c>
      <c r="BN20" s="54">
        <f t="shared" si="9"/>
        <v>-23692056.364205398</v>
      </c>
      <c r="BO20" s="54">
        <f t="shared" si="9"/>
        <v>-47584803.021353483</v>
      </c>
      <c r="BP20" s="54">
        <f t="shared" si="9"/>
        <v>-47277756.808540069</v>
      </c>
      <c r="BQ20" s="54">
        <f t="shared" si="9"/>
        <v>-50242060.940036908</v>
      </c>
      <c r="BR20" s="54">
        <f t="shared" si="9"/>
        <v>0</v>
      </c>
      <c r="BS20" s="54">
        <f t="shared" si="9"/>
        <v>0</v>
      </c>
      <c r="BT20" s="54">
        <f t="shared" si="9"/>
        <v>-13076979.273352807</v>
      </c>
      <c r="BU20" s="54">
        <f t="shared" si="9"/>
        <v>-22910983.640272453</v>
      </c>
      <c r="BV20" s="54">
        <f t="shared" si="9"/>
        <v>-20332394.254056253</v>
      </c>
      <c r="BW20" s="54">
        <f t="shared" si="9"/>
        <v>-30825237.948673628</v>
      </c>
      <c r="BX20" s="54">
        <f t="shared" si="9"/>
        <v>-38137697.324989371</v>
      </c>
      <c r="BY20" s="54">
        <f t="shared" si="9"/>
        <v>-15637995.144489761</v>
      </c>
      <c r="BZ20" s="54">
        <f t="shared" si="9"/>
        <v>-27289662.937912226</v>
      </c>
      <c r="CA20" s="54">
        <f t="shared" si="9"/>
        <v>-34051584.399342477</v>
      </c>
      <c r="CB20" s="54">
        <f t="shared" si="9"/>
        <v>-41696008.026583359</v>
      </c>
      <c r="CC20" s="54">
        <f t="shared" si="9"/>
        <v>-60438487.912916452</v>
      </c>
      <c r="CD20" s="54">
        <f t="shared" si="9"/>
        <v>-18683053.133348301</v>
      </c>
      <c r="CE20" s="54">
        <f t="shared" si="9"/>
        <v>-86613130.136725143</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11059685.0304425</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10190955.588173499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6775767.2618831601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8024988.1618676204</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9857950.9312823899</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23443942.323890999</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26748241.4065198</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30643234.792358499</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8939636.5223787297</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19695798.003808498</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-123105586.13392501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68684048.637234107</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4757826.7899505496</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4867236.3042167602</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4610720.3155589197</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7387697.18142475</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11762037.085348221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11212523.448645111</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9891382.3788748011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10192239.30441604</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6272781.7855427302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8115771.1042791</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7162440.0767449802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1530112.6800000002</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14143524.023385201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23699287.497646101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26173324.353253402</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8574646.4060496408</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-13458328.7590627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41804921.730225503</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45588461.181550398</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79639672.688578799</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60285440.997111298</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57347647.320670702</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-6288729.0460874103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71129068.082765907</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822799.52282990003</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841720.36633800005</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797359.51791205001</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1277598.78281557</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1895155.12519351</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1894533.5204839101</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1372222.52110671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1591259.3050210699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964347.77648671996</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1224411.0292799999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-3486869.8643926801</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483148.55</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44288907.944627196</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48510219.655949995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45041562.084389195</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61154344.479328603</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95305101.659548506</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124933488.41583309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162019509.4689776</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128382033.5404143</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123612685.1350092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108654189.1905015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234747922.90043464</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34368081.189999998</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60853399.869844303</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22438152.958577998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18318738.752437599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66549336.8731457</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12656394.90042899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57168303.698930606</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68624500.119861901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72911410.305815101</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78877034.068739101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110195158.41423041</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127406258.1260172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86429110.299999997</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-3598000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-5831000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-2309000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-4350000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-1321000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-2351000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-1481000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-1906000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-2558000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-2388000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-2041442.81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-2434556.98</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525653908.78396797</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523753314.50121897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527163089.41619998</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521459489.507061</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518995407.12177002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530949756.469621</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536528173.69923401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549953961.60939002</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543342703.12237597</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537773025.62776399</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390841866.32422602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95430924.305787593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98639311.228327796</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103277637.66407099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108785129.274718</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119010858.69521192</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129046216.56281126</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135545281.035496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143416295.78369513</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147912961.88563463</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151755428.90855637</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158535122.36463922</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432227686.31362498</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812733995.72337103</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810193418.21643496</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822985627.58916497</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801135277.14157796</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758557364.17566895</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774123570.45751095</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778847939.01302898</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822996848.92728102</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850055307.14781106</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858838397.13231599</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806147509.76363003</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826152416.65733194</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16503442.1067765</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17058287.700251099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17860421.310100101</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18812864.866641801</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20442337.093031101</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22128670.123668302</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22911267.3189478</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24087859.496857699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24724133.300999802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25198160.1723992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21715478.338966399</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22066672.154486202</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772171402.15769398</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802636235.41490507</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843046128.17728102</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883550396.58374298</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960492757.03410101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1067988682.6291981</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1193900583.616411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1294188070.503166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1394108699.2739701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1455178085.4431171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1642648251.535008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1626774271.784977</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351678585.21876967</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345374754.53707469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341052099.035456</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372426197.95992839</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345623895.53536773</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384803204.08980882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424657041.2717579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461610867.17823076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496233893.22038651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543602563.72170043</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650284325.904369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647665749.08764398</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523135277.01085401</v>
      </c>
      <c r="C26" s="4">
        <f t="shared" ref="C26:BN26" si="10">C17</f>
        <v>525653908.78396797</v>
      </c>
      <c r="D26" s="4">
        <f t="shared" si="10"/>
        <v>523753314.50121897</v>
      </c>
      <c r="E26" s="4">
        <f t="shared" si="10"/>
        <v>527163089.41619998</v>
      </c>
      <c r="F26" s="4">
        <f t="shared" si="10"/>
        <v>521459489.507061</v>
      </c>
      <c r="G26" s="4">
        <f t="shared" si="10"/>
        <v>518995407.12177002</v>
      </c>
      <c r="H26" s="4">
        <f t="shared" si="10"/>
        <v>530949756.469621</v>
      </c>
      <c r="I26" s="4">
        <f t="shared" si="10"/>
        <v>536528173.69923401</v>
      </c>
      <c r="J26" s="4">
        <f t="shared" si="10"/>
        <v>549953961.60939002</v>
      </c>
      <c r="K26" s="4">
        <f t="shared" si="10"/>
        <v>543342703.12237597</v>
      </c>
      <c r="L26" s="4">
        <f t="shared" si="10"/>
        <v>537773025.62776399</v>
      </c>
      <c r="M26" s="4">
        <f t="shared" si="10"/>
        <v>390841866.32422602</v>
      </c>
      <c r="N26" s="4">
        <f t="shared" si="10"/>
        <v>0</v>
      </c>
      <c r="O26" s="4"/>
      <c r="P26" s="4">
        <f t="shared" si="10"/>
        <v>91726651.994204998</v>
      </c>
      <c r="Q26" s="4">
        <f t="shared" si="10"/>
        <v>95430924.305787593</v>
      </c>
      <c r="R26" s="4">
        <f t="shared" si="10"/>
        <v>98639311.228327796</v>
      </c>
      <c r="S26" s="4">
        <f t="shared" si="10"/>
        <v>103277637.66407099</v>
      </c>
      <c r="T26" s="4">
        <f t="shared" si="10"/>
        <v>108785129.274718</v>
      </c>
      <c r="U26" s="4">
        <f t="shared" si="10"/>
        <v>119010858.69521192</v>
      </c>
      <c r="V26" s="4">
        <f t="shared" si="10"/>
        <v>129046216.56281126</v>
      </c>
      <c r="W26" s="4">
        <f t="shared" si="10"/>
        <v>135545281.035496</v>
      </c>
      <c r="X26" s="4">
        <f t="shared" si="10"/>
        <v>143416295.78369513</v>
      </c>
      <c r="Y26" s="4">
        <f t="shared" si="10"/>
        <v>147912961.88563463</v>
      </c>
      <c r="Z26" s="4">
        <f t="shared" si="10"/>
        <v>151755428.90855637</v>
      </c>
      <c r="AA26" s="4">
        <f t="shared" si="10"/>
        <v>158535122.36463922</v>
      </c>
      <c r="AB26" s="4">
        <f t="shared" si="10"/>
        <v>0</v>
      </c>
      <c r="AC26" s="4"/>
      <c r="AD26" s="4">
        <f t="shared" si="10"/>
        <v>818760910.81418002</v>
      </c>
      <c r="AE26" s="4">
        <f t="shared" si="10"/>
        <v>812733995.72337103</v>
      </c>
      <c r="AF26" s="4">
        <f t="shared" si="10"/>
        <v>810193418.21643496</v>
      </c>
      <c r="AG26" s="4">
        <f t="shared" si="10"/>
        <v>822985627.58916497</v>
      </c>
      <c r="AH26" s="4">
        <f t="shared" si="10"/>
        <v>801135277.14157796</v>
      </c>
      <c r="AI26" s="4">
        <f t="shared" si="10"/>
        <v>758557364.17566895</v>
      </c>
      <c r="AJ26" s="4">
        <f t="shared" si="10"/>
        <v>774123570.45751095</v>
      </c>
      <c r="AK26" s="4">
        <f t="shared" si="10"/>
        <v>778847939.01302898</v>
      </c>
      <c r="AL26" s="4">
        <f t="shared" si="10"/>
        <v>822996848.92728102</v>
      </c>
      <c r="AM26" s="4">
        <f t="shared" si="10"/>
        <v>850055307.14781106</v>
      </c>
      <c r="AN26" s="4">
        <f t="shared" si="10"/>
        <v>858838397.13231599</v>
      </c>
      <c r="AO26" s="4">
        <f t="shared" si="10"/>
        <v>806147509.76363003</v>
      </c>
      <c r="AP26" s="4"/>
      <c r="AQ26" s="4"/>
      <c r="AR26" s="4">
        <f t="shared" si="10"/>
        <v>15862840.0788002</v>
      </c>
      <c r="AS26" s="4">
        <f t="shared" si="10"/>
        <v>16503442.1067765</v>
      </c>
      <c r="AT26" s="4">
        <f t="shared" si="10"/>
        <v>17058287.700251099</v>
      </c>
      <c r="AU26" s="4">
        <f t="shared" si="10"/>
        <v>17860421.310100101</v>
      </c>
      <c r="AV26" s="4">
        <f t="shared" si="10"/>
        <v>18812864.866641801</v>
      </c>
      <c r="AW26" s="4">
        <f t="shared" si="10"/>
        <v>20442337.093031101</v>
      </c>
      <c r="AX26" s="4">
        <f t="shared" si="10"/>
        <v>22128670.123668302</v>
      </c>
      <c r="AY26" s="4">
        <f t="shared" si="10"/>
        <v>22911267.3189478</v>
      </c>
      <c r="AZ26" s="4">
        <f t="shared" si="10"/>
        <v>24087859.496857699</v>
      </c>
      <c r="BA26" s="4">
        <f t="shared" si="10"/>
        <v>24724133.300999802</v>
      </c>
      <c r="BB26" s="4">
        <f t="shared" si="10"/>
        <v>25198160.1723992</v>
      </c>
      <c r="BC26" s="4">
        <f t="shared" si="10"/>
        <v>21715478.338966399</v>
      </c>
      <c r="BD26" s="4">
        <f t="shared" si="10"/>
        <v>0</v>
      </c>
      <c r="BE26" s="4"/>
      <c r="BF26" s="4">
        <f t="shared" si="10"/>
        <v>740695057.36568797</v>
      </c>
      <c r="BG26" s="4">
        <f t="shared" si="10"/>
        <v>772171402.15769398</v>
      </c>
      <c r="BH26" s="4">
        <f t="shared" si="10"/>
        <v>802636235.41490507</v>
      </c>
      <c r="BI26" s="4">
        <f t="shared" si="10"/>
        <v>843046128.17728102</v>
      </c>
      <c r="BJ26" s="4">
        <f t="shared" si="10"/>
        <v>883550396.58374298</v>
      </c>
      <c r="BK26" s="4">
        <f t="shared" si="10"/>
        <v>960492757.03410101</v>
      </c>
      <c r="BL26" s="4">
        <f t="shared" si="10"/>
        <v>1067988682.6291981</v>
      </c>
      <c r="BM26" s="4">
        <f t="shared" si="10"/>
        <v>1193900583.616411</v>
      </c>
      <c r="BN26" s="4">
        <f t="shared" si="10"/>
        <v>1294188070.503166</v>
      </c>
      <c r="BO26" s="4">
        <f t="shared" ref="BO26:BR26" si="11">BO17</f>
        <v>1394108699.2739692</v>
      </c>
      <c r="BP26" s="4">
        <f t="shared" si="11"/>
        <v>1455178085.4431171</v>
      </c>
      <c r="BQ26" s="4">
        <f t="shared" si="11"/>
        <v>1642648251.535008</v>
      </c>
      <c r="BR26" s="4">
        <f t="shared" si="11"/>
        <v>0</v>
      </c>
      <c r="BS26" s="4"/>
      <c r="BT26" s="4">
        <f t="shared" ref="BT26:CE26" si="12">BT17</f>
        <v>307500164.6222778</v>
      </c>
      <c r="BU26" s="4">
        <f t="shared" si="12"/>
        <v>351678585.21876967</v>
      </c>
      <c r="BV26" s="2">
        <f t="shared" si="12"/>
        <v>345374754.53707469</v>
      </c>
      <c r="BW26" s="4">
        <f t="shared" si="12"/>
        <v>341052099.035456</v>
      </c>
      <c r="BX26" s="4">
        <f t="shared" si="12"/>
        <v>372426197.95992839</v>
      </c>
      <c r="BY26" s="4">
        <f t="shared" si="12"/>
        <v>345623895.53536773</v>
      </c>
      <c r="BZ26" s="4">
        <f t="shared" si="12"/>
        <v>384803204.08980882</v>
      </c>
      <c r="CA26" s="4">
        <f t="shared" si="12"/>
        <v>424657041.2717579</v>
      </c>
      <c r="CB26" s="4">
        <f t="shared" si="12"/>
        <v>461610867.17823076</v>
      </c>
      <c r="CC26" s="4">
        <f t="shared" si="12"/>
        <v>496233893.22038651</v>
      </c>
      <c r="CD26" s="4">
        <f t="shared" si="12"/>
        <v>543602563.72170043</v>
      </c>
      <c r="CE26" s="4">
        <f t="shared" si="12"/>
        <v>650284325.904369</v>
      </c>
    </row>
    <row r="27" spans="1:125" x14ac:dyDescent="0.25">
      <c r="A27" s="66" t="s">
        <v>62</v>
      </c>
      <c r="B27" s="4">
        <f>WACC!$C$14*B26</f>
        <v>209254110.80434161</v>
      </c>
      <c r="C27" s="4">
        <f>WACC!$D$14*C26</f>
        <v>210261563.51358721</v>
      </c>
      <c r="D27" s="4">
        <f>WACC!$E$14*D26</f>
        <v>209501325.80048761</v>
      </c>
      <c r="E27" s="4">
        <f>WACC!$F$14*E26</f>
        <v>210865235.76648</v>
      </c>
      <c r="F27" s="4">
        <f>WACC!$G$14*F26</f>
        <v>208583795.80282441</v>
      </c>
      <c r="G27" s="4">
        <f>WACC!$H$14*G26</f>
        <v>207598162.84870803</v>
      </c>
      <c r="H27" s="4">
        <f>WACC!$I$14*H26</f>
        <v>212379902.58784842</v>
      </c>
      <c r="I27" s="4">
        <f>WACC!$J$14*I26</f>
        <v>214611269.47969362</v>
      </c>
      <c r="J27" s="4">
        <f>WACC!$K$14*J26</f>
        <v>219981584.64375603</v>
      </c>
      <c r="K27" s="4">
        <f>WACC!$L$14*K26</f>
        <v>217337081.24895039</v>
      </c>
      <c r="L27" s="4">
        <f>WACC!M$14*L26</f>
        <v>215109210.25110561</v>
      </c>
      <c r="M27" s="4">
        <f>WACC!$N$14*M26</f>
        <v>156336746.52969041</v>
      </c>
      <c r="P27" s="4">
        <f>WACC!$C$14*P26</f>
        <v>36690660.797682002</v>
      </c>
      <c r="Q27" s="4">
        <f>WACC!$D$14*Q26</f>
        <v>38172369.722315036</v>
      </c>
      <c r="R27" s="4">
        <f>WACC!$E$14*R26</f>
        <v>39455724.491331123</v>
      </c>
      <c r="S27" s="4">
        <f>WACC!$F$14*S26</f>
        <v>41311055.065628402</v>
      </c>
      <c r="T27" s="4">
        <f>WACC!$G$14*T26</f>
        <v>43514051.709887207</v>
      </c>
      <c r="U27" s="4">
        <f>WACC!$H$14*U26</f>
        <v>47604343.478084773</v>
      </c>
      <c r="V27" s="4">
        <f>WACC!$I$14*V26</f>
        <v>51618486.625124507</v>
      </c>
      <c r="W27" s="4">
        <f>WACC!$J$14*W26</f>
        <v>54218112.414198399</v>
      </c>
      <c r="X27" s="4">
        <f>WACC!$K$14*X26</f>
        <v>57366518.313478053</v>
      </c>
      <c r="Y27" s="4">
        <f>WACC!$L$14*Y26</f>
        <v>59165184.754253857</v>
      </c>
      <c r="Z27" s="4">
        <f>WACC!M14*Z26</f>
        <v>60702171.563422553</v>
      </c>
      <c r="AA27" s="4">
        <f>WACC!$N$14*AA26</f>
        <v>63414048.945855692</v>
      </c>
      <c r="AB27" s="4">
        <f>WACC!$C$14*AB26</f>
        <v>0</v>
      </c>
      <c r="AD27" s="4">
        <f>WACC!$C$14*AD26</f>
        <v>327504364.32567203</v>
      </c>
      <c r="AE27" s="4">
        <f>WACC!$D$14*AE26</f>
        <v>325093598.28934842</v>
      </c>
      <c r="AF27" s="4">
        <f>WACC!$E$14*AF26</f>
        <v>324077367.28657401</v>
      </c>
      <c r="AG27" s="4">
        <f>WACC!$F$14*AG26</f>
        <v>329194251.03566599</v>
      </c>
      <c r="AH27" s="4">
        <f>WACC!$G$14*AH26</f>
        <v>320454110.85663122</v>
      </c>
      <c r="AI27" s="4">
        <f>WACC!$H$14*AI26</f>
        <v>303422945.67026758</v>
      </c>
      <c r="AJ27" s="4">
        <f>WACC!$I$14*AJ26</f>
        <v>309649428.18300438</v>
      </c>
      <c r="AK27" s="4">
        <f>WACC!$J$14*AK26</f>
        <v>311539175.60521162</v>
      </c>
      <c r="AL27" s="4">
        <f>WACC!$K$14*AL26</f>
        <v>329198739.57091242</v>
      </c>
      <c r="AM27" s="4">
        <f>WACC!$L$14*AM26</f>
        <v>340022122.85912442</v>
      </c>
      <c r="AN27" s="4">
        <f>WACC!$M$14*AN26</f>
        <v>343535358.85292643</v>
      </c>
      <c r="AO27" s="4">
        <f>WACC!$N$14*AO26</f>
        <v>322459003.90545201</v>
      </c>
      <c r="AR27" s="4">
        <f>WACC!$C$14*AR26</f>
        <v>6345136.0315200798</v>
      </c>
      <c r="AS27" s="4">
        <f>WACC!$D$14*AS26</f>
        <v>6601376.8427106002</v>
      </c>
      <c r="AT27" s="4">
        <f>WACC!$E$14*AT26</f>
        <v>6823315.0801004395</v>
      </c>
      <c r="AU27" s="4">
        <f>WACC!$F$14*AU26</f>
        <v>7144168.5240400406</v>
      </c>
      <c r="AV27" s="4">
        <f>WACC!$G$14*AV26</f>
        <v>7525145.9466567207</v>
      </c>
      <c r="AW27" s="4">
        <f>WACC!$H$14*AW26</f>
        <v>8176934.8372124406</v>
      </c>
      <c r="AX27" s="4">
        <f>WACC!$I$14*AX26</f>
        <v>8851468.0494673215</v>
      </c>
      <c r="AY27" s="4">
        <f>WACC!$J$14*AY26</f>
        <v>9164506.9275791198</v>
      </c>
      <c r="AZ27" s="4">
        <f>WACC!$K$14*AZ26</f>
        <v>9635143.7987430803</v>
      </c>
      <c r="BA27" s="4">
        <f>WACC!$L$14*BA26</f>
        <v>9889653.3203999214</v>
      </c>
      <c r="BB27" s="4">
        <f>WACC!$M$14*BB26</f>
        <v>10079264.068959681</v>
      </c>
      <c r="BC27" s="4">
        <f>WACC!$N$14*BC26</f>
        <v>8686191.3355865609</v>
      </c>
      <c r="BF27" s="4">
        <f>WACC!$C$14*BF26</f>
        <v>296278022.94627517</v>
      </c>
      <c r="BG27" s="4">
        <f>WACC!$D$14*BG26</f>
        <v>308868560.86307758</v>
      </c>
      <c r="BH27" s="4">
        <f>WACC!$E$14*BH26</f>
        <v>321054494.16596204</v>
      </c>
      <c r="BI27" s="4">
        <f>WACC!$F$14*BI26</f>
        <v>337218451.27091241</v>
      </c>
      <c r="BJ27" s="4">
        <f>WACC!$G$14*BJ26</f>
        <v>353420158.63349724</v>
      </c>
      <c r="BK27" s="4">
        <f>WACC!$H$14*BK26</f>
        <v>384197102.81364042</v>
      </c>
      <c r="BL27" s="4">
        <f>WACC!$I$14*BL26</f>
        <v>427195473.05167925</v>
      </c>
      <c r="BM27" s="4">
        <f>WACC!$J$14*BM26</f>
        <v>477560233.44656444</v>
      </c>
      <c r="BN27" s="4">
        <f>WACC!$K$14*BN26</f>
        <v>517675228.20126641</v>
      </c>
      <c r="BO27" s="4">
        <f>WACC!$L$14*BO26</f>
        <v>557643479.70958769</v>
      </c>
      <c r="BP27" s="4">
        <f>WACC!$M$14*BP26</f>
        <v>582071234.17724693</v>
      </c>
      <c r="BQ27" s="4">
        <f>WACC!$N$14*BQ26</f>
        <v>657059300.61400318</v>
      </c>
      <c r="BT27" s="4">
        <f>WACC!$C$14*BT26</f>
        <v>123000065.84891112</v>
      </c>
      <c r="BU27" s="4">
        <f>WACC!$D$14*BU26</f>
        <v>140671434.08750787</v>
      </c>
      <c r="BV27" s="4">
        <f>WACC!$E$14*BV26</f>
        <v>138149901.81482989</v>
      </c>
      <c r="BW27" s="4">
        <f>WACC!$F$14*BW26</f>
        <v>136420839.61418241</v>
      </c>
      <c r="BX27" s="4">
        <f>WACC!$G$14*BX26</f>
        <v>148970479.18397138</v>
      </c>
      <c r="BY27" s="4">
        <f>WACC!$H$14*BY26</f>
        <v>138249558.21414709</v>
      </c>
      <c r="BZ27" s="4">
        <f>WACC!$I$14*BZ26</f>
        <v>153921281.63592353</v>
      </c>
      <c r="CA27" s="4">
        <f>WACC!$J$14*CA26</f>
        <v>169862816.50870317</v>
      </c>
      <c r="CB27" s="4">
        <f>WACC!$K$14*CB26</f>
        <v>184644346.87129232</v>
      </c>
      <c r="CC27" s="4">
        <f>WACC!$L$14*CC26</f>
        <v>198493557.2881546</v>
      </c>
      <c r="CD27" s="4">
        <f>WACC!$M$14*CD26</f>
        <v>217441025.48868018</v>
      </c>
      <c r="CE27" s="4">
        <f>WACC!$N$14*CE26</f>
        <v>260113730.36174762</v>
      </c>
    </row>
    <row r="28" spans="1:125" x14ac:dyDescent="0.25">
      <c r="A28" s="66" t="s">
        <v>63</v>
      </c>
      <c r="B28" s="4">
        <f>WACC!$C$15*B26</f>
        <v>313881166.20651239</v>
      </c>
      <c r="C28" s="4">
        <f>WACC!$D$15*C26</f>
        <v>315392345.2703808</v>
      </c>
      <c r="D28" s="4">
        <f>WACC!$E$15*D26</f>
        <v>314251988.7007314</v>
      </c>
      <c r="E28" s="4">
        <f>WACC!$F$15*E26</f>
        <v>316297853.64971995</v>
      </c>
      <c r="F28" s="4">
        <f>WACC!$G$15*F26</f>
        <v>312875693.70423657</v>
      </c>
      <c r="G28" s="4">
        <f>WACC!$H$15*G26</f>
        <v>311397244.27306199</v>
      </c>
      <c r="H28" s="4">
        <f>WACC!$I$15*H26</f>
        <v>318569853.88177258</v>
      </c>
      <c r="I28" s="4">
        <f>WACC!$J$15*I26</f>
        <v>321916904.21954042</v>
      </c>
      <c r="J28" s="4">
        <f>WACC!$K$15*J26</f>
        <v>329972376.96563399</v>
      </c>
      <c r="K28" s="4">
        <f>WACC!$L$15*K26</f>
        <v>326005621.87342554</v>
      </c>
      <c r="L28" s="4">
        <f>WACC!M$15*L26</f>
        <v>322663815.37665838</v>
      </c>
      <c r="M28" s="4">
        <f>WACC!$N$15*M26</f>
        <v>234505119.79453561</v>
      </c>
      <c r="P28" s="4">
        <f>WACC!$C$15*P26</f>
        <v>55035991.196522996</v>
      </c>
      <c r="Q28" s="4">
        <f>WACC!$D$15*Q26</f>
        <v>57258554.583472557</v>
      </c>
      <c r="R28" s="4">
        <f>WACC!$E$15*R26</f>
        <v>59183586.736996673</v>
      </c>
      <c r="S28" s="4">
        <f>WACC!$F$15*S26</f>
        <v>61966582.598442592</v>
      </c>
      <c r="T28" s="4">
        <f>WACC!$G$15*T26</f>
        <v>65271077.564830795</v>
      </c>
      <c r="U28" s="4">
        <f>WACC!$H$15*U26</f>
        <v>71406515.217127144</v>
      </c>
      <c r="V28" s="4">
        <f>WACC!$I$15*V26</f>
        <v>77427729.937686756</v>
      </c>
      <c r="W28" s="4">
        <f>WACC!$J$15*W26</f>
        <v>81327168.621297598</v>
      </c>
      <c r="X28" s="4">
        <f>WACC!$K$15*X26</f>
        <v>86049777.470217079</v>
      </c>
      <c r="Y28" s="4">
        <f>WACC!$L$15*Y26</f>
        <v>88747777.131380782</v>
      </c>
      <c r="Z28" s="4">
        <f>WACC!M15*Z26</f>
        <v>91053257.345133826</v>
      </c>
      <c r="AA28" s="4">
        <f>WACC!$N$15*AA26</f>
        <v>95121073.418783531</v>
      </c>
      <c r="AB28" s="4">
        <f>WACC!$C$15*AB26</f>
        <v>0</v>
      </c>
      <c r="AD28" s="4">
        <f>WACC!$C$15*AD26</f>
        <v>491256546.48850799</v>
      </c>
      <c r="AE28" s="4">
        <f>WACC!$D$15*AE26</f>
        <v>487640397.43402261</v>
      </c>
      <c r="AF28" s="4">
        <f>WACC!$E$15*AF26</f>
        <v>486116050.92986095</v>
      </c>
      <c r="AG28" s="4">
        <f>WACC!$F$15*AG26</f>
        <v>493791376.55349898</v>
      </c>
      <c r="AH28" s="4">
        <f>WACC!$G$15*AH26</f>
        <v>480681166.28494674</v>
      </c>
      <c r="AI28" s="4">
        <f>WACC!$H$15*AI26</f>
        <v>455134418.50540137</v>
      </c>
      <c r="AJ28" s="4">
        <f>WACC!$I$15*AJ26</f>
        <v>464474142.27450657</v>
      </c>
      <c r="AK28" s="4">
        <f>WACC!$J$15*AK26</f>
        <v>467308763.40781736</v>
      </c>
      <c r="AL28" s="4">
        <f>WACC!$K$15*AL26</f>
        <v>493798109.3563686</v>
      </c>
      <c r="AM28" s="4">
        <f>WACC!$L$15*AM26</f>
        <v>510033184.28868663</v>
      </c>
      <c r="AN28" s="4">
        <f>WACC!$M$15*AN26</f>
        <v>515303038.27938956</v>
      </c>
      <c r="AO28" s="4">
        <f>WACC!$N$15*AO26</f>
        <v>483688505.85817802</v>
      </c>
      <c r="AR28" s="4">
        <f>WACC!$C$15*AR26</f>
        <v>9517704.0472801197</v>
      </c>
      <c r="AS28" s="4">
        <f>WACC!$D$15*AS26</f>
        <v>9902065.264065899</v>
      </c>
      <c r="AT28" s="4">
        <f>WACC!$E$15*AT26</f>
        <v>10234972.620150659</v>
      </c>
      <c r="AU28" s="4">
        <f>WACC!$F$15*AU26</f>
        <v>10716252.786060059</v>
      </c>
      <c r="AV28" s="4">
        <f>WACC!$G$15*AV26</f>
        <v>11287718.91998508</v>
      </c>
      <c r="AW28" s="4">
        <f>WACC!$H$15*AW26</f>
        <v>12265402.255818659</v>
      </c>
      <c r="AX28" s="4">
        <f>WACC!$I$15*AX26</f>
        <v>13277202.07420098</v>
      </c>
      <c r="AY28" s="4">
        <f>WACC!$J$15*AY26</f>
        <v>13746760.39136868</v>
      </c>
      <c r="AZ28" s="4">
        <f>WACC!$K$15*AZ26</f>
        <v>14452715.698114619</v>
      </c>
      <c r="BA28" s="4">
        <f>WACC!$L$15*BA26</f>
        <v>14834479.98059988</v>
      </c>
      <c r="BB28" s="4">
        <f>WACC!$M$15*BB26</f>
        <v>15118896.103439519</v>
      </c>
      <c r="BC28" s="4">
        <f>WACC!$N$15*BC26</f>
        <v>13029287.003379839</v>
      </c>
      <c r="BF28" s="4">
        <f>WACC!$C$15*BF26</f>
        <v>444417034.41941279</v>
      </c>
      <c r="BG28" s="4">
        <f>WACC!$D$15*BG26</f>
        <v>463302841.2946164</v>
      </c>
      <c r="BH28" s="4">
        <f>WACC!$E$15*BH26</f>
        <v>481581741.24894303</v>
      </c>
      <c r="BI28" s="4">
        <f>WACC!$F$15*BI26</f>
        <v>505827676.90636861</v>
      </c>
      <c r="BJ28" s="4">
        <f>WACC!$G$15*BJ26</f>
        <v>530130237.95024574</v>
      </c>
      <c r="BK28" s="4">
        <f>WACC!$H$15*BK26</f>
        <v>576295654.22046053</v>
      </c>
      <c r="BL28" s="4">
        <f>WACC!$I$15*BL26</f>
        <v>640793209.57751882</v>
      </c>
      <c r="BM28" s="4">
        <f>WACC!$J$15*BM26</f>
        <v>716340350.16984653</v>
      </c>
      <c r="BN28" s="4">
        <f>WACC!$K$15*BN26</f>
        <v>776512842.30189955</v>
      </c>
      <c r="BO28" s="4">
        <f>WACC!$L$15*BO26</f>
        <v>836465219.56438148</v>
      </c>
      <c r="BP28" s="4">
        <f>WACC!$M$15*BP26</f>
        <v>873106851.26587021</v>
      </c>
      <c r="BQ28" s="4">
        <f>WACC!$N$15*BQ26</f>
        <v>985588950.92100477</v>
      </c>
      <c r="BT28" s="4">
        <f>WACC!$C$15*BT26</f>
        <v>184500098.77336666</v>
      </c>
      <c r="BU28" s="4">
        <f>WACC!$D$15*BU26</f>
        <v>211007151.1312618</v>
      </c>
      <c r="BV28" s="2">
        <f>WACC!$E$15*BV26</f>
        <v>207224852.7222448</v>
      </c>
      <c r="BW28" s="4">
        <f>WACC!$F$15*BW26</f>
        <v>204631259.42127359</v>
      </c>
      <c r="BX28" s="4">
        <f>WACC!$G$15*BX26</f>
        <v>223455718.77595702</v>
      </c>
      <c r="BY28" s="4">
        <f>WACC!$H$15*BY26</f>
        <v>207374337.32122064</v>
      </c>
      <c r="BZ28" s="4">
        <f>WACC!$I$15*BZ26</f>
        <v>230881922.45388529</v>
      </c>
      <c r="CA28" s="4">
        <f>WACC!$J$15*CA26</f>
        <v>254794224.76305473</v>
      </c>
      <c r="CB28" s="4">
        <f>WACC!$K$15*CB26</f>
        <v>276966520.30693847</v>
      </c>
      <c r="CC28" s="4">
        <f>WACC!$L$15*CC26</f>
        <v>297740335.9322319</v>
      </c>
      <c r="CD28" s="4">
        <f>WACC!$M$15*CD26</f>
        <v>326161538.23302025</v>
      </c>
      <c r="CE28" s="4">
        <f>WACC!$N$15*CE26</f>
        <v>390170595.54262137</v>
      </c>
    </row>
    <row r="29" spans="1:125" x14ac:dyDescent="0.25">
      <c r="A29" s="66" t="s">
        <v>64</v>
      </c>
      <c r="B29" s="4">
        <f>(WACC!$C$3+WACC!$C$9*WACC!$C$16)*B27</f>
        <v>20877099.83825466</v>
      </c>
      <c r="C29" s="4">
        <f>(WACC!$D$3+WACC!$D$9*WACC!$D$16)*C27</f>
        <v>20904043.524548799</v>
      </c>
      <c r="D29" s="4">
        <f>(WACC!$E$3+WACC!$E$9*WACC!$E$16)*D27</f>
        <v>21681041.768725991</v>
      </c>
      <c r="E29" s="4">
        <f>(WACC!$F$3+WACC!$F$9*WACC!$F$16)*E27</f>
        <v>22597221.103312049</v>
      </c>
      <c r="F29" s="4">
        <f>(WACC!$G$3+WACC!$G$9*WACC!$G$16)*F27</f>
        <v>19961751.365916189</v>
      </c>
      <c r="G29" s="4">
        <f>(WACC!$H$3+WACC!$H$9*WACC!$H$16)*G27</f>
        <v>20943492.139881052</v>
      </c>
      <c r="H29" s="4">
        <f>(WACC!$I$3+WACC!$I$9*WACC!$I$16)*H27</f>
        <v>20978885.963911559</v>
      </c>
      <c r="I29" s="4">
        <f>(WACC!$J$3+WACC!$J$9*WACC!$J$16)*I27</f>
        <v>18506985.621914737</v>
      </c>
      <c r="J29" s="4">
        <f>(WACC!$K$3+WACC!$K$9*WACC!$K$16)*J27</f>
        <v>17229478.585235018</v>
      </c>
      <c r="K29" s="4">
        <f>(WACC!$L$3+WACC!$L$9*WACC!$L$16)*K27</f>
        <v>18618347.607016046</v>
      </c>
      <c r="L29" s="108">
        <f>(WACC!M$3+WACC!M$9*WACC!M$16)*L27</f>
        <v>16245212.392807363</v>
      </c>
      <c r="M29" s="108">
        <f>(WACC!$N$3+WACC!$N$9*WACC!N$16)*M27</f>
        <v>11246274.210552754</v>
      </c>
      <c r="P29" s="4">
        <f>(WACC!$C$3+WACC!$C$9*WACC!$C$16)*P27</f>
        <v>3660595.1761730006</v>
      </c>
      <c r="Q29" s="4">
        <f>(WACC!$D$3+WACC!$D$9*WACC!$D$16)*Q27</f>
        <v>3795067.7469345364</v>
      </c>
      <c r="R29" s="4">
        <f>(WACC!$E$3+WACC!$E$9*WACC!$E$16)*R27</f>
        <v>4083225.7621440985</v>
      </c>
      <c r="S29" s="4">
        <f>(WACC!$F$3+WACC!$F$9*WACC!$F$16)*S27</f>
        <v>4427069.4594860272</v>
      </c>
      <c r="T29" s="4">
        <f>(WACC!$G$3+WACC!$G$9*WACC!$G$16)*T27</f>
        <v>4164353.6009743419</v>
      </c>
      <c r="U29" s="4">
        <f>(WACC!$H$3+WACC!$H$9*WACC!$H$16)*U27</f>
        <v>4802553.0658672247</v>
      </c>
      <c r="V29" s="4">
        <f>(WACC!$I$3+WACC!$I$9*WACC!$I$16)*V27</f>
        <v>5098873.9110578177</v>
      </c>
      <c r="W29" s="4">
        <f>(WACC!$J$3+WACC!$J$9*WACC!$J$16)*W27</f>
        <v>4675494.5783118308</v>
      </c>
      <c r="X29" s="4">
        <f>(WACC!$K$3+WACC!$K$9*WACC!$K$16)*X27</f>
        <v>4493081.5476768008</v>
      </c>
      <c r="Y29" s="4">
        <f>(WACC!$L$3+WACC!$L$9*WACC!$L$16)*Y27</f>
        <v>5068430.889279482</v>
      </c>
      <c r="Z29" s="108">
        <f>(WACC!M3+WACC!M9*WACC!M16)*Z27</f>
        <v>4584274.5115436651</v>
      </c>
      <c r="AA29" s="108">
        <f>(WACC!$N$3+WACC!$N$9*WACC!AB$16)*AA27</f>
        <v>1676427.594118861</v>
      </c>
      <c r="AB29" s="4">
        <f>(WACC!$C$3+WACC!$C$9*WACC!$C$16)*AB27</f>
        <v>0</v>
      </c>
      <c r="AD29" s="4">
        <f>(WACC!$C$3+WACC!$C$9*WACC!$C$16)*AD27</f>
        <v>32674824.333005749</v>
      </c>
      <c r="AE29" s="4">
        <f>(WACC!$D$3+WACC!$D$9*WACC!$D$16)*AE27</f>
        <v>32320556.428058598</v>
      </c>
      <c r="AF29" s="4">
        <f>(WACC!$E$3+WACC!$E$9*WACC!$E$16)*AF27</f>
        <v>33538379.337657686</v>
      </c>
      <c r="AG29" s="4">
        <f>(WACC!$F$3+WACC!$F$9*WACC!$F$16)*AG27</f>
        <v>35277864.79147394</v>
      </c>
      <c r="AH29" s="4">
        <f>(WACC!$G$3+WACC!$G$9*WACC!$G$16)*AH27</f>
        <v>30667891.820095059</v>
      </c>
      <c r="AI29" s="4">
        <f>(WACC!$H$3+WACC!$H$9*WACC!$H$16)*AI27</f>
        <v>30610752.95900362</v>
      </c>
      <c r="AJ29" s="4">
        <f>(WACC!$I$3+WACC!$I$9*WACC!$I$16)*AJ27</f>
        <v>30587169.329520889</v>
      </c>
      <c r="AK29" s="4">
        <f>(WACC!$J$3+WACC!$J$9*WACC!$J$16)*AK27</f>
        <v>26865555.837618139</v>
      </c>
      <c r="AL29" s="4">
        <f>(WACC!$K$3+WACC!$K$9*WACC!$K$16)*AL27</f>
        <v>25783624.765266858</v>
      </c>
      <c r="AM29" s="4">
        <f>(WACC!$L$3+WACC!$L$9*WACC!$L$16)*AM27</f>
        <v>29128255.708077744</v>
      </c>
      <c r="AN29" s="4">
        <f>(WACC!$M$3+WACC!$M$9*WACC!$M$16)*AN27</f>
        <v>25944053.546058711</v>
      </c>
      <c r="AO29" s="108">
        <f>(WACC!$N$3+WACC!$N$9*WACC!AP$16)*AO27</f>
        <v>8524596.3805392664</v>
      </c>
      <c r="AR29" s="4">
        <f>(WACC!$C$3+WACC!$C$9*WACC!$C$16)*AR27</f>
        <v>633048.67898730526</v>
      </c>
      <c r="AS29" s="4">
        <f>(WACC!$D$3+WACC!$D$9*WACC!$D$16)*AS27</f>
        <v>656303.82717597159</v>
      </c>
      <c r="AT29" s="4">
        <f>(WACC!$E$3+WACC!$E$9*WACC!$E$16)*AT27</f>
        <v>706136.72103306197</v>
      </c>
      <c r="AU29" s="4">
        <f>(WACC!$F$3+WACC!$F$9*WACC!$F$16)*AU27</f>
        <v>765599.67388762999</v>
      </c>
      <c r="AV29" s="4">
        <f>(WACC!$G$3+WACC!$G$9*WACC!$G$16)*AV27</f>
        <v>720166.64478286111</v>
      </c>
      <c r="AW29" s="4">
        <f>(WACC!$H$3+WACC!$H$9*WACC!$H$16)*AW27</f>
        <v>824928.15996778978</v>
      </c>
      <c r="AX29" s="4">
        <f>(WACC!$I$3+WACC!$I$9*WACC!$I$16)*AX27</f>
        <v>874347.98001271114</v>
      </c>
      <c r="AY29" s="4">
        <f>(WACC!$J$3+WACC!$J$9*WACC!$J$16)*AY27</f>
        <v>790300.52034006966</v>
      </c>
      <c r="AZ29" s="4">
        <f>(WACC!$K$3+WACC!$K$9*WACC!$K$16)*AZ27</f>
        <v>754647.27656609262</v>
      </c>
      <c r="BA29" s="4">
        <f>(WACC!$L$3+WACC!$L$9*WACC!$L$16)*BA27</f>
        <v>847204.72997046565</v>
      </c>
      <c r="BB29" s="4">
        <f>(WACC!$M$3+WACC!$M$9*WACC!$M$16)*BB27</f>
        <v>761193.74606183416</v>
      </c>
      <c r="BC29" s="108">
        <f>(WACC!$N$3+WACC!$N$9*WACC!BD$16)*BC27</f>
        <v>229630.0438914827</v>
      </c>
      <c r="BF29" s="4">
        <f>(WACC!$C$3+WACC!$C$9*WACC!$C$16)*BF27</f>
        <v>29559399.531766597</v>
      </c>
      <c r="BG29" s="4">
        <f>(WACC!$D$3+WACC!$D$9*WACC!$D$16)*BG27</f>
        <v>30707475.640117623</v>
      </c>
      <c r="BH29" s="4">
        <f>(WACC!$E$3+WACC!$E$9*WACC!$E$16)*BH27</f>
        <v>33225545.811955031</v>
      </c>
      <c r="BI29" s="4">
        <f>(WACC!$F$3+WACC!$F$9*WACC!$F$16)*BI27</f>
        <v>36137772.429800428</v>
      </c>
      <c r="BJ29" s="4">
        <f>(WACC!$G$3+WACC!$G$9*WACC!$G$16)*BJ27</f>
        <v>33822787.17860499</v>
      </c>
      <c r="BK29" s="4">
        <f>(WACC!$H$3+WACC!$H$9*WACC!$H$16)*BK27</f>
        <v>38759634.924161501</v>
      </c>
      <c r="BL29" s="4">
        <f>(WACC!$I$3+WACC!$I$9*WACC!$I$16)*BL27</f>
        <v>42198367.191280603</v>
      </c>
      <c r="BM29" s="4">
        <f>(WACC!$J$3+WACC!$J$9*WACC!$J$16)*BM27</f>
        <v>41182368.45353584</v>
      </c>
      <c r="BN29" s="4">
        <f>(WACC!$K$3+WACC!$K$9*WACC!$K$16)*BN27</f>
        <v>40545549.63245891</v>
      </c>
      <c r="BO29" s="4">
        <f>(WACC!$L$3+WACC!$L$9*WACC!$L$16)*BO27</f>
        <v>47770956.002333097</v>
      </c>
      <c r="BP29" s="4">
        <f>(WACC!$M$3+WACC!$M$9*WACC!$M$16)*BP27</f>
        <v>43958465.636662751</v>
      </c>
      <c r="BQ29" s="108">
        <f>(WACC!$N$3+WACC!$N$9*WACC!BR$16)*BQ27</f>
        <v>17370162.61904756</v>
      </c>
      <c r="BT29" s="4">
        <f>(WACC!$C$3+WACC!$C$9*WACC!$C$16)*BT27</f>
        <v>12271609.121412473</v>
      </c>
      <c r="BU29" s="4">
        <f>(WACC!$D$3+WACC!$D$9*WACC!$D$16)*BU27</f>
        <v>13985446.182777667</v>
      </c>
      <c r="BV29" s="4">
        <f>(WACC!$E$3+WACC!$E$9*WACC!$E$16)*BV27</f>
        <v>14296968.19410653</v>
      </c>
      <c r="BW29" s="4">
        <f>(WACC!$F$3+WACC!$F$9*WACC!$F$16)*BW27</f>
        <v>14619441.012434516</v>
      </c>
      <c r="BX29" s="4">
        <f>(WACC!$G$3+WACC!$G$9*WACC!$G$16)*BX27</f>
        <v>14256676.339052238</v>
      </c>
      <c r="BY29" s="4">
        <f>(WACC!$H$3+WACC!$H$9*WACC!$H$16)*BY27</f>
        <v>13947274.369234798</v>
      </c>
      <c r="BZ29" s="4">
        <f>(WACC!$I$3+WACC!$I$9*WACC!$I$16)*BZ27</f>
        <v>15204343.610259812</v>
      </c>
      <c r="CA29" s="4">
        <f>(WACC!$J$3+WACC!$J$9*WACC!$J$16)*CA27</f>
        <v>14648106.366669441</v>
      </c>
      <c r="CB29" s="4">
        <f>(WACC!$K$3+WACC!$K$9*WACC!$K$16)*CB27</f>
        <v>14461782.450815419</v>
      </c>
      <c r="CC29" s="4">
        <f>(WACC!$L$3+WACC!$L$9*WACC!$L$16)*CC27</f>
        <v>17004102.687432513</v>
      </c>
      <c r="CD29" s="4">
        <f>(WACC!$M$3+WACC!$M$9*WACC!$M$16)*CD27</f>
        <v>16421312.866380595</v>
      </c>
      <c r="CE29" s="108">
        <f>(WACC!$N$3+WACC!$N$9*WACC!CF$16)*CE27</f>
        <v>6876423.1654715165</v>
      </c>
    </row>
    <row r="30" spans="1:125" x14ac:dyDescent="0.25">
      <c r="A30" s="66" t="s">
        <v>65</v>
      </c>
      <c r="B30" s="4">
        <f>WACC!$C$7*B28</f>
        <v>21606139.57635941</v>
      </c>
      <c r="C30" s="4">
        <f>WACC!$D$7*C28</f>
        <v>20804615.205434319</v>
      </c>
      <c r="D30" s="4">
        <f>WACC!$E$7*D28</f>
        <v>22145661.679631088</v>
      </c>
      <c r="E30" s="4">
        <f>WACC!$F$7*E28</f>
        <v>27179400.898252148</v>
      </c>
      <c r="F30" s="4">
        <f>WACC!$G$7*F28</f>
        <v>26068617.40706379</v>
      </c>
      <c r="G30" s="4">
        <f>WACC!$H$7*G28</f>
        <v>29062655.729905348</v>
      </c>
      <c r="H30" s="4">
        <f>WACC!$I$7*H28</f>
        <v>30042810.042682379</v>
      </c>
      <c r="I30" s="4">
        <f>WACC!$J$7*I28</f>
        <v>24551289.491276875</v>
      </c>
      <c r="J30" s="4">
        <f>WACC!$K$7*J28</f>
        <v>20104358.320285454</v>
      </c>
      <c r="K30" s="4">
        <f>WACC!$L$7*K28</f>
        <v>19302577.888912138</v>
      </c>
      <c r="L30" s="4">
        <f>WACC!M$7*L28</f>
        <v>15240177.859812053</v>
      </c>
      <c r="M30" s="4">
        <f>WACC!$N$7*M28</f>
        <v>11652852.065991649</v>
      </c>
      <c r="P30" s="4">
        <f>WACC!$C$7*P28</f>
        <v>3788425.1606641696</v>
      </c>
      <c r="Q30" s="4">
        <f>WACC!$D$7*Q28</f>
        <v>3777016.8274289323</v>
      </c>
      <c r="R30" s="4">
        <f>WACC!$E$7*R28</f>
        <v>4170728.3835609965</v>
      </c>
      <c r="S30" s="4">
        <f>WACC!$F$7*S28</f>
        <v>5324774.010647852</v>
      </c>
      <c r="T30" s="4">
        <f>WACC!$G$7*T28</f>
        <v>5438347.506766771</v>
      </c>
      <c r="U30" s="4">
        <f>WACC!$H$7*U28</f>
        <v>6664358.8111134041</v>
      </c>
      <c r="V30" s="4">
        <f>WACC!$I$7*V28</f>
        <v>7301841.5088871298</v>
      </c>
      <c r="W30" s="4">
        <f>WACC!$J$7*W28</f>
        <v>6202491.4944064841</v>
      </c>
      <c r="X30" s="4">
        <f>WACC!$K$7*X28</f>
        <v>5242789.0344961947</v>
      </c>
      <c r="Y30" s="4">
        <f>WACC!$L$7*Y28</f>
        <v>5254697.3598246826</v>
      </c>
      <c r="Z30" s="4">
        <f>WACC!M7*Z28</f>
        <v>4300661.4641161347</v>
      </c>
      <c r="AA30" s="4">
        <f>WACC!$N$7*AA28</f>
        <v>4726684.8496893393</v>
      </c>
      <c r="AB30" s="4">
        <f>WACC!$C$7*AB28</f>
        <v>0</v>
      </c>
      <c r="AD30" s="4">
        <f>WACC!$C$7*AD28</f>
        <v>33815847.05928997</v>
      </c>
      <c r="AE30" s="4">
        <f>WACC!$D$7*AE28</f>
        <v>32166826.428658593</v>
      </c>
      <c r="AF30" s="4">
        <f>WACC!$E$7*AF28</f>
        <v>34257099.359785087</v>
      </c>
      <c r="AG30" s="4">
        <f>WACC!$F$7*AG28</f>
        <v>42431377.983077303</v>
      </c>
      <c r="AH30" s="4">
        <f>WACC!$G$7*AH28</f>
        <v>40050069.95049233</v>
      </c>
      <c r="AI30" s="4">
        <f>WACC!$H$7*AI28</f>
        <v>42477623.547156759</v>
      </c>
      <c r="AJ30" s="4">
        <f>WACC!$I$7*AJ28</f>
        <v>43802350.586723968</v>
      </c>
      <c r="AK30" s="4">
        <f>WACC!$J$7*AK28</f>
        <v>35639733.676152579</v>
      </c>
      <c r="AL30" s="4">
        <f>WACC!$K$7*AL28</f>
        <v>30085833.910315063</v>
      </c>
      <c r="AM30" s="4">
        <f>WACC!$L$7*AM28</f>
        <v>30198728.503782187</v>
      </c>
      <c r="AN30" s="4">
        <f>WACC!$M$7*AN28</f>
        <v>24338985.596857067</v>
      </c>
      <c r="AO30" s="4">
        <f>WACC!$N$7*AO28</f>
        <v>24035085.501434844</v>
      </c>
      <c r="AR30" s="4">
        <f>WACC!$C$7*AR28</f>
        <v>655155.08489196026</v>
      </c>
      <c r="AS30" s="4">
        <f>WACC!$D$7*AS28</f>
        <v>653182.17340176878</v>
      </c>
      <c r="AT30" s="4">
        <f>WACC!$E$7*AT28</f>
        <v>721269.07416963729</v>
      </c>
      <c r="AU30" s="4">
        <f>WACC!$F$7*AU28</f>
        <v>920845.10608754097</v>
      </c>
      <c r="AV30" s="4">
        <f>WACC!$G$7*AV28</f>
        <v>940486.05195176252</v>
      </c>
      <c r="AW30" s="4">
        <f>WACC!$H$7*AW28</f>
        <v>1144728.0594335652</v>
      </c>
      <c r="AX30" s="4">
        <f>WACC!$I$7*AX28</f>
        <v>1252109.8746573876</v>
      </c>
      <c r="AY30" s="4">
        <f>WACC!$J$7*AY28</f>
        <v>1048409.3550599717</v>
      </c>
      <c r="AZ30" s="4">
        <f>WACC!$K$7*AZ28</f>
        <v>880566.36063924944</v>
      </c>
      <c r="BA30" s="4">
        <f>WACC!$L$7*BA28</f>
        <v>878339.77715332899</v>
      </c>
      <c r="BB30" s="4">
        <f>WACC!$M$7*BB28</f>
        <v>714101.34846222354</v>
      </c>
      <c r="BC30" s="4">
        <f>WACC!$N$7*BC28</f>
        <v>647441.53180433367</v>
      </c>
      <c r="BF30" s="4">
        <f>WACC!$C$7*BF28</f>
        <v>30591629.921051096</v>
      </c>
      <c r="BG30" s="4">
        <f>WACC!$D$7*BG28</f>
        <v>30561418.123371635</v>
      </c>
      <c r="BH30" s="4">
        <f>WACC!$E$7*BH28</f>
        <v>33937561.881090209</v>
      </c>
      <c r="BI30" s="4">
        <f>WACC!$F$7*BI28</f>
        <v>43465654.469141304</v>
      </c>
      <c r="BJ30" s="4">
        <f>WACC!$G$7*BJ28</f>
        <v>44170137.300932549</v>
      </c>
      <c r="BK30" s="4">
        <f>WACC!$H$7*BK28</f>
        <v>53785582.580695607</v>
      </c>
      <c r="BL30" s="4">
        <f>WACC!$I$7*BL28</f>
        <v>60430164.491090417</v>
      </c>
      <c r="BM30" s="4">
        <f>WACC!$J$7*BM28</f>
        <v>54632357.234985523</v>
      </c>
      <c r="BN30" s="4">
        <f>WACC!$K$7*BN28</f>
        <v>47310906.947724864</v>
      </c>
      <c r="BO30" s="4">
        <f>WACC!$L$7*BO28</f>
        <v>49526554.049047239</v>
      </c>
      <c r="BP30" s="4">
        <f>WACC!$M$7*BP28</f>
        <v>41238908.950417481</v>
      </c>
      <c r="BQ30" s="4">
        <f>WACC!$N$7*BQ28</f>
        <v>48975144.990527377</v>
      </c>
      <c r="BT30" s="4">
        <f>WACC!$C$7*BT28</f>
        <v>12700140.419787791</v>
      </c>
      <c r="BU30" s="4">
        <f>WACC!$D$7*BU28</f>
        <v>13918925.588119194</v>
      </c>
      <c r="BV30" s="2">
        <f>WACC!$E$7*BV28</f>
        <v>14603349.047914973</v>
      </c>
      <c r="BW30" s="4">
        <f>WACC!$F$7*BW28</f>
        <v>17583916.463386208</v>
      </c>
      <c r="BX30" s="4">
        <f>WACC!$G$7*BX28</f>
        <v>18618198.081240043</v>
      </c>
      <c r="BY30" s="4">
        <f>WACC!$H$7*BY28</f>
        <v>19354214.218732767</v>
      </c>
      <c r="BZ30" s="4">
        <f>WACC!$I$7*BZ28</f>
        <v>21773377.656586457</v>
      </c>
      <c r="CA30" s="4">
        <f>WACC!$J$7*CA28</f>
        <v>19432116.458839603</v>
      </c>
      <c r="CB30" s="4">
        <f>WACC!$K$7*CB28</f>
        <v>16874849.398539897</v>
      </c>
      <c r="CC30" s="4">
        <f>WACC!$L$7*CC28</f>
        <v>17629008.947686657</v>
      </c>
      <c r="CD30" s="4">
        <f>WACC!$M$7*CD28</f>
        <v>15405383.612347579</v>
      </c>
      <c r="CE30" s="4">
        <f>WACC!$N$7*CE28</f>
        <v>19388063.827099316</v>
      </c>
    </row>
    <row r="31" spans="1:125" x14ac:dyDescent="0.25">
      <c r="A31" s="63"/>
    </row>
    <row r="32" spans="1:125" x14ac:dyDescent="0.25">
      <c r="A32" s="59" t="s">
        <v>66</v>
      </c>
    </row>
    <row r="33" spans="1:83" x14ac:dyDescent="0.25">
      <c r="A33" s="66" t="s">
        <v>67</v>
      </c>
      <c r="B33" s="1">
        <f>B17*WACC!$C$21</f>
        <v>42483239.414614066</v>
      </c>
      <c r="C33" s="1">
        <f>C17*WACC!$D$21</f>
        <v>41708658.729983114</v>
      </c>
      <c r="D33" s="1">
        <f>D17*WACC!$E$21</f>
        <v>43826703.448357075</v>
      </c>
      <c r="E33" s="1">
        <f>E17*WACC!$F$21</f>
        <v>49776622.001564197</v>
      </c>
      <c r="F33" s="1">
        <f>F17*WACC!$G$21</f>
        <v>46030368.77297999</v>
      </c>
      <c r="G33" s="1">
        <f>G17*WACC!$H$21</f>
        <v>50006147.869786404</v>
      </c>
      <c r="H33" s="1">
        <f>H17*WACC!$I$21</f>
        <v>51021696.006593943</v>
      </c>
      <c r="I33" s="1">
        <f>I17*WACC!$J$21</f>
        <v>43058275.113191612</v>
      </c>
      <c r="J33" s="1">
        <f>J17*WACC!$K$21</f>
        <v>37333836.905520469</v>
      </c>
      <c r="K33" s="1">
        <f>K17*WACC!$L$21</f>
        <v>37920925.495928183</v>
      </c>
      <c r="L33" s="1">
        <f>L17*WACC!M$21</f>
        <v>31485390.252619416</v>
      </c>
      <c r="M33" s="1">
        <f>M17*WACC!$N$21</f>
        <v>22899126.276544403</v>
      </c>
      <c r="P33" s="1">
        <f>P17*WACC!$C$21</f>
        <v>7449020.3368371697</v>
      </c>
      <c r="Q33" s="1">
        <f>Q17*WACC!$D$21</f>
        <v>7572084.5743634673</v>
      </c>
      <c r="R33" s="1">
        <f>R17*WACC!$E$21</f>
        <v>8253954.1457050946</v>
      </c>
      <c r="S33" s="1">
        <f>S17*WACC!$F$21</f>
        <v>9751843.4701338783</v>
      </c>
      <c r="T33" s="1">
        <f>T17*WACC!$G$21</f>
        <v>9602701.1077411138</v>
      </c>
      <c r="U33" s="1">
        <f>U17*WACC!$H$21</f>
        <v>11466911.876980629</v>
      </c>
      <c r="V33" s="1">
        <f>V17*WACC!$I$21</f>
        <v>12400715.419944948</v>
      </c>
      <c r="W33" s="1">
        <f>W17*WACC!$J$21</f>
        <v>10877986.072718315</v>
      </c>
      <c r="X33" s="1">
        <f>X17*WACC!$K$21</f>
        <v>9735870.5821729954</v>
      </c>
      <c r="Y33" s="1">
        <f>Y17*WACC!$L$21</f>
        <v>10323128.249104163</v>
      </c>
      <c r="Z33" s="1">
        <f>Z17*WACC!M21</f>
        <v>8884935.9756597988</v>
      </c>
      <c r="AA33" s="1">
        <f>AA17*WACC!$N$21</f>
        <v>9288451.670844635</v>
      </c>
      <c r="AD33" s="1">
        <f>AD17*WACC!$C$21</f>
        <v>66490671.392295718</v>
      </c>
      <c r="AE33" s="1">
        <f>AE17*WACC!$D$21</f>
        <v>64487382.856717184</v>
      </c>
      <c r="AF33" s="1">
        <f>AF17*WACC!$E$21</f>
        <v>67795478.69744277</v>
      </c>
      <c r="AG33" s="1">
        <f>AG17*WACC!$F$21</f>
        <v>77709242.774551243</v>
      </c>
      <c r="AH33" s="1">
        <f>AH17*WACC!$G$21</f>
        <v>70717961.770587385</v>
      </c>
      <c r="AI33" s="1">
        <f>AI17*WACC!$H$21</f>
        <v>73088376.506160378</v>
      </c>
      <c r="AJ33" s="1">
        <f>AJ17*WACC!$I$21</f>
        <v>74389519.916244864</v>
      </c>
      <c r="AK33" s="1">
        <f>AK17*WACC!$J$21</f>
        <v>62505289.513770714</v>
      </c>
      <c r="AL33" s="1">
        <f>AL17*WACC!$K$21</f>
        <v>55869458.675581917</v>
      </c>
      <c r="AM33" s="1">
        <f>AM17*WACC!$L$21</f>
        <v>59326984.211859927</v>
      </c>
      <c r="AN33" s="1">
        <f>AN17*WACC!$M$21</f>
        <v>50283039.14291577</v>
      </c>
      <c r="AO33" s="1">
        <f>AO17*WACC!$N$21</f>
        <v>47231566.559672177</v>
      </c>
      <c r="AR33" s="1">
        <f>AR17*WACC!$C$21</f>
        <v>1288203.7638792656</v>
      </c>
      <c r="AS33" s="1">
        <f>AS17*WACC!$D$21</f>
        <v>1309486.0005777404</v>
      </c>
      <c r="AT33" s="1">
        <f>AT17*WACC!$E$21</f>
        <v>1427405.7952026993</v>
      </c>
      <c r="AU33" s="1">
        <f>AU17*WACC!$F$21</f>
        <v>1686444.779975171</v>
      </c>
      <c r="AV33" s="1">
        <f>AV17*WACC!$G$21</f>
        <v>1660652.6967346238</v>
      </c>
      <c r="AW33" s="1">
        <f>AW17*WACC!$H$21</f>
        <v>1969656.2194013551</v>
      </c>
      <c r="AX33" s="1">
        <f>AX17*WACC!$I$21</f>
        <v>2126457.8546700985</v>
      </c>
      <c r="AY33" s="1">
        <f>AY17*WACC!$J$21</f>
        <v>1838709.8754000415</v>
      </c>
      <c r="AZ33" s="1">
        <f>AZ17*WACC!$K$21</f>
        <v>1635213.6372053421</v>
      </c>
      <c r="BA33" s="1">
        <f>BA17*WACC!$L$21</f>
        <v>1725544.5071237946</v>
      </c>
      <c r="BB33" s="1">
        <f>BB17*WACC!$M$21</f>
        <v>1475295.0945240576</v>
      </c>
      <c r="BC33" s="1">
        <f>BC17*WACC!$N$21</f>
        <v>1272293.2814650049</v>
      </c>
      <c r="BF33" s="1">
        <f>BF17*WACC!$C$21</f>
        <v>60151029.452817693</v>
      </c>
      <c r="BG33" s="1">
        <f>BG17*WACC!$D$21</f>
        <v>61268893.763489254</v>
      </c>
      <c r="BH33" s="1">
        <f>BH17*WACC!$E$21</f>
        <v>67163107.693045244</v>
      </c>
      <c r="BI33" s="1">
        <f>BI17*WACC!$F$21</f>
        <v>79603426.898941725</v>
      </c>
      <c r="BJ33" s="1">
        <f>BJ17*WACC!$G$21</f>
        <v>77992924.479537532</v>
      </c>
      <c r="BK33" s="1">
        <f>BK17*WACC!$H$21</f>
        <v>92545217.504857123</v>
      </c>
      <c r="BL33" s="1">
        <f>BL17*WACC!$I$21</f>
        <v>102628531.68237102</v>
      </c>
      <c r="BM33" s="1">
        <f>BM17*WACC!$J$21</f>
        <v>95814725.68852137</v>
      </c>
      <c r="BN33" s="1">
        <f>BN17*WACC!$K$21</f>
        <v>87856456.580183759</v>
      </c>
      <c r="BO33" s="1">
        <f>BO17*WACC!$L$21</f>
        <v>97297510.051380336</v>
      </c>
      <c r="BP33" s="1">
        <f>BP17*WACC!$M$21</f>
        <v>85197374.587080225</v>
      </c>
      <c r="BQ33" s="1">
        <f>BQ17*WACC!$N$21</f>
        <v>96241505.787512079</v>
      </c>
      <c r="BT33" s="1">
        <f>BT17*WACC!$C$21</f>
        <v>24971749.541200265</v>
      </c>
      <c r="BU33" s="1">
        <f>BU17*WACC!$D$21</f>
        <v>27904371.770896856</v>
      </c>
      <c r="BV33" s="38">
        <f>BV17*WACC!$E$21</f>
        <v>28900317.242021505</v>
      </c>
      <c r="BW33" s="1">
        <f>BW17*WACC!$F$21</f>
        <v>32203357.47582072</v>
      </c>
      <c r="BX33" s="1">
        <f>BX17*WACC!$G$21</f>
        <v>32874874.420292281</v>
      </c>
      <c r="BY33" s="1">
        <f>BY17*WACC!$H$21</f>
        <v>33301488.587967567</v>
      </c>
      <c r="BZ33" s="1">
        <f>BZ17*WACC!$I$21</f>
        <v>36977721.266846269</v>
      </c>
      <c r="CA33" s="1">
        <f>CA17*WACC!$J$21</f>
        <v>34080222.825509049</v>
      </c>
      <c r="CB33" s="1">
        <f>CB17*WACC!$K$21</f>
        <v>31336631.84935531</v>
      </c>
      <c r="CC33" s="1">
        <f>CC17*WACC!$L$21</f>
        <v>34633111.63511917</v>
      </c>
      <c r="CD33" s="1">
        <f>CD17*WACC!$M$21</f>
        <v>31826696.478728171</v>
      </c>
      <c r="CE33" s="1">
        <f>CE17*WACC!$N$21</f>
        <v>38099661.724030353</v>
      </c>
    </row>
    <row r="34" spans="1:83" x14ac:dyDescent="0.25">
      <c r="A34" s="66" t="s">
        <v>68</v>
      </c>
      <c r="B34" s="1">
        <f>B20</f>
        <v>-8541053.2573284991</v>
      </c>
      <c r="C34" s="1">
        <f t="shared" ref="C34:M34" si="13">C20</f>
        <v>-12091549.870922398</v>
      </c>
      <c r="D34" s="1">
        <f t="shared" si="13"/>
        <v>-3365992.346901603</v>
      </c>
      <c r="E34" s="1">
        <f t="shared" si="13"/>
        <v>-13728588.0710067</v>
      </c>
      <c r="F34" s="1">
        <f t="shared" si="13"/>
        <v>-12322033.316573298</v>
      </c>
      <c r="G34" s="1">
        <f t="shared" si="13"/>
        <v>-11489592.976040401</v>
      </c>
      <c r="H34" s="1">
        <f t="shared" si="13"/>
        <v>-21169824.176906988</v>
      </c>
      <c r="I34" s="1">
        <f t="shared" si="13"/>
        <v>-17217446.882201701</v>
      </c>
      <c r="J34" s="1">
        <f t="shared" si="13"/>
        <v>-15550895.009393699</v>
      </c>
      <c r="K34" s="1">
        <f t="shared" si="13"/>
        <v>-25265475.49842019</v>
      </c>
      <c r="L34" s="1">
        <f t="shared" si="13"/>
        <v>-23825573.169613238</v>
      </c>
      <c r="M34" s="1">
        <f t="shared" si="13"/>
        <v>-27298228.647835162</v>
      </c>
      <c r="P34" s="1">
        <f t="shared" ref="P34:AA34" si="14">P20</f>
        <v>-1053554.4783679801</v>
      </c>
      <c r="Q34" s="1">
        <f t="shared" si="14"/>
        <v>-1658849.3816765398</v>
      </c>
      <c r="R34" s="1">
        <f t="shared" si="14"/>
        <v>27606.120184760075</v>
      </c>
      <c r="S34" s="1">
        <f t="shared" si="14"/>
        <v>-1880205.5707781599</v>
      </c>
      <c r="T34" s="1">
        <f t="shared" si="14"/>
        <v>-1536307.6648548897</v>
      </c>
      <c r="U34" s="1">
        <f t="shared" si="14"/>
        <v>-1177165.5810458204</v>
      </c>
      <c r="V34" s="1">
        <f t="shared" si="14"/>
        <v>-3392317.9061895199</v>
      </c>
      <c r="W34" s="1">
        <f t="shared" si="14"/>
        <v>-2321224.5562173096</v>
      </c>
      <c r="X34" s="1">
        <f t="shared" si="14"/>
        <v>-1776115.6836030697</v>
      </c>
      <c r="Y34" s="1">
        <f t="shared" si="14"/>
        <v>-4273304.0813569706</v>
      </c>
      <c r="Z34" s="1">
        <f t="shared" si="14"/>
        <v>-382746.62066225009</v>
      </c>
      <c r="AA34" s="1">
        <f t="shared" si="14"/>
        <v>-823204.59387987992</v>
      </c>
      <c r="AD34" s="1">
        <f t="shared" ref="AD34:AO34" si="15">AD20</f>
        <v>-20170439.114194002</v>
      </c>
      <c r="AE34" s="1">
        <f t="shared" si="15"/>
        <v>-26239865.004581604</v>
      </c>
      <c r="AF34" s="1">
        <f t="shared" si="15"/>
        <v>-13381114.980523296</v>
      </c>
      <c r="AG34" s="1">
        <f t="shared" si="15"/>
        <v>-30424996.8536373</v>
      </c>
      <c r="AH34" s="1">
        <f t="shared" si="15"/>
        <v>-29119584.2068462</v>
      </c>
      <c r="AI34" s="1">
        <f t="shared" si="15"/>
        <v>-26238715.448383797</v>
      </c>
      <c r="AJ34" s="1">
        <f t="shared" si="15"/>
        <v>-40864092.626031801</v>
      </c>
      <c r="AK34" s="1">
        <f t="shared" si="15"/>
        <v>-35490762.774326593</v>
      </c>
      <c r="AL34" s="1">
        <f t="shared" si="15"/>
        <v>-33226982.776581399</v>
      </c>
      <c r="AM34" s="1">
        <f t="shared" si="15"/>
        <v>-48564557.336165801</v>
      </c>
      <c r="AN34" s="1">
        <f t="shared" si="15"/>
        <v>-46402158.322598502</v>
      </c>
      <c r="AO34" s="1">
        <f t="shared" si="15"/>
        <v>-51124161.189063504</v>
      </c>
      <c r="AR34" s="1">
        <f t="shared" ref="AR34:BC34" si="16">AR20</f>
        <v>-182197.49485363002</v>
      </c>
      <c r="AS34" s="1">
        <f t="shared" si="16"/>
        <v>-286874.77286333003</v>
      </c>
      <c r="AT34" s="1">
        <f t="shared" si="16"/>
        <v>4774.0919369299663</v>
      </c>
      <c r="AU34" s="1">
        <f t="shared" si="16"/>
        <v>-325155.22627390001</v>
      </c>
      <c r="AV34" s="1">
        <f t="shared" si="16"/>
        <v>-265682.89880424005</v>
      </c>
      <c r="AW34" s="1">
        <f t="shared" si="16"/>
        <v>-208200.48984658998</v>
      </c>
      <c r="AX34" s="1">
        <f t="shared" si="16"/>
        <v>-589625.32582726004</v>
      </c>
      <c r="AY34" s="1">
        <f t="shared" si="16"/>
        <v>-414667.12711121992</v>
      </c>
      <c r="AZ34" s="1">
        <f t="shared" si="16"/>
        <v>-328073.97234457999</v>
      </c>
      <c r="BA34" s="1">
        <f t="shared" si="16"/>
        <v>-750384.15788062999</v>
      </c>
      <c r="BB34" s="1">
        <f t="shared" si="16"/>
        <v>4188.0309598300373</v>
      </c>
      <c r="BC34" s="1">
        <f t="shared" si="16"/>
        <v>-131954.73448020004</v>
      </c>
      <c r="BF34" s="1">
        <f t="shared" ref="BF34:BQ34" si="17">BF20</f>
        <v>-12812563.152621757</v>
      </c>
      <c r="BG34" s="1">
        <f t="shared" si="17"/>
        <v>-18045386.398738794</v>
      </c>
      <c r="BH34" s="1">
        <f t="shared" si="17"/>
        <v>-4631669.322013095</v>
      </c>
      <c r="BI34" s="1">
        <f t="shared" si="17"/>
        <v>-20650076.072865788</v>
      </c>
      <c r="BJ34" s="1">
        <f t="shared" si="17"/>
        <v>-18362741.209191069</v>
      </c>
      <c r="BK34" s="1">
        <f t="shared" si="17"/>
        <v>-17437562.820737001</v>
      </c>
      <c r="BL34" s="1">
        <f t="shared" si="17"/>
        <v>-36107608.481764928</v>
      </c>
      <c r="BM34" s="1">
        <f t="shared" si="17"/>
        <v>-28094546.653658699</v>
      </c>
      <c r="BN34" s="1">
        <f t="shared" si="17"/>
        <v>-23692056.364205398</v>
      </c>
      <c r="BO34" s="1">
        <f t="shared" si="17"/>
        <v>-47584803.021353483</v>
      </c>
      <c r="BP34" s="1">
        <f t="shared" si="17"/>
        <v>-47277756.808540069</v>
      </c>
      <c r="BQ34" s="1">
        <f t="shared" si="17"/>
        <v>-50242060.940036908</v>
      </c>
      <c r="BT34" s="1">
        <f t="shared" ref="BT34:CE34" si="18">BT20</f>
        <v>-13076979.273352807</v>
      </c>
      <c r="BU34" s="1">
        <f t="shared" si="18"/>
        <v>-22910983.640272453</v>
      </c>
      <c r="BV34" s="38">
        <f t="shared" si="18"/>
        <v>-20332394.254056253</v>
      </c>
      <c r="BW34" s="1">
        <f t="shared" si="18"/>
        <v>-30825237.948673628</v>
      </c>
      <c r="BX34" s="1">
        <f t="shared" si="18"/>
        <v>-38137697.324989371</v>
      </c>
      <c r="BY34" s="1">
        <f t="shared" si="18"/>
        <v>-15637995.144489761</v>
      </c>
      <c r="BZ34" s="1">
        <f t="shared" si="18"/>
        <v>-27289662.937912226</v>
      </c>
      <c r="CA34" s="1">
        <f t="shared" si="18"/>
        <v>-34051584.399342477</v>
      </c>
      <c r="CB34" s="1">
        <f t="shared" si="18"/>
        <v>-41696008.026583359</v>
      </c>
      <c r="CC34" s="1">
        <f t="shared" si="18"/>
        <v>-60438487.912916452</v>
      </c>
      <c r="CD34" s="1">
        <f t="shared" si="18"/>
        <v>-18683053.133348301</v>
      </c>
      <c r="CE34" s="1">
        <f t="shared" si="18"/>
        <v>-86613130.136725143</v>
      </c>
    </row>
    <row r="35" spans="1:83" x14ac:dyDescent="0.25">
      <c r="A35" s="66" t="s">
        <v>69</v>
      </c>
      <c r="B35" s="1">
        <f>B12*B4</f>
        <v>23564314.123679262</v>
      </c>
      <c r="C35" s="1">
        <f t="shared" ref="C35:M35" si="19">C12*C4</f>
        <v>22256417.162392639</v>
      </c>
      <c r="D35" s="1">
        <f t="shared" si="19"/>
        <v>25585773.943731807</v>
      </c>
      <c r="E35" s="1">
        <f t="shared" si="19"/>
        <v>28888496.765964594</v>
      </c>
      <c r="F35" s="1">
        <f t="shared" si="19"/>
        <v>28510162.56895398</v>
      </c>
      <c r="G35" s="1">
        <f t="shared" si="19"/>
        <v>36501438.921795741</v>
      </c>
      <c r="H35" s="1">
        <f t="shared" si="19"/>
        <v>37118855.641566254</v>
      </c>
      <c r="I35" s="1">
        <f t="shared" si="19"/>
        <v>38588482.734016381</v>
      </c>
      <c r="J35" s="1">
        <f t="shared" si="19"/>
        <v>39015977.910445325</v>
      </c>
      <c r="K35" s="1">
        <f t="shared" si="19"/>
        <v>39044950.209396906</v>
      </c>
      <c r="L35" s="1">
        <f t="shared" si="19"/>
        <v>31894014.784911685</v>
      </c>
      <c r="M35" s="1">
        <f t="shared" si="19"/>
        <v>26480943.025311146</v>
      </c>
      <c r="P35" s="1">
        <f t="shared" ref="P35:Z35" si="20">B12*B5</f>
        <v>4131771.9069823143</v>
      </c>
      <c r="Q35" s="1">
        <f t="shared" si="20"/>
        <v>4040587.2115662708</v>
      </c>
      <c r="R35" s="1">
        <f t="shared" si="20"/>
        <v>4818610.3059926853</v>
      </c>
      <c r="S35" s="1">
        <f t="shared" si="20"/>
        <v>5659606.6028808206</v>
      </c>
      <c r="T35" s="1">
        <f t="shared" si="20"/>
        <v>5947694.4673856366</v>
      </c>
      <c r="U35" s="1">
        <f t="shared" si="20"/>
        <v>8370146.4985691272</v>
      </c>
      <c r="V35" s="1">
        <f t="shared" si="20"/>
        <v>9021659.4420066476</v>
      </c>
      <c r="W35" s="1">
        <f t="shared" si="20"/>
        <v>9748764.3581746612</v>
      </c>
      <c r="X35" s="1">
        <f t="shared" si="20"/>
        <v>10174537.177475262</v>
      </c>
      <c r="Y35" s="1">
        <f t="shared" si="20"/>
        <v>10629118.968490642</v>
      </c>
      <c r="Z35" s="1">
        <f t="shared" si="20"/>
        <v>9000246.6889262069</v>
      </c>
      <c r="AA35" s="1">
        <f t="shared" ref="AA35" si="21">AA12*AA4</f>
        <v>0</v>
      </c>
      <c r="AD35" s="1">
        <f t="shared" ref="AD35:AN35" si="22">B12*B6</f>
        <v>36880593.113231741</v>
      </c>
      <c r="AE35" s="1">
        <f t="shared" si="22"/>
        <v>34411514.01826933</v>
      </c>
      <c r="AF35" s="1">
        <f t="shared" si="22"/>
        <v>39578605.185393669</v>
      </c>
      <c r="AG35" s="1">
        <f t="shared" si="22"/>
        <v>45099549.111782558</v>
      </c>
      <c r="AH35" s="1">
        <f t="shared" si="22"/>
        <v>43801095.675949164</v>
      </c>
      <c r="AI35" s="1">
        <f t="shared" si="22"/>
        <v>53350058.434409447</v>
      </c>
      <c r="AJ35" s="1">
        <f t="shared" si="22"/>
        <v>54119209.41749274</v>
      </c>
      <c r="AK35" s="1">
        <f t="shared" si="22"/>
        <v>56016741.935114942</v>
      </c>
      <c r="AL35" s="1">
        <f t="shared" si="22"/>
        <v>58386754.382395647</v>
      </c>
      <c r="AM35" s="1">
        <f t="shared" si="22"/>
        <v>61085511.873239376</v>
      </c>
      <c r="AN35" s="1">
        <f t="shared" si="22"/>
        <v>50935623.823847227</v>
      </c>
      <c r="AO35" s="1">
        <f t="shared" ref="AO35" si="23">AO12*AO4</f>
        <v>0</v>
      </c>
      <c r="AR35" s="1">
        <f t="shared" ref="AR35:BB35" si="24">B12*B7</f>
        <v>714532.09702541528</v>
      </c>
      <c r="AS35" s="1">
        <f t="shared" si="24"/>
        <v>698762.9807481732</v>
      </c>
      <c r="AT35" s="1">
        <f t="shared" si="24"/>
        <v>833311.18082069838</v>
      </c>
      <c r="AU35" s="1">
        <f t="shared" si="24"/>
        <v>978749.71448965813</v>
      </c>
      <c r="AV35" s="1">
        <f t="shared" si="24"/>
        <v>1028570.4767646341</v>
      </c>
      <c r="AW35" s="1">
        <f t="shared" si="24"/>
        <v>1437728.9443815099</v>
      </c>
      <c r="AX35" s="1">
        <f t="shared" si="24"/>
        <v>1547021.920344888</v>
      </c>
      <c r="AY35" s="1">
        <f t="shared" si="24"/>
        <v>1647837.1252266511</v>
      </c>
      <c r="AZ35" s="1">
        <f t="shared" si="24"/>
        <v>1708891.0338767963</v>
      </c>
      <c r="BA35" s="1">
        <f t="shared" si="24"/>
        <v>1776691.852417506</v>
      </c>
      <c r="BB35" s="1">
        <f t="shared" si="24"/>
        <v>1494441.8087034321</v>
      </c>
      <c r="BC35" s="1">
        <f t="shared" ref="BC35" si="25">BC12*BC4</f>
        <v>0</v>
      </c>
      <c r="BD35" s="1">
        <f>N12*N7</f>
        <v>0</v>
      </c>
      <c r="BF35" s="1">
        <f t="shared" ref="BF35:BP35" si="26">B12*B8</f>
        <v>33364163.665949002</v>
      </c>
      <c r="BG35" s="1">
        <f t="shared" si="26"/>
        <v>32694076.007250346</v>
      </c>
      <c r="BH35" s="1">
        <f t="shared" si="26"/>
        <v>39209430.680034146</v>
      </c>
      <c r="BI35" s="1">
        <f t="shared" si="26"/>
        <v>46198863.001541428</v>
      </c>
      <c r="BJ35" s="1">
        <f t="shared" si="26"/>
        <v>48307041.968454145</v>
      </c>
      <c r="BK35" s="1">
        <f t="shared" si="26"/>
        <v>67552366.022155538</v>
      </c>
      <c r="BL35" s="1">
        <f t="shared" si="26"/>
        <v>74663406.950084776</v>
      </c>
      <c r="BM35" s="1">
        <f t="shared" si="26"/>
        <v>85868392.966890588</v>
      </c>
      <c r="BN35" s="1">
        <f t="shared" si="26"/>
        <v>91814982.15404661</v>
      </c>
      <c r="BO35" s="1">
        <f t="shared" si="26"/>
        <v>100181532.64382644</v>
      </c>
      <c r="BP35" s="1">
        <f t="shared" si="26"/>
        <v>86303085.428325981</v>
      </c>
      <c r="BQ35" s="1">
        <f t="shared" ref="BQ35" si="27">BQ12*BQ4</f>
        <v>0</v>
      </c>
      <c r="BT35" s="1">
        <f t="shared" ref="BT35:CC35" si="28">B12*B9</f>
        <v>13851160.093132274</v>
      </c>
      <c r="BU35" s="1">
        <f t="shared" si="28"/>
        <v>14890225.619773243</v>
      </c>
      <c r="BV35" s="38">
        <f t="shared" si="28"/>
        <v>16871836.704026982</v>
      </c>
      <c r="BW35" s="1">
        <f t="shared" si="28"/>
        <v>18689628.803340938</v>
      </c>
      <c r="BX35" s="1">
        <f t="shared" si="28"/>
        <v>20361948.842492431</v>
      </c>
      <c r="BY35" s="1">
        <f t="shared" si="28"/>
        <v>24308056.178688582</v>
      </c>
      <c r="BZ35" s="1">
        <f t="shared" si="28"/>
        <v>26901706.62850472</v>
      </c>
      <c r="CA35" s="1">
        <f t="shared" si="28"/>
        <v>30542423.880576745</v>
      </c>
      <c r="CB35" s="1">
        <f t="shared" si="28"/>
        <v>32748558.341760382</v>
      </c>
      <c r="CC35" s="1">
        <f t="shared" si="28"/>
        <v>35659681.342295088</v>
      </c>
      <c r="CD35" s="1">
        <f>L12*L9</f>
        <v>32239750.560595438</v>
      </c>
      <c r="CE35" s="1">
        <f>M12*M9</f>
        <v>44059103.356755927</v>
      </c>
    </row>
    <row r="36" spans="1:83" x14ac:dyDescent="0.25">
      <c r="A36" s="67" t="s">
        <v>70</v>
      </c>
      <c r="B36" s="1">
        <f>B52</f>
        <v>1935468.1917462461</v>
      </c>
      <c r="C36" s="1">
        <f t="shared" ref="C36:M36" si="29">C52</f>
        <v>2953799.2662432874</v>
      </c>
      <c r="D36" s="1">
        <f t="shared" si="29"/>
        <v>-191732.60193805536</v>
      </c>
      <c r="E36" s="1">
        <f t="shared" si="29"/>
        <v>3503521.7541689337</v>
      </c>
      <c r="F36" s="1">
        <f t="shared" si="29"/>
        <v>1789599.5557903415</v>
      </c>
      <c r="G36" s="1">
        <f t="shared" si="29"/>
        <v>1339370.152216353</v>
      </c>
      <c r="H36" s="1">
        <f t="shared" si="29"/>
        <v>4606053.5896415496</v>
      </c>
      <c r="I36" s="1">
        <f t="shared" si="29"/>
        <v>1866320.0565923986</v>
      </c>
      <c r="J36" s="1">
        <f t="shared" si="29"/>
        <v>441742.27733951068</v>
      </c>
      <c r="K36" s="1">
        <f t="shared" si="29"/>
        <v>4193975.3257866683</v>
      </c>
      <c r="L36" s="1">
        <f t="shared" si="29"/>
        <v>2621201.4195179101</v>
      </c>
      <c r="M36" s="1">
        <f t="shared" si="29"/>
        <v>2003923.3810129727</v>
      </c>
      <c r="P36" s="1">
        <f>P52</f>
        <v>338203.71104033454</v>
      </c>
      <c r="Q36" s="1">
        <f t="shared" ref="Q36:AA36" si="30">Q52</f>
        <v>537960.82694456936</v>
      </c>
      <c r="R36" s="1">
        <f t="shared" si="30"/>
        <v>-36823.547354075999</v>
      </c>
      <c r="S36" s="1">
        <f t="shared" si="30"/>
        <v>686382.36921320751</v>
      </c>
      <c r="T36" s="1">
        <f t="shared" si="30"/>
        <v>373340.25546388404</v>
      </c>
      <c r="U36" s="1">
        <f t="shared" si="30"/>
        <v>307131.0260913581</v>
      </c>
      <c r="V36" s="1">
        <f t="shared" si="30"/>
        <v>1119491.5936698597</v>
      </c>
      <c r="W36" s="1">
        <f t="shared" si="30"/>
        <v>469642.70564274653</v>
      </c>
      <c r="X36" s="1">
        <f t="shared" si="30"/>
        <v>109602.69079387606</v>
      </c>
      <c r="Y36" s="1">
        <f t="shared" si="30"/>
        <v>1136997.7700121636</v>
      </c>
      <c r="Z36" s="1">
        <f t="shared" si="30"/>
        <v>739682.96422140475</v>
      </c>
      <c r="AA36" s="1">
        <f t="shared" si="30"/>
        <v>-242771.05317110277</v>
      </c>
      <c r="AD36" s="1">
        <f t="shared" ref="AD36:AO36" si="31">AD52</f>
        <v>3029353.4516801019</v>
      </c>
      <c r="AE36" s="1">
        <f t="shared" si="31"/>
        <v>4566625.8991029533</v>
      </c>
      <c r="AF36" s="1">
        <f t="shared" si="31"/>
        <v>-296390.92337708641</v>
      </c>
      <c r="AG36" s="1">
        <f t="shared" si="31"/>
        <v>5469556.0207375744</v>
      </c>
      <c r="AH36" s="1">
        <f t="shared" si="31"/>
        <v>2749420.3575734231</v>
      </c>
      <c r="AI36" s="1">
        <f t="shared" si="31"/>
        <v>1957607.0970555586</v>
      </c>
      <c r="AJ36" s="1">
        <f t="shared" si="31"/>
        <v>6715615.9449824858</v>
      </c>
      <c r="AK36" s="1">
        <f t="shared" si="31"/>
        <v>2710539.5627023554</v>
      </c>
      <c r="AL36" s="1">
        <f t="shared" si="31"/>
        <v>623983.49503416405</v>
      </c>
      <c r="AM36" s="1">
        <f t="shared" si="31"/>
        <v>6535606.1073856819</v>
      </c>
      <c r="AN36" s="1">
        <f t="shared" si="31"/>
        <v>4186131.1713651554</v>
      </c>
      <c r="AO36" s="1">
        <f t="shared" si="31"/>
        <v>-1234485.3117559322</v>
      </c>
      <c r="AR36" s="1">
        <f>AR52</f>
        <v>58487.596196453705</v>
      </c>
      <c r="AS36" s="1">
        <f t="shared" ref="AS36:BC36" si="32">AS52</f>
        <v>93032.792334119964</v>
      </c>
      <c r="AT36" s="1">
        <f t="shared" si="32"/>
        <v>-6368.1169007311228</v>
      </c>
      <c r="AU36" s="1">
        <f t="shared" si="32"/>
        <v>118700.21982733192</v>
      </c>
      <c r="AV36" s="1">
        <f t="shared" si="32"/>
        <v>64563.969562264509</v>
      </c>
      <c r="AW36" s="1">
        <f t="shared" si="32"/>
        <v>52755.488330417131</v>
      </c>
      <c r="AX36" s="1">
        <f t="shared" si="32"/>
        <v>191968.89953361879</v>
      </c>
      <c r="AY36" s="1">
        <f t="shared" si="32"/>
        <v>79382.657886113448</v>
      </c>
      <c r="AZ36" s="1">
        <f t="shared" si="32"/>
        <v>18424.264430079427</v>
      </c>
      <c r="BA36" s="1">
        <f t="shared" si="32"/>
        <v>190066.85486936875</v>
      </c>
      <c r="BB36" s="1">
        <f t="shared" si="32"/>
        <v>122820.31650068788</v>
      </c>
      <c r="BC36" s="1">
        <f t="shared" si="32"/>
        <v>-33253.764010347739</v>
      </c>
      <c r="BF36" s="1">
        <f>BF52</f>
        <v>2731114.1380578331</v>
      </c>
      <c r="BG36" s="1">
        <f t="shared" ref="BG36:BQ36" si="33">BG52</f>
        <v>4352698.7549948227</v>
      </c>
      <c r="BH36" s="1">
        <f t="shared" si="33"/>
        <v>-299565.28806108586</v>
      </c>
      <c r="BI36" s="1">
        <f t="shared" si="33"/>
        <v>5602877.9501765762</v>
      </c>
      <c r="BJ36" s="1">
        <f t="shared" si="33"/>
        <v>3032261.2380481814</v>
      </c>
      <c r="BK36" s="1">
        <f t="shared" si="33"/>
        <v>2478741.2615573839</v>
      </c>
      <c r="BL36" s="1">
        <f t="shared" si="33"/>
        <v>9264931.4655109458</v>
      </c>
      <c r="BM36" s="1">
        <f t="shared" si="33"/>
        <v>4136444.446778846</v>
      </c>
      <c r="BN36" s="1">
        <f t="shared" si="33"/>
        <v>922934.48314623686</v>
      </c>
      <c r="BO36" s="1">
        <f t="shared" si="33"/>
        <v>10669830.08811078</v>
      </c>
      <c r="BP36" s="1">
        <f t="shared" si="33"/>
        <v>7092796.9262911044</v>
      </c>
      <c r="BQ36" s="1">
        <f t="shared" si="33"/>
        <v>-2515451.718626712</v>
      </c>
      <c r="BT36" s="1">
        <f>BT52</f>
        <v>1133571.3264831225</v>
      </c>
      <c r="BU36" s="1">
        <f t="shared" ref="BU36:CE36" si="34">BU52</f>
        <v>1982802.199371485</v>
      </c>
      <c r="BV36" s="38">
        <f t="shared" si="34"/>
        <v>-129071.69399418002</v>
      </c>
      <c r="BW36" s="1">
        <f t="shared" si="34"/>
        <v>2266629.5730206603</v>
      </c>
      <c r="BX36" s="1">
        <f t="shared" si="34"/>
        <v>1278131.4212228123</v>
      </c>
      <c r="BY36" s="1">
        <f t="shared" si="34"/>
        <v>891950.72484371916</v>
      </c>
      <c r="BZ36" s="1">
        <f t="shared" si="34"/>
        <v>3338214.5069405469</v>
      </c>
      <c r="CA36" s="1">
        <f t="shared" si="34"/>
        <v>1470747.6224701598</v>
      </c>
      <c r="CB36" s="1">
        <f t="shared" si="34"/>
        <v>330114.57663674571</v>
      </c>
      <c r="CC36" s="1">
        <f t="shared" si="34"/>
        <v>3786014.4299324076</v>
      </c>
      <c r="CD36" s="1">
        <f t="shared" si="34"/>
        <v>2649615.6255095969</v>
      </c>
      <c r="CE36" s="1">
        <f t="shared" si="34"/>
        <v>-995805.90285450988</v>
      </c>
    </row>
    <row r="37" spans="1:83" x14ac:dyDescent="0.25">
      <c r="A37" s="67" t="s">
        <v>71</v>
      </c>
      <c r="B37" s="1">
        <f>-B36*WACC!$C$13</f>
        <v>-774187.27669849852</v>
      </c>
      <c r="C37" s="1">
        <f>-C36*WACC!$D$13</f>
        <v>-1181519.7064973151</v>
      </c>
      <c r="D37" s="1">
        <f>-D36*WACC!$E$13</f>
        <v>76693.040775222151</v>
      </c>
      <c r="E37" s="1">
        <f>-E36*WACC!$F$13</f>
        <v>-1401408.7016675735</v>
      </c>
      <c r="F37" s="1">
        <f>-F36*WACC!$G$13</f>
        <v>-715839.82231613668</v>
      </c>
      <c r="G37" s="1">
        <f>-G36*WACC!$H$13</f>
        <v>-535748.06088654127</v>
      </c>
      <c r="H37" s="1">
        <f>-H36*WACC!$I$13</f>
        <v>-1842421.4358566198</v>
      </c>
      <c r="I37" s="1">
        <f>-I36*WACC!$J$13</f>
        <v>-746528.02263695945</v>
      </c>
      <c r="J37" s="1">
        <f>-J36*WACC!$K$13</f>
        <v>-176696.91093580428</v>
      </c>
      <c r="K37" s="1">
        <f>-K36*WACC!$L$13</f>
        <v>-1677590.1303146675</v>
      </c>
      <c r="L37" s="1">
        <f>-L36*WACC!M$13</f>
        <v>-1048480.567807164</v>
      </c>
      <c r="M37" s="1">
        <f>-M36*WACC!$N$13</f>
        <v>-801569.35240518907</v>
      </c>
      <c r="P37" s="1">
        <f>-P36*WACC!$C$13</f>
        <v>-135281.48441613381</v>
      </c>
      <c r="Q37" s="1">
        <f>-Q36*WACC!$D$13</f>
        <v>-215184.33077782777</v>
      </c>
      <c r="R37" s="1">
        <f>-R36*WACC!$E$13</f>
        <v>14729.4189416304</v>
      </c>
      <c r="S37" s="1">
        <f>-S36*WACC!$F$13</f>
        <v>-274552.94768528303</v>
      </c>
      <c r="T37" s="1">
        <f>-T36*WACC!$G$13</f>
        <v>-149336.10218555361</v>
      </c>
      <c r="U37" s="1">
        <f>-U36*WACC!$H$13</f>
        <v>-122852.41043654324</v>
      </c>
      <c r="V37" s="1">
        <f>-V36*WACC!$I$13</f>
        <v>-447796.63746794389</v>
      </c>
      <c r="W37" s="1">
        <f>-W36*WACC!$J$13</f>
        <v>-187857.08225709863</v>
      </c>
      <c r="X37" s="1">
        <f>-X36*WACC!$K$13</f>
        <v>-43841.076317550425</v>
      </c>
      <c r="Y37" s="1">
        <f>-Y36*WACC!$L$13</f>
        <v>-454799.10800486547</v>
      </c>
      <c r="Z37" s="1">
        <f>-Z36*WACC!M13</f>
        <v>-295873.18568856193</v>
      </c>
      <c r="AA37" s="1">
        <f>-AA36*WACC!$N$13</f>
        <v>97108.421268441118</v>
      </c>
      <c r="AD37" s="1">
        <f>-AD36*WACC!$C$13</f>
        <v>-1211741.3806720409</v>
      </c>
      <c r="AE37" s="1">
        <f>-AE36*WACC!$D$13</f>
        <v>-1826650.3596411813</v>
      </c>
      <c r="AF37" s="1">
        <f>-AF36*WACC!$E$13</f>
        <v>118556.36935083458</v>
      </c>
      <c r="AG37" s="1">
        <f>-AG36*WACC!$F$13</f>
        <v>-2187822.4082950298</v>
      </c>
      <c r="AH37" s="1">
        <f>-AH36*WACC!$G$13</f>
        <v>-1099768.1430293692</v>
      </c>
      <c r="AI37" s="1">
        <f>-AI36*WACC!$H$13</f>
        <v>-783042.83882222348</v>
      </c>
      <c r="AJ37" s="1">
        <f>-AJ36*WACC!$I$13</f>
        <v>-2686246.3779929946</v>
      </c>
      <c r="AK37" s="1">
        <f>-AK36*WACC!$J$13</f>
        <v>-1084215.8250809421</v>
      </c>
      <c r="AL37" s="1">
        <f>-AL36*WACC!$K$13</f>
        <v>-249593.39801366563</v>
      </c>
      <c r="AM37" s="1">
        <f>-AM36*WACC!$L$13</f>
        <v>-2614242.442954273</v>
      </c>
      <c r="AN37" s="1">
        <f>-AN36*WACC!$M$13</f>
        <v>-1674452.4685460622</v>
      </c>
      <c r="AO37" s="1">
        <f>-AO36*WACC!$N$13</f>
        <v>493794.12470237288</v>
      </c>
      <c r="AR37" s="38">
        <f>-AR36*WACC!C13</f>
        <v>-23395.038478581482</v>
      </c>
      <c r="AS37" s="38">
        <f>-AS36*WACC!D13</f>
        <v>-37213.116933647987</v>
      </c>
      <c r="AT37" s="38">
        <f>-AT36*WACC!E13</f>
        <v>2547.2467602924494</v>
      </c>
      <c r="AU37" s="38">
        <f>-AU36*WACC!F13</f>
        <v>-47480.087930932772</v>
      </c>
      <c r="AV37" s="38">
        <f>-AV36*WACC!G13</f>
        <v>-25825.587824905804</v>
      </c>
      <c r="AW37" s="38">
        <f>-AW36*WACC!H13</f>
        <v>-21102.195332166855</v>
      </c>
      <c r="AX37" s="38">
        <f>-AX36*WACC!I13</f>
        <v>-76787.559813447515</v>
      </c>
      <c r="AY37" s="38">
        <f>-AY36*WACC!J13</f>
        <v>-31753.063154445379</v>
      </c>
      <c r="AZ37" s="38">
        <f>-AZ36*WACC!K13</f>
        <v>-7369.7057720317716</v>
      </c>
      <c r="BA37" s="38">
        <f>-BA36*WACC!L13</f>
        <v>-76026.741947747505</v>
      </c>
      <c r="BB37" s="38">
        <f>-BB36*WACC!M13</f>
        <v>-49128.126600275158</v>
      </c>
      <c r="BC37" s="1">
        <f>-BC36*WACC!$N$13</f>
        <v>13301.505604139096</v>
      </c>
      <c r="BF37" s="38">
        <f>-BF36*WACC!C13</f>
        <v>-1092445.6552231333</v>
      </c>
      <c r="BG37" s="38">
        <f>-BG36*WACC!D13</f>
        <v>-1741079.5019979291</v>
      </c>
      <c r="BH37" s="38">
        <f>-BH36*WACC!E13</f>
        <v>119826.11522443435</v>
      </c>
      <c r="BI37" s="38">
        <f>-BI36*WACC!F13</f>
        <v>-2241151.1800706307</v>
      </c>
      <c r="BJ37" s="38">
        <f>-BJ36*WACC!G13</f>
        <v>-1212904.4952192726</v>
      </c>
      <c r="BK37" s="38">
        <f>-BK36*WACC!H13</f>
        <v>-991496.50462295359</v>
      </c>
      <c r="BL37" s="38">
        <f>-BL36*WACC!I13</f>
        <v>-3705972.5862043784</v>
      </c>
      <c r="BM37" s="38">
        <f>-BM36*WACC!J13</f>
        <v>-1654577.7787115385</v>
      </c>
      <c r="BN37" s="38">
        <f>-BN36*WACC!K13</f>
        <v>-369173.79325849476</v>
      </c>
      <c r="BO37" s="38">
        <f>-BO36*WACC!L13</f>
        <v>-4267932.0352443121</v>
      </c>
      <c r="BP37" s="38">
        <f>-BP36*WACC!M13</f>
        <v>-2837118.7705164421</v>
      </c>
      <c r="BQ37" s="1">
        <f>-BQ36*WACC!$N$13</f>
        <v>1006180.6874506848</v>
      </c>
      <c r="BT37" s="38">
        <f>-BT36*WACC!C13</f>
        <v>-453428.53059324902</v>
      </c>
      <c r="BU37" s="38">
        <f>-BU36*WACC!D13</f>
        <v>-793120.87974859402</v>
      </c>
      <c r="BV37" s="38">
        <f>-BV36*WACC!E13</f>
        <v>51628.677597672009</v>
      </c>
      <c r="BW37" s="38">
        <f>-BW36*WACC!F13</f>
        <v>-906651.82920826413</v>
      </c>
      <c r="BX37" s="38">
        <f>-BX36*WACC!G13</f>
        <v>-511252.56848912494</v>
      </c>
      <c r="BY37" s="38">
        <f>-BY36*WACC!H13</f>
        <v>-356780.28993748769</v>
      </c>
      <c r="BZ37" s="38">
        <f>-BZ36*WACC!I13</f>
        <v>-1335285.8027762189</v>
      </c>
      <c r="CA37" s="38">
        <f>-CA36*WACC!J13</f>
        <v>-588299.04898806394</v>
      </c>
      <c r="CB37" s="38">
        <f>-CB36*WACC!K13</f>
        <v>-132045.83065469828</v>
      </c>
      <c r="CC37" s="38">
        <f>-CC36*WACC!L13</f>
        <v>-1514405.7719729631</v>
      </c>
      <c r="CD37" s="38">
        <f>-CD36*WACC!M13</f>
        <v>-1059846.2502038388</v>
      </c>
      <c r="CE37" s="1">
        <f>-CE36*WACC!$N$13</f>
        <v>398322.36114180397</v>
      </c>
    </row>
    <row r="38" spans="1:83" x14ac:dyDescent="0.25">
      <c r="A38" s="66" t="s">
        <v>72</v>
      </c>
      <c r="B38" s="1">
        <f>B36+B37</f>
        <v>1161280.9150477475</v>
      </c>
      <c r="C38" s="1">
        <f t="shared" ref="C38:M38" si="35">C36+C37</f>
        <v>1772279.5597459723</v>
      </c>
      <c r="D38" s="1">
        <f t="shared" si="35"/>
        <v>-115039.56116283321</v>
      </c>
      <c r="E38" s="1">
        <f t="shared" si="35"/>
        <v>2102113.05250136</v>
      </c>
      <c r="F38" s="1">
        <f t="shared" si="35"/>
        <v>1073759.7334742048</v>
      </c>
      <c r="G38" s="1">
        <f t="shared" si="35"/>
        <v>803622.09132981172</v>
      </c>
      <c r="H38" s="1">
        <f t="shared" si="35"/>
        <v>2763632.1537849298</v>
      </c>
      <c r="I38" s="1">
        <f t="shared" si="35"/>
        <v>1119792.033955439</v>
      </c>
      <c r="J38" s="1">
        <f t="shared" si="35"/>
        <v>265045.36640370637</v>
      </c>
      <c r="K38" s="1">
        <f t="shared" si="35"/>
        <v>2516385.1954720011</v>
      </c>
      <c r="L38" s="1">
        <f t="shared" si="35"/>
        <v>1572720.8517107461</v>
      </c>
      <c r="M38" s="1">
        <f t="shared" si="35"/>
        <v>1202354.0286077836</v>
      </c>
      <c r="P38" s="1">
        <f t="shared" ref="P38:AA38" si="36">P36+P37</f>
        <v>202922.22662420073</v>
      </c>
      <c r="Q38" s="1">
        <f t="shared" si="36"/>
        <v>322776.49616674159</v>
      </c>
      <c r="R38" s="1">
        <f t="shared" si="36"/>
        <v>-22094.1284124456</v>
      </c>
      <c r="S38" s="1">
        <f t="shared" si="36"/>
        <v>411829.42152792448</v>
      </c>
      <c r="T38" s="1">
        <f t="shared" si="36"/>
        <v>224004.15327833043</v>
      </c>
      <c r="U38" s="1">
        <f t="shared" si="36"/>
        <v>184278.61565481487</v>
      </c>
      <c r="V38" s="1">
        <f t="shared" si="36"/>
        <v>671694.95620191586</v>
      </c>
      <c r="W38" s="1">
        <f t="shared" si="36"/>
        <v>281785.62338564789</v>
      </c>
      <c r="X38" s="1">
        <f t="shared" si="36"/>
        <v>65761.614476325631</v>
      </c>
      <c r="Y38" s="1">
        <f t="shared" si="36"/>
        <v>682198.66200729809</v>
      </c>
      <c r="Z38" s="1">
        <f t="shared" si="36"/>
        <v>443809.77853284281</v>
      </c>
      <c r="AA38" s="1">
        <f t="shared" si="36"/>
        <v>-145662.63190266164</v>
      </c>
      <c r="AD38" s="1">
        <f t="shared" ref="AD38:AO38" si="37">AD36+AD37</f>
        <v>1817612.0710080611</v>
      </c>
      <c r="AE38" s="1">
        <f t="shared" si="37"/>
        <v>2739975.539461772</v>
      </c>
      <c r="AF38" s="1">
        <f t="shared" si="37"/>
        <v>-177834.55402625183</v>
      </c>
      <c r="AG38" s="1">
        <f t="shared" si="37"/>
        <v>3281733.6124425447</v>
      </c>
      <c r="AH38" s="1">
        <f t="shared" si="37"/>
        <v>1649652.2145440539</v>
      </c>
      <c r="AI38" s="1">
        <f t="shared" si="37"/>
        <v>1174564.2582333351</v>
      </c>
      <c r="AJ38" s="1">
        <f t="shared" si="37"/>
        <v>4029369.5669894912</v>
      </c>
      <c r="AK38" s="1">
        <f t="shared" si="37"/>
        <v>1626323.7376214133</v>
      </c>
      <c r="AL38" s="1">
        <f t="shared" si="37"/>
        <v>374390.09702049842</v>
      </c>
      <c r="AM38" s="1">
        <f t="shared" si="37"/>
        <v>3921363.664431409</v>
      </c>
      <c r="AN38" s="1">
        <f t="shared" si="37"/>
        <v>2511678.7028190931</v>
      </c>
      <c r="AO38" s="1">
        <f t="shared" si="37"/>
        <v>-740691.18705355935</v>
      </c>
      <c r="AR38" s="1">
        <f>AR36+AR37</f>
        <v>35092.557717872223</v>
      </c>
      <c r="AS38" s="1">
        <f t="shared" ref="AS38:BC38" si="38">AS36+AS37</f>
        <v>55819.675400471977</v>
      </c>
      <c r="AT38" s="1">
        <f t="shared" si="38"/>
        <v>-3820.8701404386734</v>
      </c>
      <c r="AU38" s="1">
        <f t="shared" si="38"/>
        <v>71220.131896399151</v>
      </c>
      <c r="AV38" s="1">
        <f t="shared" si="38"/>
        <v>38738.381737358708</v>
      </c>
      <c r="AW38" s="1">
        <f t="shared" si="38"/>
        <v>31653.292998250276</v>
      </c>
      <c r="AX38" s="1">
        <f t="shared" si="38"/>
        <v>115181.33972017128</v>
      </c>
      <c r="AY38" s="1">
        <f t="shared" si="38"/>
        <v>47629.594731668069</v>
      </c>
      <c r="AZ38" s="1">
        <f t="shared" si="38"/>
        <v>11054.558658047656</v>
      </c>
      <c r="BA38" s="1">
        <f t="shared" si="38"/>
        <v>114040.11292162124</v>
      </c>
      <c r="BB38" s="1">
        <f t="shared" si="38"/>
        <v>73692.189900412719</v>
      </c>
      <c r="BC38" s="1">
        <f t="shared" si="38"/>
        <v>-19952.258406208643</v>
      </c>
      <c r="BF38" s="1">
        <f>BF36+BF37</f>
        <v>1638668.4828346998</v>
      </c>
      <c r="BG38" s="1">
        <f t="shared" ref="BG38:BQ38" si="39">BG36+BG37</f>
        <v>2611619.2529968936</v>
      </c>
      <c r="BH38" s="1">
        <f t="shared" si="39"/>
        <v>-179739.1728366515</v>
      </c>
      <c r="BI38" s="1">
        <f t="shared" si="39"/>
        <v>3361726.7701059454</v>
      </c>
      <c r="BJ38" s="1">
        <f t="shared" si="39"/>
        <v>1819356.7428289088</v>
      </c>
      <c r="BK38" s="1">
        <f t="shared" si="39"/>
        <v>1487244.7569344305</v>
      </c>
      <c r="BL38" s="1">
        <f t="shared" si="39"/>
        <v>5558958.8793065678</v>
      </c>
      <c r="BM38" s="1">
        <f t="shared" si="39"/>
        <v>2481866.6680673072</v>
      </c>
      <c r="BN38" s="1">
        <f t="shared" si="39"/>
        <v>553760.68988774205</v>
      </c>
      <c r="BO38" s="1">
        <f t="shared" si="39"/>
        <v>6401898.0528664682</v>
      </c>
      <c r="BP38" s="1">
        <f t="shared" si="39"/>
        <v>4255678.1557746623</v>
      </c>
      <c r="BQ38" s="1">
        <f t="shared" si="39"/>
        <v>-1509271.0311760271</v>
      </c>
      <c r="BT38" s="1">
        <f>BT36+BT37</f>
        <v>680142.79588987352</v>
      </c>
      <c r="BU38" s="1">
        <f t="shared" ref="BU38:CE38" si="40">BU36+BU37</f>
        <v>1189681.319622891</v>
      </c>
      <c r="BV38" s="38">
        <f t="shared" si="40"/>
        <v>-77443.016396508014</v>
      </c>
      <c r="BW38" s="1">
        <f t="shared" si="40"/>
        <v>1359977.7438123962</v>
      </c>
      <c r="BX38" s="1">
        <f t="shared" si="40"/>
        <v>766878.85273368726</v>
      </c>
      <c r="BY38" s="1">
        <f t="shared" si="40"/>
        <v>535170.43490623147</v>
      </c>
      <c r="BZ38" s="1">
        <f t="shared" si="40"/>
        <v>2002928.7041643281</v>
      </c>
      <c r="CA38" s="1">
        <f t="shared" si="40"/>
        <v>882448.57348209585</v>
      </c>
      <c r="CB38" s="1">
        <f t="shared" si="40"/>
        <v>198068.74598204743</v>
      </c>
      <c r="CC38" s="1">
        <f t="shared" si="40"/>
        <v>2271608.6579594444</v>
      </c>
      <c r="CD38" s="1">
        <f t="shared" si="40"/>
        <v>1589769.3753057581</v>
      </c>
      <c r="CE38" s="1">
        <f t="shared" si="40"/>
        <v>-597483.54171270598</v>
      </c>
    </row>
    <row r="39" spans="1:83" x14ac:dyDescent="0.25">
      <c r="A39" s="65" t="s">
        <v>73</v>
      </c>
      <c r="B39" s="1">
        <f>B33-B34+B35+B38</f>
        <v>75749887.710669577</v>
      </c>
      <c r="C39" s="1">
        <f t="shared" ref="C39:M39" si="41">C33-C34+C35+C38</f>
        <v>77828905.323044121</v>
      </c>
      <c r="D39" s="1">
        <f t="shared" si="41"/>
        <v>72663430.177827656</v>
      </c>
      <c r="E39" s="1">
        <f t="shared" si="41"/>
        <v>94495819.891036853</v>
      </c>
      <c r="F39" s="1">
        <f t="shared" si="41"/>
        <v>87936324.391981483</v>
      </c>
      <c r="G39" s="1">
        <f t="shared" si="41"/>
        <v>98800801.858952358</v>
      </c>
      <c r="H39" s="1">
        <f t="shared" si="41"/>
        <v>112074007.97885212</v>
      </c>
      <c r="I39" s="1">
        <f t="shared" si="41"/>
        <v>99983996.763365135</v>
      </c>
      <c r="J39" s="1">
        <f t="shared" si="41"/>
        <v>92165755.191763192</v>
      </c>
      <c r="K39" s="1">
        <f t="shared" si="41"/>
        <v>104747736.39921728</v>
      </c>
      <c r="L39" s="1">
        <f t="shared" si="41"/>
        <v>88777699.058855101</v>
      </c>
      <c r="M39" s="1">
        <f t="shared" si="41"/>
        <v>77880651.9782985</v>
      </c>
      <c r="P39" s="1">
        <f t="shared" ref="P39:AA39" si="42">P33-P34+P35+P38</f>
        <v>12837268.948811663</v>
      </c>
      <c r="Q39" s="1">
        <f t="shared" si="42"/>
        <v>13594297.663773019</v>
      </c>
      <c r="R39" s="1">
        <f t="shared" si="42"/>
        <v>13022864.203100573</v>
      </c>
      <c r="S39" s="1">
        <f t="shared" si="42"/>
        <v>17703485.065320786</v>
      </c>
      <c r="T39" s="1">
        <f t="shared" si="42"/>
        <v>17310707.393259972</v>
      </c>
      <c r="U39" s="1">
        <f t="shared" si="42"/>
        <v>21198502.572250392</v>
      </c>
      <c r="V39" s="1">
        <f t="shared" si="42"/>
        <v>25486387.724343028</v>
      </c>
      <c r="W39" s="1">
        <f t="shared" si="42"/>
        <v>23229760.610495936</v>
      </c>
      <c r="X39" s="1">
        <f t="shared" si="42"/>
        <v>21752285.057727654</v>
      </c>
      <c r="Y39" s="1">
        <f t="shared" si="42"/>
        <v>25907749.960959073</v>
      </c>
      <c r="Z39" s="1">
        <f t="shared" si="42"/>
        <v>18711739.063781101</v>
      </c>
      <c r="AA39" s="1">
        <f t="shared" si="42"/>
        <v>9965993.6328218542</v>
      </c>
      <c r="AD39" s="1">
        <f t="shared" ref="AD39:AO39" si="43">AD33-AD34+AD35+AD38</f>
        <v>125359315.69072953</v>
      </c>
      <c r="AE39" s="1">
        <f t="shared" si="43"/>
        <v>127878737.41902989</v>
      </c>
      <c r="AF39" s="1">
        <f t="shared" si="43"/>
        <v>120577364.30933347</v>
      </c>
      <c r="AG39" s="1">
        <f t="shared" si="43"/>
        <v>156515522.35241365</v>
      </c>
      <c r="AH39" s="1">
        <f t="shared" si="43"/>
        <v>145288293.86792681</v>
      </c>
      <c r="AI39" s="1">
        <f t="shared" si="43"/>
        <v>153851714.64718696</v>
      </c>
      <c r="AJ39" s="1">
        <f t="shared" si="43"/>
        <v>173402191.52675888</v>
      </c>
      <c r="AK39" s="1">
        <f t="shared" si="43"/>
        <v>155639117.96083367</v>
      </c>
      <c r="AL39" s="1">
        <f t="shared" si="43"/>
        <v>147857585.93157947</v>
      </c>
      <c r="AM39" s="1">
        <f t="shared" si="43"/>
        <v>172898417.08569652</v>
      </c>
      <c r="AN39" s="1">
        <f t="shared" si="43"/>
        <v>150132499.99218059</v>
      </c>
      <c r="AO39" s="1">
        <f t="shared" si="43"/>
        <v>97615036.56168212</v>
      </c>
      <c r="AR39" s="1">
        <f t="shared" ref="AR39:BC39" si="44">AR33-AR34+AR35+AR38</f>
        <v>2220025.9134761831</v>
      </c>
      <c r="AS39" s="1">
        <f t="shared" si="44"/>
        <v>2350943.4295897153</v>
      </c>
      <c r="AT39" s="1">
        <f t="shared" si="44"/>
        <v>2252122.0139460289</v>
      </c>
      <c r="AU39" s="1">
        <f t="shared" si="44"/>
        <v>3061569.8526351284</v>
      </c>
      <c r="AV39" s="1">
        <f t="shared" si="44"/>
        <v>2993644.454040857</v>
      </c>
      <c r="AW39" s="1">
        <f t="shared" si="44"/>
        <v>3647238.9466277049</v>
      </c>
      <c r="AX39" s="1">
        <f t="shared" si="44"/>
        <v>4378286.4405624177</v>
      </c>
      <c r="AY39" s="1">
        <f t="shared" si="44"/>
        <v>3948843.7224695804</v>
      </c>
      <c r="AZ39" s="1">
        <f t="shared" si="44"/>
        <v>3683233.2020847658</v>
      </c>
      <c r="BA39" s="1">
        <f t="shared" si="44"/>
        <v>4366660.6303435527</v>
      </c>
      <c r="BB39" s="1">
        <f t="shared" si="44"/>
        <v>3039241.0621680724</v>
      </c>
      <c r="BC39" s="1">
        <f t="shared" si="44"/>
        <v>1384295.7575389964</v>
      </c>
      <c r="BF39" s="1">
        <f t="shared" ref="BF39:BQ39" si="45">BF33-BF34+BF35+BF38</f>
        <v>107966424.75422315</v>
      </c>
      <c r="BG39" s="1">
        <f t="shared" si="45"/>
        <v>114619975.42247528</v>
      </c>
      <c r="BH39" s="1">
        <f t="shared" si="45"/>
        <v>110824468.52225584</v>
      </c>
      <c r="BI39" s="1">
        <f t="shared" si="45"/>
        <v>149814092.7434549</v>
      </c>
      <c r="BJ39" s="1">
        <f t="shared" si="45"/>
        <v>146482064.40001166</v>
      </c>
      <c r="BK39" s="1">
        <f t="shared" si="45"/>
        <v>179022391.10468408</v>
      </c>
      <c r="BL39" s="1">
        <f t="shared" si="45"/>
        <v>218958505.99352726</v>
      </c>
      <c r="BM39" s="1">
        <f t="shared" si="45"/>
        <v>212259531.97713795</v>
      </c>
      <c r="BN39" s="1">
        <f t="shared" si="45"/>
        <v>203917255.78832349</v>
      </c>
      <c r="BO39" s="1">
        <f t="shared" si="45"/>
        <v>251465743.7694267</v>
      </c>
      <c r="BP39" s="1">
        <f t="shared" si="45"/>
        <v>223033894.97972092</v>
      </c>
      <c r="BQ39" s="1">
        <f t="shared" si="45"/>
        <v>144974295.69637296</v>
      </c>
      <c r="BT39" s="1">
        <f t="shared" ref="BT39:CE39" si="46">BT33-BT34+BT35+BT38</f>
        <v>52580031.703575224</v>
      </c>
      <c r="BU39" s="1">
        <f t="shared" si="46"/>
        <v>66895262.350565434</v>
      </c>
      <c r="BV39" s="38">
        <f t="shared" si="46"/>
        <v>66027105.183708236</v>
      </c>
      <c r="BW39" s="1">
        <f t="shared" si="46"/>
        <v>83078201.97164768</v>
      </c>
      <c r="BX39" s="1">
        <f t="shared" si="46"/>
        <v>92141399.44050777</v>
      </c>
      <c r="BY39" s="1">
        <f t="shared" si="46"/>
        <v>73782710.34605214</v>
      </c>
      <c r="BZ39" s="1">
        <f t="shared" si="46"/>
        <v>93172019.537427545</v>
      </c>
      <c r="CA39" s="1">
        <f t="shared" si="46"/>
        <v>99556679.67891036</v>
      </c>
      <c r="CB39" s="1">
        <f t="shared" si="46"/>
        <v>105979266.9636811</v>
      </c>
      <c r="CC39" s="1">
        <f t="shared" si="46"/>
        <v>133002889.54829015</v>
      </c>
      <c r="CD39" s="1">
        <f t="shared" si="46"/>
        <v>84339269.547977671</v>
      </c>
      <c r="CE39" s="1">
        <f t="shared" si="46"/>
        <v>168174411.67579871</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23564314.123679262</v>
      </c>
      <c r="C43" s="1">
        <f t="shared" ref="C43:M43" si="47">C35</f>
        <v>22256417.162392639</v>
      </c>
      <c r="D43" s="1">
        <f t="shared" si="47"/>
        <v>25585773.943731807</v>
      </c>
      <c r="E43" s="1">
        <f t="shared" si="47"/>
        <v>28888496.765964594</v>
      </c>
      <c r="F43" s="1">
        <f t="shared" si="47"/>
        <v>28510162.56895398</v>
      </c>
      <c r="G43" s="1">
        <f t="shared" si="47"/>
        <v>36501438.921795741</v>
      </c>
      <c r="H43" s="1">
        <f t="shared" si="47"/>
        <v>37118855.641566254</v>
      </c>
      <c r="I43" s="1">
        <f t="shared" si="47"/>
        <v>38588482.734016381</v>
      </c>
      <c r="J43" s="1">
        <f t="shared" si="47"/>
        <v>39015977.910445325</v>
      </c>
      <c r="K43" s="1">
        <f t="shared" si="47"/>
        <v>39044950.209396906</v>
      </c>
      <c r="L43" s="1">
        <f t="shared" si="47"/>
        <v>31894014.784911685</v>
      </c>
      <c r="M43" s="1">
        <f t="shared" si="47"/>
        <v>26480943.025311146</v>
      </c>
      <c r="P43" s="1">
        <f t="shared" ref="P43:AA43" si="48">P35</f>
        <v>4131771.9069823143</v>
      </c>
      <c r="Q43" s="1">
        <f t="shared" si="48"/>
        <v>4040587.2115662708</v>
      </c>
      <c r="R43" s="1">
        <f t="shared" si="48"/>
        <v>4818610.3059926853</v>
      </c>
      <c r="S43" s="1">
        <f t="shared" si="48"/>
        <v>5659606.6028808206</v>
      </c>
      <c r="T43" s="1">
        <f t="shared" si="48"/>
        <v>5947694.4673856366</v>
      </c>
      <c r="U43" s="1">
        <f t="shared" si="48"/>
        <v>8370146.4985691272</v>
      </c>
      <c r="V43" s="1">
        <f t="shared" si="48"/>
        <v>9021659.4420066476</v>
      </c>
      <c r="W43" s="1">
        <f t="shared" si="48"/>
        <v>9748764.3581746612</v>
      </c>
      <c r="X43" s="1">
        <f t="shared" si="48"/>
        <v>10174537.177475262</v>
      </c>
      <c r="Y43" s="1">
        <f t="shared" si="48"/>
        <v>10629118.968490642</v>
      </c>
      <c r="Z43" s="1">
        <f t="shared" si="48"/>
        <v>9000246.6889262069</v>
      </c>
      <c r="AA43" s="1">
        <f t="shared" si="48"/>
        <v>0</v>
      </c>
      <c r="AD43" s="1">
        <f t="shared" ref="AD43:AO43" si="49">AD35</f>
        <v>36880593.113231741</v>
      </c>
      <c r="AE43" s="1">
        <f t="shared" si="49"/>
        <v>34411514.01826933</v>
      </c>
      <c r="AF43" s="1">
        <f t="shared" si="49"/>
        <v>39578605.185393669</v>
      </c>
      <c r="AG43" s="1">
        <f t="shared" si="49"/>
        <v>45099549.111782558</v>
      </c>
      <c r="AH43" s="1">
        <f t="shared" si="49"/>
        <v>43801095.675949164</v>
      </c>
      <c r="AI43" s="1">
        <f t="shared" si="49"/>
        <v>53350058.434409447</v>
      </c>
      <c r="AJ43" s="1">
        <f t="shared" si="49"/>
        <v>54119209.41749274</v>
      </c>
      <c r="AK43" s="1">
        <f t="shared" si="49"/>
        <v>56016741.935114942</v>
      </c>
      <c r="AL43" s="1">
        <f t="shared" si="49"/>
        <v>58386754.382395647</v>
      </c>
      <c r="AM43" s="1">
        <f t="shared" si="49"/>
        <v>61085511.873239376</v>
      </c>
      <c r="AN43" s="1">
        <f t="shared" si="49"/>
        <v>50935623.823847227</v>
      </c>
      <c r="AO43" s="1">
        <f t="shared" si="49"/>
        <v>0</v>
      </c>
      <c r="AR43" s="1">
        <f t="shared" ref="AR43:BC43" si="50">AR35</f>
        <v>714532.09702541528</v>
      </c>
      <c r="AS43" s="1">
        <f t="shared" si="50"/>
        <v>698762.9807481732</v>
      </c>
      <c r="AT43" s="1">
        <f t="shared" si="50"/>
        <v>833311.18082069838</v>
      </c>
      <c r="AU43" s="1">
        <f t="shared" si="50"/>
        <v>978749.71448965813</v>
      </c>
      <c r="AV43" s="1">
        <f t="shared" si="50"/>
        <v>1028570.4767646341</v>
      </c>
      <c r="AW43" s="1">
        <f t="shared" si="50"/>
        <v>1437728.9443815099</v>
      </c>
      <c r="AX43" s="1">
        <f t="shared" si="50"/>
        <v>1547021.920344888</v>
      </c>
      <c r="AY43" s="1">
        <f t="shared" si="50"/>
        <v>1647837.1252266511</v>
      </c>
      <c r="AZ43" s="1">
        <f t="shared" si="50"/>
        <v>1708891.0338767963</v>
      </c>
      <c r="BA43" s="1">
        <f t="shared" si="50"/>
        <v>1776691.852417506</v>
      </c>
      <c r="BB43" s="1">
        <f t="shared" si="50"/>
        <v>1494441.8087034321</v>
      </c>
      <c r="BC43" s="1">
        <f t="shared" si="50"/>
        <v>0</v>
      </c>
      <c r="BF43" s="1">
        <f t="shared" ref="BF43:BQ43" si="51">BF35</f>
        <v>33364163.665949002</v>
      </c>
      <c r="BG43" s="1">
        <f t="shared" si="51"/>
        <v>32694076.007250346</v>
      </c>
      <c r="BH43" s="1">
        <f t="shared" si="51"/>
        <v>39209430.680034146</v>
      </c>
      <c r="BI43" s="1">
        <f t="shared" si="51"/>
        <v>46198863.001541428</v>
      </c>
      <c r="BJ43" s="1">
        <f t="shared" si="51"/>
        <v>48307041.968454145</v>
      </c>
      <c r="BK43" s="1">
        <f t="shared" si="51"/>
        <v>67552366.022155538</v>
      </c>
      <c r="BL43" s="1">
        <f t="shared" si="51"/>
        <v>74663406.950084776</v>
      </c>
      <c r="BM43" s="1">
        <f t="shared" si="51"/>
        <v>85868392.966890588</v>
      </c>
      <c r="BN43" s="1">
        <f t="shared" si="51"/>
        <v>91814982.15404661</v>
      </c>
      <c r="BO43" s="1">
        <f t="shared" si="51"/>
        <v>100181532.64382644</v>
      </c>
      <c r="BP43" s="1">
        <f t="shared" si="51"/>
        <v>86303085.428325981</v>
      </c>
      <c r="BQ43" s="1">
        <f t="shared" si="51"/>
        <v>0</v>
      </c>
      <c r="BT43" s="1">
        <f t="shared" ref="BT43:CE43" si="52">BT35</f>
        <v>13851160.093132274</v>
      </c>
      <c r="BU43" s="1">
        <f t="shared" si="52"/>
        <v>14890225.619773243</v>
      </c>
      <c r="BV43" s="38">
        <f t="shared" si="52"/>
        <v>16871836.704026982</v>
      </c>
      <c r="BW43" s="1">
        <f t="shared" si="52"/>
        <v>18689628.803340938</v>
      </c>
      <c r="BX43" s="1">
        <f t="shared" si="52"/>
        <v>20361948.842492431</v>
      </c>
      <c r="BY43" s="1">
        <f t="shared" si="52"/>
        <v>24308056.178688582</v>
      </c>
      <c r="BZ43" s="1">
        <f t="shared" si="52"/>
        <v>26901706.62850472</v>
      </c>
      <c r="CA43" s="1">
        <f t="shared" si="52"/>
        <v>30542423.880576745</v>
      </c>
      <c r="CB43" s="1">
        <f t="shared" si="52"/>
        <v>32748558.341760382</v>
      </c>
      <c r="CC43" s="1">
        <f t="shared" si="52"/>
        <v>35659681.342295088</v>
      </c>
      <c r="CD43" s="1">
        <f t="shared" si="52"/>
        <v>32239750.560595438</v>
      </c>
      <c r="CE43" s="1">
        <f t="shared" si="52"/>
        <v>44059103.356755927</v>
      </c>
    </row>
    <row r="44" spans="1:83" x14ac:dyDescent="0.25">
      <c r="A44" s="63" t="s">
        <v>76</v>
      </c>
      <c r="B44" s="1">
        <f>B19</f>
        <v>-24127873.371474799</v>
      </c>
      <c r="C44" s="1">
        <f t="shared" ref="C44:M44" si="53">C19</f>
        <v>-24921875.401069898</v>
      </c>
      <c r="D44" s="1">
        <f t="shared" si="53"/>
        <v>-25571103.227591801</v>
      </c>
      <c r="E44" s="1">
        <f t="shared" si="53"/>
        <v>-26749516.379586801</v>
      </c>
      <c r="F44" s="1">
        <f t="shared" si="53"/>
        <v>-27392212.563327398</v>
      </c>
      <c r="G44" s="1">
        <f t="shared" si="53"/>
        <v>-28772140.033195399</v>
      </c>
      <c r="H44" s="1">
        <f t="shared" si="53"/>
        <v>-29558830.329126999</v>
      </c>
      <c r="I44" s="1">
        <f t="shared" si="53"/>
        <v>-30623157.682762001</v>
      </c>
      <c r="J44" s="1">
        <f t="shared" si="53"/>
        <v>-31572944.7032336</v>
      </c>
      <c r="K44" s="1">
        <f t="shared" si="53"/>
        <v>-32420290.5482818</v>
      </c>
      <c r="L44" s="1">
        <f t="shared" si="53"/>
        <v>-32906168.349068999</v>
      </c>
      <c r="M44" s="1">
        <f t="shared" si="53"/>
        <v>-33067112.283617102</v>
      </c>
      <c r="P44" s="1">
        <f t="shared" ref="P44:AA44" si="54">P19</f>
        <v>-3789726.1776970602</v>
      </c>
      <c r="Q44" s="1">
        <f t="shared" si="54"/>
        <v>-3983490.8682953799</v>
      </c>
      <c r="R44" s="1">
        <f t="shared" si="54"/>
        <v>-4156270.6713938499</v>
      </c>
      <c r="S44" s="1">
        <f t="shared" si="54"/>
        <v>-4431163.2210807297</v>
      </c>
      <c r="T44" s="1">
        <f t="shared" si="54"/>
        <v>-4680197.9008942395</v>
      </c>
      <c r="U44" s="1">
        <f t="shared" si="54"/>
        <v>-5140227.1755963601</v>
      </c>
      <c r="V44" s="1">
        <f t="shared" si="54"/>
        <v>-5431248.1278819302</v>
      </c>
      <c r="W44" s="1">
        <f t="shared" si="54"/>
        <v>-5713029.0724384896</v>
      </c>
      <c r="X44" s="1">
        <f t="shared" si="54"/>
        <v>-5969616.5431098295</v>
      </c>
      <c r="Y44" s="1">
        <f t="shared" si="54"/>
        <v>-6233941.0659353901</v>
      </c>
      <c r="Z44" s="1">
        <f t="shared" si="54"/>
        <v>-2945221.03</v>
      </c>
      <c r="AA44" s="1">
        <f t="shared" si="54"/>
        <v>-3163206.4</v>
      </c>
      <c r="AD44" s="1">
        <f t="shared" ref="AD44:AO44" si="55">AD19</f>
        <v>-44565030.679271102</v>
      </c>
      <c r="AE44" s="1">
        <f t="shared" si="55"/>
        <v>-46078310.641754203</v>
      </c>
      <c r="AF44" s="1">
        <f t="shared" si="55"/>
        <v>-47729629.508745298</v>
      </c>
      <c r="AG44" s="1">
        <f t="shared" si="55"/>
        <v>-50752741.855089702</v>
      </c>
      <c r="AH44" s="1">
        <f t="shared" si="55"/>
        <v>-52272393.716237798</v>
      </c>
      <c r="AI44" s="1">
        <f t="shared" si="55"/>
        <v>-51498675.675433598</v>
      </c>
      <c r="AJ44" s="1">
        <f t="shared" si="55"/>
        <v>-53095245.039260499</v>
      </c>
      <c r="AK44" s="1">
        <f t="shared" si="55"/>
        <v>-54947510.473888896</v>
      </c>
      <c r="AL44" s="1">
        <f t="shared" si="55"/>
        <v>-57305052.655420899</v>
      </c>
      <c r="AM44" s="1">
        <f t="shared" si="55"/>
        <v>-59828823.017382801</v>
      </c>
      <c r="AN44" s="1">
        <f t="shared" si="55"/>
        <v>-60904120.000254899</v>
      </c>
      <c r="AO44" s="1">
        <f t="shared" si="55"/>
        <v>-63023017.421736903</v>
      </c>
      <c r="AR44" s="1">
        <f t="shared" ref="AR44:BC44" si="56">AR19</f>
        <v>-655380.07757057005</v>
      </c>
      <c r="AS44" s="1">
        <f t="shared" si="56"/>
        <v>-688888.96765928005</v>
      </c>
      <c r="AT44" s="1">
        <f t="shared" si="56"/>
        <v>-718768.81529147003</v>
      </c>
      <c r="AU44" s="1">
        <f t="shared" si="56"/>
        <v>-766307.63263337</v>
      </c>
      <c r="AV44" s="1">
        <f t="shared" si="56"/>
        <v>-809374.69345018</v>
      </c>
      <c r="AW44" s="1">
        <f t="shared" si="56"/>
        <v>-888930.31504451996</v>
      </c>
      <c r="AX44" s="1">
        <f t="shared" si="56"/>
        <v>-939258.31378122</v>
      </c>
      <c r="AY44" s="1">
        <f t="shared" si="56"/>
        <v>-987988.38256249996</v>
      </c>
      <c r="AZ44" s="1">
        <f t="shared" si="56"/>
        <v>-1032361.59280177</v>
      </c>
      <c r="BA44" s="1">
        <f t="shared" si="56"/>
        <v>-1078072.81787463</v>
      </c>
      <c r="BB44" s="1">
        <f t="shared" si="56"/>
        <v>-421296.85</v>
      </c>
      <c r="BC44" s="1">
        <f t="shared" si="56"/>
        <v>-452478.4</v>
      </c>
      <c r="BF44" s="1">
        <f t="shared" ref="BF44:BQ44" si="57">BF19</f>
        <v>-34906917.373694196</v>
      </c>
      <c r="BG44" s="1">
        <f t="shared" si="57"/>
        <v>-36855485.441866204</v>
      </c>
      <c r="BH44" s="1">
        <f t="shared" si="57"/>
        <v>-38676026.921335399</v>
      </c>
      <c r="BI44" s="1">
        <f t="shared" si="57"/>
        <v>-41473315.438844599</v>
      </c>
      <c r="BJ44" s="1">
        <f t="shared" si="57"/>
        <v>-43897347.670461297</v>
      </c>
      <c r="BK44" s="1">
        <f t="shared" si="57"/>
        <v>-49421971.629972503</v>
      </c>
      <c r="BL44" s="1">
        <f t="shared" si="57"/>
        <v>-52981829.667306297</v>
      </c>
      <c r="BM44" s="1">
        <f t="shared" si="57"/>
        <v>-57970633.619328201</v>
      </c>
      <c r="BN44" s="1">
        <f t="shared" si="57"/>
        <v>-61714918.409396999</v>
      </c>
      <c r="BO44" s="1">
        <f t="shared" si="57"/>
        <v>-66191556.782839701</v>
      </c>
      <c r="BP44" s="1">
        <f t="shared" si="57"/>
        <v>-71849244.180000007</v>
      </c>
      <c r="BQ44" s="1">
        <f t="shared" si="57"/>
        <v>-74487791.590000004</v>
      </c>
      <c r="BT44" s="1">
        <f t="shared" ref="BT44:CE44" si="58">BT19</f>
        <v>-22250160.102376938</v>
      </c>
      <c r="BU44" s="1">
        <f t="shared" si="58"/>
        <v>-31476770.478099402</v>
      </c>
      <c r="BV44" s="38">
        <f t="shared" si="58"/>
        <v>-34982158.411747001</v>
      </c>
      <c r="BW44" s="1">
        <f t="shared" si="58"/>
        <v>-39249224.794849396</v>
      </c>
      <c r="BX44" s="1">
        <f t="shared" si="58"/>
        <v>-48900814.446031302</v>
      </c>
      <c r="BY44" s="1">
        <f t="shared" si="58"/>
        <v>-27147270.865817502</v>
      </c>
      <c r="BZ44" s="1">
        <f t="shared" si="58"/>
        <v>-33369553.562531196</v>
      </c>
      <c r="CA44" s="1">
        <f t="shared" si="58"/>
        <v>-44679647.264591999</v>
      </c>
      <c r="CB44" s="1">
        <f t="shared" si="58"/>
        <v>-55255477.301257998</v>
      </c>
      <c r="CC44" s="1">
        <f t="shared" si="58"/>
        <v>-67094151.158529893</v>
      </c>
      <c r="CD44" s="1">
        <f t="shared" si="58"/>
        <v>-27862083.289999999</v>
      </c>
      <c r="CE44" s="1">
        <f t="shared" si="58"/>
        <v>-96211422.769999996</v>
      </c>
    </row>
    <row r="45" spans="1:83" x14ac:dyDescent="0.25">
      <c r="A45" s="63" t="s">
        <v>77</v>
      </c>
      <c r="B45" s="1">
        <f>B30</f>
        <v>21606139.57635941</v>
      </c>
      <c r="C45" s="1">
        <f t="shared" ref="C45:M45" si="59">C30</f>
        <v>20804615.205434319</v>
      </c>
      <c r="D45" s="1">
        <f t="shared" si="59"/>
        <v>22145661.679631088</v>
      </c>
      <c r="E45" s="1">
        <f t="shared" si="59"/>
        <v>27179400.898252148</v>
      </c>
      <c r="F45" s="1">
        <f t="shared" si="59"/>
        <v>26068617.40706379</v>
      </c>
      <c r="G45" s="1">
        <f t="shared" si="59"/>
        <v>29062655.729905348</v>
      </c>
      <c r="H45" s="1">
        <f t="shared" si="59"/>
        <v>30042810.042682379</v>
      </c>
      <c r="I45" s="1">
        <f t="shared" si="59"/>
        <v>24551289.491276875</v>
      </c>
      <c r="J45" s="1">
        <f t="shared" si="59"/>
        <v>20104358.320285454</v>
      </c>
      <c r="K45" s="1">
        <f t="shared" si="59"/>
        <v>19302577.888912138</v>
      </c>
      <c r="L45" s="1">
        <f t="shared" si="59"/>
        <v>15240177.859812053</v>
      </c>
      <c r="M45" s="1">
        <f t="shared" si="59"/>
        <v>11652852.065991649</v>
      </c>
      <c r="P45" s="1">
        <f t="shared" ref="P45:AA45" si="60">P30</f>
        <v>3788425.1606641696</v>
      </c>
      <c r="Q45" s="1">
        <f t="shared" si="60"/>
        <v>3777016.8274289323</v>
      </c>
      <c r="R45" s="1">
        <f t="shared" si="60"/>
        <v>4170728.3835609965</v>
      </c>
      <c r="S45" s="1">
        <f t="shared" si="60"/>
        <v>5324774.010647852</v>
      </c>
      <c r="T45" s="1">
        <f t="shared" si="60"/>
        <v>5438347.506766771</v>
      </c>
      <c r="U45" s="1">
        <f t="shared" si="60"/>
        <v>6664358.8111134041</v>
      </c>
      <c r="V45" s="1">
        <f t="shared" si="60"/>
        <v>7301841.5088871298</v>
      </c>
      <c r="W45" s="1">
        <f t="shared" si="60"/>
        <v>6202491.4944064841</v>
      </c>
      <c r="X45" s="1">
        <f t="shared" si="60"/>
        <v>5242789.0344961947</v>
      </c>
      <c r="Y45" s="1">
        <f t="shared" si="60"/>
        <v>5254697.3598246826</v>
      </c>
      <c r="Z45" s="1">
        <f t="shared" si="60"/>
        <v>4300661.4641161347</v>
      </c>
      <c r="AA45" s="1">
        <f t="shared" si="60"/>
        <v>4726684.8496893393</v>
      </c>
      <c r="AD45" s="1">
        <f t="shared" ref="AD45:AO45" si="61">AD30</f>
        <v>33815847.05928997</v>
      </c>
      <c r="AE45" s="1">
        <f t="shared" si="61"/>
        <v>32166826.428658593</v>
      </c>
      <c r="AF45" s="1">
        <f t="shared" si="61"/>
        <v>34257099.359785087</v>
      </c>
      <c r="AG45" s="1">
        <f t="shared" si="61"/>
        <v>42431377.983077303</v>
      </c>
      <c r="AH45" s="1">
        <f t="shared" si="61"/>
        <v>40050069.95049233</v>
      </c>
      <c r="AI45" s="1">
        <f t="shared" si="61"/>
        <v>42477623.547156759</v>
      </c>
      <c r="AJ45" s="1">
        <f t="shared" si="61"/>
        <v>43802350.586723968</v>
      </c>
      <c r="AK45" s="1">
        <f t="shared" si="61"/>
        <v>35639733.676152579</v>
      </c>
      <c r="AL45" s="1">
        <f t="shared" si="61"/>
        <v>30085833.910315063</v>
      </c>
      <c r="AM45" s="1">
        <f t="shared" si="61"/>
        <v>30198728.503782187</v>
      </c>
      <c r="AN45" s="1">
        <f t="shared" si="61"/>
        <v>24338985.596857067</v>
      </c>
      <c r="AO45" s="1">
        <f t="shared" si="61"/>
        <v>24035085.501434844</v>
      </c>
      <c r="AR45" s="1">
        <f t="shared" ref="AR45:BC45" si="62">AR30</f>
        <v>655155.08489196026</v>
      </c>
      <c r="AS45" s="1">
        <f t="shared" si="62"/>
        <v>653182.17340176878</v>
      </c>
      <c r="AT45" s="1">
        <f t="shared" si="62"/>
        <v>721269.07416963729</v>
      </c>
      <c r="AU45" s="1">
        <f t="shared" si="62"/>
        <v>920845.10608754097</v>
      </c>
      <c r="AV45" s="1">
        <f t="shared" si="62"/>
        <v>940486.05195176252</v>
      </c>
      <c r="AW45" s="1">
        <f t="shared" si="62"/>
        <v>1144728.0594335652</v>
      </c>
      <c r="AX45" s="1">
        <f t="shared" si="62"/>
        <v>1252109.8746573876</v>
      </c>
      <c r="AY45" s="1">
        <f t="shared" si="62"/>
        <v>1048409.3550599717</v>
      </c>
      <c r="AZ45" s="1">
        <f t="shared" si="62"/>
        <v>880566.36063924944</v>
      </c>
      <c r="BA45" s="1">
        <f t="shared" si="62"/>
        <v>878339.77715332899</v>
      </c>
      <c r="BB45" s="1">
        <f t="shared" si="62"/>
        <v>714101.34846222354</v>
      </c>
      <c r="BC45" s="1">
        <f t="shared" si="62"/>
        <v>647441.53180433367</v>
      </c>
      <c r="BF45" s="1">
        <f t="shared" ref="BF45:BQ45" si="63">BF30</f>
        <v>30591629.921051096</v>
      </c>
      <c r="BG45" s="1">
        <f t="shared" si="63"/>
        <v>30561418.123371635</v>
      </c>
      <c r="BH45" s="1">
        <f t="shared" si="63"/>
        <v>33937561.881090209</v>
      </c>
      <c r="BI45" s="1">
        <f t="shared" si="63"/>
        <v>43465654.469141304</v>
      </c>
      <c r="BJ45" s="1">
        <f t="shared" si="63"/>
        <v>44170137.300932549</v>
      </c>
      <c r="BK45" s="1">
        <f t="shared" si="63"/>
        <v>53785582.580695607</v>
      </c>
      <c r="BL45" s="1">
        <f t="shared" si="63"/>
        <v>60430164.491090417</v>
      </c>
      <c r="BM45" s="1">
        <f t="shared" si="63"/>
        <v>54632357.234985523</v>
      </c>
      <c r="BN45" s="1">
        <f t="shared" si="63"/>
        <v>47310906.947724864</v>
      </c>
      <c r="BO45" s="1">
        <f t="shared" si="63"/>
        <v>49526554.049047239</v>
      </c>
      <c r="BP45" s="1">
        <f t="shared" si="63"/>
        <v>41238908.950417481</v>
      </c>
      <c r="BQ45" s="1">
        <f t="shared" si="63"/>
        <v>48975144.990527377</v>
      </c>
      <c r="BT45" s="1">
        <f t="shared" ref="BT45:CE45" si="64">BT30</f>
        <v>12700140.419787791</v>
      </c>
      <c r="BU45" s="1">
        <f t="shared" si="64"/>
        <v>13918925.588119194</v>
      </c>
      <c r="BV45" s="38">
        <f t="shared" si="64"/>
        <v>14603349.047914973</v>
      </c>
      <c r="BW45" s="1">
        <f t="shared" si="64"/>
        <v>17583916.463386208</v>
      </c>
      <c r="BX45" s="1">
        <f t="shared" si="64"/>
        <v>18618198.081240043</v>
      </c>
      <c r="BY45" s="1">
        <f t="shared" si="64"/>
        <v>19354214.218732767</v>
      </c>
      <c r="BZ45" s="1">
        <f t="shared" si="64"/>
        <v>21773377.656586457</v>
      </c>
      <c r="CA45" s="1">
        <f t="shared" si="64"/>
        <v>19432116.458839603</v>
      </c>
      <c r="CB45" s="1">
        <f t="shared" si="64"/>
        <v>16874849.398539897</v>
      </c>
      <c r="CC45" s="1">
        <f t="shared" si="64"/>
        <v>17629008.947686657</v>
      </c>
      <c r="CD45" s="1">
        <f t="shared" si="64"/>
        <v>15405383.612347579</v>
      </c>
      <c r="CE45" s="1">
        <f t="shared" si="64"/>
        <v>19388063.827099316</v>
      </c>
    </row>
    <row r="46" spans="1:83" x14ac:dyDescent="0.25">
      <c r="A46" s="63" t="s">
        <v>78</v>
      </c>
      <c r="B46" s="1">
        <f>B43-B44+B45</f>
        <v>69298327.071513474</v>
      </c>
      <c r="C46" s="1">
        <f t="shared" ref="C46:M46" si="65">C43-C44+C45</f>
        <v>67982907.768896863</v>
      </c>
      <c r="D46" s="1">
        <f t="shared" si="65"/>
        <v>73302538.850954697</v>
      </c>
      <c r="E46" s="1">
        <f t="shared" si="65"/>
        <v>82817414.043803543</v>
      </c>
      <c r="F46" s="1">
        <f t="shared" si="65"/>
        <v>81970992.539345175</v>
      </c>
      <c r="G46" s="1">
        <f t="shared" si="65"/>
        <v>94336234.684896484</v>
      </c>
      <c r="H46" s="1">
        <f t="shared" si="65"/>
        <v>96720496.01337564</v>
      </c>
      <c r="I46" s="1">
        <f t="shared" si="65"/>
        <v>93762929.908055261</v>
      </c>
      <c r="J46" s="1">
        <f t="shared" si="65"/>
        <v>90693280.933964387</v>
      </c>
      <c r="K46" s="1">
        <f t="shared" si="65"/>
        <v>90767818.646590844</v>
      </c>
      <c r="L46" s="1">
        <f t="shared" si="65"/>
        <v>80040360.993792742</v>
      </c>
      <c r="M46" s="1">
        <f t="shared" si="65"/>
        <v>71200907.374919906</v>
      </c>
      <c r="P46" s="1">
        <f t="shared" ref="P46:AA46" si="66">P43-P44+P45</f>
        <v>11709923.245343544</v>
      </c>
      <c r="Q46" s="1">
        <f t="shared" si="66"/>
        <v>11801094.907290582</v>
      </c>
      <c r="R46" s="1">
        <f t="shared" si="66"/>
        <v>13145609.360947531</v>
      </c>
      <c r="S46" s="1">
        <f t="shared" si="66"/>
        <v>15415543.834609402</v>
      </c>
      <c r="T46" s="1">
        <f t="shared" si="66"/>
        <v>16066239.875046648</v>
      </c>
      <c r="U46" s="1">
        <f t="shared" si="66"/>
        <v>20174732.48527889</v>
      </c>
      <c r="V46" s="1">
        <f t="shared" si="66"/>
        <v>21754749.078775708</v>
      </c>
      <c r="W46" s="1">
        <f t="shared" si="66"/>
        <v>21664284.925019637</v>
      </c>
      <c r="X46" s="1">
        <f t="shared" si="66"/>
        <v>21386942.755081289</v>
      </c>
      <c r="Y46" s="1">
        <f t="shared" si="66"/>
        <v>22117757.394250717</v>
      </c>
      <c r="Z46" s="1">
        <f t="shared" si="66"/>
        <v>16246129.18304234</v>
      </c>
      <c r="AA46" s="1">
        <f t="shared" si="66"/>
        <v>7889891.2496893387</v>
      </c>
      <c r="AD46" s="1">
        <f t="shared" ref="AD46:AO46" si="67">AD43-AD44+AD45</f>
        <v>115261470.85179281</v>
      </c>
      <c r="AE46" s="1">
        <f t="shared" si="67"/>
        <v>112656651.08868213</v>
      </c>
      <c r="AF46" s="1">
        <f t="shared" si="67"/>
        <v>121565334.05392405</v>
      </c>
      <c r="AG46" s="1">
        <f t="shared" si="67"/>
        <v>138283668.94994956</v>
      </c>
      <c r="AH46" s="1">
        <f t="shared" si="67"/>
        <v>136123559.34267929</v>
      </c>
      <c r="AI46" s="1">
        <f t="shared" si="67"/>
        <v>147326357.6569998</v>
      </c>
      <c r="AJ46" s="1">
        <f t="shared" si="67"/>
        <v>151016805.04347721</v>
      </c>
      <c r="AK46" s="1">
        <f t="shared" si="67"/>
        <v>146603986.08515641</v>
      </c>
      <c r="AL46" s="1">
        <f t="shared" si="67"/>
        <v>145777640.94813162</v>
      </c>
      <c r="AM46" s="1">
        <f t="shared" si="67"/>
        <v>151113063.39440435</v>
      </c>
      <c r="AN46" s="1">
        <f t="shared" si="67"/>
        <v>136178729.4209592</v>
      </c>
      <c r="AO46" s="1">
        <f t="shared" si="67"/>
        <v>87058102.923171744</v>
      </c>
      <c r="AR46" s="1">
        <f t="shared" ref="AR46:BC46" si="68">AR43-AR44+AR45</f>
        <v>2025067.2594879456</v>
      </c>
      <c r="AS46" s="1">
        <f t="shared" si="68"/>
        <v>2040834.121809222</v>
      </c>
      <c r="AT46" s="1">
        <f t="shared" si="68"/>
        <v>2273349.0702818055</v>
      </c>
      <c r="AU46" s="1">
        <f t="shared" si="68"/>
        <v>2665902.453210569</v>
      </c>
      <c r="AV46" s="1">
        <f t="shared" si="68"/>
        <v>2778431.2221665764</v>
      </c>
      <c r="AW46" s="1">
        <f t="shared" si="68"/>
        <v>3471387.3188595949</v>
      </c>
      <c r="AX46" s="1">
        <f t="shared" si="68"/>
        <v>3738390.1087834956</v>
      </c>
      <c r="AY46" s="1">
        <f t="shared" si="68"/>
        <v>3684234.8628491224</v>
      </c>
      <c r="AZ46" s="1">
        <f t="shared" si="68"/>
        <v>3621818.9873178159</v>
      </c>
      <c r="BA46" s="1">
        <f t="shared" si="68"/>
        <v>3733104.4474454653</v>
      </c>
      <c r="BB46" s="1">
        <f t="shared" si="68"/>
        <v>2629840.0071656555</v>
      </c>
      <c r="BC46" s="1">
        <f t="shared" si="68"/>
        <v>1099919.9318043338</v>
      </c>
      <c r="BF46" s="1">
        <f t="shared" ref="BF46:BQ46" si="69">BF43-BF44+BF45</f>
        <v>98862710.960694298</v>
      </c>
      <c r="BG46" s="1">
        <f t="shared" si="69"/>
        <v>100110979.57248819</v>
      </c>
      <c r="BH46" s="1">
        <f t="shared" si="69"/>
        <v>111823019.48245975</v>
      </c>
      <c r="BI46" s="1">
        <f t="shared" si="69"/>
        <v>131137832.90952733</v>
      </c>
      <c r="BJ46" s="1">
        <f t="shared" si="69"/>
        <v>136374526.93984801</v>
      </c>
      <c r="BK46" s="1">
        <f t="shared" si="69"/>
        <v>170759920.23282364</v>
      </c>
      <c r="BL46" s="1">
        <f t="shared" si="69"/>
        <v>188075401.1084815</v>
      </c>
      <c r="BM46" s="1">
        <f t="shared" si="69"/>
        <v>198471383.8212043</v>
      </c>
      <c r="BN46" s="1">
        <f t="shared" si="69"/>
        <v>200840807.51116848</v>
      </c>
      <c r="BO46" s="1">
        <f t="shared" si="69"/>
        <v>215899643.47571337</v>
      </c>
      <c r="BP46" s="1">
        <f t="shared" si="69"/>
        <v>199391238.55874348</v>
      </c>
      <c r="BQ46" s="1">
        <f t="shared" si="69"/>
        <v>123462936.58052738</v>
      </c>
      <c r="BT46" s="1">
        <f t="shared" ref="BT46:CE46" si="70">BT43-BT44+BT45</f>
        <v>48801460.615297005</v>
      </c>
      <c r="BU46" s="1">
        <f t="shared" si="70"/>
        <v>60285921.685991839</v>
      </c>
      <c r="BV46" s="38">
        <f t="shared" si="70"/>
        <v>66457344.163688958</v>
      </c>
      <c r="BW46" s="1">
        <f t="shared" si="70"/>
        <v>75522770.061576545</v>
      </c>
      <c r="BX46" s="1">
        <f t="shared" si="70"/>
        <v>87880961.369763777</v>
      </c>
      <c r="BY46" s="1">
        <f t="shared" si="70"/>
        <v>70809541.263238847</v>
      </c>
      <c r="BZ46" s="1">
        <f t="shared" si="70"/>
        <v>82044637.847622365</v>
      </c>
      <c r="CA46" s="1">
        <f t="shared" si="70"/>
        <v>94654187.604008347</v>
      </c>
      <c r="CB46" s="1">
        <f t="shared" si="70"/>
        <v>104878885.04155828</v>
      </c>
      <c r="CC46" s="1">
        <f t="shared" si="70"/>
        <v>120382841.44851165</v>
      </c>
      <c r="CD46" s="1">
        <f t="shared" si="70"/>
        <v>75507217.462943017</v>
      </c>
      <c r="CE46" s="1">
        <f t="shared" si="70"/>
        <v>159658589.95385525</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6451560.6391561031</v>
      </c>
      <c r="C49" s="1">
        <f t="shared" ref="C49:M49" si="71">C39-C46</f>
        <v>9845997.5541472584</v>
      </c>
      <c r="D49" s="1">
        <f t="shared" si="71"/>
        <v>-639108.67312704027</v>
      </c>
      <c r="E49" s="1">
        <f t="shared" si="71"/>
        <v>11678405.84723331</v>
      </c>
      <c r="F49" s="1">
        <f t="shared" si="71"/>
        <v>5965331.8526363075</v>
      </c>
      <c r="G49" s="1">
        <f t="shared" si="71"/>
        <v>4464567.1740558743</v>
      </c>
      <c r="H49" s="1">
        <f t="shared" si="71"/>
        <v>15353511.965476483</v>
      </c>
      <c r="I49" s="1">
        <f t="shared" si="71"/>
        <v>6221066.8553098738</v>
      </c>
      <c r="J49" s="1">
        <f t="shared" si="71"/>
        <v>1472474.2577988058</v>
      </c>
      <c r="K49" s="1">
        <f t="shared" si="71"/>
        <v>13979917.752626434</v>
      </c>
      <c r="L49" s="1">
        <f t="shared" si="71"/>
        <v>8737338.065062359</v>
      </c>
      <c r="M49" s="1">
        <f t="shared" si="71"/>
        <v>6679744.6033785939</v>
      </c>
      <c r="P49" s="1">
        <f t="shared" ref="P49:AA49" si="72">P39-P46</f>
        <v>1127345.7034681197</v>
      </c>
      <c r="Q49" s="1">
        <f t="shared" si="72"/>
        <v>1793202.7564824373</v>
      </c>
      <c r="R49" s="1">
        <f t="shared" si="72"/>
        <v>-122745.15784695745</v>
      </c>
      <c r="S49" s="1">
        <f t="shared" si="72"/>
        <v>2287941.2307113837</v>
      </c>
      <c r="T49" s="1">
        <f t="shared" si="72"/>
        <v>1244467.5182133242</v>
      </c>
      <c r="U49" s="1">
        <f t="shared" si="72"/>
        <v>1023770.0869715028</v>
      </c>
      <c r="V49" s="1">
        <f t="shared" si="72"/>
        <v>3731638.6455673203</v>
      </c>
      <c r="W49" s="1">
        <f t="shared" si="72"/>
        <v>1565475.6854762994</v>
      </c>
      <c r="X49" s="1">
        <f t="shared" si="72"/>
        <v>365342.30264636502</v>
      </c>
      <c r="Y49" s="1">
        <f t="shared" si="72"/>
        <v>3789992.5667083561</v>
      </c>
      <c r="Z49" s="1">
        <f t="shared" si="72"/>
        <v>2465609.8807387613</v>
      </c>
      <c r="AA49" s="1">
        <f t="shared" si="72"/>
        <v>2076102.3831325155</v>
      </c>
      <c r="AD49" s="1">
        <f t="shared" ref="AD49:AO49" si="73">AD39-AD46</f>
        <v>10097844.838936716</v>
      </c>
      <c r="AE49" s="1">
        <f t="shared" si="73"/>
        <v>15222086.330347762</v>
      </c>
      <c r="AF49" s="1">
        <f t="shared" si="73"/>
        <v>-987969.74459058046</v>
      </c>
      <c r="AG49" s="1">
        <f t="shared" si="73"/>
        <v>18231853.402464092</v>
      </c>
      <c r="AH49" s="1">
        <f t="shared" si="73"/>
        <v>9164734.5252475142</v>
      </c>
      <c r="AI49" s="1">
        <f t="shared" si="73"/>
        <v>6525356.9901871681</v>
      </c>
      <c r="AJ49" s="1">
        <f t="shared" si="73"/>
        <v>22385386.483281672</v>
      </c>
      <c r="AK49" s="1">
        <f t="shared" si="73"/>
        <v>9035131.8756772578</v>
      </c>
      <c r="AL49" s="1">
        <f t="shared" si="73"/>
        <v>2079944.9834478498</v>
      </c>
      <c r="AM49" s="1">
        <f t="shared" si="73"/>
        <v>21785353.691292167</v>
      </c>
      <c r="AN49" s="1">
        <f t="shared" si="73"/>
        <v>13953770.571221381</v>
      </c>
      <c r="AO49" s="1">
        <f t="shared" si="73"/>
        <v>10556933.638510376</v>
      </c>
      <c r="AR49" s="1">
        <f t="shared" ref="AR49:BC49" si="74">AR39-AR46</f>
        <v>194958.65398823749</v>
      </c>
      <c r="AS49" s="1">
        <f t="shared" si="74"/>
        <v>310109.30778049328</v>
      </c>
      <c r="AT49" s="1">
        <f t="shared" si="74"/>
        <v>-21227.056335776579</v>
      </c>
      <c r="AU49" s="1">
        <f t="shared" si="74"/>
        <v>395667.39942455944</v>
      </c>
      <c r="AV49" s="1">
        <f t="shared" si="74"/>
        <v>215213.23187428061</v>
      </c>
      <c r="AW49" s="1">
        <f t="shared" si="74"/>
        <v>175851.62776811002</v>
      </c>
      <c r="AX49" s="1">
        <f t="shared" si="74"/>
        <v>639896.33177892212</v>
      </c>
      <c r="AY49" s="1">
        <f t="shared" si="74"/>
        <v>264608.85962045798</v>
      </c>
      <c r="AZ49" s="1">
        <f t="shared" si="74"/>
        <v>61414.214766949881</v>
      </c>
      <c r="BA49" s="1">
        <f t="shared" si="74"/>
        <v>633556.18289808743</v>
      </c>
      <c r="BB49" s="1">
        <f t="shared" si="74"/>
        <v>409401.05500241695</v>
      </c>
      <c r="BC49" s="1">
        <f t="shared" si="74"/>
        <v>284375.82573466259</v>
      </c>
      <c r="BF49" s="1">
        <f t="shared" ref="BF49:BQ49" si="75">BF39-BF46</f>
        <v>9103713.7935288548</v>
      </c>
      <c r="BG49" s="1">
        <f t="shared" si="75"/>
        <v>14508995.84998709</v>
      </c>
      <c r="BH49" s="1">
        <f t="shared" si="75"/>
        <v>-998550.96020391583</v>
      </c>
      <c r="BI49" s="1">
        <f t="shared" si="75"/>
        <v>18676259.833927572</v>
      </c>
      <c r="BJ49" s="1">
        <f t="shared" si="75"/>
        <v>10107537.460163653</v>
      </c>
      <c r="BK49" s="1">
        <f t="shared" si="75"/>
        <v>8262470.8718604445</v>
      </c>
      <c r="BL49" s="1">
        <f t="shared" si="75"/>
        <v>30883104.885045767</v>
      </c>
      <c r="BM49" s="1">
        <f t="shared" si="75"/>
        <v>13788148.155933648</v>
      </c>
      <c r="BN49" s="1">
        <f t="shared" si="75"/>
        <v>3076448.2771550119</v>
      </c>
      <c r="BO49" s="1">
        <f t="shared" si="75"/>
        <v>35566100.293713331</v>
      </c>
      <c r="BP49" s="1">
        <f t="shared" si="75"/>
        <v>23642656.420977443</v>
      </c>
      <c r="BQ49" s="1">
        <f t="shared" si="75"/>
        <v>21511359.115845576</v>
      </c>
      <c r="BT49" s="1">
        <f t="shared" ref="BT49:CE49" si="76">BT39-BT46</f>
        <v>3778571.0882782191</v>
      </c>
      <c r="BU49" s="1">
        <f t="shared" si="76"/>
        <v>6609340.6645735949</v>
      </c>
      <c r="BV49" s="38">
        <f t="shared" si="76"/>
        <v>-430238.97998072207</v>
      </c>
      <c r="BW49" s="1">
        <f t="shared" si="76"/>
        <v>7555431.9100711346</v>
      </c>
      <c r="BX49" s="1">
        <f t="shared" si="76"/>
        <v>4260438.0707439929</v>
      </c>
      <c r="BY49" s="1">
        <f t="shared" si="76"/>
        <v>2973169.0828132927</v>
      </c>
      <c r="BZ49" s="1">
        <f t="shared" si="76"/>
        <v>11127381.68980518</v>
      </c>
      <c r="CA49" s="1">
        <f t="shared" si="76"/>
        <v>4902492.0749020129</v>
      </c>
      <c r="CB49" s="1">
        <f t="shared" si="76"/>
        <v>1100381.9221228212</v>
      </c>
      <c r="CC49" s="1">
        <f t="shared" si="76"/>
        <v>12620048.099778503</v>
      </c>
      <c r="CD49" s="1">
        <f t="shared" si="76"/>
        <v>8832052.0850346535</v>
      </c>
      <c r="CE49" s="1">
        <f t="shared" si="76"/>
        <v>8515821.7219434679</v>
      </c>
    </row>
    <row r="50" spans="1:83" x14ac:dyDescent="0.25">
      <c r="A50" s="63" t="s">
        <v>81</v>
      </c>
      <c r="B50" s="1">
        <f>B49*WACC!C12</f>
        <v>1935468.1917462468</v>
      </c>
      <c r="C50" s="1">
        <f>C49*WACC!D12</f>
        <v>2953799.266243286</v>
      </c>
      <c r="D50" s="1">
        <f>D49*WACC!E12</f>
        <v>-191732.6019380542</v>
      </c>
      <c r="E50" s="1">
        <f>E49*WACC!F12</f>
        <v>3503521.7541689356</v>
      </c>
      <c r="F50" s="1">
        <f>F49*WACC!G12</f>
        <v>1789599.5557903522</v>
      </c>
      <c r="G50" s="1">
        <f>G49*WACC!H12</f>
        <v>1339370.1522163581</v>
      </c>
      <c r="H50" s="1">
        <f>H49*WACC!I12</f>
        <v>4606053.5896415543</v>
      </c>
      <c r="I50" s="1">
        <f>I49*WACC!J12</f>
        <v>1866320.0565923988</v>
      </c>
      <c r="J50" s="1">
        <f>J49*WACC!K12</f>
        <v>441742.27733950841</v>
      </c>
      <c r="K50" s="1">
        <f>K49*WACC!L12</f>
        <v>4193975.3257866642</v>
      </c>
      <c r="L50" s="1">
        <f>L49*WACC!M$12</f>
        <v>2621201.4195179166</v>
      </c>
      <c r="M50" s="1">
        <f>M49*WACC!$N$12</f>
        <v>2003923.3810129734</v>
      </c>
      <c r="P50" s="1">
        <f>P49*WACC!C12</f>
        <v>338203.71104033384</v>
      </c>
      <c r="Q50" s="1">
        <f>Q49*WACC!D12</f>
        <v>537960.82694456878</v>
      </c>
      <c r="R50" s="1">
        <f>R49*WACC!E12</f>
        <v>-36823.547354076116</v>
      </c>
      <c r="S50" s="1">
        <f>S49*WACC!F12</f>
        <v>686382.36921320797</v>
      </c>
      <c r="T50" s="1">
        <f>T49*WACC!G12</f>
        <v>373340.25546388456</v>
      </c>
      <c r="U50" s="1">
        <f>U49*WACC!H12</f>
        <v>307131.0260913581</v>
      </c>
      <c r="V50" s="1">
        <f>V49*WACC!I12</f>
        <v>1119491.5936698583</v>
      </c>
      <c r="W50" s="1">
        <f>W49*WACC!J12</f>
        <v>469642.70564274804</v>
      </c>
      <c r="X50" s="1">
        <f>X49*WACC!K12</f>
        <v>109602.69079387642</v>
      </c>
      <c r="Y50" s="1">
        <f>Y49*WACC!L12</f>
        <v>1136997.7700121636</v>
      </c>
      <c r="Z50" s="1">
        <f>Z49*WACC!M12</f>
        <v>739682.9642214051</v>
      </c>
      <c r="AA50" s="1">
        <f>AA49*WACC!$N$12</f>
        <v>622830.71493956668</v>
      </c>
      <c r="AD50" s="1">
        <f>AD49*WACC!C12</f>
        <v>3029353.4516801005</v>
      </c>
      <c r="AE50" s="1">
        <f>AE49*WACC!D12</f>
        <v>4566625.8991029505</v>
      </c>
      <c r="AF50" s="1">
        <f>AF49*WACC!E12</f>
        <v>-296390.92337708466</v>
      </c>
      <c r="AG50" s="1">
        <f>AG49*WACC!F12</f>
        <v>5469556.0207375763</v>
      </c>
      <c r="AH50" s="1">
        <f>AH49*WACC!G12</f>
        <v>2749420.3575734245</v>
      </c>
      <c r="AI50" s="1">
        <f>AI49*WACC!H12</f>
        <v>1957607.0970555595</v>
      </c>
      <c r="AJ50" s="1">
        <f>AJ49*WACC!I12</f>
        <v>6715615.9449824747</v>
      </c>
      <c r="AK50" s="1">
        <f>AK49*WACC!J12</f>
        <v>2710539.5627023592</v>
      </c>
      <c r="AL50" s="1">
        <f>AL49*WACC!K12</f>
        <v>623983.49503416661</v>
      </c>
      <c r="AM50" s="1">
        <f>AM49*WACC!L12</f>
        <v>6535606.1073856773</v>
      </c>
      <c r="AN50" s="1">
        <f>AN49*WACC!M12</f>
        <v>4186131.1713651507</v>
      </c>
      <c r="AO50" s="1">
        <f>AO49*WACC!$N$12</f>
        <v>3167080.091552157</v>
      </c>
      <c r="AR50" s="1">
        <f>AR49*WACC!C12</f>
        <v>58487.596196453596</v>
      </c>
      <c r="AS50" s="1">
        <f>AS49*WACC!D12</f>
        <v>93032.792334119906</v>
      </c>
      <c r="AT50" s="1">
        <f>AT49*WACC!E12</f>
        <v>-6368.1169007310518</v>
      </c>
      <c r="AU50" s="1">
        <f>AU49*WACC!F12</f>
        <v>118700.21982733201</v>
      </c>
      <c r="AV50" s="1">
        <f>AV49*WACC!G12</f>
        <v>64563.969562264698</v>
      </c>
      <c r="AW50" s="1">
        <f>AW49*WACC!H12</f>
        <v>52755.48833041708</v>
      </c>
      <c r="AX50" s="1">
        <f>AX49*WACC!I12</f>
        <v>191968.89953361871</v>
      </c>
      <c r="AY50" s="1">
        <f>AY49*WACC!J12</f>
        <v>79382.657886113433</v>
      </c>
      <c r="AZ50" s="1">
        <f>AZ49*WACC!K12</f>
        <v>18424.264430079402</v>
      </c>
      <c r="BA50" s="1">
        <f>BA49*WACC!L12</f>
        <v>190066.85486936886</v>
      </c>
      <c r="BB50" s="1">
        <f>BB49*WACC!M12</f>
        <v>122820.31650068802</v>
      </c>
      <c r="BC50" s="1">
        <f>BC49*WACC!$N$12</f>
        <v>85312.747720373023</v>
      </c>
      <c r="BF50" s="1">
        <f>BF49*WACC!C12</f>
        <v>2731114.1380578321</v>
      </c>
      <c r="BG50" s="1">
        <f>BG49*WACC!D12</f>
        <v>4352698.7549948134</v>
      </c>
      <c r="BH50" s="1">
        <f>BH49*WACC!E12</f>
        <v>-299565.28806108434</v>
      </c>
      <c r="BI50" s="1">
        <f>BI49*WACC!F12</f>
        <v>5602877.9501765808</v>
      </c>
      <c r="BJ50" s="1">
        <f>BJ49*WACC!G12</f>
        <v>3032261.2380481805</v>
      </c>
      <c r="BK50" s="1">
        <f>BK49*WACC!H12</f>
        <v>2478741.2615573853</v>
      </c>
      <c r="BL50" s="1">
        <f>BL49*WACC!I12</f>
        <v>9264931.4655109327</v>
      </c>
      <c r="BM50" s="1">
        <f>BM49*WACC!J12</f>
        <v>4136444.446778846</v>
      </c>
      <c r="BN50" s="1">
        <f>BN49*WACC!K12</f>
        <v>922934.48314622499</v>
      </c>
      <c r="BO50" s="1">
        <f>BO49*WACC!L12</f>
        <v>10669830.088110778</v>
      </c>
      <c r="BP50" s="1">
        <f>BP49*WACC!M12</f>
        <v>7092796.9262910923</v>
      </c>
      <c r="BQ50" s="1">
        <f>BQ49*WACC!$N$12</f>
        <v>6453407.7347517246</v>
      </c>
      <c r="BT50" s="1">
        <f>BT49*WACC!C12</f>
        <v>1133571.3264831235</v>
      </c>
      <c r="BU50" s="1">
        <f>BU49*WACC!D12</f>
        <v>1982802.1993714799</v>
      </c>
      <c r="BV50" s="38">
        <f>BV49*WACC!E12</f>
        <v>-129071.69399417767</v>
      </c>
      <c r="BW50" s="1">
        <f>BW49*WACC!F12</f>
        <v>2266629.5730206561</v>
      </c>
      <c r="BX50" s="1">
        <f>BX49*WACC!G12</f>
        <v>1278131.421222812</v>
      </c>
      <c r="BY50" s="1">
        <f>BY49*WACC!H12</f>
        <v>891950.72484371858</v>
      </c>
      <c r="BZ50" s="1">
        <f>BZ49*WACC!I12</f>
        <v>3338214.5069405464</v>
      </c>
      <c r="CA50" s="1">
        <f>CA49*WACC!J12</f>
        <v>1470747.62247016</v>
      </c>
      <c r="CB50" s="1">
        <f>CB49*WACC!K12</f>
        <v>330114.5766367467</v>
      </c>
      <c r="CC50" s="1">
        <f>CC49*WACC!L12</f>
        <v>3786014.429932408</v>
      </c>
      <c r="CD50" s="1">
        <f>CD49*WACC!M12</f>
        <v>2649615.6255095964</v>
      </c>
      <c r="CE50" s="1">
        <f>CE49*WACC!$N$12</f>
        <v>2554746.5165822692</v>
      </c>
    </row>
    <row r="51" spans="1:83" x14ac:dyDescent="0.25">
      <c r="A51" s="63" t="s">
        <v>82</v>
      </c>
      <c r="B51" s="1">
        <f>B50*WACC!C13</f>
        <v>774187.27669849875</v>
      </c>
      <c r="C51" s="1">
        <f>C50*WACC!D13</f>
        <v>1181519.7064973144</v>
      </c>
      <c r="D51" s="1">
        <f>D50*WACC!E13</f>
        <v>-76693.040775221685</v>
      </c>
      <c r="E51" s="1">
        <f>E50*WACC!F13</f>
        <v>1401408.7016675742</v>
      </c>
      <c r="F51" s="1">
        <f>F50*WACC!G13</f>
        <v>715839.82231614087</v>
      </c>
      <c r="G51" s="1">
        <f>G50*WACC!H13</f>
        <v>535748.06088654324</v>
      </c>
      <c r="H51" s="1">
        <f>H50*WACC!I13</f>
        <v>1842421.4358566217</v>
      </c>
      <c r="I51" s="1">
        <f>I50*WACC!J13</f>
        <v>746528.02263695956</v>
      </c>
      <c r="J51" s="1">
        <f>J50*WACC!K13</f>
        <v>176696.91093580337</v>
      </c>
      <c r="K51" s="1">
        <f>K50*WACC!L13</f>
        <v>1677590.1303146658</v>
      </c>
      <c r="L51" s="1">
        <f>L50*WACC!M$13</f>
        <v>1048480.5678071667</v>
      </c>
      <c r="M51" s="1">
        <f>M50*WACC!$N$13</f>
        <v>801569.35240518942</v>
      </c>
      <c r="P51" s="1">
        <f>P50*WACC!C13</f>
        <v>135281.48441613355</v>
      </c>
      <c r="Q51" s="1">
        <f>Q50*WACC!D13</f>
        <v>215184.33077782753</v>
      </c>
      <c r="R51" s="1">
        <f>R50*WACC!E13</f>
        <v>-14729.418941630447</v>
      </c>
      <c r="S51" s="1">
        <f>S50*WACC!F13</f>
        <v>274552.9476852832</v>
      </c>
      <c r="T51" s="1">
        <f>T50*WACC!G13</f>
        <v>149336.10218555384</v>
      </c>
      <c r="U51" s="1">
        <f>U50*WACC!H13</f>
        <v>122852.41043654324</v>
      </c>
      <c r="V51" s="1">
        <f>V50*WACC!I13</f>
        <v>447796.63746794336</v>
      </c>
      <c r="W51" s="1">
        <f>W50*WACC!J13</f>
        <v>187857.08225709922</v>
      </c>
      <c r="X51" s="1">
        <f>X50*WACC!K13</f>
        <v>43841.076317550571</v>
      </c>
      <c r="Y51" s="1">
        <f>Y50*WACC!L13</f>
        <v>454799.10800486547</v>
      </c>
      <c r="Z51" s="1">
        <f>Z50*WACC!M13</f>
        <v>295873.18568856205</v>
      </c>
      <c r="AA51" s="1">
        <f>AA50*WACC!$N$13</f>
        <v>249132.28597582667</v>
      </c>
      <c r="AD51" s="1">
        <f>AD50*WACC!C13</f>
        <v>1211741.3806720402</v>
      </c>
      <c r="AE51" s="1">
        <f>AE50*WACC!D13</f>
        <v>1826650.3596411804</v>
      </c>
      <c r="AF51" s="1">
        <f>AF50*WACC!E13</f>
        <v>-118556.36935083388</v>
      </c>
      <c r="AG51" s="1">
        <f>AG50*WACC!F13</f>
        <v>2187822.4082950307</v>
      </c>
      <c r="AH51" s="1">
        <f>AH50*WACC!G13</f>
        <v>1099768.1430293699</v>
      </c>
      <c r="AI51" s="1">
        <f>AI50*WACC!H13</f>
        <v>783042.83882222383</v>
      </c>
      <c r="AJ51" s="1">
        <f>AJ50*WACC!I13</f>
        <v>2686246.37799299</v>
      </c>
      <c r="AK51" s="1">
        <f>AK50*WACC!J13</f>
        <v>1084215.8250809438</v>
      </c>
      <c r="AL51" s="1">
        <f>AL50*WACC!K13</f>
        <v>249593.39801366665</v>
      </c>
      <c r="AM51" s="1">
        <f>AM50*WACC!L13</f>
        <v>2614242.4429542711</v>
      </c>
      <c r="AN51" s="1">
        <f>AN50*WACC!M13</f>
        <v>1674452.4685460604</v>
      </c>
      <c r="AO51" s="1">
        <f>AO50*WACC!$N$13</f>
        <v>1266832.0366208628</v>
      </c>
      <c r="AR51" s="1">
        <f>AR50*WACC!C13</f>
        <v>23395.038478581439</v>
      </c>
      <c r="AS51" s="1">
        <f>AS50*WACC!D13</f>
        <v>37213.116933647965</v>
      </c>
      <c r="AT51" s="1">
        <f>AT50*WACC!E13</f>
        <v>-2547.2467602924207</v>
      </c>
      <c r="AU51" s="1">
        <f>AU50*WACC!F13</f>
        <v>47480.087930932808</v>
      </c>
      <c r="AV51" s="1">
        <f>AV50*WACC!G13</f>
        <v>25825.587824905881</v>
      </c>
      <c r="AW51" s="1">
        <f>AW50*WACC!H13</f>
        <v>21102.195332166833</v>
      </c>
      <c r="AX51" s="1">
        <f>AX50*WACC!I13</f>
        <v>76787.559813447486</v>
      </c>
      <c r="AY51" s="1">
        <f>AY50*WACC!J13</f>
        <v>31753.063154445375</v>
      </c>
      <c r="AZ51" s="1">
        <f>AZ50*WACC!K13</f>
        <v>7369.7057720317607</v>
      </c>
      <c r="BA51" s="1">
        <f>BA50*WACC!L13</f>
        <v>76026.741947747549</v>
      </c>
      <c r="BB51" s="1">
        <f>BB50*WACC!M13</f>
        <v>49128.126600275209</v>
      </c>
      <c r="BC51" s="1">
        <f>BC50*WACC!$N$13</f>
        <v>34125.099088149211</v>
      </c>
      <c r="BF51" s="1">
        <f>BF50*WACC!C13</f>
        <v>1092445.6552231328</v>
      </c>
      <c r="BG51" s="1">
        <f>BG50*WACC!D13</f>
        <v>1741079.5019979253</v>
      </c>
      <c r="BH51" s="1">
        <f>BH50*WACC!E13</f>
        <v>-119826.11522443374</v>
      </c>
      <c r="BI51" s="1">
        <f>BI50*WACC!F13</f>
        <v>2241151.1800706326</v>
      </c>
      <c r="BJ51" s="1">
        <f>BJ50*WACC!G13</f>
        <v>1212904.4952192723</v>
      </c>
      <c r="BK51" s="1">
        <f>BK50*WACC!H13</f>
        <v>991496.50462295418</v>
      </c>
      <c r="BL51" s="1">
        <f>BL50*WACC!I13</f>
        <v>3705972.5862043733</v>
      </c>
      <c r="BM51" s="1">
        <f>BM50*WACC!J13</f>
        <v>1654577.7787115385</v>
      </c>
      <c r="BN51" s="1">
        <f>BN50*WACC!K13</f>
        <v>369173.79325849004</v>
      </c>
      <c r="BO51" s="1">
        <f>BO50*WACC!L13</f>
        <v>4267932.0352443112</v>
      </c>
      <c r="BP51" s="1">
        <f>BP50*WACC!M13</f>
        <v>2837118.770516437</v>
      </c>
      <c r="BQ51" s="1">
        <f>BQ50*WACC!$N$13</f>
        <v>2581363.0939006899</v>
      </c>
      <c r="BT51" s="1">
        <f>BT50*WACC!C13</f>
        <v>453428.53059324942</v>
      </c>
      <c r="BU51" s="1">
        <f>BU50*WACC!D13</f>
        <v>793120.87974859204</v>
      </c>
      <c r="BV51" s="38">
        <f>BV50*WACC!E13</f>
        <v>-51628.677597671071</v>
      </c>
      <c r="BW51" s="1">
        <f>BW50*WACC!F13</f>
        <v>906651.8292082625</v>
      </c>
      <c r="BX51" s="1">
        <f>BX50*WACC!G13</f>
        <v>511252.56848912482</v>
      </c>
      <c r="BY51" s="1">
        <f>BY50*WACC!H13</f>
        <v>356780.28993748745</v>
      </c>
      <c r="BZ51" s="1">
        <f>BZ50*WACC!I13</f>
        <v>1335285.8027762186</v>
      </c>
      <c r="CA51" s="1">
        <f>CA50*WACC!J13</f>
        <v>588299.04898806405</v>
      </c>
      <c r="CB51" s="1">
        <f>CB50*WACC!K13</f>
        <v>132045.83065469869</v>
      </c>
      <c r="CC51" s="1">
        <f>CC50*WACC!L13</f>
        <v>1514405.7719729634</v>
      </c>
      <c r="CD51" s="1">
        <f>CD50*WACC!M13</f>
        <v>1059846.2502038386</v>
      </c>
      <c r="CE51" s="1">
        <f>CE50*WACC!$N$13</f>
        <v>1021898.6066329078</v>
      </c>
    </row>
    <row r="52" spans="1:83" x14ac:dyDescent="0.25">
      <c r="A52" s="63" t="s">
        <v>83</v>
      </c>
      <c r="B52" s="1">
        <f>(B29+B30+B43-B34-B46)*WACC!C12/(1-(1-WACC!C13)*WACC!C12)</f>
        <v>1935468.1917462461</v>
      </c>
      <c r="C52" s="1">
        <f>(C29+C30+C43-C34-C46)*WACC!D12/(1-(1-WACC!D13)*WACC!D12)</f>
        <v>2953799.2662432874</v>
      </c>
      <c r="D52" s="1">
        <f>(D29+D30+D43-D34-D46)*WACC!E12/(1-(1-WACC!E13)*WACC!E12)</f>
        <v>-191732.60193805536</v>
      </c>
      <c r="E52" s="1">
        <f>(E29+E30+E43-E34-E46)*WACC!F12/(1-(1-WACC!F13)*WACC!F12)</f>
        <v>3503521.7541689337</v>
      </c>
      <c r="F52" s="1">
        <f>(F29+F30+F43-F34-F46)*WACC!G12/(1-(1-WACC!G13)*WACC!G12)</f>
        <v>1789599.5557903415</v>
      </c>
      <c r="G52" s="1">
        <f>(G29+G30+G43-G34-G46)*WACC!H12/(1-(1-WACC!H13)*WACC!H12)</f>
        <v>1339370.152216353</v>
      </c>
      <c r="H52" s="1">
        <f>(H29+H30+H43-H34-H46)*WACC!I12/(1-(1-WACC!I13)*WACC!I12)</f>
        <v>4606053.5896415496</v>
      </c>
      <c r="I52" s="1">
        <f>(I29+I30+I43-I34-I46)*WACC!J12/(1-(1-WACC!J13)*WACC!J12)</f>
        <v>1866320.0565923986</v>
      </c>
      <c r="J52" s="1">
        <f>(J29+J30+J43-J34-J46)*WACC!K12/(1-(1-WACC!K13)*WACC!K12)</f>
        <v>441742.27733951068</v>
      </c>
      <c r="K52" s="1">
        <f>(K29+K30+K43-K34-K46)*WACC!L12/(1-(1-WACC!L13)*WACC!L12)</f>
        <v>4193975.3257866683</v>
      </c>
      <c r="L52" s="1">
        <f>(L29+L30+L43-L34-L46)*WACC!M12/(1-(1-WACC!M$13)*WACC!M$12)</f>
        <v>2621201.4195179101</v>
      </c>
      <c r="M52" s="1">
        <f>(M29+M30+M43-M34-M46)*WACC!$N12/(1-(1-WACC!$N$13)*WACC!$N$12)</f>
        <v>2003923.3810129727</v>
      </c>
      <c r="P52" s="1">
        <f>(P29+P30+P43-P34-P46)*WACC!C12/(1-(1-WACC!C13)*WACC!C12)</f>
        <v>338203.71104033454</v>
      </c>
      <c r="Q52" s="1">
        <f>(Q29+Q30+Q43-Q34-Q46)*WACC!D12/(1-(1-WACC!D13)*WACC!D12)</f>
        <v>537960.82694456936</v>
      </c>
      <c r="R52" s="1">
        <f>(R29+R30+R43-R34-R46)*WACC!E12/(1-(1-WACC!E13)*WACC!E12)</f>
        <v>-36823.547354075999</v>
      </c>
      <c r="S52" s="1">
        <f>(S29+S30+S43-S34-S46)*WACC!F12/(1-(1-WACC!F13)*WACC!F12)</f>
        <v>686382.36921320751</v>
      </c>
      <c r="T52" s="1">
        <f>(T29+T30+T43-T34-T46)*WACC!G12/(1-(1-WACC!G13)*WACC!G12)</f>
        <v>373340.25546388404</v>
      </c>
      <c r="U52" s="1">
        <f>(U29+U30+U43-U34-U46)*WACC!H12/(1-(1-WACC!H13)*WACC!H12)</f>
        <v>307131.0260913581</v>
      </c>
      <c r="V52" s="1">
        <f>(V29+V30+V43-V34-V46)*WACC!I12/(1-(1-WACC!I13)*WACC!I12)</f>
        <v>1119491.5936698597</v>
      </c>
      <c r="W52" s="1">
        <f>(W29+W30+W43-W34-W46)*WACC!J12/(1-(1-WACC!J13)*WACC!J12)</f>
        <v>469642.70564274653</v>
      </c>
      <c r="X52" s="1">
        <f>(X29+X30+X43-X34-X46)*WACC!K12/(1-(1-WACC!K13)*WACC!K12)</f>
        <v>109602.69079387606</v>
      </c>
      <c r="Y52" s="1">
        <f>(Y29+Y30+Y43-Y34-Y46)*WACC!L12/(1-(1-WACC!L13)*WACC!L12)</f>
        <v>1136997.7700121636</v>
      </c>
      <c r="Z52" s="1">
        <f>(Z29+Z30+Z43-Z34-Z46)*WACC!M12/(1-(1-WACC!M13)*WACC!M12)</f>
        <v>739682.96422140475</v>
      </c>
      <c r="AA52" s="1">
        <f>(AA29+AA30+AA43-AA34-AA46)*WACC!$N12/(1-(1-WACC!$N$13)*WACC!$N$12)</f>
        <v>-242771.05317110277</v>
      </c>
      <c r="AD52" s="1">
        <f>(AD29+AD30+AD43-AD34-AD46)*WACC!C12/(1-(1-WACC!C13)*WACC!C12)</f>
        <v>3029353.4516801019</v>
      </c>
      <c r="AE52" s="1">
        <f>(AE29+AE30+AE43-AE34-AE46)*WACC!D12/(1-(1-WACC!D13)*WACC!D12)</f>
        <v>4566625.8991029533</v>
      </c>
      <c r="AF52" s="1">
        <f>(AF29+AF30+AF43-AF34-AF46)*WACC!E12/(1-(1-WACC!E13)*WACC!E12)</f>
        <v>-296390.92337708641</v>
      </c>
      <c r="AG52" s="1">
        <f>(AG29+AG30+AG43-AG34-AG46)*WACC!F12/(1-(1-WACC!F13)*WACC!F12)</f>
        <v>5469556.0207375744</v>
      </c>
      <c r="AH52" s="1">
        <f>(AH29+AH30+AH43-AH34-AH46)*WACC!G12/(1-(1-WACC!G13)*WACC!G12)</f>
        <v>2749420.3575734231</v>
      </c>
      <c r="AI52" s="1">
        <f>(AI29+AI30+AI43-AI34-AI46)*WACC!H12/(1-(1-WACC!H13)*WACC!H12)</f>
        <v>1957607.0970555586</v>
      </c>
      <c r="AJ52" s="1">
        <f>(AJ29+AJ30+AJ43-AJ34-AJ46)*WACC!I12/(1-(1-WACC!I13)*WACC!I12)</f>
        <v>6715615.9449824858</v>
      </c>
      <c r="AK52" s="1">
        <f>(AK29+AK30+AK43-AK34-AK46)*WACC!J12/(1-(1-WACC!J13)*WACC!J12)</f>
        <v>2710539.5627023554</v>
      </c>
      <c r="AL52" s="1">
        <f>(AL29+AL30+AL43-AL34-AL46)*WACC!K12/(1-(1-WACC!K13)*WACC!K12)</f>
        <v>623983.49503416405</v>
      </c>
      <c r="AM52" s="1">
        <f>(AM29+AM30+AM43-AM34-AM46)*WACC!L12/(1-(1-WACC!L13)*WACC!L12)</f>
        <v>6535606.1073856819</v>
      </c>
      <c r="AN52" s="1">
        <f>(AN29+AN30+AN43-AN34-AN46)*WACC!M12/(1-(1-WACC!M13)*WACC!M12)</f>
        <v>4186131.1713651554</v>
      </c>
      <c r="AO52" s="1">
        <f>(AO29+AO30+AO43-AO34-AO46)*WACC!$N12/(1-(1-WACC!$N$13)*WACC!$N$12)</f>
        <v>-1234485.3117559322</v>
      </c>
      <c r="AR52" s="38">
        <f>(AR29+AR30+AR43-AR34-AR46)*WACC!C12/(1-(1-WACC!C13)*WACC!C12)</f>
        <v>58487.596196453705</v>
      </c>
      <c r="AS52" s="38">
        <f>(AS29+AS30+AS43-AS34-AS46)*WACC!D12/(1-(1-WACC!D13)*WACC!D12)</f>
        <v>93032.792334119964</v>
      </c>
      <c r="AT52" s="38">
        <f>(AT29+AT30+AT43-AT34-AT46)*WACC!E12/(1-(1-WACC!E13)*WACC!E12)</f>
        <v>-6368.1169007311228</v>
      </c>
      <c r="AU52" s="38">
        <f>(AU29+AU30+AU43-AU34-AU46)*WACC!F12/(1-(1-WACC!F13)*WACC!F12)</f>
        <v>118700.21982733192</v>
      </c>
      <c r="AV52" s="38">
        <f>(AV29+AV30+AV43-AV34-AV46)*WACC!G12/(1-(1-WACC!G13)*WACC!G12)</f>
        <v>64563.969562264509</v>
      </c>
      <c r="AW52" s="38">
        <f>(AW29+AW30+AW43-AW34-AW46)*WACC!H12/(1-(1-WACC!H13)*WACC!H12)</f>
        <v>52755.488330417131</v>
      </c>
      <c r="AX52" s="38">
        <f>(AX29+AX30+AX43-AX34-AX46)*WACC!I12/(1-(1-WACC!I13)*WACC!I12)</f>
        <v>191968.89953361879</v>
      </c>
      <c r="AY52" s="38">
        <f>(AY29+AY30+AY43-AY34-AY46)*WACC!J12/(1-(1-WACC!J13)*WACC!J12)</f>
        <v>79382.657886113448</v>
      </c>
      <c r="AZ52" s="38">
        <f>(AZ29+AZ30+AZ43-AZ34-AZ46)*WACC!K12/(1-(1-WACC!K13)*WACC!K12)</f>
        <v>18424.264430079427</v>
      </c>
      <c r="BA52" s="38">
        <f>(BA29+BA30+BA43-BA34-BA46)*WACC!L12/(1-(1-WACC!L13)*WACC!L12)</f>
        <v>190066.85486936875</v>
      </c>
      <c r="BB52" s="38">
        <f>(BB29+BB30+BB43-BB34-BB46)*WACC!M12/(1-(1-WACC!M13)*WACC!M12)</f>
        <v>122820.31650068788</v>
      </c>
      <c r="BC52" s="1">
        <f>(BC29+BC30+BC43-BC34-BC46)*WACC!$N12/(1-(1-WACC!$N$13)*WACC!$N$12)</f>
        <v>-33253.764010347739</v>
      </c>
      <c r="BF52" s="38">
        <f>(BF29+BF30+BF43-BF34-BF46)*WACC!C12/(1-(1-WACC!C13)*WACC!C12)</f>
        <v>2731114.1380578331</v>
      </c>
      <c r="BG52" s="38">
        <f>(BG29+BG30+BG43-BG34-BG46)*WACC!D12/(1-(1-WACC!D13)*WACC!D12)</f>
        <v>4352698.7549948227</v>
      </c>
      <c r="BH52" s="38">
        <f>(BH29+BH30+BH43-BH34-BH46)*WACC!E12/(1-(1-WACC!E13)*WACC!E12)</f>
        <v>-299565.28806108586</v>
      </c>
      <c r="BI52" s="38">
        <f>(BI29+BI30+BI43-BI34-BI46)*WACC!F12/(1-(1-WACC!F13)*WACC!F12)</f>
        <v>5602877.9501765762</v>
      </c>
      <c r="BJ52" s="38">
        <f>(BJ29+BJ30+BJ43-BJ34-BJ46)*WACC!G12/(1-(1-WACC!G13)*WACC!G12)</f>
        <v>3032261.2380481814</v>
      </c>
      <c r="BK52" s="38">
        <f>(BK29+BK30+BK43-BK34-BK46)*WACC!H12/(1-(1-WACC!H13)*WACC!H12)</f>
        <v>2478741.2615573839</v>
      </c>
      <c r="BL52" s="38">
        <f>(BL29+BL30+BL43-BL34-BL46)*WACC!I12/(1-(1-WACC!I13)*WACC!I12)</f>
        <v>9264931.4655109458</v>
      </c>
      <c r="BM52" s="38">
        <f>(BM29+BM30+BM43-BM34-BM46)*WACC!J12/(1-(1-WACC!J13)*WACC!J12)</f>
        <v>4136444.446778846</v>
      </c>
      <c r="BN52" s="38">
        <f>(BN29+BN30+BN43-BN34-BN46)*WACC!K12/(1-(1-WACC!K13)*WACC!K12)</f>
        <v>922934.48314623686</v>
      </c>
      <c r="BO52" s="38">
        <f>(BO29+BO30+BO43-BO34-BO46)*WACC!L12/(1-(1-WACC!L13)*WACC!L12)</f>
        <v>10669830.08811078</v>
      </c>
      <c r="BP52" s="38">
        <f>(BP29+BP30+BP43-BP34-BP46)*WACC!M12/(1-(1-WACC!M13)*WACC!M12)</f>
        <v>7092796.9262911044</v>
      </c>
      <c r="BQ52" s="1">
        <f>(BQ29+BQ30+BQ43-BQ34-BQ46)*WACC!$N12/(1-(1-WACC!$N$13)*WACC!$N$12)</f>
        <v>-2515451.718626712</v>
      </c>
      <c r="BT52" s="38">
        <f>(BT29+BT30+BT43-BT34-BT46)*WACC!C12/(1-(1-WACC!C13)*WACC!C12)</f>
        <v>1133571.3264831225</v>
      </c>
      <c r="BU52" s="38">
        <f>(BU29+BU30+BU43-BU34-BU46)*WACC!D12/(1-(1-WACC!D13)*WACC!D12)</f>
        <v>1982802.199371485</v>
      </c>
      <c r="BV52" s="38">
        <f>(BV29+BV30+BV43-BV34-BV46)*WACC!E12/(1-(1-WACC!E13)*WACC!E12)</f>
        <v>-129071.69399418002</v>
      </c>
      <c r="BW52" s="38">
        <f>(BW29+BW30+BW43-BW34-BW46)*WACC!F12/(1-(1-WACC!F13)*WACC!F12)</f>
        <v>2266629.5730206603</v>
      </c>
      <c r="BX52" s="38">
        <f>(BX29+BX30+BX43-BX34-BX46)*WACC!G12/(1-(1-WACC!G13)*WACC!G12)</f>
        <v>1278131.4212228123</v>
      </c>
      <c r="BY52" s="38">
        <f>(BY29+BY30+BY43-BY34-BY46)*WACC!H12/(1-(1-WACC!H13)*WACC!H12)</f>
        <v>891950.72484371916</v>
      </c>
      <c r="BZ52" s="38">
        <f>(BZ29+BZ30+BZ43-BZ34-BZ46)*WACC!I12/(1-(1-WACC!I13)*WACC!I12)</f>
        <v>3338214.5069405469</v>
      </c>
      <c r="CA52" s="38">
        <f>(CA29+CA30+CA43-CA34-CA46)*WACC!J12/(1-(1-WACC!J13)*WACC!J12)</f>
        <v>1470747.6224701598</v>
      </c>
      <c r="CB52" s="38">
        <f>(CB29+CB30+CB43-CB34-CB46)*WACC!K12/(1-(1-WACC!K13)*WACC!K12)</f>
        <v>330114.57663674571</v>
      </c>
      <c r="CC52" s="38">
        <f>(CC29+CC30+CC43-CC34-CC46)*WACC!L12/(1-(1-WACC!L13)*WACC!L12)</f>
        <v>3786014.4299324076</v>
      </c>
      <c r="CD52" s="38">
        <f>(CD29+CD30+CD43-CD34-CD46)*WACC!M12/(1-(1-WACC!M13)*WACC!M12)</f>
        <v>2649615.6255095969</v>
      </c>
      <c r="CE52" s="1">
        <f>(CE29+CE30+CE43-CE34-CE46)*WACC!$N12/(1-(1-WACC!$N$13)*WACC!$N$12)</f>
        <v>-995805.90285450988</v>
      </c>
    </row>
    <row r="53" spans="1:83" x14ac:dyDescent="0.25">
      <c r="A53" s="63" t="s">
        <v>84</v>
      </c>
      <c r="B53" s="1">
        <f>B50-B51</f>
        <v>1161280.915047748</v>
      </c>
      <c r="C53" s="1">
        <f t="shared" ref="C53:M53" si="77">C50-C51</f>
        <v>1772279.5597459716</v>
      </c>
      <c r="D53" s="1">
        <f t="shared" si="77"/>
        <v>-115039.56116283251</v>
      </c>
      <c r="E53" s="1">
        <f t="shared" si="77"/>
        <v>2102113.0525013614</v>
      </c>
      <c r="F53" s="1">
        <f t="shared" si="77"/>
        <v>1073759.7334742113</v>
      </c>
      <c r="G53" s="1">
        <f t="shared" si="77"/>
        <v>803622.09132981487</v>
      </c>
      <c r="H53" s="1">
        <f t="shared" si="77"/>
        <v>2763632.1537849326</v>
      </c>
      <c r="I53" s="1">
        <f t="shared" si="77"/>
        <v>1119792.0339554392</v>
      </c>
      <c r="J53" s="1">
        <f t="shared" si="77"/>
        <v>265045.36640370503</v>
      </c>
      <c r="K53" s="1">
        <f t="shared" si="77"/>
        <v>2516385.1954719983</v>
      </c>
      <c r="L53" s="1">
        <f t="shared" si="77"/>
        <v>1572720.8517107498</v>
      </c>
      <c r="M53" s="1">
        <f t="shared" si="77"/>
        <v>1202354.0286077838</v>
      </c>
      <c r="P53" s="1">
        <f t="shared" ref="P53:AA53" si="78">P50-P51</f>
        <v>202922.2266242003</v>
      </c>
      <c r="Q53" s="1">
        <f t="shared" si="78"/>
        <v>322776.49616674124</v>
      </c>
      <c r="R53" s="1">
        <f t="shared" si="78"/>
        <v>-22094.128412445669</v>
      </c>
      <c r="S53" s="1">
        <f t="shared" si="78"/>
        <v>411829.42152792477</v>
      </c>
      <c r="T53" s="1">
        <f t="shared" si="78"/>
        <v>224004.15327833072</v>
      </c>
      <c r="U53" s="1">
        <f t="shared" si="78"/>
        <v>184278.61565481487</v>
      </c>
      <c r="V53" s="1">
        <f t="shared" si="78"/>
        <v>671694.95620191493</v>
      </c>
      <c r="W53" s="1">
        <f t="shared" si="78"/>
        <v>281785.62338564883</v>
      </c>
      <c r="X53" s="1">
        <f t="shared" si="78"/>
        <v>65761.614476325849</v>
      </c>
      <c r="Y53" s="1">
        <f t="shared" si="78"/>
        <v>682198.66200729809</v>
      </c>
      <c r="Z53" s="1">
        <f t="shared" si="78"/>
        <v>443809.77853284305</v>
      </c>
      <c r="AA53" s="1">
        <f t="shared" si="78"/>
        <v>373698.42896374001</v>
      </c>
      <c r="AD53" s="1">
        <f t="shared" ref="AD53:AO53" si="79">AD50-AD51</f>
        <v>1817612.0710080604</v>
      </c>
      <c r="AE53" s="1">
        <f t="shared" si="79"/>
        <v>2739975.5394617701</v>
      </c>
      <c r="AF53" s="1">
        <f t="shared" si="79"/>
        <v>-177834.55402625079</v>
      </c>
      <c r="AG53" s="1">
        <f t="shared" si="79"/>
        <v>3281733.6124425456</v>
      </c>
      <c r="AH53" s="1">
        <f t="shared" si="79"/>
        <v>1649652.2145440546</v>
      </c>
      <c r="AI53" s="1">
        <f t="shared" si="79"/>
        <v>1174564.2582333358</v>
      </c>
      <c r="AJ53" s="1">
        <f t="shared" si="79"/>
        <v>4029369.5669894847</v>
      </c>
      <c r="AK53" s="1">
        <f t="shared" si="79"/>
        <v>1626323.7376214154</v>
      </c>
      <c r="AL53" s="1">
        <f t="shared" si="79"/>
        <v>374390.09702049999</v>
      </c>
      <c r="AM53" s="1">
        <f t="shared" si="79"/>
        <v>3921363.6644314062</v>
      </c>
      <c r="AN53" s="1">
        <f t="shared" si="79"/>
        <v>2511678.7028190903</v>
      </c>
      <c r="AO53" s="1">
        <f t="shared" si="79"/>
        <v>1900248.0549312942</v>
      </c>
      <c r="AR53" s="1">
        <f>AR50-AR51</f>
        <v>35092.557717872158</v>
      </c>
      <c r="AS53" s="1">
        <f t="shared" ref="AS53:BC53" si="80">AS50-AS51</f>
        <v>55819.675400471941</v>
      </c>
      <c r="AT53" s="1">
        <f t="shared" si="80"/>
        <v>-3820.8701404386311</v>
      </c>
      <c r="AU53" s="1">
        <f t="shared" si="80"/>
        <v>71220.131896399194</v>
      </c>
      <c r="AV53" s="1">
        <f t="shared" si="80"/>
        <v>38738.381737358817</v>
      </c>
      <c r="AW53" s="1">
        <f t="shared" si="80"/>
        <v>31653.292998250246</v>
      </c>
      <c r="AX53" s="1">
        <f t="shared" si="80"/>
        <v>115181.33972017122</v>
      </c>
      <c r="AY53" s="1">
        <f t="shared" si="80"/>
        <v>47629.594731668054</v>
      </c>
      <c r="AZ53" s="1">
        <f t="shared" si="80"/>
        <v>11054.558658047641</v>
      </c>
      <c r="BA53" s="1">
        <f t="shared" si="80"/>
        <v>114040.11292162132</v>
      </c>
      <c r="BB53" s="1">
        <f t="shared" si="80"/>
        <v>73692.189900412806</v>
      </c>
      <c r="BC53" s="1">
        <f t="shared" si="80"/>
        <v>51187.648632223812</v>
      </c>
      <c r="BF53" s="1">
        <f>BF50-BF51</f>
        <v>1638668.4828346993</v>
      </c>
      <c r="BG53" s="1">
        <f t="shared" ref="BG53:BQ53" si="81">BG50-BG51</f>
        <v>2611619.252996888</v>
      </c>
      <c r="BH53" s="1">
        <f t="shared" si="81"/>
        <v>-179739.1728366506</v>
      </c>
      <c r="BI53" s="1">
        <f t="shared" si="81"/>
        <v>3361726.7701059482</v>
      </c>
      <c r="BJ53" s="1">
        <f t="shared" si="81"/>
        <v>1819356.7428289081</v>
      </c>
      <c r="BK53" s="1">
        <f t="shared" si="81"/>
        <v>1487244.7569344311</v>
      </c>
      <c r="BL53" s="1">
        <f t="shared" si="81"/>
        <v>5558958.8793065595</v>
      </c>
      <c r="BM53" s="1">
        <f t="shared" si="81"/>
        <v>2481866.6680673072</v>
      </c>
      <c r="BN53" s="1">
        <f t="shared" si="81"/>
        <v>553760.68988773494</v>
      </c>
      <c r="BO53" s="1">
        <f t="shared" si="81"/>
        <v>6401898.0528664673</v>
      </c>
      <c r="BP53" s="1">
        <f t="shared" si="81"/>
        <v>4255678.1557746548</v>
      </c>
      <c r="BQ53" s="1">
        <f t="shared" si="81"/>
        <v>3872044.6408510348</v>
      </c>
      <c r="BT53" s="1">
        <f>BT50-BT51</f>
        <v>680142.79588987399</v>
      </c>
      <c r="BU53" s="1">
        <f t="shared" ref="BU53:CE53" si="82">BU50-BU51</f>
        <v>1189681.3196228878</v>
      </c>
      <c r="BV53" s="38">
        <f t="shared" si="82"/>
        <v>-77443.016396506602</v>
      </c>
      <c r="BW53" s="1">
        <f t="shared" si="82"/>
        <v>1359977.7438123936</v>
      </c>
      <c r="BX53" s="1">
        <f t="shared" si="82"/>
        <v>766878.85273368726</v>
      </c>
      <c r="BY53" s="1">
        <f t="shared" si="82"/>
        <v>535170.43490623112</v>
      </c>
      <c r="BZ53" s="1">
        <f t="shared" si="82"/>
        <v>2002928.7041643278</v>
      </c>
      <c r="CA53" s="1">
        <f t="shared" si="82"/>
        <v>882448.57348209596</v>
      </c>
      <c r="CB53" s="1">
        <f t="shared" si="82"/>
        <v>198068.74598204801</v>
      </c>
      <c r="CC53" s="1">
        <f t="shared" si="82"/>
        <v>2271608.6579594444</v>
      </c>
      <c r="CD53" s="1">
        <f t="shared" si="82"/>
        <v>1589769.3753057579</v>
      </c>
      <c r="CE53" s="1">
        <f t="shared" si="82"/>
        <v>1532847.9099493613</v>
      </c>
    </row>
    <row r="54" spans="1:83"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52185573.586990312</v>
      </c>
      <c r="C55" s="42">
        <f t="shared" ref="C55:M55" si="83">C33-C34+C53</f>
        <v>55572488.160651483</v>
      </c>
      <c r="D55" s="42">
        <f t="shared" si="83"/>
        <v>47077656.234095849</v>
      </c>
      <c r="E55" s="42">
        <f t="shared" si="83"/>
        <v>65607323.125072256</v>
      </c>
      <c r="F55" s="42">
        <f t="shared" si="83"/>
        <v>59426161.823027499</v>
      </c>
      <c r="G55" s="42">
        <f t="shared" si="83"/>
        <v>62299362.937156618</v>
      </c>
      <c r="H55" s="42">
        <f t="shared" si="83"/>
        <v>74955152.337285861</v>
      </c>
      <c r="I55" s="42">
        <f t="shared" si="83"/>
        <v>61395514.029348753</v>
      </c>
      <c r="J55" s="42">
        <f t="shared" si="83"/>
        <v>53149777.281317875</v>
      </c>
      <c r="K55" s="42">
        <f t="shared" si="83"/>
        <v>65702786.189820379</v>
      </c>
      <c r="L55" s="42">
        <f t="shared" si="83"/>
        <v>56883684.273943409</v>
      </c>
      <c r="M55" s="42">
        <f t="shared" si="83"/>
        <v>51399708.952987351</v>
      </c>
      <c r="N55" s="41"/>
      <c r="O55" s="41"/>
      <c r="P55" s="42">
        <f t="shared" ref="P55:AA55" si="84">P33-P34+P53</f>
        <v>8705497.0418293495</v>
      </c>
      <c r="Q55" s="42">
        <f t="shared" si="84"/>
        <v>9553710.4522067476</v>
      </c>
      <c r="R55" s="42">
        <f t="shared" si="84"/>
        <v>8204253.897107888</v>
      </c>
      <c r="S55" s="42">
        <f t="shared" si="84"/>
        <v>12043878.462439962</v>
      </c>
      <c r="T55" s="42">
        <f t="shared" si="84"/>
        <v>11363012.925874334</v>
      </c>
      <c r="U55" s="42">
        <f t="shared" si="84"/>
        <v>12828356.073681265</v>
      </c>
      <c r="V55" s="42">
        <f t="shared" si="84"/>
        <v>16464728.282336382</v>
      </c>
      <c r="W55" s="42">
        <f t="shared" si="84"/>
        <v>13480996.252321273</v>
      </c>
      <c r="X55" s="42">
        <f t="shared" si="84"/>
        <v>11577747.880252389</v>
      </c>
      <c r="Y55" s="42">
        <f t="shared" si="84"/>
        <v>15278630.992468432</v>
      </c>
      <c r="Z55" s="42">
        <f t="shared" si="84"/>
        <v>9711492.3748548906</v>
      </c>
      <c r="AA55" s="42">
        <f t="shared" si="84"/>
        <v>10485354.693688255</v>
      </c>
      <c r="AB55" s="41"/>
      <c r="AC55" s="41"/>
      <c r="AD55" s="42">
        <f t="shared" ref="AD55:AO55" si="85">AD33-AD34+AD53</f>
        <v>88478722.57749778</v>
      </c>
      <c r="AE55" s="42">
        <f t="shared" si="85"/>
        <v>93467223.400760561</v>
      </c>
      <c r="AF55" s="42">
        <f t="shared" si="85"/>
        <v>80998759.123939812</v>
      </c>
      <c r="AG55" s="42">
        <f t="shared" si="85"/>
        <v>111415973.2406311</v>
      </c>
      <c r="AH55" s="42">
        <f t="shared" si="85"/>
        <v>101487198.19197765</v>
      </c>
      <c r="AI55" s="42">
        <f t="shared" si="85"/>
        <v>100501656.21277751</v>
      </c>
      <c r="AJ55" s="42">
        <f t="shared" si="85"/>
        <v>119282982.10926615</v>
      </c>
      <c r="AK55" s="42">
        <f t="shared" si="85"/>
        <v>99622376.025718719</v>
      </c>
      <c r="AL55" s="42">
        <f t="shared" si="85"/>
        <v>89470831.549183816</v>
      </c>
      <c r="AM55" s="42">
        <f t="shared" si="85"/>
        <v>111812905.21245714</v>
      </c>
      <c r="AN55" s="42">
        <f t="shared" si="85"/>
        <v>99196876.168333367</v>
      </c>
      <c r="AO55" s="42">
        <f t="shared" si="85"/>
        <v>100255975.80366698</v>
      </c>
      <c r="AP55" s="41"/>
      <c r="AQ55" s="41"/>
      <c r="AR55" s="42">
        <f t="shared" ref="AR55:BD55" si="86">AR33-AR34+AR53</f>
        <v>1505493.8164507677</v>
      </c>
      <c r="AS55" s="42">
        <f t="shared" si="86"/>
        <v>1652180.4488415425</v>
      </c>
      <c r="AT55" s="42">
        <f t="shared" si="86"/>
        <v>1418810.8331253307</v>
      </c>
      <c r="AU55" s="42">
        <f t="shared" si="86"/>
        <v>2082820.1381454703</v>
      </c>
      <c r="AV55" s="42">
        <f t="shared" si="86"/>
        <v>1965073.9772762228</v>
      </c>
      <c r="AW55" s="42">
        <f t="shared" si="86"/>
        <v>2209510.002246195</v>
      </c>
      <c r="AX55" s="42">
        <f t="shared" si="86"/>
        <v>2831264.52021753</v>
      </c>
      <c r="AY55" s="42">
        <f t="shared" si="86"/>
        <v>2301006.5972429295</v>
      </c>
      <c r="AZ55" s="42">
        <f t="shared" si="86"/>
        <v>1974342.1682079695</v>
      </c>
      <c r="BA55" s="42">
        <f t="shared" si="86"/>
        <v>2589968.7779260459</v>
      </c>
      <c r="BB55" s="42">
        <f t="shared" si="86"/>
        <v>1544799.2534646401</v>
      </c>
      <c r="BC55" s="42">
        <f t="shared" si="86"/>
        <v>1455435.6645774287</v>
      </c>
      <c r="BD55" s="42">
        <f t="shared" si="86"/>
        <v>0</v>
      </c>
      <c r="BE55" s="41"/>
      <c r="BF55" s="42">
        <f t="shared" ref="BF55:BQ55" si="87">BF33-BF34+BF53</f>
        <v>74602261.088274151</v>
      </c>
      <c r="BG55" s="42">
        <f t="shared" si="87"/>
        <v>81925899.41522494</v>
      </c>
      <c r="BH55" s="42">
        <f t="shared" si="87"/>
        <v>71615037.842221692</v>
      </c>
      <c r="BI55" s="42">
        <f t="shared" si="87"/>
        <v>103615229.74191345</v>
      </c>
      <c r="BJ55" s="42">
        <f t="shared" si="87"/>
        <v>98175022.431557506</v>
      </c>
      <c r="BK55" s="42">
        <f t="shared" si="87"/>
        <v>111470025.08252856</v>
      </c>
      <c r="BL55" s="42">
        <f t="shared" si="87"/>
        <v>144295099.04344249</v>
      </c>
      <c r="BM55" s="42">
        <f t="shared" si="87"/>
        <v>126391139.01024738</v>
      </c>
      <c r="BN55" s="42">
        <f t="shared" si="87"/>
        <v>112102273.6342769</v>
      </c>
      <c r="BO55" s="42">
        <f t="shared" si="87"/>
        <v>151284211.12560028</v>
      </c>
      <c r="BP55" s="42">
        <f t="shared" si="87"/>
        <v>136730809.55139494</v>
      </c>
      <c r="BQ55" s="42">
        <f t="shared" si="87"/>
        <v>150355611.36840001</v>
      </c>
      <c r="BR55" s="41"/>
      <c r="BS55" s="41"/>
      <c r="BT55" s="42">
        <f t="shared" ref="BT55:CE55" si="88">BT33-BT34+BT53</f>
        <v>38728871.610442951</v>
      </c>
      <c r="BU55" s="42">
        <f t="shared" si="88"/>
        <v>52005036.730792195</v>
      </c>
      <c r="BV55" s="42">
        <f t="shared" si="88"/>
        <v>49155268.479681253</v>
      </c>
      <c r="BW55" s="42">
        <f t="shared" si="88"/>
        <v>64388573.168306746</v>
      </c>
      <c r="BX55" s="42">
        <f t="shared" si="88"/>
        <v>71779450.598015338</v>
      </c>
      <c r="BY55" s="42">
        <f t="shared" si="88"/>
        <v>49474654.167363554</v>
      </c>
      <c r="BZ55" s="42">
        <f t="shared" si="88"/>
        <v>66270312.908922821</v>
      </c>
      <c r="CA55" s="42">
        <f t="shared" si="88"/>
        <v>69014255.798333615</v>
      </c>
      <c r="CB55" s="42">
        <f t="shared" si="88"/>
        <v>73230708.62192072</v>
      </c>
      <c r="CC55" s="42">
        <f t="shared" si="88"/>
        <v>97343208.205995068</v>
      </c>
      <c r="CD55" s="42">
        <f t="shared" si="88"/>
        <v>52099518.987382233</v>
      </c>
      <c r="CE55" s="42">
        <f t="shared" si="88"/>
        <v>126245639.77070487</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4" tint="0.39997558519241921"/>
  </sheetPr>
  <dimension ref="A1:DU61"/>
  <sheetViews>
    <sheetView workbookViewId="0">
      <selection activeCell="K12" sqref="K12"/>
    </sheetView>
  </sheetViews>
  <sheetFormatPr defaultColWidth="9.140625" defaultRowHeight="15" x14ac:dyDescent="0.25"/>
  <cols>
    <col min="1" max="1" width="52.7109375" style="56"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2" width="15.28515625" style="56" bestFit="1" customWidth="1"/>
    <col min="13" max="13" width="14.28515625" style="56" bestFit="1" customWidth="1"/>
    <col min="14" max="14" width="11.5703125" style="56" customWidth="1"/>
    <col min="15" max="15" width="5" style="56" customWidth="1"/>
    <col min="16" max="16" width="17.7109375" style="56" customWidth="1"/>
    <col min="17" max="17" width="14.42578125" style="56" bestFit="1" customWidth="1"/>
    <col min="18" max="21" width="14" style="56" bestFit="1" customWidth="1"/>
    <col min="22" max="24" width="14.42578125" style="56" bestFit="1" customWidth="1"/>
    <col min="25" max="25" width="13.28515625" style="56" bestFit="1" customWidth="1"/>
    <col min="26" max="26" width="14.42578125" style="56" bestFit="1" customWidth="1"/>
    <col min="27" max="28" width="5.140625" style="56" hidden="1" customWidth="1"/>
    <col min="29"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hidden="1" customWidth="1"/>
    <col min="43" max="43" width="7.5703125" style="56" customWidth="1"/>
    <col min="44" max="45" width="12.5703125" style="56" bestFit="1" customWidth="1"/>
    <col min="46" max="54" width="15.7109375" style="56" customWidth="1"/>
    <col min="55" max="56" width="9" style="56" hidden="1"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70" width="12.5703125" style="56" hidden="1"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5.1406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36</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
        <f>SUM(B17,P17,AD17,AR17,BF17,BT17)</f>
        <v>1264717187.3971479</v>
      </c>
      <c r="C3" s="1">
        <f t="shared" ref="C3:M3" si="0">SUM(C17,Q17,AE17,AS17,BG17,BU17)</f>
        <v>1365589455.0493827</v>
      </c>
      <c r="D3" s="1">
        <f t="shared" si="0"/>
        <v>1481845559.6482112</v>
      </c>
      <c r="E3" s="1">
        <f t="shared" si="0"/>
        <v>1624751299.3556552</v>
      </c>
      <c r="F3" s="1">
        <f t="shared" si="0"/>
        <v>1858761666.8045545</v>
      </c>
      <c r="G3" s="1">
        <f t="shared" si="0"/>
        <v>2077259192.3929198</v>
      </c>
      <c r="H3" s="1">
        <f t="shared" si="0"/>
        <v>2276705563.2902904</v>
      </c>
      <c r="I3" s="1">
        <f t="shared" si="0"/>
        <v>2562318006.9176264</v>
      </c>
      <c r="J3" s="1">
        <f t="shared" si="0"/>
        <v>2857947864.426857</v>
      </c>
      <c r="K3" s="1">
        <f t="shared" si="0"/>
        <v>3196930336.388679</v>
      </c>
      <c r="L3" s="1">
        <f t="shared" si="0"/>
        <v>3440511510.8184304</v>
      </c>
      <c r="M3" s="1">
        <f t="shared" si="0"/>
        <v>3598091360.6506739</v>
      </c>
      <c r="N3" s="1"/>
      <c r="O3" s="1"/>
      <c r="P3" s="1"/>
      <c r="Q3" s="1"/>
      <c r="R3" s="1"/>
      <c r="S3" s="1"/>
      <c r="T3" s="1"/>
      <c r="U3" s="1"/>
      <c r="V3" s="1"/>
      <c r="W3" s="1"/>
      <c r="X3" s="1"/>
      <c r="Y3" s="1"/>
      <c r="Z3" s="1"/>
      <c r="AA3" s="1"/>
      <c r="AB3" s="1"/>
      <c r="AC3" s="1"/>
      <c r="AD3" s="1"/>
      <c r="AE3" s="1"/>
    </row>
    <row r="4" spans="1:104" x14ac:dyDescent="0.25">
      <c r="A4" s="63" t="s">
        <v>46</v>
      </c>
      <c r="B4" s="70">
        <f t="shared" ref="B4:M4" si="1">B17/B$3</f>
        <v>0.42236302756127914</v>
      </c>
      <c r="C4" s="70">
        <f t="shared" si="1"/>
        <v>0.42554864854478042</v>
      </c>
      <c r="D4" s="70">
        <f t="shared" si="1"/>
        <v>0.42987200931050207</v>
      </c>
      <c r="E4" s="70">
        <f t="shared" si="1"/>
        <v>0.42919191657099676</v>
      </c>
      <c r="F4" s="70">
        <f t="shared" si="1"/>
        <v>0.43007964779588342</v>
      </c>
      <c r="G4" s="70">
        <f t="shared" si="1"/>
        <v>0.43210210728589549</v>
      </c>
      <c r="H4" s="70">
        <f t="shared" si="1"/>
        <v>0.43487269319942212</v>
      </c>
      <c r="I4" s="70">
        <f t="shared" si="1"/>
        <v>0.42915121530394446</v>
      </c>
      <c r="J4" s="70">
        <f t="shared" si="1"/>
        <v>0.42374495812313095</v>
      </c>
      <c r="K4" s="70">
        <f t="shared" si="1"/>
        <v>0.58248625969736478</v>
      </c>
      <c r="L4" s="70">
        <f t="shared" si="1"/>
        <v>0.59066872145869054</v>
      </c>
      <c r="M4" s="70">
        <f t="shared" si="1"/>
        <v>0.57373461754717803</v>
      </c>
    </row>
    <row r="5" spans="1:104" x14ac:dyDescent="0.25">
      <c r="A5" s="71" t="s">
        <v>47</v>
      </c>
      <c r="B5" s="70">
        <f t="shared" ref="B5:M5" si="2">P17/B$3</f>
        <v>3.9796797776481541E-2</v>
      </c>
      <c r="C5" s="70">
        <f t="shared" si="2"/>
        <v>3.9737144863900231E-2</v>
      </c>
      <c r="D5" s="70">
        <f t="shared" si="2"/>
        <v>3.9192932943656313E-2</v>
      </c>
      <c r="E5" s="70">
        <f t="shared" si="2"/>
        <v>4.0230817768283376E-2</v>
      </c>
      <c r="F5" s="70">
        <f t="shared" si="2"/>
        <v>4.0685323385282975E-2</v>
      </c>
      <c r="G5" s="70">
        <f t="shared" si="2"/>
        <v>3.3240942689429953E-2</v>
      </c>
      <c r="H5" s="70">
        <f t="shared" si="2"/>
        <v>3.3618029393904771E-2</v>
      </c>
      <c r="I5" s="70">
        <f t="shared" si="2"/>
        <v>3.5885670802782807E-2</v>
      </c>
      <c r="J5" s="70">
        <f t="shared" si="2"/>
        <v>3.9428982254238021E-2</v>
      </c>
      <c r="K5" s="70">
        <f t="shared" si="2"/>
        <v>6.7047499492287041E-2</v>
      </c>
      <c r="L5" s="70">
        <f t="shared" si="2"/>
        <v>7.3033073470814086E-2</v>
      </c>
      <c r="M5" s="70">
        <f t="shared" si="2"/>
        <v>7.0021277039532134E-2</v>
      </c>
    </row>
    <row r="6" spans="1:104" x14ac:dyDescent="0.25">
      <c r="A6" s="63" t="s">
        <v>50</v>
      </c>
      <c r="B6" s="70">
        <f t="shared" ref="B6:M6" si="3">AD17/B$3</f>
        <v>0.26941910978130701</v>
      </c>
      <c r="C6" s="70">
        <f t="shared" si="3"/>
        <v>0.27145117014992254</v>
      </c>
      <c r="D6" s="70">
        <f t="shared" si="3"/>
        <v>0.27420897784793419</v>
      </c>
      <c r="E6" s="70">
        <f t="shared" si="3"/>
        <v>0.27377515677816822</v>
      </c>
      <c r="F6" s="70">
        <f t="shared" si="3"/>
        <v>0.27434142735756761</v>
      </c>
      <c r="G6" s="70">
        <f t="shared" si="3"/>
        <v>0.2756315242642835</v>
      </c>
      <c r="H6" s="70">
        <f t="shared" si="3"/>
        <v>0.27739883991855596</v>
      </c>
      <c r="I6" s="70">
        <f t="shared" si="3"/>
        <v>0.27374919404369413</v>
      </c>
      <c r="J6" s="70">
        <f t="shared" si="3"/>
        <v>0.27030062278660771</v>
      </c>
      <c r="K6" s="70">
        <f t="shared" si="3"/>
        <v>0.15992367697323262</v>
      </c>
      <c r="L6" s="70">
        <f t="shared" si="3"/>
        <v>0.1621702009895139</v>
      </c>
      <c r="M6" s="70">
        <f t="shared" si="3"/>
        <v>0.18032111709539519</v>
      </c>
    </row>
    <row r="7" spans="1:104" x14ac:dyDescent="0.25">
      <c r="A7" s="71" t="s">
        <v>51</v>
      </c>
      <c r="B7" s="70">
        <f t="shared" ref="B7:M7" si="4">AR17/B$3</f>
        <v>0</v>
      </c>
      <c r="C7" s="70">
        <f t="shared" si="4"/>
        <v>0</v>
      </c>
      <c r="D7" s="70">
        <f t="shared" si="4"/>
        <v>0</v>
      </c>
      <c r="E7" s="70">
        <f t="shared" si="4"/>
        <v>0</v>
      </c>
      <c r="F7" s="70">
        <f t="shared" si="4"/>
        <v>0</v>
      </c>
      <c r="G7" s="70">
        <f t="shared" si="4"/>
        <v>0</v>
      </c>
      <c r="H7" s="70">
        <f t="shared" si="4"/>
        <v>0</v>
      </c>
      <c r="I7" s="70">
        <f t="shared" si="4"/>
        <v>0</v>
      </c>
      <c r="J7" s="70">
        <f t="shared" si="4"/>
        <v>0</v>
      </c>
      <c r="K7" s="70">
        <f t="shared" si="4"/>
        <v>0</v>
      </c>
      <c r="L7" s="70">
        <f t="shared" si="4"/>
        <v>0</v>
      </c>
      <c r="M7" s="70">
        <f t="shared" si="4"/>
        <v>2.3297039211934082E-6</v>
      </c>
    </row>
    <row r="8" spans="1:104" x14ac:dyDescent="0.25">
      <c r="A8" s="63" t="s">
        <v>52</v>
      </c>
      <c r="B8" s="70">
        <f t="shared" ref="B8:M8" si="5">BF17/B$3</f>
        <v>0.20907994436911362</v>
      </c>
      <c r="C8" s="70">
        <f t="shared" si="5"/>
        <v>0.20996482788757281</v>
      </c>
      <c r="D8" s="70">
        <f t="shared" si="5"/>
        <v>0.21027471396716693</v>
      </c>
      <c r="E8" s="70">
        <f t="shared" si="5"/>
        <v>0.21205759532573401</v>
      </c>
      <c r="F8" s="70">
        <f t="shared" si="5"/>
        <v>0.21321036327402806</v>
      </c>
      <c r="G8" s="70">
        <f t="shared" si="5"/>
        <v>0.19952632104089887</v>
      </c>
      <c r="H8" s="70">
        <f t="shared" si="5"/>
        <v>0.20112100388727847</v>
      </c>
      <c r="I8" s="70">
        <f t="shared" si="5"/>
        <v>0.20368727966861158</v>
      </c>
      <c r="J8" s="70">
        <f t="shared" si="5"/>
        <v>0.2088061187399112</v>
      </c>
      <c r="K8" s="70">
        <f t="shared" si="5"/>
        <v>0.1372556799695818</v>
      </c>
      <c r="L8" s="70">
        <f t="shared" si="5"/>
        <v>0.14329351858885431</v>
      </c>
      <c r="M8" s="70">
        <f t="shared" si="5"/>
        <v>0.14548591093196342</v>
      </c>
    </row>
    <row r="9" spans="1:104" x14ac:dyDescent="0.25">
      <c r="A9" s="63" t="s">
        <v>53</v>
      </c>
      <c r="B9" s="70">
        <f t="shared" ref="B9:M9" si="6">BT17/B$3</f>
        <v>5.9341120511818578E-2</v>
      </c>
      <c r="C9" s="70">
        <f t="shared" si="6"/>
        <v>5.3298208553824028E-2</v>
      </c>
      <c r="D9" s="70">
        <f t="shared" si="6"/>
        <v>4.6451365930740493E-2</v>
      </c>
      <c r="E9" s="70">
        <f t="shared" si="6"/>
        <v>4.474451355681771E-2</v>
      </c>
      <c r="F9" s="70">
        <f t="shared" si="6"/>
        <v>4.1683238187237806E-2</v>
      </c>
      <c r="G9" s="70">
        <f t="shared" si="6"/>
        <v>5.9499104719492137E-2</v>
      </c>
      <c r="H9" s="70">
        <f t="shared" si="6"/>
        <v>5.2989433600838735E-2</v>
      </c>
      <c r="I9" s="70">
        <f t="shared" si="6"/>
        <v>5.7526640180967079E-2</v>
      </c>
      <c r="J9" s="70">
        <f t="shared" si="6"/>
        <v>5.7719318096112096E-2</v>
      </c>
      <c r="K9" s="70">
        <f t="shared" si="6"/>
        <v>5.3286883867533705E-2</v>
      </c>
      <c r="L9" s="70">
        <f t="shared" si="6"/>
        <v>3.0834485492127146E-2</v>
      </c>
      <c r="M9" s="70">
        <f t="shared" si="6"/>
        <v>3.0434747682010002E-2</v>
      </c>
    </row>
    <row r="10" spans="1:104" x14ac:dyDescent="0.25">
      <c r="A10" s="63" t="s">
        <v>54</v>
      </c>
      <c r="B10" s="35">
        <f>SUM(B4:B9)</f>
        <v>0.99999999999999989</v>
      </c>
      <c r="C10" s="35">
        <f t="shared" ref="C10:M10" si="7">SUM(C4:C9)</f>
        <v>1</v>
      </c>
      <c r="D10" s="35">
        <f t="shared" si="7"/>
        <v>1</v>
      </c>
      <c r="E10" s="35">
        <f t="shared" si="7"/>
        <v>1</v>
      </c>
      <c r="F10" s="35">
        <f t="shared" si="7"/>
        <v>1</v>
      </c>
      <c r="G10" s="35">
        <f t="shared" si="7"/>
        <v>1</v>
      </c>
      <c r="H10" s="35">
        <f t="shared" si="7"/>
        <v>1</v>
      </c>
      <c r="I10" s="35">
        <f t="shared" si="7"/>
        <v>1</v>
      </c>
      <c r="J10" s="35">
        <f t="shared" si="7"/>
        <v>1</v>
      </c>
      <c r="K10" s="35">
        <f t="shared" si="7"/>
        <v>0.99999999999999989</v>
      </c>
      <c r="L10" s="35">
        <f t="shared" si="7"/>
        <v>1</v>
      </c>
      <c r="M10" s="35">
        <f t="shared" si="7"/>
        <v>1</v>
      </c>
    </row>
    <row r="11" spans="1:104" x14ac:dyDescent="0.25">
      <c r="A11" s="63"/>
    </row>
    <row r="12" spans="1:104"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82540041</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104522864</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117354963</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139244322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139237080</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145236239</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158632404</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181028396</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191268032.707192</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208739053.43810299</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211317824.36007401</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183959368.75632799</v>
      </c>
    </row>
    <row r="13" spans="1:104" x14ac:dyDescent="0.25">
      <c r="A13" s="63"/>
    </row>
    <row r="14" spans="1:104" x14ac:dyDescent="0.25">
      <c r="A14" s="63"/>
      <c r="P14" s="59" t="s">
        <v>10</v>
      </c>
      <c r="BF14" s="59" t="s">
        <v>219</v>
      </c>
      <c r="BT14" s="59" t="s">
        <v>221</v>
      </c>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59">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59">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59">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59">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5">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534169780.27784503</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581124747.06326795</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637003928.21382201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697330124.12167096</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799415562.99579203</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897588074.41197801</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990077079.93015599</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1099621886.6638801</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1211040998.1296501</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1862167994.15608</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2032202535.2590301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2064349570.7027199</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50331694.151284799</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54264625.999911897</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58077873.652147204</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65365073.443158999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75624319.5101109</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69050053.765424594</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76538354.547959507</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91950500.488288507</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112685975.630024</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214346185.10589701</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251271129.94678399</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251942951.97766799</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340738978.753658</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370690855.51754999</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406335356.239636</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444816541.70662701</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509935328.78869301</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572558117.49125504</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631555482.09284902</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701432489.27734494</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772505087.64623499</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511264854.42255098</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557948443.21616101</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648811853.56382</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0</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0</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0</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0</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0</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0</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0</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0</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0</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0</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0</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8382.4875517199998</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264426999.18365753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286725754.89452797</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311594651.19854403</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344540853.54372203</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396307250.21923697</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414467884.50654805</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457893308.444695</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521911584.47494996</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596757001.13198996</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438796847.13641202</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493003000.13062799</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523471599.22069103</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75049735.030702397</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72783471.574124902</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68833750.344062001</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72698706.540476307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77479205.290721402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123595062.217714</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120641338.27463099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147401546.013163</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164958801.88895801</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170354455.56773901</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106086402.26582734</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109507002.69822331</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16164697.615010399</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22888090.838940401</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11864556.14528</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34734602.651709899</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10082718.8125594</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25021731.611722</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34849799.120449699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22036510.754787199</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36062480.409078799</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42973107.557448402</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30559436.6204364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21123577.002539299</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1523104.9124185201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2137258.3003970501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1081733.0352680001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3255889.5346844601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953820.24607345997</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1924882.87483688</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2694079.4157100501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1842695.4005669099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3922850.9618312502</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4946450.4255207404</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3778513.2322824402</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2578020.9039575201</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10311220.815103799</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14599973.615177101</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7568224.3615603801</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22156687.7647059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6431616.7594969599</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15960991.412864299</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22230169.883245099</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14056763.312171301</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9901082.4234574307</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11798419.7174436</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8390202.1536264196</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6639005.0132111404</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0</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0</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0</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0</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0</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0</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0</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0</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0</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0</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0</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85.774291219999995</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8001917.4443472698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11292936.941773709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5803625.4879626296</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17161871.015103441</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4998469.8225849196</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11553968.31068082</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16117421.70520854</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10459149.98947796</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8311778.1268835803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10126081.087763419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7413578.9493327001</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5356453.5734209903</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2271106.1494848002</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2866638.7335603102</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1282067.2832227401</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3621183.9953957298</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977215.20186494</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3445413.9526883699</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4246463.7246119399</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2953938.79785898</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3564924.9917063499</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3931256.6669478398</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1595284.24459889</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1120536.7717957599</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-17109356.2046181</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-19109826.850051399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-20920412.4666434</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-23628610.8710852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-25711511.126769599</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-31726944.688387699</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-34694125.681146599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-37322196.0096891</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-55320759.126726002</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-59334316.009000003</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-101563496.951033</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-72261198.911150306</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-1677636.4807460101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-2025319.7919808</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-2376723.44297121</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-2838504.6063661999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-3242642.3991505601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-2407937.8085474102</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-3146487.7756210701</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-3840653.1756784301</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-7568857.1549781496</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-8930662.3007215895</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-8160316.3908783197</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-8134092.9950372502</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-10913804.515975799</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-12189875.0649257</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-13344820.7708073</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-15072340.3585156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-16400991.533051301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-20238147.366689201</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-22130868.105634902</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-23807275.182378501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-15188511.4287384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-16290447.7640057</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-27884619.779885702</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-22711232.182603501</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0</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0</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0</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0</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0</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0</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0</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0</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0</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0</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0</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-270.63242983999999</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-8595572.5432588793</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-9892044.5946985092</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-11136088.093983401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-12874097.306118581</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-14305020.77443227</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-14587125.60031987</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-16938744.115503922</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-19098582.371028949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-14014353.50794363</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-15693293.832112681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-21055675.33567531</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-17705608.962046951</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-18269049.9023191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-23483657.060819902</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-25774279.871907301</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-27971438.2373114</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-29253149.6544623</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-61772708.557203203</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-35372119.7743854</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-45435530.990264699</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-38379403.863977402</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-34334693.7119902</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-23634924.11859126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-49493050.697332159</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BM20" si="8">SUM(B18:B19)</f>
        <v>-944658.58960770071</v>
      </c>
      <c r="C20" s="54">
        <f t="shared" si="8"/>
        <v>3778263.9888890013</v>
      </c>
      <c r="D20" s="54">
        <f t="shared" si="8"/>
        <v>-9055856.3213634007</v>
      </c>
      <c r="E20" s="54">
        <f t="shared" si="8"/>
        <v>11105991.780624699</v>
      </c>
      <c r="F20" s="54">
        <f t="shared" si="8"/>
        <v>-15628792.314210199</v>
      </c>
      <c r="G20" s="54">
        <f t="shared" si="8"/>
        <v>-6705213.0766656995</v>
      </c>
      <c r="H20" s="54">
        <f t="shared" si="8"/>
        <v>155673.43930310011</v>
      </c>
      <c r="I20" s="54">
        <f t="shared" si="8"/>
        <v>-15285685.254901901</v>
      </c>
      <c r="J20" s="54">
        <f t="shared" si="8"/>
        <v>-19258278.717647202</v>
      </c>
      <c r="K20" s="54">
        <f t="shared" si="8"/>
        <v>-16361208.451551601</v>
      </c>
      <c r="L20" s="54">
        <f t="shared" si="8"/>
        <v>-71004060.330596596</v>
      </c>
      <c r="M20" s="54">
        <f t="shared" si="8"/>
        <v>-51137621.908611007</v>
      </c>
      <c r="N20" s="54">
        <f t="shared" si="8"/>
        <v>0</v>
      </c>
      <c r="O20" s="54">
        <f t="shared" si="8"/>
        <v>0</v>
      </c>
      <c r="P20" s="54">
        <f t="shared" si="8"/>
        <v>-154531.56832749001</v>
      </c>
      <c r="Q20" s="54">
        <f t="shared" si="8"/>
        <v>111938.50841625012</v>
      </c>
      <c r="R20" s="54">
        <f t="shared" si="8"/>
        <v>-1294990.4077032099</v>
      </c>
      <c r="S20" s="54">
        <f t="shared" si="8"/>
        <v>417384.92831826024</v>
      </c>
      <c r="T20" s="54">
        <f t="shared" si="8"/>
        <v>-2288822.1530771004</v>
      </c>
      <c r="U20" s="54">
        <f t="shared" si="8"/>
        <v>-483054.93371053017</v>
      </c>
      <c r="V20" s="54">
        <f t="shared" si="8"/>
        <v>-452408.35991101991</v>
      </c>
      <c r="W20" s="54">
        <f t="shared" si="8"/>
        <v>-1997957.7751115202</v>
      </c>
      <c r="X20" s="54">
        <f t="shared" si="8"/>
        <v>-3646006.1931468993</v>
      </c>
      <c r="Y20" s="54">
        <f t="shared" si="8"/>
        <v>-3984211.875200849</v>
      </c>
      <c r="Z20" s="54">
        <f t="shared" si="8"/>
        <v>-4381803.1585958796</v>
      </c>
      <c r="AA20" s="54">
        <f t="shared" si="8"/>
        <v>-5556072.0910797305</v>
      </c>
      <c r="AB20" s="54">
        <f t="shared" si="8"/>
        <v>0</v>
      </c>
      <c r="AC20" s="54">
        <f t="shared" si="8"/>
        <v>0</v>
      </c>
      <c r="AD20" s="54">
        <f t="shared" si="8"/>
        <v>-602583.70087200031</v>
      </c>
      <c r="AE20" s="54">
        <f t="shared" si="8"/>
        <v>2410098.5502514001</v>
      </c>
      <c r="AF20" s="54">
        <f t="shared" si="8"/>
        <v>-5776596.4092469197</v>
      </c>
      <c r="AG20" s="54">
        <f t="shared" si="8"/>
        <v>7084347.4061903004</v>
      </c>
      <c r="AH20" s="54">
        <f t="shared" si="8"/>
        <v>-9969374.77355434</v>
      </c>
      <c r="AI20" s="54">
        <f t="shared" si="8"/>
        <v>-4277155.953824902</v>
      </c>
      <c r="AJ20" s="54">
        <f t="shared" si="8"/>
        <v>99301.777610197663</v>
      </c>
      <c r="AK20" s="54">
        <f t="shared" si="8"/>
        <v>-9750511.8702071998</v>
      </c>
      <c r="AL20" s="54">
        <f t="shared" si="8"/>
        <v>-5287429.0052809697</v>
      </c>
      <c r="AM20" s="54">
        <f t="shared" si="8"/>
        <v>-4492028.0465620998</v>
      </c>
      <c r="AN20" s="54">
        <f t="shared" si="8"/>
        <v>-19494417.626259282</v>
      </c>
      <c r="AO20" s="54">
        <f t="shared" si="8"/>
        <v>-16072227.16939236</v>
      </c>
      <c r="AP20" s="54"/>
      <c r="AQ20" s="54">
        <f t="shared" si="8"/>
        <v>0</v>
      </c>
      <c r="AR20" s="54">
        <f t="shared" si="8"/>
        <v>0</v>
      </c>
      <c r="AS20" s="54">
        <f t="shared" si="8"/>
        <v>0</v>
      </c>
      <c r="AT20" s="54">
        <f t="shared" si="8"/>
        <v>0</v>
      </c>
      <c r="AU20" s="54">
        <f t="shared" si="8"/>
        <v>0</v>
      </c>
      <c r="AV20" s="54">
        <f t="shared" si="8"/>
        <v>0</v>
      </c>
      <c r="AW20" s="54">
        <f t="shared" si="8"/>
        <v>0</v>
      </c>
      <c r="AX20" s="54">
        <f t="shared" si="8"/>
        <v>0</v>
      </c>
      <c r="AY20" s="54">
        <f t="shared" si="8"/>
        <v>0</v>
      </c>
      <c r="AZ20" s="54">
        <f t="shared" si="8"/>
        <v>0</v>
      </c>
      <c r="BA20" s="54">
        <f t="shared" si="8"/>
        <v>0</v>
      </c>
      <c r="BB20" s="54">
        <f t="shared" si="8"/>
        <v>0</v>
      </c>
      <c r="BC20" s="54">
        <f t="shared" si="8"/>
        <v>-184.85813861999998</v>
      </c>
      <c r="BD20" s="54">
        <f t="shared" si="8"/>
        <v>0</v>
      </c>
      <c r="BE20" s="54">
        <f t="shared" si="8"/>
        <v>0</v>
      </c>
      <c r="BF20" s="54">
        <f t="shared" si="8"/>
        <v>-593655.0989116095</v>
      </c>
      <c r="BG20" s="54">
        <f t="shared" si="8"/>
        <v>1400892.3470751997</v>
      </c>
      <c r="BH20" s="54">
        <f t="shared" si="8"/>
        <v>-5332462.606020771</v>
      </c>
      <c r="BI20" s="54">
        <f t="shared" si="8"/>
        <v>4287773.7089848593</v>
      </c>
      <c r="BJ20" s="54">
        <f t="shared" si="8"/>
        <v>-9306550.9518473502</v>
      </c>
      <c r="BK20" s="54">
        <f t="shared" si="8"/>
        <v>-3033157.2896390501</v>
      </c>
      <c r="BL20" s="54">
        <f t="shared" si="8"/>
        <v>-821322.41029538214</v>
      </c>
      <c r="BM20" s="54">
        <f t="shared" si="8"/>
        <v>-8639432.3815509882</v>
      </c>
      <c r="BN20" s="54">
        <f t="shared" ref="BN20:CE20" si="9">SUM(BN18:BN19)</f>
        <v>-5702575.3810600499</v>
      </c>
      <c r="BO20" s="54">
        <f t="shared" si="9"/>
        <v>-5567212.7443492617</v>
      </c>
      <c r="BP20" s="54">
        <f t="shared" si="9"/>
        <v>-13642096.386342611</v>
      </c>
      <c r="BQ20" s="54">
        <f t="shared" si="9"/>
        <v>-12349155.388625961</v>
      </c>
      <c r="BR20" s="54">
        <f t="shared" si="9"/>
        <v>0</v>
      </c>
      <c r="BS20" s="54">
        <f t="shared" si="9"/>
        <v>0</v>
      </c>
      <c r="BT20" s="54">
        <f t="shared" si="9"/>
        <v>-15997943.7528343</v>
      </c>
      <c r="BU20" s="54">
        <f t="shared" si="9"/>
        <v>-20617018.327259593</v>
      </c>
      <c r="BV20" s="54">
        <f t="shared" si="9"/>
        <v>-24492212.588684563</v>
      </c>
      <c r="BW20" s="54">
        <f t="shared" si="9"/>
        <v>-24350254.241915669</v>
      </c>
      <c r="BX20" s="54">
        <f t="shared" si="9"/>
        <v>-28275934.452597361</v>
      </c>
      <c r="BY20" s="54">
        <f t="shared" si="9"/>
        <v>-58327294.604514837</v>
      </c>
      <c r="BZ20" s="54">
        <f t="shared" si="9"/>
        <v>-31125656.049773462</v>
      </c>
      <c r="CA20" s="54">
        <f t="shared" si="9"/>
        <v>-42481592.192405716</v>
      </c>
      <c r="CB20" s="54">
        <f t="shared" si="9"/>
        <v>-34814478.872271053</v>
      </c>
      <c r="CC20" s="54">
        <f t="shared" si="9"/>
        <v>-30403437.045042358</v>
      </c>
      <c r="CD20" s="54">
        <f t="shared" si="9"/>
        <v>-22039639.873992369</v>
      </c>
      <c r="CE20" s="54">
        <f t="shared" si="9"/>
        <v>-48372513.925536402</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47899625.375031397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52157085.7699214</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69382052.229212299</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90979447.093495905</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88428004.4269346</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99194218.594843194</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110158316.392537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129087683.279733</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208655848.55198801</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163190298.82223099</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103010312.87421601</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113693524.01335201</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4087463.4169546301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3716397.1726500401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8582190.1987149697</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9841861.1386336703</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9052266.1170282401</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7971355.7162454799</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15864554.300240001</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22792827.571514498</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35853253.214225397</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10488360.522869499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5036179.8446278004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3970215.8556502601</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30554460.464763898</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33270231.293814499</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44257781.876237899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58034439.6758755</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56406912.2479847</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63274520.5554187</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70268355.894808501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82343118.226443395</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57287206.293485597</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65483121.087867603</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110316306.537597</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93894622.076213703</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0</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0</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0</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0</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0</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0</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0</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0</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0</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35329.418702080002</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8382.1944013699995</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23285.073144679998</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22892410.80978154</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23514649.81619912</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38278664.951199099</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47478622.966529697</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45159278.555902705</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46458581.227786399</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65080961.644511603</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84346819.737514496</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58811225.598410502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43301814.132382795</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44075624.072185397</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53023157.332371399</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13766680.296256799</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17041297.097196698</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28432168.785098799</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29433752.992160801</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57898850</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55486253.011432201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60868207.758305199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60850667.358200498</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40597883.917902797</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39196146.521319799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29059962.287712719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67021321.127384096</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-56168.608256439999</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-769183.09811634</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-2382886.5590634299</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-15088.028831</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-59394.654667340001</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-35829.121979449999</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-490650.48792242003</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-1520007.9873458301</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-46645.859257620003</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-241363.20396121999</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-861970.69892339001</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-35000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-374000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-75000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-303000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-814000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-112682.35</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-2982343.97</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-811819.28999999003</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-547266</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-99178</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-3606491</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-377795.13</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581124747.06326795</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637003928.21382201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697330124.12167096</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799415562.99579203</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897588074.41197801</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990077079.93015599</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1099621886.6638801</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1211040998.1296501</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1400438567.96399</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2008997084.5267601</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2064208787.80265</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2126905472.8074601</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54264625.999911897</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58077873.652147204</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65365073.443158999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75624319.5101109</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69050053.765424594</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76538354.547959507</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91950500.488288507</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112685975.630024</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144893222.65110299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220850333.753566</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251925506.63281599</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250357095.742239</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370690855.51754999</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406335356.239636</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444816541.70662701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509935328.78869301</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572558117.49125504</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631555482.09284902</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701432489.27734494</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772505087.64623499</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824504864.93444002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572255947.46385598</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648770332.12749898</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726634248.47064102</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0</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0</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0</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0</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0</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0</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0</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0</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0</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35329.418702080002</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8382.1944013699995</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31482.702557789999</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286725754.89452797</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311594651.19854403</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344540853.54372203</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396307250.21923697</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414467884.50654805</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457893308.444695</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521911584.47494996</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596757001.13198996</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649865651.34934103</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476531448.52444601</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523436527.81647098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564145601.16443598</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72783471.574124902</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68833750.344062001</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72698706.540476307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77479205.290721402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123595062.217714</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120641338.27463099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147401546.013163</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164958801.88895801</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170194940.93459001</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179047987.044016</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109500233.67954779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127778014.770071</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534169780.27784503</v>
      </c>
      <c r="C26" s="4">
        <f t="shared" ref="C26:BN26" si="10">C17</f>
        <v>581124747.06326795</v>
      </c>
      <c r="D26" s="4">
        <f t="shared" si="10"/>
        <v>637003928.21382201</v>
      </c>
      <c r="E26" s="4">
        <f t="shared" si="10"/>
        <v>697330124.12167096</v>
      </c>
      <c r="F26" s="4">
        <f t="shared" si="10"/>
        <v>799415562.99579203</v>
      </c>
      <c r="G26" s="4">
        <f t="shared" si="10"/>
        <v>897588074.41197801</v>
      </c>
      <c r="H26" s="4">
        <f t="shared" si="10"/>
        <v>990077079.93015599</v>
      </c>
      <c r="I26" s="4">
        <f t="shared" si="10"/>
        <v>1099621886.6638801</v>
      </c>
      <c r="J26" s="4">
        <f t="shared" si="10"/>
        <v>1211040998.1296501</v>
      </c>
      <c r="K26" s="4">
        <f t="shared" si="10"/>
        <v>1862167994.15608</v>
      </c>
      <c r="L26" s="4">
        <f t="shared" si="10"/>
        <v>2032202535.2590301</v>
      </c>
      <c r="M26" s="4">
        <f t="shared" si="10"/>
        <v>2064349570.7027199</v>
      </c>
      <c r="N26" s="4">
        <f t="shared" si="10"/>
        <v>0</v>
      </c>
      <c r="O26" s="4"/>
      <c r="P26" s="4">
        <f t="shared" si="10"/>
        <v>50331694.151284799</v>
      </c>
      <c r="Q26" s="4">
        <f t="shared" si="10"/>
        <v>54264625.999911897</v>
      </c>
      <c r="R26" s="4">
        <f t="shared" si="10"/>
        <v>58077873.652147204</v>
      </c>
      <c r="S26" s="4">
        <f t="shared" si="10"/>
        <v>65365073.443158999</v>
      </c>
      <c r="T26" s="4">
        <f t="shared" si="10"/>
        <v>75624319.5101109</v>
      </c>
      <c r="U26" s="4">
        <f t="shared" si="10"/>
        <v>69050053.765424594</v>
      </c>
      <c r="V26" s="4">
        <f t="shared" si="10"/>
        <v>76538354.547959507</v>
      </c>
      <c r="W26" s="4">
        <f t="shared" si="10"/>
        <v>91950500.488288507</v>
      </c>
      <c r="X26" s="4">
        <f t="shared" si="10"/>
        <v>112685975.630024</v>
      </c>
      <c r="Y26" s="4">
        <f t="shared" si="10"/>
        <v>214346185.10589701</v>
      </c>
      <c r="Z26" s="4">
        <f t="shared" si="10"/>
        <v>251271129.94678399</v>
      </c>
      <c r="AA26" s="4">
        <f t="shared" si="10"/>
        <v>251942951.97766799</v>
      </c>
      <c r="AB26" s="4">
        <f t="shared" si="10"/>
        <v>0</v>
      </c>
      <c r="AC26" s="4"/>
      <c r="AD26" s="4">
        <f t="shared" si="10"/>
        <v>340738978.753658</v>
      </c>
      <c r="AE26" s="4">
        <f t="shared" si="10"/>
        <v>370690855.51754999</v>
      </c>
      <c r="AF26" s="4">
        <f t="shared" si="10"/>
        <v>406335356.239636</v>
      </c>
      <c r="AG26" s="4">
        <f t="shared" si="10"/>
        <v>444816541.70662701</v>
      </c>
      <c r="AH26" s="4">
        <f t="shared" si="10"/>
        <v>509935328.78869301</v>
      </c>
      <c r="AI26" s="4">
        <f t="shared" si="10"/>
        <v>572558117.49125504</v>
      </c>
      <c r="AJ26" s="4">
        <f t="shared" si="10"/>
        <v>631555482.09284902</v>
      </c>
      <c r="AK26" s="4">
        <f t="shared" si="10"/>
        <v>701432489.27734494</v>
      </c>
      <c r="AL26" s="4">
        <f t="shared" si="10"/>
        <v>772505087.64623499</v>
      </c>
      <c r="AM26" s="4">
        <f t="shared" si="10"/>
        <v>511264854.42255098</v>
      </c>
      <c r="AN26" s="4">
        <f t="shared" si="10"/>
        <v>557948443.21616101</v>
      </c>
      <c r="AO26" s="4">
        <f t="shared" si="10"/>
        <v>648811853.56382</v>
      </c>
      <c r="AP26" s="4"/>
      <c r="AQ26" s="4"/>
      <c r="AR26" s="4">
        <f t="shared" si="10"/>
        <v>0</v>
      </c>
      <c r="AS26" s="4">
        <f t="shared" si="10"/>
        <v>0</v>
      </c>
      <c r="AT26" s="4">
        <f t="shared" si="10"/>
        <v>0</v>
      </c>
      <c r="AU26" s="4">
        <f t="shared" si="10"/>
        <v>0</v>
      </c>
      <c r="AV26" s="4">
        <f t="shared" si="10"/>
        <v>0</v>
      </c>
      <c r="AW26" s="4">
        <f t="shared" si="10"/>
        <v>0</v>
      </c>
      <c r="AX26" s="4">
        <f t="shared" si="10"/>
        <v>0</v>
      </c>
      <c r="AY26" s="4">
        <f t="shared" si="10"/>
        <v>0</v>
      </c>
      <c r="AZ26" s="4">
        <f t="shared" si="10"/>
        <v>0</v>
      </c>
      <c r="BA26" s="4">
        <f t="shared" si="10"/>
        <v>0</v>
      </c>
      <c r="BB26" s="4">
        <f t="shared" si="10"/>
        <v>0</v>
      </c>
      <c r="BC26" s="4">
        <f t="shared" si="10"/>
        <v>8382.4875517199998</v>
      </c>
      <c r="BD26" s="4">
        <f t="shared" si="10"/>
        <v>0</v>
      </c>
      <c r="BE26" s="4"/>
      <c r="BF26" s="4">
        <f t="shared" si="10"/>
        <v>264426999.18365753</v>
      </c>
      <c r="BG26" s="4">
        <f t="shared" si="10"/>
        <v>286725754.89452797</v>
      </c>
      <c r="BH26" s="4">
        <f t="shared" si="10"/>
        <v>311594651.19854403</v>
      </c>
      <c r="BI26" s="4">
        <f t="shared" si="10"/>
        <v>344540853.54372203</v>
      </c>
      <c r="BJ26" s="4">
        <f t="shared" si="10"/>
        <v>396307250.21923697</v>
      </c>
      <c r="BK26" s="4">
        <f t="shared" si="10"/>
        <v>414467884.50654805</v>
      </c>
      <c r="BL26" s="4">
        <f t="shared" si="10"/>
        <v>457893308.444695</v>
      </c>
      <c r="BM26" s="4">
        <f t="shared" si="10"/>
        <v>521911584.47494996</v>
      </c>
      <c r="BN26" s="4">
        <f t="shared" si="10"/>
        <v>596757001.13198996</v>
      </c>
      <c r="BO26" s="4">
        <f t="shared" ref="BO26:BR26" si="11">BO17</f>
        <v>438796847.13641202</v>
      </c>
      <c r="BP26" s="4">
        <f t="shared" si="11"/>
        <v>493003000.13062799</v>
      </c>
      <c r="BQ26" s="4">
        <f t="shared" si="11"/>
        <v>523471599.22069103</v>
      </c>
      <c r="BR26" s="4">
        <f t="shared" si="11"/>
        <v>0</v>
      </c>
      <c r="BS26" s="4"/>
      <c r="BT26" s="4">
        <f t="shared" ref="BT26:CE26" si="12">BT17</f>
        <v>75049735.030702397</v>
      </c>
      <c r="BU26" s="4">
        <f t="shared" si="12"/>
        <v>72783471.574124902</v>
      </c>
      <c r="BV26" s="2">
        <f t="shared" si="12"/>
        <v>68833750.344062001</v>
      </c>
      <c r="BW26" s="4">
        <f t="shared" si="12"/>
        <v>72698706.540476307</v>
      </c>
      <c r="BX26" s="4">
        <f t="shared" si="12"/>
        <v>77479205.290721402</v>
      </c>
      <c r="BY26" s="4">
        <f t="shared" si="12"/>
        <v>123595062.217714</v>
      </c>
      <c r="BZ26" s="4">
        <f t="shared" si="12"/>
        <v>120641338.27463099</v>
      </c>
      <c r="CA26" s="4">
        <f t="shared" si="12"/>
        <v>147401546.013163</v>
      </c>
      <c r="CB26" s="4">
        <f t="shared" si="12"/>
        <v>164958801.88895801</v>
      </c>
      <c r="CC26" s="4">
        <f t="shared" si="12"/>
        <v>170354455.56773901</v>
      </c>
      <c r="CD26" s="4">
        <f t="shared" si="12"/>
        <v>106086402.26582734</v>
      </c>
      <c r="CE26" s="4">
        <f t="shared" si="12"/>
        <v>109507002.69822331</v>
      </c>
    </row>
    <row r="27" spans="1:125" x14ac:dyDescent="0.25">
      <c r="A27" s="66" t="s">
        <v>62</v>
      </c>
      <c r="B27" s="4">
        <f>WACC!C44*B26</f>
        <v>213667912.11113802</v>
      </c>
      <c r="C27" s="4">
        <f>WACC!D44*C26</f>
        <v>232449898.82530719</v>
      </c>
      <c r="D27" s="4">
        <f>WACC!E44*D26</f>
        <v>254801571.28552881</v>
      </c>
      <c r="E27" s="4">
        <f>WACC!F44*E26</f>
        <v>278932049.64866841</v>
      </c>
      <c r="F27" s="4">
        <f>WACC!G44*F26</f>
        <v>319766225.19831681</v>
      </c>
      <c r="G27" s="4">
        <f>WACC!H44*G26</f>
        <v>359035229.76479125</v>
      </c>
      <c r="H27" s="4">
        <f>WACC!I44*H26</f>
        <v>396030831.97206241</v>
      </c>
      <c r="I27" s="4">
        <f>WACC!J44*I26</f>
        <v>439848754.66555208</v>
      </c>
      <c r="J27" s="4">
        <f>WACC!K44*J26</f>
        <v>484416399.25186008</v>
      </c>
      <c r="K27" s="4">
        <f>WACC!L44*K26</f>
        <v>744867197.66243207</v>
      </c>
      <c r="L27" s="4">
        <f>WACC!M44*L26</f>
        <v>812881014.10361207</v>
      </c>
      <c r="M27" s="4">
        <f>WACC!N44*M26</f>
        <v>825739828.28108799</v>
      </c>
      <c r="P27" s="4">
        <f>WACC!C44*P26</f>
        <v>20132677.660513923</v>
      </c>
      <c r="Q27" s="4">
        <f>WACC!D44*Q26</f>
        <v>21705850.399964761</v>
      </c>
      <c r="R27" s="4">
        <f>WACC!E44*R26</f>
        <v>23231149.460858881</v>
      </c>
      <c r="S27" s="4">
        <f>WACC!F44*S26</f>
        <v>26146029.377263602</v>
      </c>
      <c r="T27" s="4">
        <f>WACC!G44*T26</f>
        <v>30249727.804044362</v>
      </c>
      <c r="U27" s="4">
        <f>WACC!H44*U26</f>
        <v>27620021.506169841</v>
      </c>
      <c r="V27" s="4">
        <f>WACC!I44*V26</f>
        <v>30615341.819183804</v>
      </c>
      <c r="W27" s="4">
        <f>WACC!J44*W26</f>
        <v>36780200.195315406</v>
      </c>
      <c r="X27" s="4">
        <f>WACC!K44*X26</f>
        <v>45074390.2520096</v>
      </c>
      <c r="Y27" s="4">
        <f>WACC!L44*Y26</f>
        <v>85738474.042358816</v>
      </c>
      <c r="Z27" s="4">
        <f>WACC!M44*Z26</f>
        <v>100508451.9787136</v>
      </c>
      <c r="AA27" s="4">
        <f>WACC!N44*AA26</f>
        <v>100777180.7910672</v>
      </c>
      <c r="AB27" s="4">
        <f>WACC!$C$14*AB26</f>
        <v>0</v>
      </c>
      <c r="AD27" s="4">
        <f>WACC!$C$14*AD26</f>
        <v>136295591.5014632</v>
      </c>
      <c r="AE27" s="4">
        <f>WACC!$D$14*AE26</f>
        <v>148276342.20702001</v>
      </c>
      <c r="AF27" s="4">
        <f>WACC!$E$14*AF26</f>
        <v>162534142.49585441</v>
      </c>
      <c r="AG27" s="4">
        <f>WACC!$F$14*AG26</f>
        <v>177926616.6826508</v>
      </c>
      <c r="AH27" s="4">
        <f>WACC!$G$14*AH26</f>
        <v>203974131.51547721</v>
      </c>
      <c r="AI27" s="4">
        <f>WACC!$H$14*AI26</f>
        <v>229023246.99650204</v>
      </c>
      <c r="AJ27" s="4">
        <f>WACC!$I$14*AJ26</f>
        <v>252622192.83713961</v>
      </c>
      <c r="AK27" s="4">
        <f>WACC!$J$14*AK26</f>
        <v>280572995.71093798</v>
      </c>
      <c r="AL27" s="4">
        <f>WACC!$K$14*AL26</f>
        <v>309002035.05849403</v>
      </c>
      <c r="AM27" s="4">
        <f>WACC!$L$14*AM26</f>
        <v>204505941.76902041</v>
      </c>
      <c r="AN27" s="4">
        <f>WACC!$M$14*AN26</f>
        <v>223179377.28646442</v>
      </c>
      <c r="AO27" s="4">
        <f>WACC!$M$14*AO26</f>
        <v>259524741.42552802</v>
      </c>
      <c r="AR27" s="4">
        <f>WACC!$C$14*AR26</f>
        <v>0</v>
      </c>
      <c r="AS27" s="4">
        <f>WACC!$D$14*AS26</f>
        <v>0</v>
      </c>
      <c r="AT27" s="4">
        <f>WACC!$E$14*AT26</f>
        <v>0</v>
      </c>
      <c r="AU27" s="4">
        <f>WACC!$F$14*AU26</f>
        <v>0</v>
      </c>
      <c r="AV27" s="4">
        <f>WACC!$G$14*AV26</f>
        <v>0</v>
      </c>
      <c r="AW27" s="4">
        <f>WACC!$H$14*AW26</f>
        <v>0</v>
      </c>
      <c r="AX27" s="4">
        <f>WACC!$I$14*AX26</f>
        <v>0</v>
      </c>
      <c r="AY27" s="4">
        <f>WACC!$J$14*AY26</f>
        <v>0</v>
      </c>
      <c r="AZ27" s="4">
        <f>WACC!$K$14*AZ26</f>
        <v>0</v>
      </c>
      <c r="BA27" s="4">
        <f>WACC!$L$14*BA26</f>
        <v>0</v>
      </c>
      <c r="BB27" s="4">
        <f>WACC!$M$14*BB26</f>
        <v>0</v>
      </c>
      <c r="BC27" s="4">
        <f>WACC!$M$14*BC26</f>
        <v>3352.9950206880003</v>
      </c>
      <c r="BF27" s="4">
        <f>WACC!$C$14*BF26</f>
        <v>105770799.67346302</v>
      </c>
      <c r="BG27" s="4">
        <f>WACC!$D$14*BG26</f>
        <v>114690301.95781119</v>
      </c>
      <c r="BH27" s="4">
        <f>WACC!$E$14*BH26</f>
        <v>124637860.47941762</v>
      </c>
      <c r="BI27" s="4">
        <f>WACC!$F$14*BI26</f>
        <v>137816341.41748881</v>
      </c>
      <c r="BJ27" s="4">
        <f>WACC!$G$14*BJ26</f>
        <v>158522900.08769479</v>
      </c>
      <c r="BK27" s="4">
        <f>WACC!$H$14*BK26</f>
        <v>165787153.80261922</v>
      </c>
      <c r="BL27" s="4">
        <f>WACC!$I$14*BL26</f>
        <v>183157323.37787801</v>
      </c>
      <c r="BM27" s="4">
        <f>WACC!$J$14*BM26</f>
        <v>208764633.78997999</v>
      </c>
      <c r="BN27" s="4">
        <f>WACC!$K$14*BN26</f>
        <v>238702800.45279598</v>
      </c>
      <c r="BO27" s="4">
        <f>WACC!$L$14*BO26</f>
        <v>175518738.85456482</v>
      </c>
      <c r="BP27" s="4">
        <f>WACC!$M$14*BP26</f>
        <v>197201200.05225122</v>
      </c>
      <c r="BQ27" s="4">
        <f>WACC!$M$14*BQ26</f>
        <v>209388639.68827641</v>
      </c>
      <c r="BT27" s="4">
        <f>WACC!$C$14*BT26</f>
        <v>30019894.01228096</v>
      </c>
      <c r="BU27" s="4">
        <f>WACC!$D$14*BU26</f>
        <v>29113388.629649963</v>
      </c>
      <c r="BV27" s="4">
        <f>WACC!$E$14*BV26</f>
        <v>27533500.1376248</v>
      </c>
      <c r="BW27" s="4">
        <f>WACC!$F$14*BW26</f>
        <v>29079482.616190523</v>
      </c>
      <c r="BX27" s="4">
        <f>WACC!$G$14*BX26</f>
        <v>30991682.116288561</v>
      </c>
      <c r="BY27" s="4">
        <f>WACC!$H$14*BY26</f>
        <v>49438024.887085602</v>
      </c>
      <c r="BZ27" s="4">
        <f>WACC!$I$14*BZ26</f>
        <v>48256535.309852399</v>
      </c>
      <c r="CA27" s="4">
        <f>WACC!$J$14*CA26</f>
        <v>58960618.405265205</v>
      </c>
      <c r="CB27" s="4">
        <f>WACC!$K$14*CB26</f>
        <v>65983520.755583204</v>
      </c>
      <c r="CC27" s="4">
        <f>WACC!$L$14*CC26</f>
        <v>68141782.227095604</v>
      </c>
      <c r="CD27" s="4">
        <f>WACC!$M$14*CD26</f>
        <v>42434560.906330943</v>
      </c>
      <c r="CE27" s="4">
        <f>WACC!$M$14*CE26</f>
        <v>43802801.079289325</v>
      </c>
    </row>
    <row r="28" spans="1:125" x14ac:dyDescent="0.25">
      <c r="A28" s="66" t="s">
        <v>63</v>
      </c>
      <c r="B28" s="4">
        <f>WACC!C45*B26</f>
        <v>320501868.16670698</v>
      </c>
      <c r="C28" s="4">
        <f>WACC!D45*C26</f>
        <v>348674848.23796076</v>
      </c>
      <c r="D28" s="4">
        <f>WACC!E45*D26</f>
        <v>382202356.92829317</v>
      </c>
      <c r="E28" s="4">
        <f>WACC!F45*E26</f>
        <v>418398074.47300255</v>
      </c>
      <c r="F28" s="4">
        <f>WACC!G45*F26</f>
        <v>479649337.79747522</v>
      </c>
      <c r="G28" s="4">
        <f>WACC!H45*G26</f>
        <v>538552844.64718676</v>
      </c>
      <c r="H28" s="4">
        <f>WACC!I45*H26</f>
        <v>594046247.95809352</v>
      </c>
      <c r="I28" s="4">
        <f>WACC!J45*I26</f>
        <v>659773131.99832809</v>
      </c>
      <c r="J28" s="4">
        <f>WACC!K45*J26</f>
        <v>726624598.87779009</v>
      </c>
      <c r="K28" s="4">
        <f>WACC!L45*K26</f>
        <v>1117300796.4936481</v>
      </c>
      <c r="L28" s="4">
        <f>WACC!M45*L26</f>
        <v>1219321521.1554179</v>
      </c>
      <c r="M28" s="4">
        <f>WACC!N45*M26</f>
        <v>1238609742.4216318</v>
      </c>
      <c r="P28" s="4">
        <f>WACC!$C$15*P26</f>
        <v>30199016.490770876</v>
      </c>
      <c r="Q28" s="4">
        <f>WACC!$D$15*Q26</f>
        <v>32558775.599947136</v>
      </c>
      <c r="R28" s="4">
        <f>WACC!$E$15*R26</f>
        <v>34846724.191288322</v>
      </c>
      <c r="S28" s="4">
        <f>WACC!$F$15*S26</f>
        <v>39219044.065895401</v>
      </c>
      <c r="T28" s="4">
        <f>WACC!$G$15*T26</f>
        <v>45374591.706066541</v>
      </c>
      <c r="U28" s="4">
        <f>WACC!$H$15*U26</f>
        <v>41430032.259254754</v>
      </c>
      <c r="V28" s="4">
        <f>WACC!$I$15*V26</f>
        <v>45923012.728775702</v>
      </c>
      <c r="W28" s="4">
        <f>WACC!$J$15*W26</f>
        <v>55170300.292973101</v>
      </c>
      <c r="X28" s="4">
        <f>WACC!$K$15*X26</f>
        <v>67611585.378014401</v>
      </c>
      <c r="Y28" s="4">
        <f>WACC!$L$15*Y26</f>
        <v>128607711.06353819</v>
      </c>
      <c r="Z28" s="4">
        <f>WACC!$M$15*Z26</f>
        <v>150762677.96807039</v>
      </c>
      <c r="AA28" s="4">
        <f>WACC!$M$15*AA26</f>
        <v>151165771.18660077</v>
      </c>
      <c r="AB28" s="4">
        <f>WACC!$C$15*AB26</f>
        <v>0</v>
      </c>
      <c r="AD28" s="4">
        <f>WACC!$C$45*AD26</f>
        <v>204443387.25219479</v>
      </c>
      <c r="AE28" s="4">
        <f>WACC!$D$45*AE26</f>
        <v>222414513.31052998</v>
      </c>
      <c r="AF28" s="4">
        <f>WACC!$E$45*AF26</f>
        <v>243801213.7437816</v>
      </c>
      <c r="AG28" s="4">
        <f>WACC!$F$45*AG26</f>
        <v>266889925.02397621</v>
      </c>
      <c r="AH28" s="4">
        <f>WACC!$G$45*AH26</f>
        <v>305961197.27321577</v>
      </c>
      <c r="AI28" s="4">
        <f>WACC!$H$45*AI26</f>
        <v>343534870.494753</v>
      </c>
      <c r="AJ28" s="4">
        <f>WACC!$I$45*AJ26</f>
        <v>378933289.25570941</v>
      </c>
      <c r="AK28" s="4">
        <f>WACC!$J$45*AK26</f>
        <v>420859493.56640697</v>
      </c>
      <c r="AL28" s="4">
        <f>WACC!$K$45*AL26</f>
        <v>463503052.58774096</v>
      </c>
      <c r="AM28" s="4">
        <f>WACC!$L$45*AM26</f>
        <v>306758912.6535306</v>
      </c>
      <c r="AN28" s="4">
        <f>WACC!$M$45*AN26</f>
        <v>334769065.92969662</v>
      </c>
      <c r="AO28" s="4">
        <f>WACC!$M$45*AO26</f>
        <v>389287112.13829201</v>
      </c>
      <c r="AR28" s="4">
        <f>WACC!$C$45*AR26</f>
        <v>0</v>
      </c>
      <c r="AS28" s="4">
        <f>WACC!$D$45*AS26</f>
        <v>0</v>
      </c>
      <c r="AT28" s="4">
        <f>WACC!$E$45*AT26</f>
        <v>0</v>
      </c>
      <c r="AU28" s="4">
        <f>WACC!$F$45*AU26</f>
        <v>0</v>
      </c>
      <c r="AV28" s="4">
        <f>WACC!$G$45*AV26</f>
        <v>0</v>
      </c>
      <c r="AW28" s="4">
        <f>WACC!$H$45*AW26</f>
        <v>0</v>
      </c>
      <c r="AX28" s="4">
        <f>WACC!$I$45*AX26</f>
        <v>0</v>
      </c>
      <c r="AY28" s="4">
        <f>WACC!$J$45*AY26</f>
        <v>0</v>
      </c>
      <c r="AZ28" s="4">
        <f>WACC!$K$45*AZ26</f>
        <v>0</v>
      </c>
      <c r="BA28" s="4">
        <f>WACC!$L$45*BA26</f>
        <v>0</v>
      </c>
      <c r="BB28" s="4">
        <f>WACC!$M$45*BB26</f>
        <v>0</v>
      </c>
      <c r="BC28" s="4">
        <f>WACC!$M$45*BC26</f>
        <v>5029.4925310319995</v>
      </c>
      <c r="BF28" s="4">
        <f>WACC!$C$45*BF26</f>
        <v>158656199.51019451</v>
      </c>
      <c r="BG28" s="4">
        <f>WACC!$D$45*BG26</f>
        <v>172035452.93671677</v>
      </c>
      <c r="BH28" s="4">
        <f>WACC!$E$45*BH26</f>
        <v>186956790.7191264</v>
      </c>
      <c r="BI28" s="4">
        <f>WACC!$F$45*BI26</f>
        <v>206724512.12623322</v>
      </c>
      <c r="BJ28" s="4">
        <f>WACC!$G$45*BJ26</f>
        <v>237784350.13154218</v>
      </c>
      <c r="BK28" s="4">
        <f>WACC!$H$45*BK26</f>
        <v>248680730.70392883</v>
      </c>
      <c r="BL28" s="4">
        <f>WACC!$I$45*BL26</f>
        <v>274735985.06681699</v>
      </c>
      <c r="BM28" s="4">
        <f>WACC!$J$45*BM26</f>
        <v>313146950.68496996</v>
      </c>
      <c r="BN28" s="4">
        <f>WACC!$K$45*BN26</f>
        <v>358054200.67919397</v>
      </c>
      <c r="BO28" s="4">
        <f>WACC!$L$45*BO26</f>
        <v>263278108.28184721</v>
      </c>
      <c r="BP28" s="4">
        <f>WACC!$M$45*BP26</f>
        <v>295801800.07837677</v>
      </c>
      <c r="BQ28" s="4">
        <f>WACC!$M$45*BQ26</f>
        <v>314082959.53241462</v>
      </c>
      <c r="BT28" s="4">
        <f>WACC!$C$45*BT26</f>
        <v>45029841.018421434</v>
      </c>
      <c r="BU28" s="4">
        <f>WACC!$D$45*BU26</f>
        <v>43670082.944474943</v>
      </c>
      <c r="BV28" s="2">
        <f>WACC!$E$45*BV26</f>
        <v>41300250.2064372</v>
      </c>
      <c r="BW28" s="4">
        <f>WACC!$F$45*BW26</f>
        <v>43619223.924285784</v>
      </c>
      <c r="BX28" s="4">
        <f>WACC!$G$45*BX26</f>
        <v>46487523.174432836</v>
      </c>
      <c r="BY28" s="4">
        <f>WACC!$H$45*BY26</f>
        <v>74157037.330628395</v>
      </c>
      <c r="BZ28" s="4">
        <f>WACC!$I$45*BZ26</f>
        <v>72384802.964778587</v>
      </c>
      <c r="CA28" s="4">
        <f>WACC!$J$45*CA26</f>
        <v>88440927.607897803</v>
      </c>
      <c r="CB28" s="4">
        <f>WACC!$K$45*CB26</f>
        <v>98975281.133374795</v>
      </c>
      <c r="CC28" s="4">
        <f>WACC!$L$45*CC26</f>
        <v>102212673.34064341</v>
      </c>
      <c r="CD28" s="4">
        <f>WACC!$M$45*CD26</f>
        <v>63651841.3594964</v>
      </c>
      <c r="CE28" s="4">
        <f>WACC!$M$45*CE26</f>
        <v>65704201.618933983</v>
      </c>
    </row>
    <row r="29" spans="1:125" x14ac:dyDescent="0.25">
      <c r="A29" s="66" t="s">
        <v>64</v>
      </c>
      <c r="B29" s="4">
        <f>(WACC!C33+WACC!C39*WACC!C46)*B27</f>
        <v>21135509.203995064</v>
      </c>
      <c r="C29" s="4">
        <f>(WACC!D33+WACC!D39*WACC!D46)*C27</f>
        <v>23574010.691047311</v>
      </c>
      <c r="D29" s="4">
        <f>(WACC!E33+WACC!E39*WACC!E46)*D27</f>
        <v>26856445.850198973</v>
      </c>
      <c r="E29" s="4">
        <f>(WACC!F33+WACC!F39*WACC!F46)*E27</f>
        <v>28919880.380419675</v>
      </c>
      <c r="F29" s="4">
        <f>(WACC!G33+WACC!G39*WACC!G46)*F27</f>
        <v>30809421.890907973</v>
      </c>
      <c r="G29" s="4">
        <f>(WACC!H33+WACC!H39*WACC!H46)*G27</f>
        <v>35682089.030232124</v>
      </c>
      <c r="H29" s="4">
        <f>(WACC!I33+WACC!I39*WACC!I46)*H27</f>
        <v>37505370.091990128</v>
      </c>
      <c r="I29" s="4">
        <f>(WACC!J33+WACC!J39*WACC!J46)*I27</f>
        <v>35143214.436160974</v>
      </c>
      <c r="J29" s="4">
        <f>(WACC!K33+WACC!K39*WACC!K46)*J27</f>
        <v>40126888.560238928</v>
      </c>
      <c r="K29" s="4">
        <f>(WACC!L33+WACC!L39*WACC!L46)*K27</f>
        <v>61221396.966456816</v>
      </c>
      <c r="L29" s="4">
        <f>(WACC!M33+WACC!M39*WACC!M46)*L27</f>
        <v>59192936.521566056</v>
      </c>
      <c r="M29" s="4">
        <f>(WACC!N33+WACC!N39*WACC!N46)*M27</f>
        <v>57078071.14369005</v>
      </c>
      <c r="P29" s="4">
        <f>(WACC!$C$33+WACC!$C$39*WACC!$C$46)*P27</f>
        <v>1991475.4152393702</v>
      </c>
      <c r="Q29" s="4">
        <f>(WACC!$D$33+WACC!$D$39*WACC!$D$46)*Q27</f>
        <v>2201308.5485212263</v>
      </c>
      <c r="R29" s="4">
        <f>(WACC!$E$33+WACC!$E$39*WACC!$E$46)*R27</f>
        <v>2448595.9972134195</v>
      </c>
      <c r="S29" s="4">
        <f>(WACC!$F$33+WACC!$F$39*WACC!$F$46)*S27</f>
        <v>2710839.586077705</v>
      </c>
      <c r="T29" s="4">
        <f>(WACC!$G$33+WACC!$G$39*WACC!$G$46)*T27</f>
        <v>2914556.1743487027</v>
      </c>
      <c r="U29" s="4">
        <f>(WACC!$H$33+WACC!$H$39*WACC!$H$46)*U27</f>
        <v>2744967.5817209319</v>
      </c>
      <c r="V29" s="4">
        <f>(WACC!$I$33+WACC!$I$39*WACC!$I$46)*V27</f>
        <v>2899369.5256087338</v>
      </c>
      <c r="W29" s="4">
        <f>(WACC!$J$33+WACC!$J$39*WACC!$J$46)*W27</f>
        <v>2938679.3727578796</v>
      </c>
      <c r="X29" s="4">
        <f>(WACC!$K$33+WACC!$K$39*WACC!$K$46)*X27</f>
        <v>3733760.9489614405</v>
      </c>
      <c r="Y29" s="4">
        <f>(WACC!$L$33+WACC!$L$39*WACC!$L$46)*Y27</f>
        <v>7046932.8910149168</v>
      </c>
      <c r="Z29" s="4">
        <f>(WACC!$M$33+WACC!$M$39*WACC!$M$46)*Z27</f>
        <v>7318894.5425394559</v>
      </c>
      <c r="AA29" s="4">
        <f>(WACC!$M$33+WACC!$M$39*WACC!$M$46)*AA27</f>
        <v>7338463.0245868601</v>
      </c>
      <c r="AB29" s="4">
        <f>(WACC!$C$33+WACC!$C$39*WACC!$C$46)*AB27</f>
        <v>0</v>
      </c>
      <c r="AD29" s="4">
        <f>(WACC!$C$33+WACC!$C$39*WACC!$C$46)*AD27</f>
        <v>13482027.788733955</v>
      </c>
      <c r="AE29" s="4">
        <f>(WACC!$D$33+WACC!$D$39*WACC!$D$46)*AE27</f>
        <v>15037511.713630062</v>
      </c>
      <c r="AF29" s="4">
        <f>(WACC!$E$33+WACC!$E$39*WACC!$E$46)*AF27</f>
        <v>17131328.408712793</v>
      </c>
      <c r="AG29" s="4">
        <f>(WACC!$F$33+WACC!$F$39*WACC!$F$46)*AG27</f>
        <v>18447562.685737465</v>
      </c>
      <c r="AH29" s="4">
        <f>(WACC!$G$33+WACC!$G$39*WACC!$G$46)*AH27</f>
        <v>19652873.185072593</v>
      </c>
      <c r="AI29" s="4">
        <f>(WACC!$H$33+WACC!$H$39*WACC!$H$46)*AI27</f>
        <v>22761075.270177893</v>
      </c>
      <c r="AJ29" s="4">
        <f>(WACC!$I$33+WACC!$I$39*WACC!$I$46)*AJ27</f>
        <v>23924119.21220164</v>
      </c>
      <c r="AK29" s="4">
        <f>(WACC!$J$33+WACC!$J$39*WACC!$J$46)*AK27</f>
        <v>22417335.160498518</v>
      </c>
      <c r="AL29" s="4">
        <f>(WACC!$K$33+WACC!$K$39*WACC!$K$46)*AL27</f>
        <v>25596346.954456706</v>
      </c>
      <c r="AM29" s="4">
        <f>(WACC!$L$33+WACC!$L$39*WACC!$L$46)*AM27</f>
        <v>16808552.561223574</v>
      </c>
      <c r="AN29" s="4">
        <f>(WACC!$M$33+WACC!$M$39*WACC!$M$46)*AN27</f>
        <v>16251631.522244491</v>
      </c>
      <c r="AO29" s="4">
        <f>(WACC!$M$33+WACC!$M$39*WACC!$M$46)*AO27</f>
        <v>18898253.592399735</v>
      </c>
      <c r="AR29" s="4">
        <f>(WACC!$C$33+WACC!$C$39*WACC!$C$46)*AR27</f>
        <v>0</v>
      </c>
      <c r="AS29" s="4">
        <f>(WACC!$D$33+WACC!$D$39*WACC!$D$46)*AS27</f>
        <v>0</v>
      </c>
      <c r="AT29" s="4">
        <f>(WACC!$E$33+WACC!$E$39*WACC!$E$46)*AT27</f>
        <v>0</v>
      </c>
      <c r="AU29" s="4">
        <f>(WACC!$F$33+WACC!$F$39*WACC!$F$46)*AU27</f>
        <v>0</v>
      </c>
      <c r="AV29" s="4">
        <f>(WACC!$G$33+WACC!$G$39*WACC!$G$46)*AV27</f>
        <v>0</v>
      </c>
      <c r="AW29" s="4">
        <f>(WACC!$H$33+WACC!$H$39*WACC!$H$46)*AW27</f>
        <v>0</v>
      </c>
      <c r="AX29" s="4">
        <f>(WACC!$I$33+WACC!$I$39*WACC!$I$46)*AX27</f>
        <v>0</v>
      </c>
      <c r="AY29" s="4">
        <f>(WACC!$J$33+WACC!$J$39*WACC!$J$46)*AY27</f>
        <v>0</v>
      </c>
      <c r="AZ29" s="4">
        <f>(WACC!$K$33+WACC!$K$39*WACC!$K$46)*AZ27</f>
        <v>0</v>
      </c>
      <c r="BA29" s="4">
        <f>(WACC!$L$33+WACC!$L$39*WACC!$L$46)*BA27</f>
        <v>0</v>
      </c>
      <c r="BB29" s="4">
        <f>(WACC!$M$33+WACC!$M$39*WACC!$M$46)*BB27</f>
        <v>0</v>
      </c>
      <c r="BC29" s="4">
        <f>(WACC!$M$33+WACC!$M$39*WACC!$M$46)*BC27</f>
        <v>244.16072952026639</v>
      </c>
      <c r="BF29" s="4">
        <f>(WACC!$C$33+WACC!$C$39*WACC!$C$46)*BF27</f>
        <v>10462589.763359528</v>
      </c>
      <c r="BG29" s="4">
        <f>(WACC!$D$33+WACC!$D$39*WACC!$D$46)*BG27</f>
        <v>11631368.385945402</v>
      </c>
      <c r="BH29" s="4">
        <f>(WACC!$E$33+WACC!$E$39*WACC!$E$46)*BH27</f>
        <v>13137006.706678195</v>
      </c>
      <c r="BI29" s="4">
        <f>(WACC!$F$33+WACC!$F$39*WACC!$F$46)*BI27</f>
        <v>14288899.799363308</v>
      </c>
      <c r="BJ29" s="4">
        <f>(WACC!$G$33+WACC!$G$39*WACC!$G$46)*BJ27</f>
        <v>15273654.699282324</v>
      </c>
      <c r="BK29" s="4">
        <f>(WACC!$H$33+WACC!$H$39*WACC!$H$46)*BK27</f>
        <v>16476466.629554026</v>
      </c>
      <c r="BL29" s="4">
        <f>(WACC!$I$33+WACC!$I$39*WACC!$I$46)*BL27</f>
        <v>17345576.767695256</v>
      </c>
      <c r="BM29" s="4">
        <f>(WACC!$J$33+WACC!$J$39*WACC!$J$46)*BM27</f>
        <v>16679961.496188531</v>
      </c>
      <c r="BN29" s="4">
        <f>(WACC!$K$33+WACC!$K$39*WACC!$K$46)*BN27</f>
        <v>19773072.686183456</v>
      </c>
      <c r="BO29" s="4">
        <f>(WACC!$L$33+WACC!$L$39*WACC!$L$46)*BO27</f>
        <v>14426064.700109074</v>
      </c>
      <c r="BP29" s="4">
        <f>(WACC!$M$33+WACC!$M$39*WACC!$M$46)*BP27</f>
        <v>14359934.497352762</v>
      </c>
      <c r="BQ29" s="4">
        <f>(WACC!$M$33+WACC!$M$39*WACC!$M$46)*BQ27</f>
        <v>15247407.975289969</v>
      </c>
      <c r="BT29" s="4">
        <f>(WACC!$C$33+WACC!$C$39*WACC!$C$46)*BT27</f>
        <v>2969494.7637691936</v>
      </c>
      <c r="BU29" s="4">
        <f>(WACC!$D$33+WACC!$D$39*WACC!$D$46)*BU27</f>
        <v>2952547.3587053367</v>
      </c>
      <c r="BV29" s="4">
        <f>(WACC!$E$33+WACC!$E$39*WACC!$E$46)*BV27</f>
        <v>2902069.8411782631</v>
      </c>
      <c r="BW29" s="4">
        <f>(WACC!$F$33+WACC!$F$39*WACC!$F$46)*BW27</f>
        <v>3014982.1787922247</v>
      </c>
      <c r="BX29" s="4">
        <f>(WACC!$G$33+WACC!$G$39*WACC!$G$46)*BX27</f>
        <v>2986043.3472530106</v>
      </c>
      <c r="BY29" s="4">
        <f>(WACC!$H$33+WACC!$H$39*WACC!$H$46)*BY27</f>
        <v>4913311.7289227406</v>
      </c>
      <c r="BZ29" s="4">
        <f>(WACC!$I$33+WACC!$I$39*WACC!$I$46)*BZ27</f>
        <v>4570046.243977488</v>
      </c>
      <c r="CA29" s="4">
        <f>(WACC!$J$33+WACC!$J$39*WACC!$J$46)*CA27</f>
        <v>4710859.435035645</v>
      </c>
      <c r="CB29" s="4">
        <f>(WACC!$K$33+WACC!$K$39*WACC!$K$46)*CB27</f>
        <v>5465779.829627295</v>
      </c>
      <c r="CC29" s="4">
        <f>(WACC!$L$33+WACC!$L$39*WACC!$L$46)*CC27</f>
        <v>5600642.7895049676</v>
      </c>
      <c r="CD29" s="4">
        <f>(WACC!$M$33+WACC!$M$39*WACC!$M$46)*CD27</f>
        <v>3090029.4464606745</v>
      </c>
      <c r="CE29" s="4">
        <f>(WACC!$M$33+WACC!$M$39*WACC!$M$46)*CE27</f>
        <v>3189662.9134736694</v>
      </c>
    </row>
    <row r="30" spans="1:125" x14ac:dyDescent="0.25">
      <c r="A30" s="66" t="s">
        <v>65</v>
      </c>
      <c r="B30" s="4">
        <f>WACC!C37*B28</f>
        <v>21488445.999140732</v>
      </c>
      <c r="C30" s="4">
        <f>WACC!D37*C28</f>
        <v>23590440.777907562</v>
      </c>
      <c r="D30" s="4">
        <f>WACC!E37*D28</f>
        <v>28940301.521737274</v>
      </c>
      <c r="E30" s="4">
        <f>WACC!F37*E28</f>
        <v>37177301.785686783</v>
      </c>
      <c r="F30" s="4">
        <f>WACC!G37*F28</f>
        <v>41453843.27435825</v>
      </c>
      <c r="G30" s="4">
        <f>WACC!H37*G28</f>
        <v>50783414.115132958</v>
      </c>
      <c r="H30" s="4">
        <f>WACC!I37*H28</f>
        <v>51973319.01222761</v>
      </c>
      <c r="I30" s="4">
        <f>WACC!J37*I28</f>
        <v>44431585.991279207</v>
      </c>
      <c r="J30" s="4">
        <f>WACC!K37*J28</f>
        <v>44000511.603640072</v>
      </c>
      <c r="K30" s="4">
        <f>WACC!L37*K28</f>
        <v>59366008.243332334</v>
      </c>
      <c r="L30" s="4">
        <f>WACC!M37*L28</f>
        <v>57506423.423871152</v>
      </c>
      <c r="M30" s="4">
        <f>WACC!N37*M28</f>
        <v>59400142.481266595</v>
      </c>
      <c r="P30" s="4">
        <f>WACC!$C$37*P28</f>
        <v>2024730.585194448</v>
      </c>
      <c r="Q30" s="4">
        <f>WACC!$D$37*Q28</f>
        <v>2202842.7673324593</v>
      </c>
      <c r="R30" s="4">
        <f>WACC!$E$37*R28</f>
        <v>2638588.399207348</v>
      </c>
      <c r="S30" s="4">
        <f>WACC!$F$37*S28</f>
        <v>3484858.8603579337</v>
      </c>
      <c r="T30" s="4">
        <f>WACC!$G$37*T28</f>
        <v>3921513.2076664763</v>
      </c>
      <c r="U30" s="4">
        <f>WACC!$H$37*U28</f>
        <v>3906689.0202824632</v>
      </c>
      <c r="V30" s="4">
        <f>WACC!$I$37*V28</f>
        <v>4017820.8325686143</v>
      </c>
      <c r="W30" s="4">
        <f>WACC!$J$37*W28</f>
        <v>3715374.0016775075</v>
      </c>
      <c r="X30" s="4">
        <f>WACC!$K$37*X28</f>
        <v>4094197.1295224144</v>
      </c>
      <c r="Y30" s="4">
        <f>WACC!$L$37*Y28</f>
        <v>6833367.0387726398</v>
      </c>
      <c r="Z30" s="4">
        <f>WACC!$M$37*Z28</f>
        <v>7110366.0891125267</v>
      </c>
      <c r="AA30" s="4">
        <f>WACC!$M$37*AA28</f>
        <v>7129377.0299529163</v>
      </c>
      <c r="AB30" s="4">
        <f>WACC!$C$37*AB28</f>
        <v>0</v>
      </c>
      <c r="AD30" s="4">
        <f>WACC!$C$37*AD28</f>
        <v>13707160.934753507</v>
      </c>
      <c r="AE30" s="4">
        <f>WACC!$D$37*AE28</f>
        <v>15047992.222307814</v>
      </c>
      <c r="AF30" s="4">
        <f>WACC!$E$37*AF28</f>
        <v>18460589.028848682</v>
      </c>
      <c r="AG30" s="4">
        <f>WACC!$F$37*AG28</f>
        <v>23714849.306305595</v>
      </c>
      <c r="AH30" s="4">
        <f>WACC!$G$37*AH28</f>
        <v>26442791.682022948</v>
      </c>
      <c r="AI30" s="4">
        <f>WACC!$H$37*AI28</f>
        <v>32393986.522813074</v>
      </c>
      <c r="AJ30" s="4">
        <f>WACC!$I$37*AJ28</f>
        <v>33153009.205150358</v>
      </c>
      <c r="AK30" s="4">
        <f>WACC!$J$37*AK28</f>
        <v>28342249.58813481</v>
      </c>
      <c r="AL30" s="4">
        <f>WACC!$K$37*AL28</f>
        <v>28067273.630987532</v>
      </c>
      <c r="AM30" s="4">
        <f>WACC!$L$37*AM28</f>
        <v>16299148.979805361</v>
      </c>
      <c r="AN30" s="4">
        <f>WACC!$M$37*AN28</f>
        <v>15788593.345194587</v>
      </c>
      <c r="AO30" s="4">
        <f>WACC!$M$37*AO28</f>
        <v>18359808.398089603</v>
      </c>
      <c r="AR30" s="4">
        <f>WACC!$C$37*AR28</f>
        <v>0</v>
      </c>
      <c r="AS30" s="4">
        <f>WACC!$D$37*AS28</f>
        <v>0</v>
      </c>
      <c r="AT30" s="4">
        <f>WACC!$E$37*AT28</f>
        <v>0</v>
      </c>
      <c r="AU30" s="4">
        <f>WACC!$F$37*AU28</f>
        <v>0</v>
      </c>
      <c r="AV30" s="4">
        <f>WACC!$G$37*AV28</f>
        <v>0</v>
      </c>
      <c r="AW30" s="4">
        <f>WACC!$H$37*AW28</f>
        <v>0</v>
      </c>
      <c r="AX30" s="4">
        <f>WACC!$I$37*AX28</f>
        <v>0</v>
      </c>
      <c r="AY30" s="4">
        <f>WACC!$J$37*AY28</f>
        <v>0</v>
      </c>
      <c r="AZ30" s="4">
        <f>WACC!$K$37*AZ28</f>
        <v>0</v>
      </c>
      <c r="BA30" s="4">
        <f>WACC!$L$37*BA28</f>
        <v>0</v>
      </c>
      <c r="BB30" s="4">
        <f>WACC!$M$37*BB28</f>
        <v>0</v>
      </c>
      <c r="BC30" s="4">
        <f>WACC!$M$37*BC28</f>
        <v>237.20415171763202</v>
      </c>
      <c r="BF30" s="4">
        <f>WACC!$C$37*BF28</f>
        <v>10637302.038534142</v>
      </c>
      <c r="BG30" s="4">
        <f>WACC!$D$37*BG28</f>
        <v>11639474.957007458</v>
      </c>
      <c r="BH30" s="4">
        <f>WACC!$E$37*BH28</f>
        <v>14156338.38166769</v>
      </c>
      <c r="BI30" s="4">
        <f>WACC!$F$37*BI28</f>
        <v>18368773.76526203</v>
      </c>
      <c r="BJ30" s="4">
        <f>WACC!$G$37*BJ28</f>
        <v>20550586.452826668</v>
      </c>
      <c r="BK30" s="4">
        <f>WACC!$H$37*BK28</f>
        <v>23449614.379188381</v>
      </c>
      <c r="BL30" s="4">
        <f>WACC!$I$37*BL28</f>
        <v>24036749.739767022</v>
      </c>
      <c r="BM30" s="4">
        <f>WACC!$J$37*BM28</f>
        <v>21088484.802532651</v>
      </c>
      <c r="BN30" s="4">
        <f>WACC!$K$37*BN28</f>
        <v>21681853.375248425</v>
      </c>
      <c r="BO30" s="4">
        <f>WACC!$L$37*BO28</f>
        <v>13988865.304311041</v>
      </c>
      <c r="BP30" s="4">
        <f>WACC!$M$37*BP28</f>
        <v>13950794.166850612</v>
      </c>
      <c r="BQ30" s="4">
        <f>WACC!$M$37*BQ28</f>
        <v>14812981.931113984</v>
      </c>
      <c r="BT30" s="4">
        <f>WACC!$C$37*BT28</f>
        <v>3019081.6440762188</v>
      </c>
      <c r="BU30" s="4">
        <f>WACC!$D$37*BU28</f>
        <v>2954605.1591449096</v>
      </c>
      <c r="BV30" s="2">
        <f>WACC!$E$37*BV28</f>
        <v>3127248.3600139855</v>
      </c>
      <c r="BW30" s="4">
        <f>WACC!$F$37*BW28</f>
        <v>3875842.5299475398</v>
      </c>
      <c r="BX30" s="4">
        <f>WACC!$G$37*BX28</f>
        <v>4017698.6561372457</v>
      </c>
      <c r="BY30" s="4">
        <f>WACC!$H$37*BY28</f>
        <v>6992716.822022913</v>
      </c>
      <c r="BZ30" s="4">
        <f>WACC!$I$37*BZ28</f>
        <v>6332972.3385292199</v>
      </c>
      <c r="CA30" s="4">
        <f>WACC!$J$37*CA28</f>
        <v>5955942.2619361347</v>
      </c>
      <c r="CB30" s="4">
        <f>WACC!$K$37*CB28</f>
        <v>5993415.3243758418</v>
      </c>
      <c r="CC30" s="4">
        <f>WACC!$L$37*CC28</f>
        <v>5430908.5137649132</v>
      </c>
      <c r="CD30" s="4">
        <f>WACC!$M$37*CD28</f>
        <v>3001988.9564974811</v>
      </c>
      <c r="CE30" s="4">
        <f>WACC!$M$37*CE28</f>
        <v>3098783.6870503426</v>
      </c>
    </row>
    <row r="31" spans="1:125" x14ac:dyDescent="0.25">
      <c r="A31" s="63"/>
    </row>
    <row r="32" spans="1:125" x14ac:dyDescent="0.25">
      <c r="A32" s="59" t="s">
        <v>66</v>
      </c>
    </row>
    <row r="33" spans="1:83" x14ac:dyDescent="0.25">
      <c r="A33" s="66" t="s">
        <v>67</v>
      </c>
      <c r="B33" s="1">
        <f>B17*WACC!C51</f>
        <v>42623955.203135803</v>
      </c>
      <c r="C33" s="1">
        <f>C17*WACC!D51</f>
        <v>47164451.468954876</v>
      </c>
      <c r="D33" s="1">
        <f>D17*WACC!E51</f>
        <v>55796747.371936247</v>
      </c>
      <c r="E33" s="1">
        <f>E17*WACC!F51</f>
        <v>66097182.166106455</v>
      </c>
      <c r="F33" s="1">
        <f>F17*WACC!G51</f>
        <v>72263265.165266216</v>
      </c>
      <c r="G33" s="1">
        <f>G17*WACC!H51</f>
        <v>86465503.145365089</v>
      </c>
      <c r="H33" s="1">
        <f>H17*WACC!I51</f>
        <v>89478689.104217738</v>
      </c>
      <c r="I33" s="1">
        <f>I17*WACC!J51</f>
        <v>79574800.427440181</v>
      </c>
      <c r="J33" s="1">
        <f>J17*WACC!K51</f>
        <v>84127400.163878992</v>
      </c>
      <c r="K33" s="1">
        <f>K17*WACC!L51</f>
        <v>120587405.20978913</v>
      </c>
      <c r="L33" s="1">
        <f>L17*WACC!M51</f>
        <v>116699359.94543722</v>
      </c>
      <c r="M33" s="1">
        <f>M17*WACC!N51</f>
        <v>116478213.62495664</v>
      </c>
      <c r="P33" s="1">
        <f>P17*WACC!$C$51</f>
        <v>4016206.0004338184</v>
      </c>
      <c r="Q33" s="1">
        <f>Q17*WACC!$D$51</f>
        <v>4404151.3158536851</v>
      </c>
      <c r="R33" s="1">
        <f>R17*WACC!$E$51</f>
        <v>5087184.3964207675</v>
      </c>
      <c r="S33" s="1">
        <f>S17*WACC!$F$51</f>
        <v>6195698.4464356378</v>
      </c>
      <c r="T33" s="1">
        <f>T17*WACC!$G$51</f>
        <v>6836069.382015178</v>
      </c>
      <c r="U33" s="1">
        <f>U17*WACC!$H$51</f>
        <v>6651656.6020033956</v>
      </c>
      <c r="V33" s="1">
        <f>V17*WACC!$I$51</f>
        <v>6917190.358177348</v>
      </c>
      <c r="W33" s="1">
        <f>W17*WACC!$J$51</f>
        <v>6654053.3744353876</v>
      </c>
      <c r="X33" s="1">
        <f>X17*WACC!$K$51</f>
        <v>7827958.0784838554</v>
      </c>
      <c r="Y33" s="1">
        <f>Y17*WACC!$L$51</f>
        <v>13880299.929787554</v>
      </c>
      <c r="Z33" s="1">
        <f>Z17*WACC!$M$51</f>
        <v>14429260.631651983</v>
      </c>
      <c r="AA33" s="1">
        <f>AA17*WACC!$M$51</f>
        <v>14467840.054539777</v>
      </c>
      <c r="AD33" s="1">
        <f>AD17*WACC!$C$51</f>
        <v>27189188.723487463</v>
      </c>
      <c r="AE33" s="1">
        <f>AE17*WACC!$D$51</f>
        <v>30085503.935937878</v>
      </c>
      <c r="AF33" s="1">
        <f>AF17*WACC!$E$51</f>
        <v>35591917.437561475</v>
      </c>
      <c r="AG33" s="1">
        <f>AG17*WACC!$F$51</f>
        <v>42162411.992043056</v>
      </c>
      <c r="AH33" s="1">
        <f>AH17*WACC!$G$51</f>
        <v>46095664.867095545</v>
      </c>
      <c r="AI33" s="1">
        <f>AI17*WACC!$H$51</f>
        <v>55155061.792990975</v>
      </c>
      <c r="AJ33" s="1">
        <f>AJ17*WACC!$I$51</f>
        <v>57077128.417351991</v>
      </c>
      <c r="AK33" s="1">
        <f>AK17*WACC!$J$51</f>
        <v>50759584.748633325</v>
      </c>
      <c r="AL33" s="1">
        <f>AL17*WACC!$K$51</f>
        <v>53663620.585444234</v>
      </c>
      <c r="AM33" s="1">
        <f>AM17*WACC!$L$51</f>
        <v>33107701.541028928</v>
      </c>
      <c r="AN33" s="1">
        <f>AN17*WACC!$M$51</f>
        <v>32040224.867439076</v>
      </c>
      <c r="AO33" s="1">
        <f>AO17*WACC!$M$51</f>
        <v>37258061.990489334</v>
      </c>
      <c r="AR33" s="1">
        <f>AR17*WACC!$C$51</f>
        <v>0</v>
      </c>
      <c r="AS33" s="1">
        <f>AS17*WACC!$D$51</f>
        <v>0</v>
      </c>
      <c r="AT33" s="1">
        <f>AT17*WACC!$E$51</f>
        <v>0</v>
      </c>
      <c r="AU33" s="1">
        <f>AU17*WACC!$F$51</f>
        <v>0</v>
      </c>
      <c r="AV33" s="1">
        <f>AV17*WACC!$G$51</f>
        <v>0</v>
      </c>
      <c r="AW33" s="1">
        <f>AW17*WACC!$H$51</f>
        <v>0</v>
      </c>
      <c r="AX33" s="1">
        <f>AX17*WACC!$I$51</f>
        <v>0</v>
      </c>
      <c r="AY33" s="1">
        <f>AY17*WACC!$J$51</f>
        <v>0</v>
      </c>
      <c r="AZ33" s="1">
        <f>AZ17*WACC!$K$51</f>
        <v>0</v>
      </c>
      <c r="BA33" s="1">
        <f>BA17*WACC!$L$51</f>
        <v>0</v>
      </c>
      <c r="BB33" s="1">
        <f>BB17*WACC!$M$51</f>
        <v>0</v>
      </c>
      <c r="BC33" s="1">
        <f>BC17*WACC!$M$51</f>
        <v>481.36488123789837</v>
      </c>
      <c r="BF33" s="1">
        <f>BF17*WACC!$C$51</f>
        <v>21099891.80189367</v>
      </c>
      <c r="BG33" s="1">
        <f>BG17*WACC!$D$51</f>
        <v>23270843.342952862</v>
      </c>
      <c r="BH33" s="1">
        <f>BH17*WACC!$E$51</f>
        <v>27293345.088345885</v>
      </c>
      <c r="BI33" s="1">
        <f>BI17*WACC!$F$51</f>
        <v>32657673.564625338</v>
      </c>
      <c r="BJ33" s="1">
        <f>BJ17*WACC!$G$51</f>
        <v>35824241.15210899</v>
      </c>
      <c r="BK33" s="1">
        <f>BK17*WACC!$H$51</f>
        <v>39926081.008742407</v>
      </c>
      <c r="BL33" s="1">
        <f>BL17*WACC!$I$51</f>
        <v>41382326.507462278</v>
      </c>
      <c r="BM33" s="1">
        <f>BM17*WACC!$J$51</f>
        <v>37768446.298721179</v>
      </c>
      <c r="BN33" s="1">
        <f>BN17*WACC!$K$51</f>
        <v>41454926.061431877</v>
      </c>
      <c r="BO33" s="1">
        <f>BO17*WACC!$L$51</f>
        <v>28414930.004420113</v>
      </c>
      <c r="BP33" s="1">
        <f>BP17*WACC!$M$51</f>
        <v>28310728.664203372</v>
      </c>
      <c r="BQ33" s="1">
        <f>BQ17*WACC!$M$51</f>
        <v>30060389.906403955</v>
      </c>
      <c r="BT33" s="1">
        <f>BT17*WACC!$C$51</f>
        <v>5988576.4078454133</v>
      </c>
      <c r="BU33" s="1">
        <f>BU17*WACC!$D$51</f>
        <v>5907152.5178502463</v>
      </c>
      <c r="BV33" s="1">
        <f>BV17*WACC!$E$51</f>
        <v>6029318.2011922477</v>
      </c>
      <c r="BW33" s="1">
        <f>BW17*WACC!$F$51</f>
        <v>6890824.7087397641</v>
      </c>
      <c r="BX33" s="1">
        <f>BX17*WACC!$G$51</f>
        <v>7003742.0033902563</v>
      </c>
      <c r="BY33" s="1">
        <f>BY17*WACC!$H$51</f>
        <v>11906028.550945655</v>
      </c>
      <c r="BZ33" s="1">
        <f>BZ17*WACC!$I$51</f>
        <v>10903018.582506709</v>
      </c>
      <c r="CA33" s="1">
        <f>CA17*WACC!$J$51</f>
        <v>10666801.69697178</v>
      </c>
      <c r="CB33" s="1">
        <f>CB17*WACC!$K$51</f>
        <v>11459195.154003138</v>
      </c>
      <c r="CC33" s="1">
        <f>CC17*WACC!$L$51</f>
        <v>11031551.303269878</v>
      </c>
      <c r="CD33" s="1">
        <f>CD17*WACC!$M$51</f>
        <v>6092018.4029581556</v>
      </c>
      <c r="CE33" s="1">
        <f>CE17*WACC!$M$51</f>
        <v>6288446.600524012</v>
      </c>
    </row>
    <row r="34" spans="1:83" x14ac:dyDescent="0.25">
      <c r="A34" s="66" t="s">
        <v>68</v>
      </c>
      <c r="B34" s="1">
        <f>B20</f>
        <v>-944658.58960770071</v>
      </c>
      <c r="C34" s="1">
        <f t="shared" ref="C34:M34" si="13">C20</f>
        <v>3778263.9888890013</v>
      </c>
      <c r="D34" s="1">
        <f t="shared" si="13"/>
        <v>-9055856.3213634007</v>
      </c>
      <c r="E34" s="1">
        <f t="shared" si="13"/>
        <v>11105991.780624699</v>
      </c>
      <c r="F34" s="1">
        <f t="shared" si="13"/>
        <v>-15628792.314210199</v>
      </c>
      <c r="G34" s="1">
        <f t="shared" si="13"/>
        <v>-6705213.0766656995</v>
      </c>
      <c r="H34" s="1">
        <f t="shared" si="13"/>
        <v>155673.43930310011</v>
      </c>
      <c r="I34" s="1">
        <f t="shared" si="13"/>
        <v>-15285685.254901901</v>
      </c>
      <c r="J34" s="1">
        <f t="shared" si="13"/>
        <v>-19258278.717647202</v>
      </c>
      <c r="K34" s="1">
        <f t="shared" si="13"/>
        <v>-16361208.451551601</v>
      </c>
      <c r="L34" s="1">
        <f t="shared" si="13"/>
        <v>-71004060.330596596</v>
      </c>
      <c r="M34" s="1">
        <f t="shared" si="13"/>
        <v>-51137621.908611007</v>
      </c>
      <c r="P34" s="1">
        <f t="shared" ref="P34:AA34" si="14">P20</f>
        <v>-154531.56832749001</v>
      </c>
      <c r="Q34" s="1">
        <f t="shared" si="14"/>
        <v>111938.50841625012</v>
      </c>
      <c r="R34" s="1">
        <f t="shared" si="14"/>
        <v>-1294990.4077032099</v>
      </c>
      <c r="S34" s="1">
        <f t="shared" si="14"/>
        <v>417384.92831826024</v>
      </c>
      <c r="T34" s="1">
        <f t="shared" si="14"/>
        <v>-2288822.1530771004</v>
      </c>
      <c r="U34" s="1">
        <f t="shared" si="14"/>
        <v>-483054.93371053017</v>
      </c>
      <c r="V34" s="1">
        <f t="shared" si="14"/>
        <v>-452408.35991101991</v>
      </c>
      <c r="W34" s="1">
        <f t="shared" si="14"/>
        <v>-1997957.7751115202</v>
      </c>
      <c r="X34" s="1">
        <f t="shared" si="14"/>
        <v>-3646006.1931468993</v>
      </c>
      <c r="Y34" s="1">
        <f t="shared" si="14"/>
        <v>-3984211.875200849</v>
      </c>
      <c r="Z34" s="1">
        <f t="shared" si="14"/>
        <v>-4381803.1585958796</v>
      </c>
      <c r="AA34" s="1">
        <f t="shared" si="14"/>
        <v>-5556072.0910797305</v>
      </c>
      <c r="AD34" s="1">
        <f t="shared" ref="AD34:AO34" si="15">AD20</f>
        <v>-602583.70087200031</v>
      </c>
      <c r="AE34" s="1">
        <f t="shared" si="15"/>
        <v>2410098.5502514001</v>
      </c>
      <c r="AF34" s="1">
        <f t="shared" si="15"/>
        <v>-5776596.4092469197</v>
      </c>
      <c r="AG34" s="1">
        <f t="shared" si="15"/>
        <v>7084347.4061903004</v>
      </c>
      <c r="AH34" s="1">
        <f t="shared" si="15"/>
        <v>-9969374.77355434</v>
      </c>
      <c r="AI34" s="1">
        <f t="shared" si="15"/>
        <v>-4277155.953824902</v>
      </c>
      <c r="AJ34" s="1">
        <f t="shared" si="15"/>
        <v>99301.777610197663</v>
      </c>
      <c r="AK34" s="1">
        <f t="shared" si="15"/>
        <v>-9750511.8702071998</v>
      </c>
      <c r="AL34" s="1">
        <f t="shared" si="15"/>
        <v>-5287429.0052809697</v>
      </c>
      <c r="AM34" s="1">
        <f t="shared" si="15"/>
        <v>-4492028.0465620998</v>
      </c>
      <c r="AN34" s="1">
        <f t="shared" si="15"/>
        <v>-19494417.626259282</v>
      </c>
      <c r="AO34" s="1">
        <f t="shared" si="15"/>
        <v>-16072227.16939236</v>
      </c>
      <c r="AR34" s="1">
        <f t="shared" ref="AR34:BC34" si="16">AR20</f>
        <v>0</v>
      </c>
      <c r="AS34" s="1">
        <f t="shared" si="16"/>
        <v>0</v>
      </c>
      <c r="AT34" s="1">
        <f t="shared" si="16"/>
        <v>0</v>
      </c>
      <c r="AU34" s="1">
        <f t="shared" si="16"/>
        <v>0</v>
      </c>
      <c r="AV34" s="1">
        <f t="shared" si="16"/>
        <v>0</v>
      </c>
      <c r="AW34" s="1">
        <f t="shared" si="16"/>
        <v>0</v>
      </c>
      <c r="AX34" s="1">
        <f t="shared" si="16"/>
        <v>0</v>
      </c>
      <c r="AY34" s="1">
        <f t="shared" si="16"/>
        <v>0</v>
      </c>
      <c r="AZ34" s="1">
        <f t="shared" si="16"/>
        <v>0</v>
      </c>
      <c r="BA34" s="1">
        <f t="shared" si="16"/>
        <v>0</v>
      </c>
      <c r="BB34" s="1">
        <f t="shared" si="16"/>
        <v>0</v>
      </c>
      <c r="BC34" s="1">
        <f t="shared" si="16"/>
        <v>-184.85813861999998</v>
      </c>
      <c r="BF34" s="1">
        <f t="shared" ref="BF34:BQ34" si="17">BF20</f>
        <v>-593655.0989116095</v>
      </c>
      <c r="BG34" s="1">
        <f t="shared" si="17"/>
        <v>1400892.3470751997</v>
      </c>
      <c r="BH34" s="1">
        <f t="shared" si="17"/>
        <v>-5332462.606020771</v>
      </c>
      <c r="BI34" s="1">
        <f t="shared" si="17"/>
        <v>4287773.7089848593</v>
      </c>
      <c r="BJ34" s="1">
        <f t="shared" si="17"/>
        <v>-9306550.9518473502</v>
      </c>
      <c r="BK34" s="1">
        <f t="shared" si="17"/>
        <v>-3033157.2896390501</v>
      </c>
      <c r="BL34" s="1">
        <f t="shared" si="17"/>
        <v>-821322.41029538214</v>
      </c>
      <c r="BM34" s="1">
        <f t="shared" si="17"/>
        <v>-8639432.3815509882</v>
      </c>
      <c r="BN34" s="1">
        <f t="shared" si="17"/>
        <v>-5702575.3810600499</v>
      </c>
      <c r="BO34" s="1">
        <f t="shared" si="17"/>
        <v>-5567212.7443492617</v>
      </c>
      <c r="BP34" s="1">
        <f t="shared" si="17"/>
        <v>-13642096.386342611</v>
      </c>
      <c r="BQ34" s="1">
        <f t="shared" si="17"/>
        <v>-12349155.388625961</v>
      </c>
      <c r="BT34" s="1">
        <f t="shared" ref="BT34:CE34" si="18">BT20</f>
        <v>-15997943.7528343</v>
      </c>
      <c r="BU34" s="1">
        <f t="shared" si="18"/>
        <v>-20617018.327259593</v>
      </c>
      <c r="BV34" s="38">
        <f t="shared" si="18"/>
        <v>-24492212.588684563</v>
      </c>
      <c r="BW34" s="1">
        <f t="shared" si="18"/>
        <v>-24350254.241915669</v>
      </c>
      <c r="BX34" s="1">
        <f t="shared" si="18"/>
        <v>-28275934.452597361</v>
      </c>
      <c r="BY34" s="1">
        <f t="shared" si="18"/>
        <v>-58327294.604514837</v>
      </c>
      <c r="BZ34" s="1">
        <f t="shared" si="18"/>
        <v>-31125656.049773462</v>
      </c>
      <c r="CA34" s="1">
        <f t="shared" si="18"/>
        <v>-42481592.192405716</v>
      </c>
      <c r="CB34" s="1">
        <f t="shared" si="18"/>
        <v>-34814478.872271053</v>
      </c>
      <c r="CC34" s="1">
        <f t="shared" si="18"/>
        <v>-30403437.045042358</v>
      </c>
      <c r="CD34" s="1">
        <f t="shared" si="18"/>
        <v>-22039639.873992369</v>
      </c>
      <c r="CE34" s="1">
        <f t="shared" si="18"/>
        <v>-48372513.925536402</v>
      </c>
    </row>
    <row r="35" spans="1:83" x14ac:dyDescent="0.25">
      <c r="A35" s="66" t="s">
        <v>69</v>
      </c>
      <c r="B35" s="1">
        <f>B12*B4</f>
        <v>34861861.61179211</v>
      </c>
      <c r="C35" s="1">
        <f t="shared" ref="C35:M35" si="19">C12*C4</f>
        <v>44479563.517229885</v>
      </c>
      <c r="D35" s="1">
        <f t="shared" si="19"/>
        <v>50447613.747369625</v>
      </c>
      <c r="E35" s="1">
        <f t="shared" si="19"/>
        <v>59762537.430809006</v>
      </c>
      <c r="F35" s="1">
        <f t="shared" si="19"/>
        <v>59883034.326527245</v>
      </c>
      <c r="G35" s="1">
        <f t="shared" si="19"/>
        <v>62756884.926177956</v>
      </c>
      <c r="H35" s="1">
        <f t="shared" si="19"/>
        <v>68984900.756178781</v>
      </c>
      <c r="I35" s="1">
        <f t="shared" si="19"/>
        <v>77688556.147923723</v>
      </c>
      <c r="J35" s="1">
        <f t="shared" si="19"/>
        <v>81048864.509802714</v>
      </c>
      <c r="K35" s="1">
        <f t="shared" si="19"/>
        <v>121587630.48992896</v>
      </c>
      <c r="L35" s="1">
        <f t="shared" si="19"/>
        <v>124818829.13619705</v>
      </c>
      <c r="M35" s="1">
        <f t="shared" si="19"/>
        <v>105543858.07763213</v>
      </c>
      <c r="P35" s="1">
        <f>B12*B5</f>
        <v>3284829.3201394952</v>
      </c>
      <c r="Q35" s="1">
        <f t="shared" ref="Q35:AA35" si="20">C12*C5</f>
        <v>4153440.1883577425</v>
      </c>
      <c r="R35" s="1">
        <f t="shared" si="20"/>
        <v>4599485.1954642674</v>
      </c>
      <c r="S35" s="1">
        <f t="shared" si="20"/>
        <v>5601912.9436501721</v>
      </c>
      <c r="T35" s="1">
        <f t="shared" si="20"/>
        <v>5664905.627022516</v>
      </c>
      <c r="U35" s="1">
        <f t="shared" si="20"/>
        <v>4827789.4970273515</v>
      </c>
      <c r="V35" s="1">
        <f t="shared" si="20"/>
        <v>5332908.8204977764</v>
      </c>
      <c r="W35" s="1">
        <f t="shared" si="20"/>
        <v>6496325.4248118037</v>
      </c>
      <c r="X35" s="1">
        <f t="shared" si="20"/>
        <v>7541503.8674148908</v>
      </c>
      <c r="Y35" s="1">
        <f t="shared" si="20"/>
        <v>13995431.579411687</v>
      </c>
      <c r="Z35" s="1">
        <f t="shared" si="20"/>
        <v>15433190.192181872</v>
      </c>
      <c r="AA35" s="1">
        <f t="shared" si="20"/>
        <v>12881069.923704294</v>
      </c>
      <c r="AD35" s="1">
        <f>B12*B6</f>
        <v>22237864.367532581</v>
      </c>
      <c r="AE35" s="1">
        <f t="shared" ref="AE35:AO35" si="21">C12*C6</f>
        <v>28372853.740221214</v>
      </c>
      <c r="AF35" s="1">
        <f t="shared" si="21"/>
        <v>32179784.449612137</v>
      </c>
      <c r="AG35" s="1">
        <f t="shared" si="21"/>
        <v>38121636.08601974</v>
      </c>
      <c r="AH35" s="1">
        <f t="shared" si="21"/>
        <v>38198499.268299833</v>
      </c>
      <c r="AI35" s="1">
        <f t="shared" si="21"/>
        <v>40031685.933981776</v>
      </c>
      <c r="AJ35" s="1">
        <f t="shared" si="21"/>
        <v>44004444.843091697</v>
      </c>
      <c r="AK35" s="1">
        <f t="shared" si="21"/>
        <v>49556377.504022703</v>
      </c>
      <c r="AL35" s="1">
        <f t="shared" si="21"/>
        <v>51699868.359923251</v>
      </c>
      <c r="AM35" s="1">
        <f t="shared" si="21"/>
        <v>33382316.953733526</v>
      </c>
      <c r="AN35" s="1">
        <f t="shared" si="21"/>
        <v>34269454.049139999</v>
      </c>
      <c r="AO35" s="1">
        <f t="shared" si="21"/>
        <v>33171758.874304805</v>
      </c>
      <c r="AR35" s="1">
        <f>B12*B7</f>
        <v>0</v>
      </c>
      <c r="AS35" s="1">
        <f>C12*C7</f>
        <v>0</v>
      </c>
      <c r="AT35" s="1">
        <f t="shared" ref="AT35:BD35" si="22">D12*D7</f>
        <v>0</v>
      </c>
      <c r="AU35" s="1">
        <f t="shared" si="22"/>
        <v>0</v>
      </c>
      <c r="AV35" s="1">
        <f t="shared" si="22"/>
        <v>0</v>
      </c>
      <c r="AW35" s="1">
        <f t="shared" si="22"/>
        <v>0</v>
      </c>
      <c r="AX35" s="1">
        <f t="shared" si="22"/>
        <v>0</v>
      </c>
      <c r="AY35" s="1">
        <f t="shared" si="22"/>
        <v>0</v>
      </c>
      <c r="AZ35" s="1">
        <f t="shared" si="22"/>
        <v>0</v>
      </c>
      <c r="BA35" s="1">
        <f t="shared" si="22"/>
        <v>0</v>
      </c>
      <c r="BB35" s="1">
        <f t="shared" si="22"/>
        <v>0</v>
      </c>
      <c r="BC35" s="1">
        <f t="shared" si="22"/>
        <v>428.57086273188145</v>
      </c>
      <c r="BD35" s="1">
        <f t="shared" si="22"/>
        <v>0</v>
      </c>
      <c r="BF35" s="1">
        <f>B12*B8</f>
        <v>17257467.180504356</v>
      </c>
      <c r="BG35" s="1">
        <f t="shared" ref="BG35:BQ35" si="23">C12*C8</f>
        <v>21946125.150076181</v>
      </c>
      <c r="BH35" s="1">
        <f t="shared" si="23"/>
        <v>24676781.277452458</v>
      </c>
      <c r="BI35" s="1">
        <f t="shared" si="23"/>
        <v>29527816.086082201</v>
      </c>
      <c r="BJ35" s="1">
        <f t="shared" si="23"/>
        <v>29686788.408014908</v>
      </c>
      <c r="BK35" s="1">
        <f t="shared" si="23"/>
        <v>28978452.449486718</v>
      </c>
      <c r="BL35" s="1">
        <f t="shared" si="23"/>
        <v>31904308.341532327</v>
      </c>
      <c r="BM35" s="1">
        <f t="shared" si="23"/>
        <v>36873181.524012163</v>
      </c>
      <c r="BN35" s="1">
        <f t="shared" si="23"/>
        <v>39937935.548607156</v>
      </c>
      <c r="BO35" s="1">
        <f t="shared" si="23"/>
        <v>28650620.715853695</v>
      </c>
      <c r="BP35" s="1">
        <f t="shared" si="23"/>
        <v>30280474.593096517</v>
      </c>
      <c r="BQ35" s="1">
        <f t="shared" si="23"/>
        <v>26763496.337983347</v>
      </c>
      <c r="BT35" s="1">
        <f>B12*B9</f>
        <v>4898018.5200314466</v>
      </c>
      <c r="BU35" s="1">
        <f t="shared" ref="BU35:CE35" si="24">C12*C9</f>
        <v>5570881.4041149858</v>
      </c>
      <c r="BV35" s="38">
        <f t="shared" si="24"/>
        <v>5451298.3301015114</v>
      </c>
      <c r="BW35" s="1">
        <f t="shared" si="24"/>
        <v>6230419.4534388902</v>
      </c>
      <c r="BX35" s="1">
        <f t="shared" si="24"/>
        <v>5803852.3701354852</v>
      </c>
      <c r="BY35" s="1">
        <f t="shared" si="24"/>
        <v>8641426.1933261883</v>
      </c>
      <c r="BZ35" s="1">
        <f t="shared" si="24"/>
        <v>8405841.238699425</v>
      </c>
      <c r="CA35" s="1">
        <f t="shared" si="24"/>
        <v>10413955.39922962</v>
      </c>
      <c r="CB35" s="1">
        <f t="shared" si="24"/>
        <v>11039860.421443988</v>
      </c>
      <c r="CC35" s="1">
        <f t="shared" si="24"/>
        <v>11123053.699175106</v>
      </c>
      <c r="CD35" s="1">
        <f t="shared" si="24"/>
        <v>6515876.3894585744</v>
      </c>
      <c r="CE35" s="1">
        <f t="shared" si="24"/>
        <v>5598756.9718406769</v>
      </c>
    </row>
    <row r="36" spans="1:83" x14ac:dyDescent="0.25">
      <c r="A36" s="67" t="s">
        <v>70</v>
      </c>
      <c r="B36" s="1">
        <f>B52</f>
        <v>1818589.6057254232</v>
      </c>
      <c r="C36" s="1">
        <f t="shared" ref="C36:M36" si="25">C52</f>
        <v>250946.28735609565</v>
      </c>
      <c r="D36" s="1">
        <f t="shared" si="25"/>
        <v>5484837.6969195595</v>
      </c>
      <c r="E36" s="1">
        <f t="shared" si="25"/>
        <v>-2127337.4163249047</v>
      </c>
      <c r="F36" s="1">
        <f t="shared" si="25"/>
        <v>7582940.1506125424</v>
      </c>
      <c r="G36" s="1">
        <f t="shared" si="25"/>
        <v>3900130.7628681273</v>
      </c>
      <c r="H36" s="1">
        <f t="shared" si="25"/>
        <v>971550.35544124898</v>
      </c>
      <c r="I36" s="1">
        <f t="shared" si="25"/>
        <v>4795135.4931837628</v>
      </c>
      <c r="J36" s="1">
        <f t="shared" si="25"/>
        <v>1486978.591887302</v>
      </c>
      <c r="K36" s="1">
        <f t="shared" si="25"/>
        <v>6676203.4423177047</v>
      </c>
      <c r="L36" s="1">
        <f t="shared" si="25"/>
        <v>10475670.695531387</v>
      </c>
      <c r="M36" s="1">
        <f t="shared" si="25"/>
        <v>13154083.222367393</v>
      </c>
      <c r="P36" s="1">
        <f>P52</f>
        <v>171355.06200756511</v>
      </c>
      <c r="Q36" s="1">
        <f t="shared" ref="Q36:AA36" si="26">Q52</f>
        <v>23433.017606396777</v>
      </c>
      <c r="R36" s="1">
        <f t="shared" si="26"/>
        <v>500071.8153457006</v>
      </c>
      <c r="S36" s="1">
        <f t="shared" si="26"/>
        <v>-199408.51778288596</v>
      </c>
      <c r="T36" s="1">
        <f t="shared" si="26"/>
        <v>717342.41278336127</v>
      </c>
      <c r="U36" s="1">
        <f t="shared" si="26"/>
        <v>300030.99032332341</v>
      </c>
      <c r="V36" s="1">
        <f t="shared" si="26"/>
        <v>75106.13776778309</v>
      </c>
      <c r="W36" s="1">
        <f t="shared" si="26"/>
        <v>400969.74592337752</v>
      </c>
      <c r="X36" s="1">
        <f t="shared" si="26"/>
        <v>-69179.273001124107</v>
      </c>
      <c r="Y36" s="1">
        <f t="shared" si="26"/>
        <v>768469.19469270925</v>
      </c>
      <c r="Z36" s="1">
        <f t="shared" si="26"/>
        <v>1295261.4549716029</v>
      </c>
      <c r="AA36" s="1">
        <f t="shared" si="26"/>
        <v>1741625.1660832639</v>
      </c>
      <c r="AD36" s="1">
        <f t="shared" ref="AD36:AO36" si="27">AD52</f>
        <v>1160051.3318154851</v>
      </c>
      <c r="AE36" s="1">
        <f t="shared" si="27"/>
        <v>160074.9140680928</v>
      </c>
      <c r="AF36" s="1">
        <f t="shared" si="27"/>
        <v>3498696.6026154491</v>
      </c>
      <c r="AG36" s="1">
        <f t="shared" si="27"/>
        <v>-1356996.9801099037</v>
      </c>
      <c r="AH36" s="1">
        <f t="shared" si="27"/>
        <v>4837045.0337454062</v>
      </c>
      <c r="AI36" s="1">
        <f t="shared" si="27"/>
        <v>2487835.5575528359</v>
      </c>
      <c r="AJ36" s="1">
        <f t="shared" si="27"/>
        <v>619737.55937411194</v>
      </c>
      <c r="AK36" s="1">
        <f t="shared" si="27"/>
        <v>3058745.7981673689</v>
      </c>
      <c r="AL36" s="1">
        <f t="shared" si="27"/>
        <v>5742169.950363474</v>
      </c>
      <c r="AM36" s="1">
        <f t="shared" si="27"/>
        <v>1832975.4306505378</v>
      </c>
      <c r="AN36" s="1">
        <f t="shared" si="27"/>
        <v>2876132.6958348211</v>
      </c>
      <c r="AO36" s="1">
        <f t="shared" si="27"/>
        <v>4485090.9436039291</v>
      </c>
      <c r="AR36" s="1">
        <f>AR52</f>
        <v>0</v>
      </c>
      <c r="AS36" s="1">
        <f t="shared" ref="AS36:BC36" si="28">AS52</f>
        <v>0</v>
      </c>
      <c r="AT36" s="1">
        <f t="shared" si="28"/>
        <v>0</v>
      </c>
      <c r="AU36" s="1">
        <f t="shared" si="28"/>
        <v>0</v>
      </c>
      <c r="AV36" s="1">
        <f t="shared" si="28"/>
        <v>0</v>
      </c>
      <c r="AW36" s="1">
        <f t="shared" si="28"/>
        <v>0</v>
      </c>
      <c r="AX36" s="1">
        <f t="shared" si="28"/>
        <v>0</v>
      </c>
      <c r="AY36" s="1">
        <f t="shared" si="28"/>
        <v>0</v>
      </c>
      <c r="AZ36" s="1">
        <f t="shared" si="28"/>
        <v>0</v>
      </c>
      <c r="BA36" s="1">
        <f t="shared" si="28"/>
        <v>0</v>
      </c>
      <c r="BB36" s="1">
        <f t="shared" si="28"/>
        <v>0</v>
      </c>
      <c r="BC36" s="1">
        <f t="shared" si="28"/>
        <v>57.946257914710309</v>
      </c>
      <c r="BF36" s="1">
        <f>BF52</f>
        <v>900245.97037000558</v>
      </c>
      <c r="BG36" s="1">
        <f t="shared" ref="BG36:BQ36" si="29">BG52</f>
        <v>123816.38201398715</v>
      </c>
      <c r="BH36" s="1">
        <f t="shared" si="29"/>
        <v>2682944.3483095844</v>
      </c>
      <c r="BI36" s="1">
        <f t="shared" si="29"/>
        <v>-1051087.030148441</v>
      </c>
      <c r="BJ36" s="1">
        <f t="shared" si="29"/>
        <v>3759213.9792781551</v>
      </c>
      <c r="BK36" s="1">
        <f t="shared" si="29"/>
        <v>1800914.0190992926</v>
      </c>
      <c r="BL36" s="1">
        <f t="shared" si="29"/>
        <v>449325.02286083082</v>
      </c>
      <c r="BM36" s="1">
        <f t="shared" si="29"/>
        <v>2275906.6487957137</v>
      </c>
      <c r="BN36" s="1">
        <f t="shared" si="29"/>
        <v>4193156.5460837809</v>
      </c>
      <c r="BO36" s="1">
        <f t="shared" si="29"/>
        <v>1573164.7362234422</v>
      </c>
      <c r="BP36" s="1">
        <f t="shared" si="29"/>
        <v>2541349.5907381126</v>
      </c>
      <c r="BQ36" s="1">
        <f t="shared" si="29"/>
        <v>3618641.8543409794</v>
      </c>
      <c r="BT36" s="1">
        <f>BT52</f>
        <v>255508.02961614571</v>
      </c>
      <c r="BU36" s="1">
        <f t="shared" ref="BU36:CE36" si="30">BU52</f>
        <v>31429.984809146848</v>
      </c>
      <c r="BV36" s="38">
        <f t="shared" si="30"/>
        <v>592683.86266643752</v>
      </c>
      <c r="BW36" s="1">
        <f t="shared" si="30"/>
        <v>-221781.15241583725</v>
      </c>
      <c r="BX36" s="1">
        <f t="shared" si="30"/>
        <v>734937.12636122003</v>
      </c>
      <c r="BY36" s="1">
        <f t="shared" si="30"/>
        <v>537035.77179286571</v>
      </c>
      <c r="BZ36" s="1">
        <f t="shared" si="30"/>
        <v>118383.84854832532</v>
      </c>
      <c r="CA36" s="1">
        <f t="shared" si="30"/>
        <v>642775.84286927409</v>
      </c>
      <c r="CB36" s="1">
        <f t="shared" si="30"/>
        <v>695434.69680009119</v>
      </c>
      <c r="CC36" s="1">
        <f t="shared" si="30"/>
        <v>610751.02044750692</v>
      </c>
      <c r="CD36" s="1">
        <f t="shared" si="30"/>
        <v>546858.00068093918</v>
      </c>
      <c r="CE36" s="1">
        <f t="shared" si="30"/>
        <v>756997.36890627327</v>
      </c>
    </row>
    <row r="37" spans="1:83" x14ac:dyDescent="0.25">
      <c r="A37" s="67" t="s">
        <v>71</v>
      </c>
      <c r="B37" s="1">
        <f>-B36*WACC!C43</f>
        <v>-727435.84229016933</v>
      </c>
      <c r="C37" s="1">
        <f>-C36*WACC!D43</f>
        <v>-100378.51494243827</v>
      </c>
      <c r="D37" s="1">
        <f>-D36*WACC!E43</f>
        <v>-2193935.078767824</v>
      </c>
      <c r="E37" s="1">
        <f>-E36*WACC!F43</f>
        <v>850934.96652996191</v>
      </c>
      <c r="F37" s="1">
        <f>-F36*WACC!G43</f>
        <v>-3033176.0602450171</v>
      </c>
      <c r="G37" s="1">
        <f>-G36*WACC!H43</f>
        <v>-1560052.3051472511</v>
      </c>
      <c r="H37" s="1">
        <f>-H36*WACC!I43</f>
        <v>-388620.14217649959</v>
      </c>
      <c r="I37" s="1">
        <f>-I36*WACC!J43</f>
        <v>-1918054.1972735052</v>
      </c>
      <c r="J37" s="1">
        <f>-J36*WACC!K43</f>
        <v>-594791.43675492087</v>
      </c>
      <c r="K37" s="1">
        <f>-K36*WACC!L43</f>
        <v>-2670481.376927082</v>
      </c>
      <c r="L37" s="1">
        <f>-L36*WACC!M43</f>
        <v>-4190268.2782125548</v>
      </c>
      <c r="M37" s="1">
        <f>-M36*WACC!N43</f>
        <v>-5261633.2889469573</v>
      </c>
      <c r="P37" s="1">
        <f>-P36*WACC!$C$43</f>
        <v>-68542.024803026041</v>
      </c>
      <c r="Q37" s="1">
        <f>-Q36*WACC!$D$43</f>
        <v>-9373.2070425587117</v>
      </c>
      <c r="R37" s="1">
        <f>-R36*WACC!$E$43</f>
        <v>-200028.72613828024</v>
      </c>
      <c r="S37" s="1">
        <f>-S36*WACC!$F$43</f>
        <v>79763.40711315439</v>
      </c>
      <c r="T37" s="1">
        <f>-T36*WACC!$G$43</f>
        <v>-286936.96511334454</v>
      </c>
      <c r="U37" s="1">
        <f>-U36*WACC!$H$43</f>
        <v>-120012.39612932937</v>
      </c>
      <c r="V37" s="1">
        <f>-V36*WACC!$I$43</f>
        <v>-30042.455107113237</v>
      </c>
      <c r="W37" s="1">
        <f>-W36*WACC!$J$43</f>
        <v>-160387.89836935102</v>
      </c>
      <c r="X37" s="1">
        <f>-X36*WACC!$K$43</f>
        <v>27671.709200449644</v>
      </c>
      <c r="Y37" s="1">
        <f>-Y36*WACC!$L$43</f>
        <v>-307387.67787708371</v>
      </c>
      <c r="Z37" s="1">
        <f>-Z36*WACC!$M$43</f>
        <v>-518104.58198864118</v>
      </c>
      <c r="AA37" s="1">
        <f>-AA36*WACC!$M$43</f>
        <v>-696650.06643330562</v>
      </c>
      <c r="AD37" s="1">
        <f>-AD36*WACC!$C$43</f>
        <v>-464020.53272619407</v>
      </c>
      <c r="AE37" s="1">
        <f>-AE36*WACC!$D$43</f>
        <v>-64029.965627237121</v>
      </c>
      <c r="AF37" s="1">
        <f>-AF36*WACC!$E$43</f>
        <v>-1399478.6410461797</v>
      </c>
      <c r="AG37" s="1">
        <f>-AG36*WACC!$F$43</f>
        <v>542798.79204396147</v>
      </c>
      <c r="AH37" s="1">
        <f>-AH36*WACC!$G$43</f>
        <v>-1934818.0134981626</v>
      </c>
      <c r="AI37" s="1">
        <f>-AI36*WACC!$H$43</f>
        <v>-995134.22302113438</v>
      </c>
      <c r="AJ37" s="1">
        <f>-AJ36*WACC!$I$43</f>
        <v>-247895.02374964478</v>
      </c>
      <c r="AK37" s="1">
        <f>-AK36*WACC!$J$43</f>
        <v>-1223498.3192669477</v>
      </c>
      <c r="AL37" s="1">
        <f>-AL36*WACC!$K$43</f>
        <v>-2296867.9801453897</v>
      </c>
      <c r="AM37" s="1">
        <f>-AM36*WACC!$L$43</f>
        <v>-733190.17226021516</v>
      </c>
      <c r="AN37" s="1">
        <f>-AN36*WACC!$M$43</f>
        <v>-1150453.0783339285</v>
      </c>
      <c r="AO37" s="1">
        <f>-AO36*WACC!$M$43</f>
        <v>-1794036.3774415718</v>
      </c>
      <c r="AR37" s="38">
        <f>-AR36*WACC!C43</f>
        <v>0</v>
      </c>
      <c r="AS37" s="38">
        <f>-AS36*WACC!D43</f>
        <v>0</v>
      </c>
      <c r="AT37" s="38">
        <f>-AT36*WACC!E43</f>
        <v>0</v>
      </c>
      <c r="AU37" s="38">
        <f>-AU36*WACC!F43</f>
        <v>0</v>
      </c>
      <c r="AV37" s="38">
        <f>-AV36*WACC!G43</f>
        <v>0</v>
      </c>
      <c r="AW37" s="38">
        <f>-AW36*WACC!H43</f>
        <v>0</v>
      </c>
      <c r="AX37" s="38">
        <f>-AX36*WACC!I43</f>
        <v>0</v>
      </c>
      <c r="AY37" s="38">
        <f>-AY36*WACC!J43</f>
        <v>0</v>
      </c>
      <c r="AZ37" s="38">
        <f>-AZ36*WACC!K43</f>
        <v>0</v>
      </c>
      <c r="BA37" s="38">
        <f>-BA36*WACC!L43</f>
        <v>0</v>
      </c>
      <c r="BB37" s="38">
        <f>-BB36*WACC!M43</f>
        <v>0</v>
      </c>
      <c r="BC37" s="38">
        <f>-BC36*WACC!N43</f>
        <v>-23.178503165884123</v>
      </c>
      <c r="BF37" s="38">
        <f>-BF36*WACC!C43</f>
        <v>-360098.38814800227</v>
      </c>
      <c r="BG37" s="38">
        <f>-BG36*WACC!D43</f>
        <v>-49526.552805594867</v>
      </c>
      <c r="BH37" s="38">
        <f>-BH36*WACC!E43</f>
        <v>-1073177.7393238337</v>
      </c>
      <c r="BI37" s="38">
        <f>-BI36*WACC!F43</f>
        <v>420434.81205937639</v>
      </c>
      <c r="BJ37" s="38">
        <f>-BJ36*WACC!G43</f>
        <v>-1503685.5917112622</v>
      </c>
      <c r="BK37" s="38">
        <f>-BK36*WACC!H43</f>
        <v>-720365.60763971705</v>
      </c>
      <c r="BL37" s="38">
        <f>-BL36*WACC!I43</f>
        <v>-179730.00914433235</v>
      </c>
      <c r="BM37" s="38">
        <f>-BM36*WACC!J43</f>
        <v>-910362.65951828554</v>
      </c>
      <c r="BN37" s="38">
        <f>-BN36*WACC!K43</f>
        <v>-1677262.6184335125</v>
      </c>
      <c r="BO37" s="38">
        <f>-BO36*WACC!L43</f>
        <v>-629265.89448937692</v>
      </c>
      <c r="BP37" s="38">
        <f>-BP36*WACC!M43</f>
        <v>-1016539.8362952451</v>
      </c>
      <c r="BQ37" s="38">
        <f>-BQ36*WACC!N43</f>
        <v>-1447456.7417363918</v>
      </c>
      <c r="BT37" s="38">
        <f>-BT36*WACC!C43</f>
        <v>-102203.21184645829</v>
      </c>
      <c r="BU37" s="38">
        <f>-BU36*WACC!D43</f>
        <v>-12571.99392365874</v>
      </c>
      <c r="BV37" s="38">
        <f>-BV36*WACC!E43</f>
        <v>-237073.54506657502</v>
      </c>
      <c r="BW37" s="38">
        <f>-BW36*WACC!F43</f>
        <v>88712.460966334911</v>
      </c>
      <c r="BX37" s="38">
        <f>-BX36*WACC!G43</f>
        <v>-293974.850544488</v>
      </c>
      <c r="BY37" s="38">
        <f>-BY36*WACC!H43</f>
        <v>-214814.30871714628</v>
      </c>
      <c r="BZ37" s="38">
        <f>-BZ36*WACC!I43</f>
        <v>-47353.539419330133</v>
      </c>
      <c r="CA37" s="38">
        <f>-CA36*WACC!J43</f>
        <v>-257110.33714770965</v>
      </c>
      <c r="CB37" s="38">
        <f>-CB36*WACC!K43</f>
        <v>-278173.87872003647</v>
      </c>
      <c r="CC37" s="38">
        <f>-CC36*WACC!L43</f>
        <v>-244300.40817900278</v>
      </c>
      <c r="CD37" s="38">
        <f>-CD36*WACC!M43</f>
        <v>-218743.20027237569</v>
      </c>
      <c r="CE37" s="38">
        <f>-CE36*WACC!N43</f>
        <v>-302798.94756250933</v>
      </c>
    </row>
    <row r="38" spans="1:83" x14ac:dyDescent="0.25">
      <c r="A38" s="66" t="s">
        <v>72</v>
      </c>
      <c r="B38" s="1">
        <f>B36+B37</f>
        <v>1091153.7634352539</v>
      </c>
      <c r="C38" s="1">
        <f t="shared" ref="C38:M38" si="31">C36+C37</f>
        <v>150567.7724136574</v>
      </c>
      <c r="D38" s="1">
        <f t="shared" si="31"/>
        <v>3290902.6181517355</v>
      </c>
      <c r="E38" s="1">
        <f t="shared" si="31"/>
        <v>-1276402.4497949427</v>
      </c>
      <c r="F38" s="1">
        <f t="shared" si="31"/>
        <v>4549764.0903675258</v>
      </c>
      <c r="G38" s="1">
        <f t="shared" si="31"/>
        <v>2340078.4577208762</v>
      </c>
      <c r="H38" s="1">
        <f t="shared" si="31"/>
        <v>582930.21326474939</v>
      </c>
      <c r="I38" s="1">
        <f t="shared" si="31"/>
        <v>2877081.2959102578</v>
      </c>
      <c r="J38" s="1">
        <f t="shared" si="31"/>
        <v>892187.15513238113</v>
      </c>
      <c r="K38" s="1">
        <f t="shared" si="31"/>
        <v>4005722.0653906227</v>
      </c>
      <c r="L38" s="1">
        <f t="shared" si="31"/>
        <v>6285402.4173188321</v>
      </c>
      <c r="M38" s="1">
        <f t="shared" si="31"/>
        <v>7892449.9334204355</v>
      </c>
      <c r="P38" s="1">
        <f t="shared" ref="P38:AA38" si="32">P36+P37</f>
        <v>102813.03720453907</v>
      </c>
      <c r="Q38" s="1">
        <f t="shared" si="32"/>
        <v>14059.810563838066</v>
      </c>
      <c r="R38" s="1">
        <f t="shared" si="32"/>
        <v>300043.08920742036</v>
      </c>
      <c r="S38" s="1">
        <f t="shared" si="32"/>
        <v>-119645.11066973157</v>
      </c>
      <c r="T38" s="1">
        <f t="shared" si="32"/>
        <v>430405.44767001673</v>
      </c>
      <c r="U38" s="1">
        <f t="shared" si="32"/>
        <v>180018.59419399404</v>
      </c>
      <c r="V38" s="1">
        <f t="shared" si="32"/>
        <v>45063.682660669852</v>
      </c>
      <c r="W38" s="1">
        <f t="shared" si="32"/>
        <v>240581.84755402649</v>
      </c>
      <c r="X38" s="1">
        <f t="shared" si="32"/>
        <v>-41507.563800674463</v>
      </c>
      <c r="Y38" s="1">
        <f t="shared" si="32"/>
        <v>461081.51681562554</v>
      </c>
      <c r="Z38" s="1">
        <f t="shared" si="32"/>
        <v>777156.87298296171</v>
      </c>
      <c r="AA38" s="1">
        <f t="shared" si="32"/>
        <v>1044975.0996499583</v>
      </c>
      <c r="AD38" s="1">
        <f t="shared" ref="AD38:AO38" si="33">AD36+AD37</f>
        <v>696030.79908929113</v>
      </c>
      <c r="AE38" s="1">
        <f t="shared" si="33"/>
        <v>96044.948440855675</v>
      </c>
      <c r="AF38" s="1">
        <f t="shared" si="33"/>
        <v>2099217.9615692692</v>
      </c>
      <c r="AG38" s="1">
        <f t="shared" si="33"/>
        <v>-814198.18806594226</v>
      </c>
      <c r="AH38" s="1">
        <f t="shared" si="33"/>
        <v>2902227.0202472433</v>
      </c>
      <c r="AI38" s="1">
        <f t="shared" si="33"/>
        <v>1492701.3345317016</v>
      </c>
      <c r="AJ38" s="1">
        <f t="shared" si="33"/>
        <v>371842.53562446719</v>
      </c>
      <c r="AK38" s="1">
        <f t="shared" si="33"/>
        <v>1835247.4789004212</v>
      </c>
      <c r="AL38" s="1">
        <f t="shared" si="33"/>
        <v>3445301.9702180843</v>
      </c>
      <c r="AM38" s="1">
        <f t="shared" si="33"/>
        <v>1099785.2583903228</v>
      </c>
      <c r="AN38" s="1">
        <f t="shared" si="33"/>
        <v>1725679.6175008926</v>
      </c>
      <c r="AO38" s="1">
        <f t="shared" si="33"/>
        <v>2691054.5661623571</v>
      </c>
      <c r="AR38" s="1">
        <f>AR36+AR37</f>
        <v>0</v>
      </c>
      <c r="AS38" s="1">
        <f t="shared" ref="AS38:BC38" si="34">AS36+AS37</f>
        <v>0</v>
      </c>
      <c r="AT38" s="1">
        <f t="shared" si="34"/>
        <v>0</v>
      </c>
      <c r="AU38" s="1">
        <f t="shared" si="34"/>
        <v>0</v>
      </c>
      <c r="AV38" s="1">
        <f t="shared" si="34"/>
        <v>0</v>
      </c>
      <c r="AW38" s="1">
        <f t="shared" si="34"/>
        <v>0</v>
      </c>
      <c r="AX38" s="1">
        <f t="shared" si="34"/>
        <v>0</v>
      </c>
      <c r="AY38" s="1">
        <f t="shared" si="34"/>
        <v>0</v>
      </c>
      <c r="AZ38" s="1">
        <f t="shared" si="34"/>
        <v>0</v>
      </c>
      <c r="BA38" s="1">
        <f t="shared" si="34"/>
        <v>0</v>
      </c>
      <c r="BB38" s="1">
        <f t="shared" si="34"/>
        <v>0</v>
      </c>
      <c r="BC38" s="1">
        <f t="shared" si="34"/>
        <v>34.767754748826185</v>
      </c>
      <c r="BF38" s="1">
        <f>BF36+BF37</f>
        <v>540147.58222200326</v>
      </c>
      <c r="BG38" s="1">
        <f t="shared" ref="BG38:BQ38" si="35">BG36+BG37</f>
        <v>74289.829208392286</v>
      </c>
      <c r="BH38" s="1">
        <f t="shared" si="35"/>
        <v>1609766.6089857507</v>
      </c>
      <c r="BI38" s="1">
        <f t="shared" si="35"/>
        <v>-630652.21808906458</v>
      </c>
      <c r="BJ38" s="1">
        <f t="shared" si="35"/>
        <v>2255528.3875668929</v>
      </c>
      <c r="BK38" s="1">
        <f t="shared" si="35"/>
        <v>1080548.4114595754</v>
      </c>
      <c r="BL38" s="1">
        <f t="shared" si="35"/>
        <v>269595.01371649851</v>
      </c>
      <c r="BM38" s="1">
        <f t="shared" si="35"/>
        <v>1365543.989277428</v>
      </c>
      <c r="BN38" s="1">
        <f t="shared" si="35"/>
        <v>2515893.9276502682</v>
      </c>
      <c r="BO38" s="1">
        <f t="shared" si="35"/>
        <v>943898.84173406532</v>
      </c>
      <c r="BP38" s="1">
        <f t="shared" si="35"/>
        <v>1524809.7544428674</v>
      </c>
      <c r="BQ38" s="1">
        <f t="shared" si="35"/>
        <v>2171185.1126045873</v>
      </c>
      <c r="BT38" s="1">
        <f>BT36+BT37</f>
        <v>153304.81776968742</v>
      </c>
      <c r="BU38" s="1">
        <f t="shared" ref="BU38:CE38" si="36">BU36+BU37</f>
        <v>18857.990885488107</v>
      </c>
      <c r="BV38" s="38">
        <f t="shared" si="36"/>
        <v>355610.31759986246</v>
      </c>
      <c r="BW38" s="1">
        <f t="shared" si="36"/>
        <v>-133068.69144950234</v>
      </c>
      <c r="BX38" s="1">
        <f t="shared" si="36"/>
        <v>440962.27581673203</v>
      </c>
      <c r="BY38" s="1">
        <f t="shared" si="36"/>
        <v>322221.46307571942</v>
      </c>
      <c r="BZ38" s="1">
        <f t="shared" si="36"/>
        <v>71030.309128995184</v>
      </c>
      <c r="CA38" s="1">
        <f t="shared" si="36"/>
        <v>385665.5057215644</v>
      </c>
      <c r="CB38" s="1">
        <f t="shared" si="36"/>
        <v>417260.81808005471</v>
      </c>
      <c r="CC38" s="1">
        <f t="shared" si="36"/>
        <v>366450.6122685041</v>
      </c>
      <c r="CD38" s="1">
        <f t="shared" si="36"/>
        <v>328114.80040856346</v>
      </c>
      <c r="CE38" s="1">
        <f t="shared" si="36"/>
        <v>454198.42134376394</v>
      </c>
    </row>
    <row r="39" spans="1:83" x14ac:dyDescent="0.25">
      <c r="A39" s="65" t="s">
        <v>73</v>
      </c>
      <c r="B39" s="1">
        <f>B33-B34+B35+B38</f>
        <v>79521629.167970881</v>
      </c>
      <c r="C39" s="1">
        <f t="shared" ref="C39:M39" si="37">C33-C34+C35+C38</f>
        <v>88016318.769709423</v>
      </c>
      <c r="D39" s="1">
        <f t="shared" si="37"/>
        <v>118591120.05882101</v>
      </c>
      <c r="E39" s="1">
        <f t="shared" si="37"/>
        <v>113477325.36649582</v>
      </c>
      <c r="F39" s="1">
        <f t="shared" si="37"/>
        <v>152324855.89637119</v>
      </c>
      <c r="G39" s="1">
        <f t="shared" si="37"/>
        <v>158267679.60592961</v>
      </c>
      <c r="H39" s="1">
        <f t="shared" si="37"/>
        <v>158890846.63435817</v>
      </c>
      <c r="I39" s="1">
        <f t="shared" si="37"/>
        <v>175426123.12617609</v>
      </c>
      <c r="J39" s="1">
        <f t="shared" si="37"/>
        <v>185326730.54646131</v>
      </c>
      <c r="K39" s="1">
        <f t="shared" si="37"/>
        <v>262541966.21666029</v>
      </c>
      <c r="L39" s="1">
        <f t="shared" si="37"/>
        <v>318807651.82954967</v>
      </c>
      <c r="M39" s="1">
        <f t="shared" si="37"/>
        <v>281052143.54462016</v>
      </c>
      <c r="P39" s="1">
        <f t="shared" ref="P39:AA39" si="38">P33-P34+P35+P38</f>
        <v>7558379.9261053428</v>
      </c>
      <c r="Q39" s="1">
        <f t="shared" si="38"/>
        <v>8459712.8063590154</v>
      </c>
      <c r="R39" s="1">
        <f t="shared" si="38"/>
        <v>11281703.088795664</v>
      </c>
      <c r="S39" s="1">
        <f t="shared" si="38"/>
        <v>11260581.351097818</v>
      </c>
      <c r="T39" s="1">
        <f t="shared" si="38"/>
        <v>15220202.609784812</v>
      </c>
      <c r="U39" s="1">
        <f t="shared" si="38"/>
        <v>12142519.626935272</v>
      </c>
      <c r="V39" s="1">
        <f t="shared" si="38"/>
        <v>12747571.221246812</v>
      </c>
      <c r="W39" s="1">
        <f t="shared" si="38"/>
        <v>15388918.421912739</v>
      </c>
      <c r="X39" s="1">
        <f t="shared" si="38"/>
        <v>18973960.575244971</v>
      </c>
      <c r="Y39" s="1">
        <f t="shared" si="38"/>
        <v>32321024.901215717</v>
      </c>
      <c r="Z39" s="1">
        <f t="shared" si="38"/>
        <v>35021410.855412699</v>
      </c>
      <c r="AA39" s="1">
        <f t="shared" si="38"/>
        <v>33949957.168973759</v>
      </c>
      <c r="AD39" s="1">
        <f t="shared" ref="AD39:AO39" si="39">AD33-AD34+AD35+AD38</f>
        <v>50725667.590981334</v>
      </c>
      <c r="AE39" s="1">
        <f t="shared" si="39"/>
        <v>56144304.074348547</v>
      </c>
      <c r="AF39" s="1">
        <f t="shared" si="39"/>
        <v>75647516.257989794</v>
      </c>
      <c r="AG39" s="1">
        <f t="shared" si="39"/>
        <v>72385502.483806551</v>
      </c>
      <c r="AH39" s="1">
        <f t="shared" si="39"/>
        <v>97165765.929196954</v>
      </c>
      <c r="AI39" s="1">
        <f t="shared" si="39"/>
        <v>100956605.01532935</v>
      </c>
      <c r="AJ39" s="1">
        <f t="shared" si="39"/>
        <v>101354114.01845796</v>
      </c>
      <c r="AK39" s="1">
        <f t="shared" si="39"/>
        <v>111901721.60176365</v>
      </c>
      <c r="AL39" s="1">
        <f t="shared" si="39"/>
        <v>114096219.92086653</v>
      </c>
      <c r="AM39" s="1">
        <f t="shared" si="39"/>
        <v>72081831.799714878</v>
      </c>
      <c r="AN39" s="1">
        <f t="shared" si="39"/>
        <v>87529776.160339251</v>
      </c>
      <c r="AO39" s="1">
        <f t="shared" si="39"/>
        <v>89193102.60034886</v>
      </c>
      <c r="AR39" s="1">
        <f t="shared" ref="AR39:BC39" si="40">AR33-AR34+AR35+AR38</f>
        <v>0</v>
      </c>
      <c r="AS39" s="1">
        <f t="shared" si="40"/>
        <v>0</v>
      </c>
      <c r="AT39" s="1">
        <f t="shared" si="40"/>
        <v>0</v>
      </c>
      <c r="AU39" s="1">
        <f t="shared" si="40"/>
        <v>0</v>
      </c>
      <c r="AV39" s="1">
        <f t="shared" si="40"/>
        <v>0</v>
      </c>
      <c r="AW39" s="1">
        <f t="shared" si="40"/>
        <v>0</v>
      </c>
      <c r="AX39" s="1">
        <f t="shared" si="40"/>
        <v>0</v>
      </c>
      <c r="AY39" s="1">
        <f t="shared" si="40"/>
        <v>0</v>
      </c>
      <c r="AZ39" s="1">
        <f t="shared" si="40"/>
        <v>0</v>
      </c>
      <c r="BA39" s="1">
        <f t="shared" si="40"/>
        <v>0</v>
      </c>
      <c r="BB39" s="1">
        <f t="shared" si="40"/>
        <v>0</v>
      </c>
      <c r="BC39" s="1">
        <f t="shared" si="40"/>
        <v>1129.5616373386063</v>
      </c>
      <c r="BF39" s="1">
        <f t="shared" ref="BF39:BQ39" si="41">BF33-BF34+BF35+BF38</f>
        <v>39491161.663531631</v>
      </c>
      <c r="BG39" s="1">
        <f t="shared" si="41"/>
        <v>43890365.97516223</v>
      </c>
      <c r="BH39" s="1">
        <f t="shared" si="41"/>
        <v>58912355.58080487</v>
      </c>
      <c r="BI39" s="1">
        <f t="shared" si="41"/>
        <v>57267063.72363361</v>
      </c>
      <c r="BJ39" s="1">
        <f t="shared" si="41"/>
        <v>77073108.899538144</v>
      </c>
      <c r="BK39" s="1">
        <f t="shared" si="41"/>
        <v>73018239.15932776</v>
      </c>
      <c r="BL39" s="1">
        <f t="shared" si="41"/>
        <v>74377552.273006484</v>
      </c>
      <c r="BM39" s="1">
        <f t="shared" si="41"/>
        <v>84646604.193561763</v>
      </c>
      <c r="BN39" s="1">
        <f t="shared" si="41"/>
        <v>89611330.918749362</v>
      </c>
      <c r="BO39" s="1">
        <f t="shared" si="41"/>
        <v>63576662.30635713</v>
      </c>
      <c r="BP39" s="1">
        <f t="shared" si="41"/>
        <v>73758109.398085371</v>
      </c>
      <c r="BQ39" s="1">
        <f t="shared" si="41"/>
        <v>71344226.745617852</v>
      </c>
      <c r="BT39" s="1">
        <f t="shared" ref="BT39:CE39" si="42">BT33-BT34+BT35+BT38</f>
        <v>27037843.498480845</v>
      </c>
      <c r="BU39" s="1">
        <f t="shared" si="42"/>
        <v>32113910.240110315</v>
      </c>
      <c r="BV39" s="38">
        <f t="shared" si="42"/>
        <v>36328439.437578186</v>
      </c>
      <c r="BW39" s="1">
        <f t="shared" si="42"/>
        <v>37338429.712644823</v>
      </c>
      <c r="BX39" s="1">
        <f t="shared" si="42"/>
        <v>41524491.101939835</v>
      </c>
      <c r="BY39" s="1">
        <f t="shared" si="42"/>
        <v>79196970.811862394</v>
      </c>
      <c r="BZ39" s="1">
        <f t="shared" si="42"/>
        <v>50505546.180108584</v>
      </c>
      <c r="CA39" s="1">
        <f t="shared" si="42"/>
        <v>63948014.794328682</v>
      </c>
      <c r="CB39" s="1">
        <f t="shared" si="42"/>
        <v>57730795.265798226</v>
      </c>
      <c r="CC39" s="1">
        <f t="shared" si="42"/>
        <v>52924492.659755848</v>
      </c>
      <c r="CD39" s="1">
        <f t="shared" si="42"/>
        <v>34975649.466817662</v>
      </c>
      <c r="CE39" s="1">
        <f t="shared" si="42"/>
        <v>60713915.919244863</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34861861.61179211</v>
      </c>
      <c r="C43" s="1">
        <f t="shared" ref="C43:M43" si="43">C35</f>
        <v>44479563.517229885</v>
      </c>
      <c r="D43" s="1">
        <f t="shared" si="43"/>
        <v>50447613.747369625</v>
      </c>
      <c r="E43" s="1">
        <f t="shared" si="43"/>
        <v>59762537.430809006</v>
      </c>
      <c r="F43" s="1">
        <f t="shared" si="43"/>
        <v>59883034.326527245</v>
      </c>
      <c r="G43" s="1">
        <f t="shared" si="43"/>
        <v>62756884.926177956</v>
      </c>
      <c r="H43" s="1">
        <f t="shared" si="43"/>
        <v>68984900.756178781</v>
      </c>
      <c r="I43" s="1">
        <f t="shared" si="43"/>
        <v>77688556.147923723</v>
      </c>
      <c r="J43" s="1">
        <f t="shared" si="43"/>
        <v>81048864.509802714</v>
      </c>
      <c r="K43" s="1">
        <f t="shared" si="43"/>
        <v>121587630.48992896</v>
      </c>
      <c r="L43" s="1">
        <f t="shared" si="43"/>
        <v>124818829.13619705</v>
      </c>
      <c r="M43" s="1">
        <f t="shared" si="43"/>
        <v>105543858.07763213</v>
      </c>
      <c r="P43" s="1">
        <f t="shared" ref="P43:AA43" si="44">P35</f>
        <v>3284829.3201394952</v>
      </c>
      <c r="Q43" s="1">
        <f t="shared" si="44"/>
        <v>4153440.1883577425</v>
      </c>
      <c r="R43" s="1">
        <f t="shared" si="44"/>
        <v>4599485.1954642674</v>
      </c>
      <c r="S43" s="1">
        <f t="shared" si="44"/>
        <v>5601912.9436501721</v>
      </c>
      <c r="T43" s="1">
        <f t="shared" si="44"/>
        <v>5664905.627022516</v>
      </c>
      <c r="U43" s="1">
        <f t="shared" si="44"/>
        <v>4827789.4970273515</v>
      </c>
      <c r="V43" s="1">
        <f t="shared" si="44"/>
        <v>5332908.8204977764</v>
      </c>
      <c r="W43" s="1">
        <f t="shared" si="44"/>
        <v>6496325.4248118037</v>
      </c>
      <c r="X43" s="1">
        <f t="shared" si="44"/>
        <v>7541503.8674148908</v>
      </c>
      <c r="Y43" s="1">
        <f t="shared" si="44"/>
        <v>13995431.579411687</v>
      </c>
      <c r="Z43" s="1">
        <f t="shared" si="44"/>
        <v>15433190.192181872</v>
      </c>
      <c r="AA43" s="1">
        <f t="shared" si="44"/>
        <v>12881069.923704294</v>
      </c>
      <c r="AD43" s="1">
        <f t="shared" ref="AD43:AO43" si="45">AD35</f>
        <v>22237864.367532581</v>
      </c>
      <c r="AE43" s="1">
        <f t="shared" si="45"/>
        <v>28372853.740221214</v>
      </c>
      <c r="AF43" s="1">
        <f t="shared" si="45"/>
        <v>32179784.449612137</v>
      </c>
      <c r="AG43" s="1">
        <f t="shared" si="45"/>
        <v>38121636.08601974</v>
      </c>
      <c r="AH43" s="1">
        <f t="shared" si="45"/>
        <v>38198499.268299833</v>
      </c>
      <c r="AI43" s="1">
        <f t="shared" si="45"/>
        <v>40031685.933981776</v>
      </c>
      <c r="AJ43" s="1">
        <f t="shared" si="45"/>
        <v>44004444.843091697</v>
      </c>
      <c r="AK43" s="1">
        <f t="shared" si="45"/>
        <v>49556377.504022703</v>
      </c>
      <c r="AL43" s="1">
        <f t="shared" si="45"/>
        <v>51699868.359923251</v>
      </c>
      <c r="AM43" s="1">
        <f t="shared" si="45"/>
        <v>33382316.953733526</v>
      </c>
      <c r="AN43" s="1">
        <f t="shared" si="45"/>
        <v>34269454.049139999</v>
      </c>
      <c r="AO43" s="1">
        <f t="shared" si="45"/>
        <v>33171758.874304805</v>
      </c>
      <c r="AR43" s="1">
        <f t="shared" ref="AR43:BC43" si="46">AR35</f>
        <v>0</v>
      </c>
      <c r="AS43" s="1">
        <f t="shared" si="46"/>
        <v>0</v>
      </c>
      <c r="AT43" s="1">
        <f t="shared" si="46"/>
        <v>0</v>
      </c>
      <c r="AU43" s="1">
        <f t="shared" si="46"/>
        <v>0</v>
      </c>
      <c r="AV43" s="1">
        <f t="shared" si="46"/>
        <v>0</v>
      </c>
      <c r="AW43" s="1">
        <f t="shared" si="46"/>
        <v>0</v>
      </c>
      <c r="AX43" s="1">
        <f t="shared" si="46"/>
        <v>0</v>
      </c>
      <c r="AY43" s="1">
        <f t="shared" si="46"/>
        <v>0</v>
      </c>
      <c r="AZ43" s="1">
        <f t="shared" si="46"/>
        <v>0</v>
      </c>
      <c r="BA43" s="1">
        <f t="shared" si="46"/>
        <v>0</v>
      </c>
      <c r="BB43" s="1">
        <f t="shared" si="46"/>
        <v>0</v>
      </c>
      <c r="BC43" s="1">
        <f t="shared" si="46"/>
        <v>428.57086273188145</v>
      </c>
      <c r="BF43" s="1">
        <f t="shared" ref="BF43:BQ43" si="47">BF35</f>
        <v>17257467.180504356</v>
      </c>
      <c r="BG43" s="1">
        <f t="shared" si="47"/>
        <v>21946125.150076181</v>
      </c>
      <c r="BH43" s="1">
        <f t="shared" si="47"/>
        <v>24676781.277452458</v>
      </c>
      <c r="BI43" s="1">
        <f t="shared" si="47"/>
        <v>29527816.086082201</v>
      </c>
      <c r="BJ43" s="1">
        <f t="shared" si="47"/>
        <v>29686788.408014908</v>
      </c>
      <c r="BK43" s="1">
        <f t="shared" si="47"/>
        <v>28978452.449486718</v>
      </c>
      <c r="BL43" s="1">
        <f t="shared" si="47"/>
        <v>31904308.341532327</v>
      </c>
      <c r="BM43" s="1">
        <f t="shared" si="47"/>
        <v>36873181.524012163</v>
      </c>
      <c r="BN43" s="1">
        <f t="shared" si="47"/>
        <v>39937935.548607156</v>
      </c>
      <c r="BO43" s="1">
        <f t="shared" si="47"/>
        <v>28650620.715853695</v>
      </c>
      <c r="BP43" s="1">
        <f t="shared" si="47"/>
        <v>30280474.593096517</v>
      </c>
      <c r="BQ43" s="1">
        <f t="shared" si="47"/>
        <v>26763496.337983347</v>
      </c>
      <c r="BT43" s="1">
        <f t="shared" ref="BT43:CE43" si="48">BT35</f>
        <v>4898018.5200314466</v>
      </c>
      <c r="BU43" s="1">
        <f t="shared" si="48"/>
        <v>5570881.4041149858</v>
      </c>
      <c r="BV43" s="38">
        <f t="shared" si="48"/>
        <v>5451298.3301015114</v>
      </c>
      <c r="BW43" s="1">
        <f t="shared" si="48"/>
        <v>6230419.4534388902</v>
      </c>
      <c r="BX43" s="1">
        <f t="shared" si="48"/>
        <v>5803852.3701354852</v>
      </c>
      <c r="BY43" s="1">
        <f t="shared" si="48"/>
        <v>8641426.1933261883</v>
      </c>
      <c r="BZ43" s="1">
        <f t="shared" si="48"/>
        <v>8405841.238699425</v>
      </c>
      <c r="CA43" s="1">
        <f t="shared" si="48"/>
        <v>10413955.39922962</v>
      </c>
      <c r="CB43" s="1">
        <f t="shared" si="48"/>
        <v>11039860.421443988</v>
      </c>
      <c r="CC43" s="1">
        <f t="shared" si="48"/>
        <v>11123053.699175106</v>
      </c>
      <c r="CD43" s="1">
        <f t="shared" si="48"/>
        <v>6515876.3894585744</v>
      </c>
      <c r="CE43" s="1">
        <f t="shared" si="48"/>
        <v>5598756.9718406769</v>
      </c>
    </row>
    <row r="44" spans="1:83" x14ac:dyDescent="0.25">
      <c r="A44" s="63" t="s">
        <v>76</v>
      </c>
      <c r="B44" s="1">
        <f>B19</f>
        <v>-17109356.2046181</v>
      </c>
      <c r="C44" s="1">
        <f t="shared" ref="C44:M44" si="49">C19</f>
        <v>-19109826.850051399</v>
      </c>
      <c r="D44" s="1">
        <f t="shared" si="49"/>
        <v>-20920412.4666434</v>
      </c>
      <c r="E44" s="1">
        <f t="shared" si="49"/>
        <v>-23628610.8710852</v>
      </c>
      <c r="F44" s="1">
        <f t="shared" si="49"/>
        <v>-25711511.126769599</v>
      </c>
      <c r="G44" s="1">
        <f t="shared" si="49"/>
        <v>-31726944.688387699</v>
      </c>
      <c r="H44" s="1">
        <f t="shared" si="49"/>
        <v>-34694125.681146599</v>
      </c>
      <c r="I44" s="1">
        <f t="shared" si="49"/>
        <v>-37322196.0096891</v>
      </c>
      <c r="J44" s="1">
        <f t="shared" si="49"/>
        <v>-55320759.126726002</v>
      </c>
      <c r="K44" s="1">
        <f t="shared" si="49"/>
        <v>-59334316.009000003</v>
      </c>
      <c r="L44" s="1">
        <f t="shared" si="49"/>
        <v>-101563496.951033</v>
      </c>
      <c r="M44" s="1">
        <f t="shared" si="49"/>
        <v>-72261198.911150306</v>
      </c>
      <c r="P44" s="1">
        <f t="shared" ref="P44:AA44" si="50">P19</f>
        <v>-1677636.4807460101</v>
      </c>
      <c r="Q44" s="1">
        <f t="shared" si="50"/>
        <v>-2025319.7919808</v>
      </c>
      <c r="R44" s="1">
        <f t="shared" si="50"/>
        <v>-2376723.44297121</v>
      </c>
      <c r="S44" s="1">
        <f t="shared" si="50"/>
        <v>-2838504.6063661999</v>
      </c>
      <c r="T44" s="1">
        <f t="shared" si="50"/>
        <v>-3242642.3991505601</v>
      </c>
      <c r="U44" s="1">
        <f t="shared" si="50"/>
        <v>-2407937.8085474102</v>
      </c>
      <c r="V44" s="1">
        <f t="shared" si="50"/>
        <v>-3146487.7756210701</v>
      </c>
      <c r="W44" s="1">
        <f t="shared" si="50"/>
        <v>-3840653.1756784301</v>
      </c>
      <c r="X44" s="1">
        <f t="shared" si="50"/>
        <v>-7568857.1549781496</v>
      </c>
      <c r="Y44" s="1">
        <f t="shared" si="50"/>
        <v>-8930662.3007215895</v>
      </c>
      <c r="Z44" s="1">
        <f t="shared" si="50"/>
        <v>-8160316.3908783197</v>
      </c>
      <c r="AA44" s="1">
        <f t="shared" si="50"/>
        <v>-8134092.9950372502</v>
      </c>
      <c r="AD44" s="1">
        <f t="shared" ref="AD44:AO44" si="51">AD19</f>
        <v>-10913804.515975799</v>
      </c>
      <c r="AE44" s="1">
        <f t="shared" si="51"/>
        <v>-12189875.0649257</v>
      </c>
      <c r="AF44" s="1">
        <f t="shared" si="51"/>
        <v>-13344820.7708073</v>
      </c>
      <c r="AG44" s="1">
        <f t="shared" si="51"/>
        <v>-15072340.3585156</v>
      </c>
      <c r="AH44" s="1">
        <f t="shared" si="51"/>
        <v>-16400991.533051301</v>
      </c>
      <c r="AI44" s="1">
        <f t="shared" si="51"/>
        <v>-20238147.366689201</v>
      </c>
      <c r="AJ44" s="1">
        <f t="shared" si="51"/>
        <v>-22130868.105634902</v>
      </c>
      <c r="AK44" s="1">
        <f t="shared" si="51"/>
        <v>-23807275.182378501</v>
      </c>
      <c r="AL44" s="1">
        <f t="shared" si="51"/>
        <v>-15188511.4287384</v>
      </c>
      <c r="AM44" s="1">
        <f t="shared" si="51"/>
        <v>-16290447.7640057</v>
      </c>
      <c r="AN44" s="1">
        <f t="shared" si="51"/>
        <v>-27884619.779885702</v>
      </c>
      <c r="AO44" s="1">
        <f t="shared" si="51"/>
        <v>-22711232.182603501</v>
      </c>
      <c r="AR44" s="1">
        <f t="shared" ref="AR44:BC44" si="52">AR19</f>
        <v>0</v>
      </c>
      <c r="AS44" s="1">
        <f t="shared" si="52"/>
        <v>0</v>
      </c>
      <c r="AT44" s="1">
        <f t="shared" si="52"/>
        <v>0</v>
      </c>
      <c r="AU44" s="1">
        <f t="shared" si="52"/>
        <v>0</v>
      </c>
      <c r="AV44" s="1">
        <f t="shared" si="52"/>
        <v>0</v>
      </c>
      <c r="AW44" s="1">
        <f t="shared" si="52"/>
        <v>0</v>
      </c>
      <c r="AX44" s="1">
        <f t="shared" si="52"/>
        <v>0</v>
      </c>
      <c r="AY44" s="1">
        <f t="shared" si="52"/>
        <v>0</v>
      </c>
      <c r="AZ44" s="1">
        <f t="shared" si="52"/>
        <v>0</v>
      </c>
      <c r="BA44" s="1">
        <f t="shared" si="52"/>
        <v>0</v>
      </c>
      <c r="BB44" s="1">
        <f t="shared" si="52"/>
        <v>0</v>
      </c>
      <c r="BC44" s="1">
        <f t="shared" si="52"/>
        <v>-270.63242983999999</v>
      </c>
      <c r="BF44" s="1">
        <f t="shared" ref="BF44:BQ44" si="53">BF19</f>
        <v>-8595572.5432588793</v>
      </c>
      <c r="BG44" s="1">
        <f t="shared" si="53"/>
        <v>-9892044.5946985092</v>
      </c>
      <c r="BH44" s="1">
        <f t="shared" si="53"/>
        <v>-11136088.093983401</v>
      </c>
      <c r="BI44" s="1">
        <f t="shared" si="53"/>
        <v>-12874097.306118581</v>
      </c>
      <c r="BJ44" s="1">
        <f t="shared" si="53"/>
        <v>-14305020.77443227</v>
      </c>
      <c r="BK44" s="1">
        <f t="shared" si="53"/>
        <v>-14587125.60031987</v>
      </c>
      <c r="BL44" s="1">
        <f t="shared" si="53"/>
        <v>-16938744.115503922</v>
      </c>
      <c r="BM44" s="1">
        <f t="shared" si="53"/>
        <v>-19098582.371028949</v>
      </c>
      <c r="BN44" s="1">
        <f t="shared" si="53"/>
        <v>-14014353.50794363</v>
      </c>
      <c r="BO44" s="1">
        <f t="shared" si="53"/>
        <v>-15693293.832112681</v>
      </c>
      <c r="BP44" s="1">
        <f t="shared" si="53"/>
        <v>-21055675.33567531</v>
      </c>
      <c r="BQ44" s="1">
        <f t="shared" si="53"/>
        <v>-17705608.962046951</v>
      </c>
      <c r="BT44" s="1">
        <f t="shared" ref="BT44:CE44" si="54">BT19</f>
        <v>-18269049.9023191</v>
      </c>
      <c r="BU44" s="1">
        <f t="shared" si="54"/>
        <v>-23483657.060819902</v>
      </c>
      <c r="BV44" s="38">
        <f t="shared" si="54"/>
        <v>-25774279.871907301</v>
      </c>
      <c r="BW44" s="1">
        <f t="shared" si="54"/>
        <v>-27971438.2373114</v>
      </c>
      <c r="BX44" s="1">
        <f t="shared" si="54"/>
        <v>-29253149.6544623</v>
      </c>
      <c r="BY44" s="1">
        <f t="shared" si="54"/>
        <v>-61772708.557203203</v>
      </c>
      <c r="BZ44" s="1">
        <f t="shared" si="54"/>
        <v>-35372119.7743854</v>
      </c>
      <c r="CA44" s="1">
        <f t="shared" si="54"/>
        <v>-45435530.990264699</v>
      </c>
      <c r="CB44" s="1">
        <f t="shared" si="54"/>
        <v>-38379403.863977402</v>
      </c>
      <c r="CC44" s="1">
        <f t="shared" si="54"/>
        <v>-34334693.7119902</v>
      </c>
      <c r="CD44" s="1">
        <f t="shared" si="54"/>
        <v>-23634924.11859126</v>
      </c>
      <c r="CE44" s="1">
        <f t="shared" si="54"/>
        <v>-49493050.697332159</v>
      </c>
    </row>
    <row r="45" spans="1:83" x14ac:dyDescent="0.25">
      <c r="A45" s="63" t="s">
        <v>77</v>
      </c>
      <c r="B45" s="1">
        <f>B30</f>
        <v>21488445.999140732</v>
      </c>
      <c r="C45" s="1">
        <f t="shared" ref="C45:M45" si="55">C30</f>
        <v>23590440.777907562</v>
      </c>
      <c r="D45" s="1">
        <f t="shared" si="55"/>
        <v>28940301.521737274</v>
      </c>
      <c r="E45" s="1">
        <f t="shared" si="55"/>
        <v>37177301.785686783</v>
      </c>
      <c r="F45" s="1">
        <f t="shared" si="55"/>
        <v>41453843.27435825</v>
      </c>
      <c r="G45" s="1">
        <f t="shared" si="55"/>
        <v>50783414.115132958</v>
      </c>
      <c r="H45" s="1">
        <f t="shared" si="55"/>
        <v>51973319.01222761</v>
      </c>
      <c r="I45" s="1">
        <f t="shared" si="55"/>
        <v>44431585.991279207</v>
      </c>
      <c r="J45" s="1">
        <f t="shared" si="55"/>
        <v>44000511.603640072</v>
      </c>
      <c r="K45" s="1">
        <f t="shared" si="55"/>
        <v>59366008.243332334</v>
      </c>
      <c r="L45" s="1">
        <f t="shared" si="55"/>
        <v>57506423.423871152</v>
      </c>
      <c r="M45" s="1">
        <f t="shared" si="55"/>
        <v>59400142.481266595</v>
      </c>
      <c r="P45" s="1">
        <f t="shared" ref="P45:AA45" si="56">P30</f>
        <v>2024730.585194448</v>
      </c>
      <c r="Q45" s="1">
        <f t="shared" si="56"/>
        <v>2202842.7673324593</v>
      </c>
      <c r="R45" s="1">
        <f t="shared" si="56"/>
        <v>2638588.399207348</v>
      </c>
      <c r="S45" s="1">
        <f t="shared" si="56"/>
        <v>3484858.8603579337</v>
      </c>
      <c r="T45" s="1">
        <f t="shared" si="56"/>
        <v>3921513.2076664763</v>
      </c>
      <c r="U45" s="1">
        <f t="shared" si="56"/>
        <v>3906689.0202824632</v>
      </c>
      <c r="V45" s="1">
        <f t="shared" si="56"/>
        <v>4017820.8325686143</v>
      </c>
      <c r="W45" s="1">
        <f t="shared" si="56"/>
        <v>3715374.0016775075</v>
      </c>
      <c r="X45" s="1">
        <f t="shared" si="56"/>
        <v>4094197.1295224144</v>
      </c>
      <c r="Y45" s="1">
        <f t="shared" si="56"/>
        <v>6833367.0387726398</v>
      </c>
      <c r="Z45" s="1">
        <f t="shared" si="56"/>
        <v>7110366.0891125267</v>
      </c>
      <c r="AA45" s="1">
        <f t="shared" si="56"/>
        <v>7129377.0299529163</v>
      </c>
      <c r="AD45" s="1">
        <f t="shared" ref="AD45:AO45" si="57">AD30</f>
        <v>13707160.934753507</v>
      </c>
      <c r="AE45" s="1">
        <f t="shared" si="57"/>
        <v>15047992.222307814</v>
      </c>
      <c r="AF45" s="1">
        <f t="shared" si="57"/>
        <v>18460589.028848682</v>
      </c>
      <c r="AG45" s="1">
        <f t="shared" si="57"/>
        <v>23714849.306305595</v>
      </c>
      <c r="AH45" s="1">
        <f t="shared" si="57"/>
        <v>26442791.682022948</v>
      </c>
      <c r="AI45" s="1">
        <f t="shared" si="57"/>
        <v>32393986.522813074</v>
      </c>
      <c r="AJ45" s="1">
        <f t="shared" si="57"/>
        <v>33153009.205150358</v>
      </c>
      <c r="AK45" s="1">
        <f t="shared" si="57"/>
        <v>28342249.58813481</v>
      </c>
      <c r="AL45" s="1">
        <f t="shared" si="57"/>
        <v>28067273.630987532</v>
      </c>
      <c r="AM45" s="1">
        <f t="shared" si="57"/>
        <v>16299148.979805361</v>
      </c>
      <c r="AN45" s="1">
        <f t="shared" si="57"/>
        <v>15788593.345194587</v>
      </c>
      <c r="AO45" s="1">
        <f t="shared" si="57"/>
        <v>18359808.398089603</v>
      </c>
      <c r="AR45" s="1">
        <f t="shared" ref="AR45:BC45" si="58">AR30</f>
        <v>0</v>
      </c>
      <c r="AS45" s="1">
        <f t="shared" si="58"/>
        <v>0</v>
      </c>
      <c r="AT45" s="1">
        <f t="shared" si="58"/>
        <v>0</v>
      </c>
      <c r="AU45" s="1">
        <f t="shared" si="58"/>
        <v>0</v>
      </c>
      <c r="AV45" s="1">
        <f t="shared" si="58"/>
        <v>0</v>
      </c>
      <c r="AW45" s="1">
        <f t="shared" si="58"/>
        <v>0</v>
      </c>
      <c r="AX45" s="1">
        <f t="shared" si="58"/>
        <v>0</v>
      </c>
      <c r="AY45" s="1">
        <f t="shared" si="58"/>
        <v>0</v>
      </c>
      <c r="AZ45" s="1">
        <f t="shared" si="58"/>
        <v>0</v>
      </c>
      <c r="BA45" s="1">
        <f t="shared" si="58"/>
        <v>0</v>
      </c>
      <c r="BB45" s="1">
        <f t="shared" si="58"/>
        <v>0</v>
      </c>
      <c r="BC45" s="1">
        <f t="shared" si="58"/>
        <v>237.20415171763202</v>
      </c>
      <c r="BF45" s="1">
        <f t="shared" ref="BF45:BQ45" si="59">BF30</f>
        <v>10637302.038534142</v>
      </c>
      <c r="BG45" s="1">
        <f t="shared" si="59"/>
        <v>11639474.957007458</v>
      </c>
      <c r="BH45" s="1">
        <f t="shared" si="59"/>
        <v>14156338.38166769</v>
      </c>
      <c r="BI45" s="1">
        <f t="shared" si="59"/>
        <v>18368773.76526203</v>
      </c>
      <c r="BJ45" s="1">
        <f t="shared" si="59"/>
        <v>20550586.452826668</v>
      </c>
      <c r="BK45" s="1">
        <f t="shared" si="59"/>
        <v>23449614.379188381</v>
      </c>
      <c r="BL45" s="1">
        <f t="shared" si="59"/>
        <v>24036749.739767022</v>
      </c>
      <c r="BM45" s="1">
        <f t="shared" si="59"/>
        <v>21088484.802532651</v>
      </c>
      <c r="BN45" s="1">
        <f t="shared" si="59"/>
        <v>21681853.375248425</v>
      </c>
      <c r="BO45" s="1">
        <f t="shared" si="59"/>
        <v>13988865.304311041</v>
      </c>
      <c r="BP45" s="1">
        <f t="shared" si="59"/>
        <v>13950794.166850612</v>
      </c>
      <c r="BQ45" s="1">
        <f t="shared" si="59"/>
        <v>14812981.931113984</v>
      </c>
      <c r="BT45" s="1">
        <f t="shared" ref="BT45:CE45" si="60">BT30</f>
        <v>3019081.6440762188</v>
      </c>
      <c r="BU45" s="1">
        <f t="shared" si="60"/>
        <v>2954605.1591449096</v>
      </c>
      <c r="BV45" s="38">
        <f t="shared" si="60"/>
        <v>3127248.3600139855</v>
      </c>
      <c r="BW45" s="1">
        <f t="shared" si="60"/>
        <v>3875842.5299475398</v>
      </c>
      <c r="BX45" s="1">
        <f t="shared" si="60"/>
        <v>4017698.6561372457</v>
      </c>
      <c r="BY45" s="1">
        <f t="shared" si="60"/>
        <v>6992716.822022913</v>
      </c>
      <c r="BZ45" s="1">
        <f t="shared" si="60"/>
        <v>6332972.3385292199</v>
      </c>
      <c r="CA45" s="1">
        <f t="shared" si="60"/>
        <v>5955942.2619361347</v>
      </c>
      <c r="CB45" s="1">
        <f t="shared" si="60"/>
        <v>5993415.3243758418</v>
      </c>
      <c r="CC45" s="1">
        <f t="shared" si="60"/>
        <v>5430908.5137649132</v>
      </c>
      <c r="CD45" s="1">
        <f t="shared" si="60"/>
        <v>3001988.9564974811</v>
      </c>
      <c r="CE45" s="1">
        <f t="shared" si="60"/>
        <v>3098783.6870503426</v>
      </c>
    </row>
    <row r="46" spans="1:83" x14ac:dyDescent="0.25">
      <c r="A46" s="63" t="s">
        <v>78</v>
      </c>
      <c r="B46" s="1">
        <f>B43-B44+B45</f>
        <v>73459663.815550953</v>
      </c>
      <c r="C46" s="1">
        <f t="shared" ref="C46:M46" si="61">C43-C44+C45</f>
        <v>87179831.145188853</v>
      </c>
      <c r="D46" s="1">
        <f t="shared" si="61"/>
        <v>100308327.7357503</v>
      </c>
      <c r="E46" s="1">
        <f t="shared" si="61"/>
        <v>120568450.08758098</v>
      </c>
      <c r="F46" s="1">
        <f t="shared" si="61"/>
        <v>127048388.72765508</v>
      </c>
      <c r="G46" s="1">
        <f t="shared" si="61"/>
        <v>145267243.7296986</v>
      </c>
      <c r="H46" s="1">
        <f t="shared" si="61"/>
        <v>155652345.44955301</v>
      </c>
      <c r="I46" s="1">
        <f t="shared" si="61"/>
        <v>159442338.14889205</v>
      </c>
      <c r="J46" s="1">
        <f t="shared" si="61"/>
        <v>180370135.24016881</v>
      </c>
      <c r="K46" s="1">
        <f t="shared" si="61"/>
        <v>240287954.74226129</v>
      </c>
      <c r="L46" s="1">
        <f t="shared" si="61"/>
        <v>283888749.51110119</v>
      </c>
      <c r="M46" s="1">
        <f t="shared" si="61"/>
        <v>237205199.47004902</v>
      </c>
      <c r="P46" s="1">
        <f t="shared" ref="P46:AA46" si="62">P43-P44+P45</f>
        <v>6987196.3860799531</v>
      </c>
      <c r="Q46" s="1">
        <f t="shared" si="62"/>
        <v>8381602.7476710025</v>
      </c>
      <c r="R46" s="1">
        <f t="shared" si="62"/>
        <v>9614797.0376428254</v>
      </c>
      <c r="S46" s="1">
        <f t="shared" si="62"/>
        <v>11925276.410374306</v>
      </c>
      <c r="T46" s="1">
        <f t="shared" si="62"/>
        <v>12829061.233839553</v>
      </c>
      <c r="U46" s="1">
        <f t="shared" si="62"/>
        <v>11142416.325857226</v>
      </c>
      <c r="V46" s="1">
        <f t="shared" si="62"/>
        <v>12497217.428687461</v>
      </c>
      <c r="W46" s="1">
        <f t="shared" si="62"/>
        <v>14052352.602167742</v>
      </c>
      <c r="X46" s="1">
        <f t="shared" si="62"/>
        <v>19204558.151915453</v>
      </c>
      <c r="Y46" s="1">
        <f t="shared" si="62"/>
        <v>29759460.918905918</v>
      </c>
      <c r="Z46" s="1">
        <f t="shared" si="62"/>
        <v>30703872.672172718</v>
      </c>
      <c r="AA46" s="1">
        <f t="shared" si="62"/>
        <v>28144539.948694464</v>
      </c>
      <c r="AD46" s="1">
        <f t="shared" ref="AD46:AO46" si="63">AD43-AD44+AD45</f>
        <v>46858829.818261892</v>
      </c>
      <c r="AE46" s="1">
        <f t="shared" si="63"/>
        <v>55610721.027454734</v>
      </c>
      <c r="AF46" s="1">
        <f t="shared" si="63"/>
        <v>63985194.249268115</v>
      </c>
      <c r="AG46" s="1">
        <f t="shared" si="63"/>
        <v>76908825.750840932</v>
      </c>
      <c r="AH46" s="1">
        <f t="shared" si="63"/>
        <v>81042282.483374074</v>
      </c>
      <c r="AI46" s="1">
        <f t="shared" si="63"/>
        <v>92663819.823484063</v>
      </c>
      <c r="AJ46" s="1">
        <f t="shared" si="63"/>
        <v>99288322.15387696</v>
      </c>
      <c r="AK46" s="1">
        <f t="shared" si="63"/>
        <v>101705902.27453601</v>
      </c>
      <c r="AL46" s="1">
        <f t="shared" si="63"/>
        <v>94955653.419649184</v>
      </c>
      <c r="AM46" s="1">
        <f t="shared" si="63"/>
        <v>65971913.69754459</v>
      </c>
      <c r="AN46" s="1">
        <f t="shared" si="63"/>
        <v>77942667.174220294</v>
      </c>
      <c r="AO46" s="1">
        <f t="shared" si="63"/>
        <v>74242799.454997912</v>
      </c>
      <c r="AR46" s="1">
        <f t="shared" ref="AR46:BC46" si="64">AR43-AR44+AR45</f>
        <v>0</v>
      </c>
      <c r="AS46" s="1">
        <f t="shared" si="64"/>
        <v>0</v>
      </c>
      <c r="AT46" s="1">
        <f t="shared" si="64"/>
        <v>0</v>
      </c>
      <c r="AU46" s="1">
        <f t="shared" si="64"/>
        <v>0</v>
      </c>
      <c r="AV46" s="1">
        <f t="shared" si="64"/>
        <v>0</v>
      </c>
      <c r="AW46" s="1">
        <f t="shared" si="64"/>
        <v>0</v>
      </c>
      <c r="AX46" s="1">
        <f t="shared" si="64"/>
        <v>0</v>
      </c>
      <c r="AY46" s="1">
        <f t="shared" si="64"/>
        <v>0</v>
      </c>
      <c r="AZ46" s="1">
        <f t="shared" si="64"/>
        <v>0</v>
      </c>
      <c r="BA46" s="1">
        <f t="shared" si="64"/>
        <v>0</v>
      </c>
      <c r="BB46" s="1">
        <f t="shared" si="64"/>
        <v>0</v>
      </c>
      <c r="BC46" s="1">
        <f t="shared" si="64"/>
        <v>936.40744428951348</v>
      </c>
      <c r="BF46" s="1">
        <f t="shared" ref="BF46:BQ46" si="65">BF43-BF44+BF45</f>
        <v>36490341.762297377</v>
      </c>
      <c r="BG46" s="1">
        <f t="shared" si="65"/>
        <v>43477644.701782152</v>
      </c>
      <c r="BH46" s="1">
        <f t="shared" si="65"/>
        <v>49969207.753103547</v>
      </c>
      <c r="BI46" s="1">
        <f t="shared" si="65"/>
        <v>60770687.157462813</v>
      </c>
      <c r="BJ46" s="1">
        <f t="shared" si="65"/>
        <v>64542395.635273844</v>
      </c>
      <c r="BK46" s="1">
        <f t="shared" si="65"/>
        <v>67015192.428994969</v>
      </c>
      <c r="BL46" s="1">
        <f t="shared" si="65"/>
        <v>72879802.196803272</v>
      </c>
      <c r="BM46" s="1">
        <f t="shared" si="65"/>
        <v>77060248.697573751</v>
      </c>
      <c r="BN46" s="1">
        <f t="shared" si="65"/>
        <v>75634142.431799203</v>
      </c>
      <c r="BO46" s="1">
        <f t="shared" si="65"/>
        <v>58332779.852277413</v>
      </c>
      <c r="BP46" s="1">
        <f t="shared" si="65"/>
        <v>65286944.095622435</v>
      </c>
      <c r="BQ46" s="1">
        <f t="shared" si="65"/>
        <v>59282087.231144279</v>
      </c>
      <c r="BT46" s="1">
        <f t="shared" ref="BT46:CE46" si="66">BT43-BT44+BT45</f>
        <v>26186150.066426769</v>
      </c>
      <c r="BU46" s="1">
        <f t="shared" si="66"/>
        <v>32009143.624079794</v>
      </c>
      <c r="BV46" s="38">
        <f t="shared" si="66"/>
        <v>34352826.562022798</v>
      </c>
      <c r="BW46" s="1">
        <f t="shared" si="66"/>
        <v>38077700.220697835</v>
      </c>
      <c r="BX46" s="1">
        <f t="shared" si="66"/>
        <v>39074700.680735029</v>
      </c>
      <c r="BY46" s="1">
        <f t="shared" si="66"/>
        <v>77406851.572552308</v>
      </c>
      <c r="BZ46" s="1">
        <f t="shared" si="66"/>
        <v>50110933.351614051</v>
      </c>
      <c r="CA46" s="1">
        <f t="shared" si="66"/>
        <v>61805428.65143045</v>
      </c>
      <c r="CB46" s="1">
        <f t="shared" si="66"/>
        <v>55412679.609797224</v>
      </c>
      <c r="CC46" s="1">
        <f t="shared" si="66"/>
        <v>50888655.924930215</v>
      </c>
      <c r="CD46" s="1">
        <f t="shared" si="66"/>
        <v>33152789.464547314</v>
      </c>
      <c r="CE46" s="1">
        <f t="shared" si="66"/>
        <v>58190591.356223181</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6061965.3524199277</v>
      </c>
      <c r="C49" s="1">
        <f t="shared" ref="C49:M49" si="67">C39-C46</f>
        <v>836487.62452057004</v>
      </c>
      <c r="D49" s="1">
        <f t="shared" si="67"/>
        <v>18282792.323070705</v>
      </c>
      <c r="E49" s="1">
        <f t="shared" si="67"/>
        <v>-7091124.721085161</v>
      </c>
      <c r="F49" s="1">
        <f t="shared" si="67"/>
        <v>25276467.168716103</v>
      </c>
      <c r="G49" s="1">
        <f t="shared" si="67"/>
        <v>13000435.876231015</v>
      </c>
      <c r="H49" s="1">
        <f t="shared" si="67"/>
        <v>3238501.1848051548</v>
      </c>
      <c r="I49" s="1">
        <f t="shared" si="67"/>
        <v>15983784.977284044</v>
      </c>
      <c r="J49" s="1">
        <f t="shared" si="67"/>
        <v>4956595.3062925041</v>
      </c>
      <c r="K49" s="1">
        <f t="shared" si="67"/>
        <v>22254011.474399</v>
      </c>
      <c r="L49" s="1">
        <f t="shared" si="67"/>
        <v>34918902.318448484</v>
      </c>
      <c r="M49" s="1">
        <f t="shared" si="67"/>
        <v>43846944.074571133</v>
      </c>
      <c r="P49" s="1">
        <f t="shared" ref="P49:AA49" si="68">P39-P46</f>
        <v>571183.54002538975</v>
      </c>
      <c r="Q49" s="1">
        <f t="shared" si="68"/>
        <v>78110.058688012883</v>
      </c>
      <c r="R49" s="1">
        <f t="shared" si="68"/>
        <v>1666906.0511528384</v>
      </c>
      <c r="S49" s="1">
        <f t="shared" si="68"/>
        <v>-664695.05927648768</v>
      </c>
      <c r="T49" s="1">
        <f t="shared" si="68"/>
        <v>2391141.3759452589</v>
      </c>
      <c r="U49" s="1">
        <f t="shared" si="68"/>
        <v>1000103.3010780457</v>
      </c>
      <c r="V49" s="1">
        <f t="shared" si="68"/>
        <v>250353.79255935177</v>
      </c>
      <c r="W49" s="1">
        <f t="shared" si="68"/>
        <v>1336565.8197449967</v>
      </c>
      <c r="X49" s="1">
        <f t="shared" si="68"/>
        <v>-230597.57667048275</v>
      </c>
      <c r="Y49" s="1">
        <f t="shared" si="68"/>
        <v>2561563.9823097996</v>
      </c>
      <c r="Z49" s="1">
        <f t="shared" si="68"/>
        <v>4317538.1832399815</v>
      </c>
      <c r="AA49" s="1">
        <f t="shared" si="68"/>
        <v>5805417.220279295</v>
      </c>
      <c r="AD49" s="1">
        <f t="shared" ref="AD49:AO49" si="69">AD39-AD46</f>
        <v>3866837.7727194428</v>
      </c>
      <c r="AE49" s="1">
        <f t="shared" si="69"/>
        <v>533583.04689381272</v>
      </c>
      <c r="AF49" s="1">
        <f t="shared" si="69"/>
        <v>11662322.008721679</v>
      </c>
      <c r="AG49" s="1">
        <f t="shared" si="69"/>
        <v>-4523323.2670343816</v>
      </c>
      <c r="AH49" s="1">
        <f t="shared" si="69"/>
        <v>16123483.44582288</v>
      </c>
      <c r="AI49" s="1">
        <f t="shared" si="69"/>
        <v>8292785.1918452829</v>
      </c>
      <c r="AJ49" s="1">
        <f t="shared" si="69"/>
        <v>2065791.8645810038</v>
      </c>
      <c r="AK49" s="1">
        <f t="shared" si="69"/>
        <v>10195819.327227637</v>
      </c>
      <c r="AL49" s="1">
        <f t="shared" si="69"/>
        <v>19140566.50121735</v>
      </c>
      <c r="AM49" s="1">
        <f t="shared" si="69"/>
        <v>6109918.1021702886</v>
      </c>
      <c r="AN49" s="1">
        <f t="shared" si="69"/>
        <v>9587108.9861189574</v>
      </c>
      <c r="AO49" s="1">
        <f t="shared" si="69"/>
        <v>14950303.145350948</v>
      </c>
      <c r="AR49" s="1">
        <f t="shared" ref="AR49:BC49" si="70">AR39-AR46</f>
        <v>0</v>
      </c>
      <c r="AS49" s="1">
        <f t="shared" si="70"/>
        <v>0</v>
      </c>
      <c r="AT49" s="1">
        <f t="shared" si="70"/>
        <v>0</v>
      </c>
      <c r="AU49" s="1">
        <f t="shared" si="70"/>
        <v>0</v>
      </c>
      <c r="AV49" s="1">
        <f t="shared" si="70"/>
        <v>0</v>
      </c>
      <c r="AW49" s="1">
        <f t="shared" si="70"/>
        <v>0</v>
      </c>
      <c r="AX49" s="1">
        <f t="shared" si="70"/>
        <v>0</v>
      </c>
      <c r="AY49" s="1">
        <f t="shared" si="70"/>
        <v>0</v>
      </c>
      <c r="AZ49" s="1">
        <f t="shared" si="70"/>
        <v>0</v>
      </c>
      <c r="BA49" s="1">
        <f t="shared" si="70"/>
        <v>0</v>
      </c>
      <c r="BB49" s="1">
        <f t="shared" si="70"/>
        <v>0</v>
      </c>
      <c r="BC49" s="1">
        <f t="shared" si="70"/>
        <v>193.15419304909278</v>
      </c>
      <c r="BF49" s="1">
        <f t="shared" ref="BF49:BQ49" si="71">BF39-BF46</f>
        <v>3000819.9012342542</v>
      </c>
      <c r="BG49" s="1">
        <f t="shared" si="71"/>
        <v>412721.27338007838</v>
      </c>
      <c r="BH49" s="1">
        <f t="shared" si="71"/>
        <v>8943147.8277013227</v>
      </c>
      <c r="BI49" s="1">
        <f t="shared" si="71"/>
        <v>-3503623.4338292032</v>
      </c>
      <c r="BJ49" s="1">
        <f t="shared" si="71"/>
        <v>12530713.2642643</v>
      </c>
      <c r="BK49" s="1">
        <f t="shared" si="71"/>
        <v>6003046.7303327918</v>
      </c>
      <c r="BL49" s="1">
        <f t="shared" si="71"/>
        <v>1497750.0762032121</v>
      </c>
      <c r="BM49" s="1">
        <f t="shared" si="71"/>
        <v>7586355.4959880114</v>
      </c>
      <c r="BN49" s="1">
        <f t="shared" si="71"/>
        <v>13977188.486950159</v>
      </c>
      <c r="BO49" s="1">
        <f t="shared" si="71"/>
        <v>5243882.4540797174</v>
      </c>
      <c r="BP49" s="1">
        <f t="shared" si="71"/>
        <v>8471165.3024629354</v>
      </c>
      <c r="BQ49" s="1">
        <f t="shared" si="71"/>
        <v>12062139.514473572</v>
      </c>
      <c r="BT49" s="1">
        <f t="shared" ref="BT49:CE49" si="72">BT39-BT46</f>
        <v>851693.43205407634</v>
      </c>
      <c r="BU49" s="1">
        <f t="shared" si="72"/>
        <v>104766.61603052169</v>
      </c>
      <c r="BV49" s="38">
        <f t="shared" si="72"/>
        <v>1975612.8755553886</v>
      </c>
      <c r="BW49" s="1">
        <f t="shared" si="72"/>
        <v>-739270.50805301219</v>
      </c>
      <c r="BX49" s="1">
        <f t="shared" si="72"/>
        <v>2449790.4212048054</v>
      </c>
      <c r="BY49" s="1">
        <f t="shared" si="72"/>
        <v>1790119.2393100858</v>
      </c>
      <c r="BZ49" s="1">
        <f t="shared" si="72"/>
        <v>394612.8284945339</v>
      </c>
      <c r="CA49" s="1">
        <f t="shared" si="72"/>
        <v>2142586.1428982317</v>
      </c>
      <c r="CB49" s="1">
        <f t="shared" si="72"/>
        <v>2318115.6560010016</v>
      </c>
      <c r="CC49" s="1">
        <f t="shared" si="72"/>
        <v>2035836.7348256335</v>
      </c>
      <c r="CD49" s="1">
        <f t="shared" si="72"/>
        <v>1822860.0022703484</v>
      </c>
      <c r="CE49" s="1">
        <f t="shared" si="72"/>
        <v>2523324.5630216822</v>
      </c>
    </row>
    <row r="50" spans="1:83" x14ac:dyDescent="0.25">
      <c r="A50" s="63" t="s">
        <v>81</v>
      </c>
      <c r="B50" s="1">
        <f>B49*WACC!C42</f>
        <v>1818589.6057254295</v>
      </c>
      <c r="C50" s="1">
        <f>C49*WACC!D42</f>
        <v>250946.28735609527</v>
      </c>
      <c r="D50" s="1">
        <f>D49*WACC!E42</f>
        <v>5484837.6969195558</v>
      </c>
      <c r="E50" s="1">
        <f>E49*WACC!F42</f>
        <v>-2127337.4163249061</v>
      </c>
      <c r="F50" s="1">
        <f>F49*WACC!G42</f>
        <v>7582940.1506125424</v>
      </c>
      <c r="G50" s="1">
        <f>G49*WACC!H42</f>
        <v>3900130.7628681273</v>
      </c>
      <c r="H50" s="1">
        <f>H49*WACC!I42</f>
        <v>971550.35544125317</v>
      </c>
      <c r="I50" s="1">
        <f>I49*WACC!J42</f>
        <v>4795135.4931837656</v>
      </c>
      <c r="J50" s="1">
        <f>J49*WACC!K42</f>
        <v>1486978.5918873025</v>
      </c>
      <c r="K50" s="1">
        <f>K49*WACC!L42</f>
        <v>6676203.4423176851</v>
      </c>
      <c r="L50" s="1">
        <f>L49*WACC!M42</f>
        <v>10475670.695531383</v>
      </c>
      <c r="M50" s="1">
        <f>M49*WACC!N42</f>
        <v>13154083.222367369</v>
      </c>
      <c r="P50" s="1">
        <f>P49*WACC!C42</f>
        <v>171355.0620075652</v>
      </c>
      <c r="Q50" s="1">
        <f>Q49*WACC!D42</f>
        <v>23433.017606396792</v>
      </c>
      <c r="R50" s="1">
        <f>R49*WACC!E42</f>
        <v>500071.8153457006</v>
      </c>
      <c r="S50" s="1">
        <f>S49*WACC!F42</f>
        <v>-199408.51778288611</v>
      </c>
      <c r="T50" s="1">
        <f>T49*WACC!G42</f>
        <v>717342.41278336116</v>
      </c>
      <c r="U50" s="1">
        <f>U49*WACC!H42</f>
        <v>300030.99032332317</v>
      </c>
      <c r="V50" s="1">
        <f>V49*WACC!I42</f>
        <v>75106.137767782857</v>
      </c>
      <c r="W50" s="1">
        <f>W49*WACC!J42</f>
        <v>400969.74592337798</v>
      </c>
      <c r="X50" s="1">
        <f>X49*WACC!K42</f>
        <v>-69179.273001123947</v>
      </c>
      <c r="Y50" s="1">
        <f>Y49*WACC!L42</f>
        <v>768469.19469270797</v>
      </c>
      <c r="Z50" s="1">
        <f>Z49*WACC!M42</f>
        <v>1295261.4549716036</v>
      </c>
      <c r="AA50" s="1">
        <f>AA49*WACC!N42</f>
        <v>1741625.1660832628</v>
      </c>
      <c r="AD50" s="1">
        <f>AD49*WACC!C42</f>
        <v>1160051.3318154828</v>
      </c>
      <c r="AE50" s="1">
        <f>AE49*WACC!D42</f>
        <v>160074.9140680955</v>
      </c>
      <c r="AF50" s="1">
        <f>AF49*WACC!E42</f>
        <v>3498696.6026154477</v>
      </c>
      <c r="AG50" s="1">
        <f>AG49*WACC!F42</f>
        <v>-1356996.9801099049</v>
      </c>
      <c r="AH50" s="1">
        <f>AH49*WACC!G42</f>
        <v>4837045.0337454043</v>
      </c>
      <c r="AI50" s="1">
        <f>AI49*WACC!H42</f>
        <v>2487835.557552834</v>
      </c>
      <c r="AJ50" s="1">
        <f>AJ49*WACC!I42</f>
        <v>619737.55937411403</v>
      </c>
      <c r="AK50" s="1">
        <f>AK49*WACC!J42</f>
        <v>3058745.7981673679</v>
      </c>
      <c r="AL50" s="1">
        <f>AL49*WACC!K42</f>
        <v>5742169.9503634721</v>
      </c>
      <c r="AM50" s="1">
        <f>AM49*WACC!L42</f>
        <v>1832975.4306505334</v>
      </c>
      <c r="AN50" s="1">
        <f>AN49*WACC!M42</f>
        <v>2876132.6958348192</v>
      </c>
      <c r="AO50" s="1">
        <f>AO49*WACC!N42</f>
        <v>4485090.943603931</v>
      </c>
      <c r="AR50" s="1">
        <f>AR49*WACC!C42</f>
        <v>0</v>
      </c>
      <c r="AS50" s="1">
        <f>AS49*WACC!D42</f>
        <v>0</v>
      </c>
      <c r="AT50" s="1">
        <f>AT49*WACC!E42</f>
        <v>0</v>
      </c>
      <c r="AU50" s="1">
        <f>AU49*WACC!F42</f>
        <v>0</v>
      </c>
      <c r="AV50" s="1">
        <f>AV49*WACC!G42</f>
        <v>0</v>
      </c>
      <c r="AW50" s="1">
        <f>AW49*WACC!H42</f>
        <v>0</v>
      </c>
      <c r="AX50" s="1">
        <f>AX49*WACC!I42</f>
        <v>0</v>
      </c>
      <c r="AY50" s="1">
        <f>AY49*WACC!J42</f>
        <v>0</v>
      </c>
      <c r="AZ50" s="1">
        <f>AZ49*WACC!K42</f>
        <v>0</v>
      </c>
      <c r="BA50" s="1">
        <f>BA49*WACC!L42</f>
        <v>0</v>
      </c>
      <c r="BB50" s="1">
        <f>BB49*WACC!M42</f>
        <v>0</v>
      </c>
      <c r="BC50" s="1">
        <f>BC49*WACC!N42</f>
        <v>57.946257914710344</v>
      </c>
      <c r="BF50" s="1">
        <f>BF49*WACC!C42</f>
        <v>900245.97037000454</v>
      </c>
      <c r="BG50" s="1">
        <f>BG49*WACC!D42</f>
        <v>123816.38201398613</v>
      </c>
      <c r="BH50" s="1">
        <f>BH49*WACC!E42</f>
        <v>2682944.3483095872</v>
      </c>
      <c r="BI50" s="1">
        <f>BI49*WACC!F42</f>
        <v>-1051087.0301484438</v>
      </c>
      <c r="BJ50" s="1">
        <f>BJ49*WACC!G42</f>
        <v>3759213.9792781556</v>
      </c>
      <c r="BK50" s="1">
        <f>BK49*WACC!H42</f>
        <v>1800914.019099294</v>
      </c>
      <c r="BL50" s="1">
        <f>BL49*WACC!I42</f>
        <v>449325.02286082803</v>
      </c>
      <c r="BM50" s="1">
        <f>BM49*WACC!J42</f>
        <v>2275906.6487957165</v>
      </c>
      <c r="BN50" s="1">
        <f>BN49*WACC!K42</f>
        <v>4193156.5460837819</v>
      </c>
      <c r="BO50" s="1">
        <f>BO49*WACC!L42</f>
        <v>1573164.7362234404</v>
      </c>
      <c r="BP50" s="1">
        <f>BP49*WACC!M42</f>
        <v>2541349.5907381135</v>
      </c>
      <c r="BQ50" s="1">
        <f>BQ49*WACC!N42</f>
        <v>3618641.8543409794</v>
      </c>
      <c r="BT50" s="1">
        <f>BT49*WACC!C42</f>
        <v>255508.0296161458</v>
      </c>
      <c r="BU50" s="1">
        <f>BU49*WACC!D42</f>
        <v>31429.984809147019</v>
      </c>
      <c r="BV50" s="38">
        <f>BV49*WACC!E42</f>
        <v>592683.86266643775</v>
      </c>
      <c r="BW50" s="1">
        <f>BW49*WACC!F42</f>
        <v>-221781.15241583672</v>
      </c>
      <c r="BX50" s="1">
        <f>BX49*WACC!G42</f>
        <v>734937.12636121979</v>
      </c>
      <c r="BY50" s="1">
        <f>BY49*WACC!H42</f>
        <v>537035.77179286361</v>
      </c>
      <c r="BZ50" s="1">
        <f>BZ49*WACC!I42</f>
        <v>118383.84854832444</v>
      </c>
      <c r="CA50" s="1">
        <f>CA49*WACC!J42</f>
        <v>642775.84286927548</v>
      </c>
      <c r="CB50" s="1">
        <f>CB49*WACC!K42</f>
        <v>695434.69680009061</v>
      </c>
      <c r="CC50" s="1">
        <f>CC49*WACC!L42</f>
        <v>610751.02044750564</v>
      </c>
      <c r="CD50" s="1">
        <f>CD49*WACC!M42</f>
        <v>546858.00068093941</v>
      </c>
      <c r="CE50" s="1">
        <f>CE49*WACC!N42</f>
        <v>756997.36890627618</v>
      </c>
    </row>
    <row r="51" spans="1:83" x14ac:dyDescent="0.25">
      <c r="A51" s="63" t="s">
        <v>82</v>
      </c>
      <c r="B51" s="1">
        <f>B50*WACC!C43</f>
        <v>727435.84229017189</v>
      </c>
      <c r="C51" s="1">
        <f>C50*WACC!D43</f>
        <v>100378.51494243811</v>
      </c>
      <c r="D51" s="1">
        <f>D50*WACC!E43</f>
        <v>2193935.0787678226</v>
      </c>
      <c r="E51" s="1">
        <f>E50*WACC!F43</f>
        <v>-850934.96652996249</v>
      </c>
      <c r="F51" s="1">
        <f>F50*WACC!G43</f>
        <v>3033176.0602450171</v>
      </c>
      <c r="G51" s="1">
        <f>G50*WACC!H43</f>
        <v>1560052.3051472511</v>
      </c>
      <c r="H51" s="1">
        <f>H50*WACC!I43</f>
        <v>388620.14217650128</v>
      </c>
      <c r="I51" s="1">
        <f>I50*WACC!J43</f>
        <v>1918054.1972735063</v>
      </c>
      <c r="J51" s="1">
        <f>J50*WACC!K43</f>
        <v>594791.43675492099</v>
      </c>
      <c r="K51" s="1">
        <f>K50*WACC!L43</f>
        <v>2670481.376927074</v>
      </c>
      <c r="L51" s="1">
        <f>L50*WACC!M43</f>
        <v>4190268.2782125534</v>
      </c>
      <c r="M51" s="1">
        <f>M50*WACC!N43</f>
        <v>5261633.288946948</v>
      </c>
      <c r="P51" s="1">
        <f>P50*WACC!C43</f>
        <v>68542.024803026085</v>
      </c>
      <c r="Q51" s="1">
        <f>Q50*WACC!D43</f>
        <v>9373.2070425587171</v>
      </c>
      <c r="R51" s="1">
        <f>R50*WACC!E43</f>
        <v>200028.72613828024</v>
      </c>
      <c r="S51" s="1">
        <f>S50*WACC!F43</f>
        <v>-79763.407113154448</v>
      </c>
      <c r="T51" s="1">
        <f>T50*WACC!G43</f>
        <v>286936.96511334449</v>
      </c>
      <c r="U51" s="1">
        <f>U50*WACC!H43</f>
        <v>120012.39612932928</v>
      </c>
      <c r="V51" s="1">
        <f>V50*WACC!I43</f>
        <v>30042.455107113143</v>
      </c>
      <c r="W51" s="1">
        <f>W50*WACC!J43</f>
        <v>160387.8983693512</v>
      </c>
      <c r="X51" s="1">
        <f>X50*WACC!K43</f>
        <v>-27671.709200449579</v>
      </c>
      <c r="Y51" s="1">
        <f>Y50*WACC!L43</f>
        <v>307387.67787708319</v>
      </c>
      <c r="Z51" s="1">
        <f>Z50*WACC!M43</f>
        <v>518104.58198864147</v>
      </c>
      <c r="AA51" s="1">
        <f>AA50*WACC!N43</f>
        <v>696650.06643330515</v>
      </c>
      <c r="AD51" s="1">
        <f>AD50*WACC!C43</f>
        <v>464020.53272619314</v>
      </c>
      <c r="AE51" s="1">
        <f>AE50*WACC!D43</f>
        <v>64029.965627238205</v>
      </c>
      <c r="AF51" s="1">
        <f>AF50*WACC!E43</f>
        <v>1399478.6410461792</v>
      </c>
      <c r="AG51" s="1">
        <f>AG50*WACC!F43</f>
        <v>-542798.79204396193</v>
      </c>
      <c r="AH51" s="1">
        <f>AH50*WACC!G43</f>
        <v>1934818.0134981619</v>
      </c>
      <c r="AI51" s="1">
        <f>AI50*WACC!H43</f>
        <v>995134.22302113369</v>
      </c>
      <c r="AJ51" s="1">
        <f>AJ50*WACC!I43</f>
        <v>247895.02374964562</v>
      </c>
      <c r="AK51" s="1">
        <f>AK50*WACC!J43</f>
        <v>1223498.3192669472</v>
      </c>
      <c r="AL51" s="1">
        <f>AL50*WACC!K43</f>
        <v>2296867.9801453887</v>
      </c>
      <c r="AM51" s="1">
        <f>AM50*WACC!L43</f>
        <v>733190.17226021341</v>
      </c>
      <c r="AN51" s="1">
        <f>AN50*WACC!M43</f>
        <v>1150453.0783339278</v>
      </c>
      <c r="AO51" s="1">
        <f>AO50*WACC!N43</f>
        <v>1794036.3774415725</v>
      </c>
      <c r="AR51" s="1">
        <f>AR50*WACC!C43</f>
        <v>0</v>
      </c>
      <c r="AS51" s="1">
        <f>AS50*WACC!D43</f>
        <v>0</v>
      </c>
      <c r="AT51" s="1">
        <f>AT50*WACC!E43</f>
        <v>0</v>
      </c>
      <c r="AU51" s="1">
        <f>AU50*WACC!F43</f>
        <v>0</v>
      </c>
      <c r="AV51" s="1">
        <f>AV50*WACC!G43</f>
        <v>0</v>
      </c>
      <c r="AW51" s="1">
        <f>AW50*WACC!H43</f>
        <v>0</v>
      </c>
      <c r="AX51" s="1">
        <f>AX50*WACC!I43</f>
        <v>0</v>
      </c>
      <c r="AY51" s="1">
        <f>AY50*WACC!J43</f>
        <v>0</v>
      </c>
      <c r="AZ51" s="1">
        <f>AZ50*WACC!K43</f>
        <v>0</v>
      </c>
      <c r="BA51" s="1">
        <f>BA50*WACC!L43</f>
        <v>0</v>
      </c>
      <c r="BB51" s="1">
        <f>BB50*WACC!M43</f>
        <v>0</v>
      </c>
      <c r="BC51" s="1">
        <f>BC50*WACC!N43</f>
        <v>23.178503165884138</v>
      </c>
      <c r="BF51" s="1">
        <f>BF50*WACC!C43</f>
        <v>360098.38814800186</v>
      </c>
      <c r="BG51" s="1">
        <f>BG50*WACC!D43</f>
        <v>49526.55280559446</v>
      </c>
      <c r="BH51" s="1">
        <f>BH50*WACC!E43</f>
        <v>1073177.7393238349</v>
      </c>
      <c r="BI51" s="1">
        <f>BI50*WACC!F43</f>
        <v>-420434.81205937755</v>
      </c>
      <c r="BJ51" s="1">
        <f>BJ50*WACC!G43</f>
        <v>1503685.5917112622</v>
      </c>
      <c r="BK51" s="1">
        <f>BK50*WACC!H43</f>
        <v>720365.60763971764</v>
      </c>
      <c r="BL51" s="1">
        <f>BL50*WACC!I43</f>
        <v>179730.00914433121</v>
      </c>
      <c r="BM51" s="1">
        <f>BM50*WACC!J43</f>
        <v>910362.65951828659</v>
      </c>
      <c r="BN51" s="1">
        <f>BN50*WACC!K43</f>
        <v>1677262.6184335127</v>
      </c>
      <c r="BO51" s="1">
        <f>BO50*WACC!L43</f>
        <v>629265.89448937622</v>
      </c>
      <c r="BP51" s="1">
        <f>BP50*WACC!M43</f>
        <v>1016539.8362952454</v>
      </c>
      <c r="BQ51" s="1">
        <f>BQ50*WACC!N43</f>
        <v>1447456.7417363918</v>
      </c>
      <c r="BT51" s="1">
        <f>BT50*WACC!C43</f>
        <v>102203.21184645832</v>
      </c>
      <c r="BU51" s="1">
        <f>BU50*WACC!D43</f>
        <v>12571.993923658809</v>
      </c>
      <c r="BV51" s="38">
        <f>BV50*WACC!E43</f>
        <v>237073.54506657511</v>
      </c>
      <c r="BW51" s="1">
        <f>BW50*WACC!F43</f>
        <v>-88712.460966334693</v>
      </c>
      <c r="BX51" s="1">
        <f>BX50*WACC!G43</f>
        <v>293974.85054448794</v>
      </c>
      <c r="BY51" s="1">
        <f>BY50*WACC!H43</f>
        <v>214814.30871714547</v>
      </c>
      <c r="BZ51" s="1">
        <f>BZ50*WACC!I43</f>
        <v>47353.539419329783</v>
      </c>
      <c r="CA51" s="1">
        <f>CA50*WACC!J43</f>
        <v>257110.3371477102</v>
      </c>
      <c r="CB51" s="1">
        <f>CB50*WACC!K43</f>
        <v>278173.87872003624</v>
      </c>
      <c r="CC51" s="1">
        <f>CC50*WACC!L43</f>
        <v>244300.40817900226</v>
      </c>
      <c r="CD51" s="1">
        <f>CD50*WACC!M43</f>
        <v>218743.20027237578</v>
      </c>
      <c r="CE51" s="1">
        <f>CE50*WACC!N43</f>
        <v>302798.9475625105</v>
      </c>
    </row>
    <row r="52" spans="1:83" x14ac:dyDescent="0.25">
      <c r="A52" s="63" t="s">
        <v>83</v>
      </c>
      <c r="B52" s="1">
        <f>(B29+B30+B43-B34-B46)*WACC!C42/(1-(1-WACC!C43)*WACC!C42)</f>
        <v>1818589.6057254232</v>
      </c>
      <c r="C52" s="1">
        <f>(C29+C30+C43-C34-C46)*WACC!D42/(1-(1-WACC!D43)*WACC!D42)</f>
        <v>250946.28735609565</v>
      </c>
      <c r="D52" s="1">
        <f>(D29+D30+D43-D34-D46)*WACC!E42/(1-(1-WACC!E43)*WACC!E42)</f>
        <v>5484837.6969195595</v>
      </c>
      <c r="E52" s="1">
        <f>(E29+E30+E43-E34-E46)*WACC!F42/(1-(1-WACC!F43)*WACC!F42)</f>
        <v>-2127337.4163249047</v>
      </c>
      <c r="F52" s="1">
        <f>(F29+F30+F43-F34-F46)*WACC!G42/(1-(1-WACC!G43)*WACC!G42)</f>
        <v>7582940.1506125424</v>
      </c>
      <c r="G52" s="1">
        <f>(G29+G30+G43-G34-G46)*WACC!H42/(1-(1-WACC!H43)*WACC!H42)</f>
        <v>3900130.7628681273</v>
      </c>
      <c r="H52" s="1">
        <f>(H29+H30+H43-H34-H46)*WACC!I42/(1-(1-WACC!I43)*WACC!I42)</f>
        <v>971550.35544124898</v>
      </c>
      <c r="I52" s="1">
        <f>(I29+I30+I43-I34-I46)*WACC!J42/(1-(1-WACC!J43)*WACC!J42)</f>
        <v>4795135.4931837628</v>
      </c>
      <c r="J52" s="1">
        <f>(J29+J30+J43-J34-J46)*WACC!K42/(1-(1-WACC!K43)*WACC!K42)</f>
        <v>1486978.591887302</v>
      </c>
      <c r="K52" s="1">
        <f>(K29+K30+K43-K34-K46)*WACC!L42/(1-(1-WACC!L43)*WACC!L42)</f>
        <v>6676203.4423177047</v>
      </c>
      <c r="L52" s="1">
        <f>(L29+L30+L43-L34-L46)*WACC!M42/(1-(1-WACC!M43)*WACC!M42)</f>
        <v>10475670.695531387</v>
      </c>
      <c r="M52" s="1">
        <f>(M29+M30+M43-M34-M46)*WACC!N42/(1-(1-WACC!N43)*WACC!N42)</f>
        <v>13154083.222367393</v>
      </c>
      <c r="P52" s="1">
        <f>(P29+P30+P43-P34-P46)*WACC!C42/(1-(1-WACC!C43)*WACC!C42)</f>
        <v>171355.06200756511</v>
      </c>
      <c r="Q52" s="1">
        <f>(Q29+Q30+Q43-Q34-Q46)*WACC!D42/(1-(1-WACC!D43)*WACC!D42)</f>
        <v>23433.017606396777</v>
      </c>
      <c r="R52" s="1">
        <f>(R29+R30+R43-R34-R46)*WACC!E42/(1-(1-WACC!E43)*WACC!E42)</f>
        <v>500071.8153457006</v>
      </c>
      <c r="S52" s="1">
        <f>(S29+S30+S43-S34-S46)*WACC!F42/(1-(1-WACC!F43)*WACC!F42)</f>
        <v>-199408.51778288596</v>
      </c>
      <c r="T52" s="1">
        <f>(T29+T30+T43-T34-T46)*WACC!G42/(1-(1-WACC!G43)*WACC!G42)</f>
        <v>717342.41278336127</v>
      </c>
      <c r="U52" s="1">
        <f>(U29+U30+U43-U34-U46)*WACC!H42/(1-(1-WACC!H43)*WACC!H42)</f>
        <v>300030.99032332341</v>
      </c>
      <c r="V52" s="1">
        <f>(V29+V30+V43-V34-V46)*WACC!I42/(1-(1-WACC!I43)*WACC!I42)</f>
        <v>75106.13776778309</v>
      </c>
      <c r="W52" s="1">
        <f>(W29+W30+W43-W34-W46)*WACC!J42/(1-(1-WACC!J43)*WACC!J42)</f>
        <v>400969.74592337752</v>
      </c>
      <c r="X52" s="1">
        <f>(X29+X30+X43-X34-X46)*WACC!K42/(1-(1-WACC!K43)*WACC!K42)</f>
        <v>-69179.273001124107</v>
      </c>
      <c r="Y52" s="1">
        <f>(Y29+Y30+Y43-Y34-Y46)*WACC!L42/(1-(1-WACC!L43)*WACC!L42)</f>
        <v>768469.19469270925</v>
      </c>
      <c r="Z52" s="1">
        <f>(Z29+Z30+Z43-Z34-Z46)*WACC!M42/(1-(1-WACC!M43)*WACC!M42)</f>
        <v>1295261.4549716029</v>
      </c>
      <c r="AA52" s="1">
        <f>(AA29+AA30+AA43-AA34-AA46)*WACC!N42/(1-(1-WACC!N43)*WACC!N42)</f>
        <v>1741625.1660832639</v>
      </c>
      <c r="AD52" s="1">
        <f>(AD29+AD30+AD43-AD34-AD46)*WACC!C42/(1-(1-WACC!C43)*WACC!C42)</f>
        <v>1160051.3318154851</v>
      </c>
      <c r="AE52" s="1">
        <f>(AE29+AE30+AE43-AE34-AE46)*WACC!D42/(1-(1-WACC!D43)*WACC!D42)</f>
        <v>160074.9140680928</v>
      </c>
      <c r="AF52" s="1">
        <f>(AF29+AF30+AF43-AF34-AF46)*WACC!E42/(1-(1-WACC!E43)*WACC!E42)</f>
        <v>3498696.6026154491</v>
      </c>
      <c r="AG52" s="1">
        <f>(AG29+AG30+AG43-AG34-AG46)*WACC!F42/(1-(1-WACC!F43)*WACC!F42)</f>
        <v>-1356996.9801099037</v>
      </c>
      <c r="AH52" s="1">
        <f>(AH29+AH30+AH43-AH34-AH46)*WACC!G42/(1-(1-WACC!G43)*WACC!G42)</f>
        <v>4837045.0337454062</v>
      </c>
      <c r="AI52" s="1">
        <f>(AI29+AI30+AI43-AI34-AI46)*WACC!H42/(1-(1-WACC!H43)*WACC!H42)</f>
        <v>2487835.5575528359</v>
      </c>
      <c r="AJ52" s="1">
        <f>(AJ29+AJ30+AJ43-AJ34-AJ46)*WACC!I42/(1-(1-WACC!I43)*WACC!I42)</f>
        <v>619737.55937411194</v>
      </c>
      <c r="AK52" s="1">
        <f>(AK29+AK30+AK43-AK34-AK46)*WACC!J42/(1-(1-WACC!J43)*WACC!J42)</f>
        <v>3058745.7981673689</v>
      </c>
      <c r="AL52" s="1">
        <f>(AL29+AL30+AL43-AL34-AL46)*WACC!K42/(1-(1-WACC!K43)*WACC!K42)</f>
        <v>5742169.950363474</v>
      </c>
      <c r="AM52" s="1">
        <f>(AM29+AM30+AM43-AM34-AM46)*WACC!L42/(1-(1-WACC!L43)*WACC!L42)</f>
        <v>1832975.4306505378</v>
      </c>
      <c r="AN52" s="1">
        <f>(AN29+AN30+AN43-AN34-AN46)*WACC!M42/(1-(1-WACC!M43)*WACC!M42)</f>
        <v>2876132.6958348211</v>
      </c>
      <c r="AO52" s="1">
        <f>(AO29+AO30+AO43-AO34-AO46)*WACC!N42/(1-(1-WACC!N43)*WACC!N42)</f>
        <v>4485090.9436039291</v>
      </c>
      <c r="AR52" s="38">
        <f>(AR29+AR30+AR43-AR34-AR46)*WACC!C42/(1-(1-WACC!C43)*WACC!C42)</f>
        <v>0</v>
      </c>
      <c r="AS52" s="38">
        <f>(AS29+AS30+AS43-AS34-AS46)*WACC!D42/(1-(1-WACC!D43)*WACC!D42)</f>
        <v>0</v>
      </c>
      <c r="AT52" s="38">
        <f>(AT29+AT30+AT43-AT34-AT46)*WACC!E42/(1-(1-WACC!E43)*WACC!E42)</f>
        <v>0</v>
      </c>
      <c r="AU52" s="38">
        <f>(AU29+AU30+AU43-AU34-AU46)*WACC!F42/(1-(1-WACC!F43)*WACC!F42)</f>
        <v>0</v>
      </c>
      <c r="AV52" s="38">
        <f>(AV29+AV30+AV43-AV34-AV46)*WACC!G42/(1-(1-WACC!G43)*WACC!G42)</f>
        <v>0</v>
      </c>
      <c r="AW52" s="38">
        <f>(AW29+AW30+AW43-AW34-AW46)*WACC!H42/(1-(1-WACC!H43)*WACC!H42)</f>
        <v>0</v>
      </c>
      <c r="AX52" s="38">
        <f>(AX29+AX30+AX43-AX34-AX46)*WACC!I42/(1-(1-WACC!I43)*WACC!I42)</f>
        <v>0</v>
      </c>
      <c r="AY52" s="38">
        <f>(AY29+AY30+AY43-AY34-AY46)*WACC!J42/(1-(1-WACC!J43)*WACC!J42)</f>
        <v>0</v>
      </c>
      <c r="AZ52" s="38">
        <f>(AZ29+AZ30+AZ43-AZ34-AZ46)*WACC!K42/(1-(1-WACC!K43)*WACC!K42)</f>
        <v>0</v>
      </c>
      <c r="BA52" s="38">
        <f>(BA29+BA30+BA43-BA34-BA46)*WACC!L42/(1-(1-WACC!L43)*WACC!L42)</f>
        <v>0</v>
      </c>
      <c r="BB52" s="38">
        <f>(BB29+BB30+BB43-BB34-BB46)*WACC!M42/(1-(1-WACC!M43)*WACC!M42)</f>
        <v>0</v>
      </c>
      <c r="BC52" s="38">
        <f>(BC29+BC30+BC43-BC34-BC46)*WACC!N42/(1-(1-WACC!N43)*WACC!N42)</f>
        <v>57.946257914710309</v>
      </c>
      <c r="BF52" s="38">
        <f>(BF29+BF30+BF43-BF34-BF46)*WACC!C42/(1-(1-WACC!C43)*WACC!C42)</f>
        <v>900245.97037000558</v>
      </c>
      <c r="BG52" s="38">
        <f>(BG29+BG30+BG43-BG34-BG46)*WACC!D42/(1-(1-WACC!D43)*WACC!D42)</f>
        <v>123816.38201398715</v>
      </c>
      <c r="BH52" s="38">
        <f>(BH29+BH30+BH43-BH34-BH46)*WACC!E42/(1-(1-WACC!E43)*WACC!E42)</f>
        <v>2682944.3483095844</v>
      </c>
      <c r="BI52" s="38">
        <f>(BI29+BI30+BI43-BI34-BI46)*WACC!F42/(1-(1-WACC!F43)*WACC!F42)</f>
        <v>-1051087.030148441</v>
      </c>
      <c r="BJ52" s="38">
        <f>(BJ29+BJ30+BJ43-BJ34-BJ46)*WACC!G42/(1-(1-WACC!G43)*WACC!G42)</f>
        <v>3759213.9792781551</v>
      </c>
      <c r="BK52" s="38">
        <f>(BK29+BK30+BK43-BK34-BK46)*WACC!H42/(1-(1-WACC!H43)*WACC!H42)</f>
        <v>1800914.0190992926</v>
      </c>
      <c r="BL52" s="38">
        <f>(BL29+BL30+BL43-BL34-BL46)*WACC!I42/(1-(1-WACC!I43)*WACC!I42)</f>
        <v>449325.02286083082</v>
      </c>
      <c r="BM52" s="38">
        <f>(BM29+BM30+BM43-BM34-BM46)*WACC!J42/(1-(1-WACC!J43)*WACC!J42)</f>
        <v>2275906.6487957137</v>
      </c>
      <c r="BN52" s="38">
        <f>(BN29+BN30+BN43-BN34-BN46)*WACC!K42/(1-(1-WACC!K43)*WACC!K42)</f>
        <v>4193156.5460837809</v>
      </c>
      <c r="BO52" s="38">
        <f>(BO29+BO30+BO43-BO34-BO46)*WACC!L42/(1-(1-WACC!L43)*WACC!L42)</f>
        <v>1573164.7362234422</v>
      </c>
      <c r="BP52" s="38">
        <f>(BP29+BP30+BP43-BP34-BP46)*WACC!M42/(1-(1-WACC!M43)*WACC!M42)</f>
        <v>2541349.5907381126</v>
      </c>
      <c r="BQ52" s="38">
        <f>(BQ29+BQ30+BQ43-BQ34-BQ46)*WACC!N42/(1-(1-WACC!N43)*WACC!N42)</f>
        <v>3618641.8543409794</v>
      </c>
      <c r="BT52" s="38">
        <f>(BT29+BT30+BT43-BT34-BT46)*WACC!C42/(1-(1-WACC!C43)*WACC!C42)</f>
        <v>255508.02961614571</v>
      </c>
      <c r="BU52" s="38">
        <f>(BU29+BU30+BU43-BU34-BU46)*WACC!D42/(1-(1-WACC!D43)*WACC!D42)</f>
        <v>31429.984809146848</v>
      </c>
      <c r="BV52" s="38">
        <f>(BV29+BV30+BV43-BV34-BV46)*WACC!E42/(1-(1-WACC!E43)*WACC!E42)</f>
        <v>592683.86266643752</v>
      </c>
      <c r="BW52" s="38">
        <f>(BW29+BW30+BW43-BW34-BW46)*WACC!F42/(1-(1-WACC!F43)*WACC!F42)</f>
        <v>-221781.15241583725</v>
      </c>
      <c r="BX52" s="38">
        <f>(BX29+BX30+BX43-BX34-BX46)*WACC!G42/(1-(1-WACC!G43)*WACC!G42)</f>
        <v>734937.12636122003</v>
      </c>
      <c r="BY52" s="38">
        <f>(BY29+BY30+BY43-BY34-BY46)*WACC!H42/(1-(1-WACC!H43)*WACC!H42)</f>
        <v>537035.77179286571</v>
      </c>
      <c r="BZ52" s="38">
        <f>(BZ29+BZ30+BZ43-BZ34-BZ46)*WACC!I42/(1-(1-WACC!I43)*WACC!I42)</f>
        <v>118383.84854832532</v>
      </c>
      <c r="CA52" s="38">
        <f>(CA29+CA30+CA43-CA34-CA46)*WACC!J42/(1-(1-WACC!J43)*WACC!J42)</f>
        <v>642775.84286927409</v>
      </c>
      <c r="CB52" s="38">
        <f>(CB29+CB30+CB43-CB34-CB46)*WACC!K42/(1-(1-WACC!K43)*WACC!K42)</f>
        <v>695434.69680009119</v>
      </c>
      <c r="CC52" s="38">
        <f>(CC29+CC30+CC43-CC34-CC46)*WACC!L42/(1-(1-WACC!L43)*WACC!L42)</f>
        <v>610751.02044750692</v>
      </c>
      <c r="CD52" s="38">
        <f>(CD29+CD30+CD43-CD34-CD46)*WACC!M42/(1-(1-WACC!M43)*WACC!M42)</f>
        <v>546858.00068093918</v>
      </c>
      <c r="CE52" s="38">
        <f>(CE29+CE30+CE43-CE34-CE46)*WACC!N42/(1-(1-WACC!N43)*WACC!N42)</f>
        <v>756997.36890627327</v>
      </c>
    </row>
    <row r="53" spans="1:83" x14ac:dyDescent="0.25">
      <c r="A53" s="63" t="s">
        <v>84</v>
      </c>
      <c r="B53" s="1">
        <f>B50-B51</f>
        <v>1091153.7634352576</v>
      </c>
      <c r="C53" s="1">
        <f t="shared" ref="C53:M53" si="73">C50-C51</f>
        <v>150567.77241365716</v>
      </c>
      <c r="D53" s="1">
        <f t="shared" si="73"/>
        <v>3290902.6181517332</v>
      </c>
      <c r="E53" s="1">
        <f t="shared" si="73"/>
        <v>-1276402.4497949434</v>
      </c>
      <c r="F53" s="1">
        <f t="shared" si="73"/>
        <v>4549764.0903675258</v>
      </c>
      <c r="G53" s="1">
        <f t="shared" si="73"/>
        <v>2340078.4577208762</v>
      </c>
      <c r="H53" s="1">
        <f t="shared" si="73"/>
        <v>582930.21326475195</v>
      </c>
      <c r="I53" s="1">
        <f t="shared" si="73"/>
        <v>2877081.2959102592</v>
      </c>
      <c r="J53" s="1">
        <f t="shared" si="73"/>
        <v>892187.15513238148</v>
      </c>
      <c r="K53" s="1">
        <f t="shared" si="73"/>
        <v>4005722.0653906111</v>
      </c>
      <c r="L53" s="1">
        <f t="shared" si="73"/>
        <v>6285402.4173188303</v>
      </c>
      <c r="M53" s="1">
        <f t="shared" si="73"/>
        <v>7892449.9334204206</v>
      </c>
      <c r="P53" s="1">
        <f t="shared" ref="P53:AA53" si="74">P50-P51</f>
        <v>102813.03720453911</v>
      </c>
      <c r="Q53" s="1">
        <f t="shared" si="74"/>
        <v>14059.810563838075</v>
      </c>
      <c r="R53" s="1">
        <f t="shared" si="74"/>
        <v>300043.08920742036</v>
      </c>
      <c r="S53" s="1">
        <f t="shared" si="74"/>
        <v>-119645.11066973166</v>
      </c>
      <c r="T53" s="1">
        <f t="shared" si="74"/>
        <v>430405.44767001667</v>
      </c>
      <c r="U53" s="1">
        <f t="shared" si="74"/>
        <v>180018.59419399389</v>
      </c>
      <c r="V53" s="1">
        <f t="shared" si="74"/>
        <v>45063.682660669714</v>
      </c>
      <c r="W53" s="1">
        <f t="shared" si="74"/>
        <v>240581.84755402678</v>
      </c>
      <c r="X53" s="1">
        <f t="shared" si="74"/>
        <v>-41507.563800674368</v>
      </c>
      <c r="Y53" s="1">
        <f t="shared" si="74"/>
        <v>461081.51681562478</v>
      </c>
      <c r="Z53" s="1">
        <f t="shared" si="74"/>
        <v>777156.87298296206</v>
      </c>
      <c r="AA53" s="1">
        <f t="shared" si="74"/>
        <v>1044975.0996499576</v>
      </c>
      <c r="AD53" s="1">
        <f t="shared" ref="AD53:AO53" si="75">AD50-AD51</f>
        <v>696030.79908928974</v>
      </c>
      <c r="AE53" s="1">
        <f t="shared" si="75"/>
        <v>96044.94844085729</v>
      </c>
      <c r="AF53" s="1">
        <f t="shared" si="75"/>
        <v>2099217.9615692683</v>
      </c>
      <c r="AG53" s="1">
        <f t="shared" si="75"/>
        <v>-814198.18806594296</v>
      </c>
      <c r="AH53" s="1">
        <f t="shared" si="75"/>
        <v>2902227.0202472424</v>
      </c>
      <c r="AI53" s="1">
        <f t="shared" si="75"/>
        <v>1492701.3345317002</v>
      </c>
      <c r="AJ53" s="1">
        <f t="shared" si="75"/>
        <v>371842.53562446841</v>
      </c>
      <c r="AK53" s="1">
        <f t="shared" si="75"/>
        <v>1835247.4789004207</v>
      </c>
      <c r="AL53" s="1">
        <f t="shared" si="75"/>
        <v>3445301.9702180834</v>
      </c>
      <c r="AM53" s="1">
        <f t="shared" si="75"/>
        <v>1099785.25839032</v>
      </c>
      <c r="AN53" s="1">
        <f t="shared" si="75"/>
        <v>1725679.6175008914</v>
      </c>
      <c r="AO53" s="1">
        <f t="shared" si="75"/>
        <v>2691054.5661623585</v>
      </c>
      <c r="AR53" s="1">
        <f>AR50-AR51</f>
        <v>0</v>
      </c>
      <c r="AS53" s="1">
        <f t="shared" ref="AS53:BC53" si="76">AS50-AS51</f>
        <v>0</v>
      </c>
      <c r="AT53" s="1">
        <f t="shared" si="76"/>
        <v>0</v>
      </c>
      <c r="AU53" s="1">
        <f t="shared" si="76"/>
        <v>0</v>
      </c>
      <c r="AV53" s="1">
        <f t="shared" si="76"/>
        <v>0</v>
      </c>
      <c r="AW53" s="1">
        <f t="shared" si="76"/>
        <v>0</v>
      </c>
      <c r="AX53" s="1">
        <f t="shared" si="76"/>
        <v>0</v>
      </c>
      <c r="AY53" s="1">
        <f t="shared" si="76"/>
        <v>0</v>
      </c>
      <c r="AZ53" s="1">
        <f t="shared" si="76"/>
        <v>0</v>
      </c>
      <c r="BA53" s="1">
        <f t="shared" si="76"/>
        <v>0</v>
      </c>
      <c r="BB53" s="1">
        <f t="shared" si="76"/>
        <v>0</v>
      </c>
      <c r="BC53" s="1">
        <f t="shared" si="76"/>
        <v>34.767754748826206</v>
      </c>
      <c r="BF53" s="1">
        <f>BF50-BF51</f>
        <v>540147.58222200267</v>
      </c>
      <c r="BG53" s="1">
        <f t="shared" ref="BG53:BQ53" si="77">BG50-BG51</f>
        <v>74289.829208391675</v>
      </c>
      <c r="BH53" s="1">
        <f t="shared" si="77"/>
        <v>1609766.6089857523</v>
      </c>
      <c r="BI53" s="1">
        <f t="shared" si="77"/>
        <v>-630652.21808906621</v>
      </c>
      <c r="BJ53" s="1">
        <f t="shared" si="77"/>
        <v>2255528.3875668934</v>
      </c>
      <c r="BK53" s="1">
        <f t="shared" si="77"/>
        <v>1080548.4114595763</v>
      </c>
      <c r="BL53" s="1">
        <f t="shared" si="77"/>
        <v>269595.01371649682</v>
      </c>
      <c r="BM53" s="1">
        <f t="shared" si="77"/>
        <v>1365543.9892774299</v>
      </c>
      <c r="BN53" s="1">
        <f t="shared" si="77"/>
        <v>2515893.9276502691</v>
      </c>
      <c r="BO53" s="1">
        <f t="shared" si="77"/>
        <v>943898.84173406416</v>
      </c>
      <c r="BP53" s="1">
        <f t="shared" si="77"/>
        <v>1524809.7544428681</v>
      </c>
      <c r="BQ53" s="1">
        <f t="shared" si="77"/>
        <v>2171185.1126045873</v>
      </c>
      <c r="BT53" s="1">
        <f>BT50-BT51</f>
        <v>153304.81776968748</v>
      </c>
      <c r="BU53" s="1">
        <f t="shared" ref="BU53:CE53" si="78">BU50-BU51</f>
        <v>18857.990885488209</v>
      </c>
      <c r="BV53" s="38">
        <f t="shared" si="78"/>
        <v>355610.31759986264</v>
      </c>
      <c r="BW53" s="1">
        <f t="shared" si="78"/>
        <v>-133068.69144950202</v>
      </c>
      <c r="BX53" s="1">
        <f t="shared" si="78"/>
        <v>440962.27581673185</v>
      </c>
      <c r="BY53" s="1">
        <f t="shared" si="78"/>
        <v>322221.46307571814</v>
      </c>
      <c r="BZ53" s="1">
        <f t="shared" si="78"/>
        <v>71030.309128994661</v>
      </c>
      <c r="CA53" s="1">
        <f t="shared" si="78"/>
        <v>385665.50572156528</v>
      </c>
      <c r="CB53" s="1">
        <f t="shared" si="78"/>
        <v>417260.81808005436</v>
      </c>
      <c r="CC53" s="1">
        <f t="shared" si="78"/>
        <v>366450.61226850341</v>
      </c>
      <c r="CD53" s="1">
        <f t="shared" si="78"/>
        <v>328114.80040856363</v>
      </c>
      <c r="CE53" s="1">
        <f t="shared" si="78"/>
        <v>454198.42134376569</v>
      </c>
    </row>
    <row r="54" spans="1:83" x14ac:dyDescent="0.25">
      <c r="A54" s="63"/>
      <c r="B54" s="1"/>
      <c r="C54" s="1"/>
      <c r="D54" s="1"/>
      <c r="E54" s="1"/>
      <c r="F54" s="1"/>
      <c r="G54" s="1"/>
      <c r="H54" s="1"/>
      <c r="I54" s="1"/>
      <c r="J54" s="1"/>
      <c r="K54" s="1"/>
      <c r="L54" s="1"/>
      <c r="M54" s="1"/>
      <c r="P54" s="1"/>
      <c r="Q54" s="1"/>
      <c r="R54" s="1"/>
      <c r="S54" s="1"/>
      <c r="T54" s="1"/>
      <c r="U54" s="1"/>
      <c r="V54" s="1"/>
      <c r="W54" s="1"/>
      <c r="X54" s="1"/>
      <c r="Y54" s="1"/>
      <c r="Z54" s="1"/>
      <c r="AA54" s="1"/>
      <c r="AD54" s="1"/>
      <c r="AE54" s="1"/>
      <c r="AF54" s="1"/>
      <c r="AG54" s="1"/>
      <c r="AH54" s="1"/>
      <c r="AI54" s="1"/>
      <c r="AJ54" s="1"/>
      <c r="AK54" s="1"/>
      <c r="AL54" s="1"/>
      <c r="AM54" s="1"/>
      <c r="AN54" s="1"/>
      <c r="AO54" s="1"/>
      <c r="AR54" s="1"/>
      <c r="AS54" s="1"/>
      <c r="AT54" s="1"/>
      <c r="AU54" s="1"/>
      <c r="AV54" s="1"/>
      <c r="AW54" s="1"/>
      <c r="AX54" s="1"/>
      <c r="AY54" s="1"/>
      <c r="AZ54" s="1"/>
      <c r="BA54" s="1"/>
      <c r="BB54" s="1"/>
      <c r="BC54" s="1"/>
      <c r="BF54" s="1"/>
      <c r="BG54" s="1"/>
      <c r="BH54" s="1"/>
      <c r="BI54" s="1"/>
      <c r="BJ54" s="1"/>
      <c r="BK54" s="1"/>
      <c r="BL54" s="1"/>
      <c r="BM54" s="1"/>
      <c r="BN54" s="1"/>
      <c r="BO54" s="1"/>
      <c r="BP54" s="1"/>
      <c r="BQ54" s="1"/>
      <c r="BT54" s="1"/>
      <c r="BU54" s="1"/>
      <c r="BV54" s="38"/>
      <c r="BW54" s="1"/>
      <c r="BX54" s="1"/>
      <c r="BY54" s="1"/>
      <c r="BZ54" s="1"/>
      <c r="CA54" s="1"/>
      <c r="CB54" s="1"/>
      <c r="CC54" s="1"/>
      <c r="CD54" s="1"/>
      <c r="CE54" s="1"/>
    </row>
    <row r="55" spans="1:83" s="62" customFormat="1" x14ac:dyDescent="0.25">
      <c r="A55" s="64" t="s">
        <v>85</v>
      </c>
      <c r="B55" s="42">
        <f>B33-B34+B53</f>
        <v>44659767.556178764</v>
      </c>
      <c r="C55" s="42">
        <f t="shared" ref="C55:M55" si="79">C33-C34+C53</f>
        <v>43536755.252479531</v>
      </c>
      <c r="D55" s="42">
        <f t="shared" si="79"/>
        <v>68143506.31145139</v>
      </c>
      <c r="E55" s="42">
        <f t="shared" si="79"/>
        <v>53714787.935686819</v>
      </c>
      <c r="F55" s="42">
        <f t="shared" si="79"/>
        <v>92441821.569843948</v>
      </c>
      <c r="G55" s="42">
        <f t="shared" si="79"/>
        <v>95510794.679751664</v>
      </c>
      <c r="H55" s="42">
        <f t="shared" si="79"/>
        <v>89905945.878179386</v>
      </c>
      <c r="I55" s="42">
        <f t="shared" si="79"/>
        <v>97737566.978252336</v>
      </c>
      <c r="J55" s="42">
        <f t="shared" si="79"/>
        <v>104277866.03665859</v>
      </c>
      <c r="K55" s="42">
        <f t="shared" si="79"/>
        <v>140954335.72673133</v>
      </c>
      <c r="L55" s="42">
        <f t="shared" si="79"/>
        <v>193988822.69335264</v>
      </c>
      <c r="M55" s="42">
        <f t="shared" si="79"/>
        <v>175508285.46698806</v>
      </c>
      <c r="N55" s="41"/>
      <c r="O55" s="41"/>
      <c r="P55" s="42">
        <f t="shared" ref="P55:AA55" si="80">P33-P34+P53</f>
        <v>4273550.6059658481</v>
      </c>
      <c r="Q55" s="42">
        <f t="shared" si="80"/>
        <v>4306272.6180012729</v>
      </c>
      <c r="R55" s="42">
        <f t="shared" si="80"/>
        <v>6682217.8933313973</v>
      </c>
      <c r="S55" s="42">
        <f t="shared" si="80"/>
        <v>5658668.4074476454</v>
      </c>
      <c r="T55" s="42">
        <f t="shared" si="80"/>
        <v>9555296.9827622958</v>
      </c>
      <c r="U55" s="42">
        <f t="shared" si="80"/>
        <v>7314730.12990792</v>
      </c>
      <c r="V55" s="42">
        <f t="shared" si="80"/>
        <v>7414662.400749038</v>
      </c>
      <c r="W55" s="42">
        <f t="shared" si="80"/>
        <v>8892592.9971009344</v>
      </c>
      <c r="X55" s="42">
        <f t="shared" si="80"/>
        <v>11432456.707830081</v>
      </c>
      <c r="Y55" s="42">
        <f t="shared" si="80"/>
        <v>18325593.321804028</v>
      </c>
      <c r="Z55" s="42">
        <f t="shared" si="80"/>
        <v>19588220.663230821</v>
      </c>
      <c r="AA55" s="42">
        <f t="shared" si="80"/>
        <v>21068887.245269466</v>
      </c>
      <c r="AB55" s="41"/>
      <c r="AC55" s="41"/>
      <c r="AD55" s="42">
        <f t="shared" ref="AD55:AO55" si="81">AD33-AD34+AD53</f>
        <v>28487803.223448753</v>
      </c>
      <c r="AE55" s="42">
        <f t="shared" si="81"/>
        <v>27771450.334127337</v>
      </c>
      <c r="AF55" s="42">
        <f t="shared" si="81"/>
        <v>43467731.808377668</v>
      </c>
      <c r="AG55" s="42">
        <f t="shared" si="81"/>
        <v>34263866.397786811</v>
      </c>
      <c r="AH55" s="42">
        <f t="shared" si="81"/>
        <v>58967266.660897128</v>
      </c>
      <c r="AI55" s="42">
        <f t="shared" si="81"/>
        <v>60924919.081347577</v>
      </c>
      <c r="AJ55" s="42">
        <f t="shared" si="81"/>
        <v>57349669.17536626</v>
      </c>
      <c r="AK55" s="42">
        <f t="shared" si="81"/>
        <v>62345344.097740941</v>
      </c>
      <c r="AL55" s="42">
        <f t="shared" si="81"/>
        <v>62396351.560943291</v>
      </c>
      <c r="AM55" s="42">
        <f t="shared" si="81"/>
        <v>38699514.845981352</v>
      </c>
      <c r="AN55" s="42">
        <f t="shared" si="81"/>
        <v>53260322.111199252</v>
      </c>
      <c r="AO55" s="42">
        <f t="shared" si="81"/>
        <v>56021343.726044051</v>
      </c>
      <c r="AP55" s="41"/>
      <c r="AQ55" s="41"/>
      <c r="AR55" s="42">
        <f t="shared" ref="AR55:BD55" si="82">AR33-AR34+AR53</f>
        <v>0</v>
      </c>
      <c r="AS55" s="42">
        <f t="shared" si="82"/>
        <v>0</v>
      </c>
      <c r="AT55" s="42">
        <f t="shared" si="82"/>
        <v>0</v>
      </c>
      <c r="AU55" s="42">
        <f t="shared" si="82"/>
        <v>0</v>
      </c>
      <c r="AV55" s="42">
        <f t="shared" si="82"/>
        <v>0</v>
      </c>
      <c r="AW55" s="42">
        <f t="shared" si="82"/>
        <v>0</v>
      </c>
      <c r="AX55" s="42">
        <f t="shared" si="82"/>
        <v>0</v>
      </c>
      <c r="AY55" s="42">
        <f t="shared" si="82"/>
        <v>0</v>
      </c>
      <c r="AZ55" s="42">
        <f t="shared" si="82"/>
        <v>0</v>
      </c>
      <c r="BA55" s="42">
        <f t="shared" si="82"/>
        <v>0</v>
      </c>
      <c r="BB55" s="42">
        <f t="shared" si="82"/>
        <v>0</v>
      </c>
      <c r="BC55" s="42">
        <f t="shared" si="82"/>
        <v>700.99077460672459</v>
      </c>
      <c r="BD55" s="42">
        <f t="shared" si="82"/>
        <v>0</v>
      </c>
      <c r="BE55" s="41"/>
      <c r="BF55" s="42">
        <f t="shared" ref="BF55:BQ55" si="83">BF33-BF34+BF53</f>
        <v>22233694.483027283</v>
      </c>
      <c r="BG55" s="42">
        <f t="shared" si="83"/>
        <v>21944240.825086053</v>
      </c>
      <c r="BH55" s="42">
        <f t="shared" si="83"/>
        <v>34235574.303352408</v>
      </c>
      <c r="BI55" s="42">
        <f t="shared" si="83"/>
        <v>27739247.637551412</v>
      </c>
      <c r="BJ55" s="42">
        <f t="shared" si="83"/>
        <v>47386320.491523236</v>
      </c>
      <c r="BK55" s="42">
        <f t="shared" si="83"/>
        <v>44039786.709841028</v>
      </c>
      <c r="BL55" s="42">
        <f t="shared" si="83"/>
        <v>42473243.931474157</v>
      </c>
      <c r="BM55" s="42">
        <f t="shared" si="83"/>
        <v>47773422.669549599</v>
      </c>
      <c r="BN55" s="42">
        <f t="shared" si="83"/>
        <v>49673395.370142192</v>
      </c>
      <c r="BO55" s="42">
        <f t="shared" si="83"/>
        <v>34926041.590503439</v>
      </c>
      <c r="BP55" s="42">
        <f t="shared" si="83"/>
        <v>43477634.804988854</v>
      </c>
      <c r="BQ55" s="42">
        <f t="shared" si="83"/>
        <v>44580730.407634504</v>
      </c>
      <c r="BR55" s="41"/>
      <c r="BS55" s="41"/>
      <c r="BT55" s="42">
        <f t="shared" ref="BT55:CE55" si="84">BT33-BT34+BT53</f>
        <v>22139824.978449401</v>
      </c>
      <c r="BU55" s="42">
        <f t="shared" si="84"/>
        <v>26543028.835995328</v>
      </c>
      <c r="BV55" s="42">
        <f t="shared" si="84"/>
        <v>30877141.107476674</v>
      </c>
      <c r="BW55" s="42">
        <f t="shared" si="84"/>
        <v>31108010.259205934</v>
      </c>
      <c r="BX55" s="42">
        <f t="shared" si="84"/>
        <v>35720638.731804349</v>
      </c>
      <c r="BY55" s="42">
        <f t="shared" si="84"/>
        <v>70555544.618536204</v>
      </c>
      <c r="BZ55" s="42">
        <f t="shared" si="84"/>
        <v>42099704.941409163</v>
      </c>
      <c r="CA55" s="42">
        <f t="shared" si="84"/>
        <v>53534059.395099059</v>
      </c>
      <c r="CB55" s="42">
        <f t="shared" si="84"/>
        <v>46690934.844354242</v>
      </c>
      <c r="CC55" s="42">
        <f t="shared" si="84"/>
        <v>41801438.960580736</v>
      </c>
      <c r="CD55" s="42">
        <f t="shared" si="84"/>
        <v>28459773.077359088</v>
      </c>
      <c r="CE55" s="42">
        <f t="shared" si="84"/>
        <v>55115158.947404183</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4" tint="-0.249977111117893"/>
  </sheetPr>
  <dimension ref="A1:DU61"/>
  <sheetViews>
    <sheetView topLeftCell="B1" workbookViewId="0">
      <selection activeCell="O16" sqref="O16"/>
    </sheetView>
  </sheetViews>
  <sheetFormatPr defaultColWidth="9.140625" defaultRowHeight="15" x14ac:dyDescent="0.25"/>
  <cols>
    <col min="1" max="1" width="52" style="56"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1" width="15.28515625" style="56" bestFit="1" customWidth="1"/>
    <col min="12" max="13" width="14.28515625" style="56" bestFit="1" customWidth="1"/>
    <col min="14" max="15" width="5.140625" style="56" bestFit="1" customWidth="1"/>
    <col min="16" max="16" width="17.7109375" style="56" customWidth="1"/>
    <col min="17" max="17" width="14.42578125" style="56" bestFit="1" customWidth="1"/>
    <col min="18" max="21" width="14" style="56" bestFit="1" customWidth="1"/>
    <col min="22" max="24" width="14.42578125" style="56" bestFit="1" customWidth="1"/>
    <col min="25" max="25" width="13.28515625" style="56" bestFit="1" customWidth="1"/>
    <col min="26" max="26" width="14.42578125" style="56" bestFit="1" customWidth="1"/>
    <col min="27" max="28" width="5.140625" style="56" hidden="1" customWidth="1"/>
    <col min="29"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hidden="1" customWidth="1"/>
    <col min="43" max="43" width="7.5703125" style="56" customWidth="1"/>
    <col min="44" max="45" width="12.5703125" style="56" bestFit="1" customWidth="1"/>
    <col min="46" max="54" width="15.7109375" style="56" customWidth="1"/>
    <col min="55" max="56" width="9" style="56" hidden="1"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70" width="12.5703125" style="56" hidden="1"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5.1406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44</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04">
        <f t="shared" ref="B3:M3" si="0">SUM(B17,P17,AD17,AR17,BF17,BT17)</f>
        <v>744355867.50215316</v>
      </c>
      <c r="C3" s="104">
        <f t="shared" si="0"/>
        <v>821591924.70156205</v>
      </c>
      <c r="D3" s="104">
        <f t="shared" si="0"/>
        <v>873953159.44513476</v>
      </c>
      <c r="E3" s="104">
        <f t="shared" si="0"/>
        <v>946076777.46461296</v>
      </c>
      <c r="F3" s="104">
        <f t="shared" si="0"/>
        <v>1050237728.5714093</v>
      </c>
      <c r="G3" s="104">
        <f t="shared" si="0"/>
        <v>1152146604.5872953</v>
      </c>
      <c r="H3" s="104">
        <f t="shared" si="0"/>
        <v>1251526161.1447821</v>
      </c>
      <c r="I3" s="104">
        <f t="shared" si="0"/>
        <v>1334192260.7127016</v>
      </c>
      <c r="J3" s="104">
        <f t="shared" si="0"/>
        <v>1370445290.0181603</v>
      </c>
      <c r="K3" s="104">
        <f t="shared" si="0"/>
        <v>1429838830.8700733</v>
      </c>
      <c r="L3" s="104">
        <f t="shared" si="0"/>
        <v>1477502273.8718667</v>
      </c>
      <c r="M3" s="104">
        <f t="shared" si="0"/>
        <v>1514902768.7652884</v>
      </c>
      <c r="N3" s="1"/>
      <c r="O3" s="1"/>
      <c r="P3" s="1"/>
      <c r="Q3" s="1"/>
      <c r="R3" s="1"/>
      <c r="S3" s="1"/>
      <c r="T3" s="1"/>
      <c r="U3" s="1"/>
      <c r="V3" s="1"/>
      <c r="W3" s="1"/>
      <c r="X3" s="1"/>
      <c r="Y3" s="1"/>
      <c r="Z3" s="1"/>
      <c r="AA3" s="1"/>
      <c r="AB3" s="1"/>
      <c r="AC3" s="1"/>
      <c r="AD3" s="1"/>
      <c r="AE3" s="1"/>
    </row>
    <row r="4" spans="1:104" x14ac:dyDescent="0.25">
      <c r="A4" s="63" t="s">
        <v>46</v>
      </c>
      <c r="B4" s="105">
        <f t="shared" ref="B4:M4" si="1">B17/B$3</f>
        <v>0.42177986651785992</v>
      </c>
      <c r="C4" s="105">
        <f t="shared" si="1"/>
        <v>0.42529041221944314</v>
      </c>
      <c r="D4" s="105">
        <f t="shared" si="1"/>
        <v>0.43132044849403334</v>
      </c>
      <c r="E4" s="105">
        <f t="shared" si="1"/>
        <v>0.43534938503638276</v>
      </c>
      <c r="F4" s="105">
        <f t="shared" si="1"/>
        <v>0.43590648618358047</v>
      </c>
      <c r="G4" s="105">
        <f t="shared" si="1"/>
        <v>0.43687029703862423</v>
      </c>
      <c r="H4" s="105">
        <f t="shared" si="1"/>
        <v>0.43621652325887228</v>
      </c>
      <c r="I4" s="105">
        <f t="shared" si="1"/>
        <v>0.43481317153370985</v>
      </c>
      <c r="J4" s="105">
        <f t="shared" si="1"/>
        <v>0.43833065822775363</v>
      </c>
      <c r="K4" s="105">
        <f t="shared" si="1"/>
        <v>0.43846478982434367</v>
      </c>
      <c r="L4" s="105">
        <f t="shared" si="1"/>
        <v>0.44564103327877619</v>
      </c>
      <c r="M4" s="105">
        <f t="shared" si="1"/>
        <v>0.44743254955398903</v>
      </c>
    </row>
    <row r="5" spans="1:104" x14ac:dyDescent="0.25">
      <c r="A5" s="71" t="s">
        <v>47</v>
      </c>
      <c r="B5" s="105">
        <f t="shared" ref="B5:M5" si="2">P17/B$3</f>
        <v>7.5358989434175776E-3</v>
      </c>
      <c r="C5" s="105">
        <f t="shared" si="2"/>
        <v>9.0849765352675922E-3</v>
      </c>
      <c r="D5" s="105">
        <f t="shared" si="2"/>
        <v>9.7654414358621065E-3</v>
      </c>
      <c r="E5" s="105">
        <f t="shared" si="2"/>
        <v>9.3642888065918889E-3</v>
      </c>
      <c r="F5" s="105">
        <f t="shared" si="2"/>
        <v>8.5477277923583107E-3</v>
      </c>
      <c r="G5" s="105">
        <f t="shared" si="2"/>
        <v>7.7838453922681218E-3</v>
      </c>
      <c r="H5" s="105">
        <f t="shared" si="2"/>
        <v>7.2876586954050233E-3</v>
      </c>
      <c r="I5" s="105">
        <f t="shared" si="2"/>
        <v>7.6636874918302091E-3</v>
      </c>
      <c r="J5" s="105">
        <f t="shared" si="2"/>
        <v>8.4176070368333581E-3</v>
      </c>
      <c r="K5" s="105">
        <f t="shared" si="2"/>
        <v>8.6081085350912002E-3</v>
      </c>
      <c r="L5" s="105">
        <f t="shared" si="2"/>
        <v>8.5485120553495334E-3</v>
      </c>
      <c r="M5" s="105">
        <f t="shared" si="2"/>
        <v>8.4163157210125922E-3</v>
      </c>
    </row>
    <row r="6" spans="1:104" x14ac:dyDescent="0.25">
      <c r="A6" s="63" t="s">
        <v>50</v>
      </c>
      <c r="B6" s="105">
        <f t="shared" ref="B6:M6" si="3">AD17/B$3</f>
        <v>0.25544098737238341</v>
      </c>
      <c r="C6" s="105">
        <f t="shared" si="3"/>
        <v>0.2481772860574567</v>
      </c>
      <c r="D6" s="105">
        <f t="shared" si="3"/>
        <v>0.24648059060397529</v>
      </c>
      <c r="E6" s="105">
        <f t="shared" si="3"/>
        <v>0.25813402912940497</v>
      </c>
      <c r="F6" s="105">
        <f t="shared" si="3"/>
        <v>0.25798884385090076</v>
      </c>
      <c r="G6" s="105">
        <f t="shared" si="3"/>
        <v>0.25858918480097848</v>
      </c>
      <c r="H6" s="105">
        <f t="shared" si="3"/>
        <v>0.25863158302018091</v>
      </c>
      <c r="I6" s="105">
        <f t="shared" si="3"/>
        <v>0.26029029273468329</v>
      </c>
      <c r="J6" s="105">
        <f t="shared" si="3"/>
        <v>0.25747729092282778</v>
      </c>
      <c r="K6" s="105">
        <f t="shared" si="3"/>
        <v>0.25266631657819633</v>
      </c>
      <c r="L6" s="105">
        <f t="shared" si="3"/>
        <v>0.25152797364305723</v>
      </c>
      <c r="M6" s="105">
        <f t="shared" si="3"/>
        <v>0.24647744521150461</v>
      </c>
    </row>
    <row r="7" spans="1:104" x14ac:dyDescent="0.25">
      <c r="A7" s="71" t="s">
        <v>51</v>
      </c>
      <c r="B7" s="105">
        <f t="shared" ref="B7:M7" si="4">AR17/B$3</f>
        <v>8.3691202098248249E-3</v>
      </c>
      <c r="C7" s="105">
        <f t="shared" si="4"/>
        <v>8.7833517290059962E-3</v>
      </c>
      <c r="D7" s="105">
        <f t="shared" si="4"/>
        <v>8.9938005068558678E-3</v>
      </c>
      <c r="E7" s="105">
        <f t="shared" si="4"/>
        <v>8.7218285879625667E-3</v>
      </c>
      <c r="F7" s="105">
        <f t="shared" si="4"/>
        <v>8.1351537878676435E-3</v>
      </c>
      <c r="G7" s="105">
        <f t="shared" si="4"/>
        <v>7.773509786743028E-3</v>
      </c>
      <c r="H7" s="105">
        <f t="shared" si="4"/>
        <v>7.5814386905026458E-3</v>
      </c>
      <c r="I7" s="105">
        <f t="shared" si="4"/>
        <v>7.4658785572762022E-3</v>
      </c>
      <c r="J7" s="105">
        <f t="shared" si="4"/>
        <v>7.3289106590657144E-3</v>
      </c>
      <c r="K7" s="105">
        <f t="shared" si="4"/>
        <v>7.1220676366832748E-3</v>
      </c>
      <c r="L7" s="105">
        <f t="shared" si="4"/>
        <v>6.9216319872052474E-3</v>
      </c>
      <c r="M7" s="105">
        <f t="shared" si="4"/>
        <v>6.6780903593678265E-3</v>
      </c>
    </row>
    <row r="8" spans="1:104" x14ac:dyDescent="0.25">
      <c r="A8" s="63" t="s">
        <v>52</v>
      </c>
      <c r="B8" s="105">
        <f t="shared" ref="B8:M8" si="5">BF17/B$3</f>
        <v>0.20469086090994315</v>
      </c>
      <c r="C8" s="105">
        <f t="shared" si="5"/>
        <v>0.20025422022187969</v>
      </c>
      <c r="D8" s="105">
        <f t="shared" si="5"/>
        <v>0.19802241422972125</v>
      </c>
      <c r="E8" s="105">
        <f t="shared" si="5"/>
        <v>0.19026388668406288</v>
      </c>
      <c r="F8" s="105">
        <f t="shared" si="5"/>
        <v>0.18732686256300579</v>
      </c>
      <c r="G8" s="105">
        <f t="shared" si="5"/>
        <v>0.18675805978115609</v>
      </c>
      <c r="H8" s="105">
        <f t="shared" si="5"/>
        <v>0.18871652522910093</v>
      </c>
      <c r="I8" s="105">
        <f t="shared" si="5"/>
        <v>0.19180480530969168</v>
      </c>
      <c r="J8" s="105">
        <f t="shared" si="5"/>
        <v>0.19218929625737541</v>
      </c>
      <c r="K8" s="105">
        <f t="shared" si="5"/>
        <v>0.19271843140381203</v>
      </c>
      <c r="L8" s="105">
        <f t="shared" si="5"/>
        <v>0.19282435569686793</v>
      </c>
      <c r="M8" s="105">
        <f t="shared" si="5"/>
        <v>0.1950782858730469</v>
      </c>
    </row>
    <row r="9" spans="1:104" x14ac:dyDescent="0.25">
      <c r="A9" s="63" t="s">
        <v>53</v>
      </c>
      <c r="B9" s="105">
        <f t="shared" ref="B9:M9" si="6">BT17/B$3</f>
        <v>0.10218326604657103</v>
      </c>
      <c r="C9" s="105">
        <f t="shared" si="6"/>
        <v>0.10840975323694689</v>
      </c>
      <c r="D9" s="105">
        <f t="shared" si="6"/>
        <v>0.1054173047295522</v>
      </c>
      <c r="E9" s="105">
        <f t="shared" si="6"/>
        <v>9.8166581755595006E-2</v>
      </c>
      <c r="F9" s="105">
        <f t="shared" si="6"/>
        <v>0.10209492582228698</v>
      </c>
      <c r="G9" s="105">
        <f t="shared" si="6"/>
        <v>0.10222510320023022</v>
      </c>
      <c r="H9" s="105">
        <f t="shared" si="6"/>
        <v>0.10156627110593816</v>
      </c>
      <c r="I9" s="105">
        <f t="shared" si="6"/>
        <v>9.7962164372808691E-2</v>
      </c>
      <c r="J9" s="105">
        <f t="shared" si="6"/>
        <v>9.6256236896144126E-2</v>
      </c>
      <c r="K9" s="105">
        <f t="shared" si="6"/>
        <v>0.10042028602187365</v>
      </c>
      <c r="L9" s="105">
        <f t="shared" si="6"/>
        <v>9.4536493338743824E-2</v>
      </c>
      <c r="M9" s="105">
        <f t="shared" si="6"/>
        <v>9.5917313281079095E-2</v>
      </c>
    </row>
    <row r="10" spans="1:104" x14ac:dyDescent="0.25">
      <c r="A10" s="63" t="s">
        <v>54</v>
      </c>
      <c r="B10" s="106">
        <f>SUM(B4:B9)</f>
        <v>0.99999999999999989</v>
      </c>
      <c r="C10" s="106">
        <f t="shared" ref="C10:M10" si="7">SUM(C4:C9)</f>
        <v>1</v>
      </c>
      <c r="D10" s="106">
        <f t="shared" si="7"/>
        <v>1</v>
      </c>
      <c r="E10" s="106">
        <f t="shared" si="7"/>
        <v>1</v>
      </c>
      <c r="F10" s="106">
        <f t="shared" si="7"/>
        <v>0.99999999999999989</v>
      </c>
      <c r="G10" s="106">
        <f t="shared" si="7"/>
        <v>1.0000000000000002</v>
      </c>
      <c r="H10" s="106">
        <f t="shared" si="7"/>
        <v>1</v>
      </c>
      <c r="I10" s="106">
        <f t="shared" si="7"/>
        <v>1</v>
      </c>
      <c r="J10" s="106">
        <f t="shared" si="7"/>
        <v>1</v>
      </c>
      <c r="K10" s="106">
        <f t="shared" si="7"/>
        <v>1.0000000000000002</v>
      </c>
      <c r="L10" s="106">
        <f t="shared" si="7"/>
        <v>1</v>
      </c>
      <c r="M10" s="106">
        <f t="shared" si="7"/>
        <v>1</v>
      </c>
    </row>
    <row r="11" spans="1:104" x14ac:dyDescent="0.25">
      <c r="A11" s="63"/>
    </row>
    <row r="12" spans="1:104"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48648823.897879504</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50748109.417397797</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53289023.029777601</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61973705.9213752</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75037978.098049194</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74900179.665433407</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84369777.789408997</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70674636.040855005</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74075862.810526401</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64088129.960287198</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69929810.763066798</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93577683.630548</v>
      </c>
    </row>
    <row r="13" spans="1:104" x14ac:dyDescent="0.25">
      <c r="A13" s="63"/>
    </row>
    <row r="14" spans="1:104" x14ac:dyDescent="0.25">
      <c r="A14" s="63"/>
      <c r="P14" s="59" t="s">
        <v>10</v>
      </c>
      <c r="BF14" s="59" t="s">
        <v>219</v>
      </c>
      <c r="BT14" s="59" t="s">
        <v>221</v>
      </c>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107">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107">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107">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107">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107">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313954318.43684399</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349415168.33249301</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376953868.69465297</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411873943.26642197</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457805437.91898799</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503338629.37809402</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545936390.78209996</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580124368.31622005</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600708186.03878498</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626933982.460132</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658435640</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677816808.15505004</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5609390.5954361502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7464143.3574790303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8534538.3962481208</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8859336.1773883998</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8977146.2210930996</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8968131.0393341798</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9120695.5107936393</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10224832.5401206</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11535869.916851999</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12308207.8438175</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12630446</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12749899.9885648</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190138997.75117701</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203900454.119156</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215412490.90024701</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244214610.432704</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270949617.36273402</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297932651.25144398</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323684192.24804503</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347277294.10525799</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352858540.63182497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361272110.69641602</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371633153</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373389364.18910301</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6229603.7340139598</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7216330.8523648297</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7860160.3683859399</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8251519.4840983599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8543845.4357492104</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8956222.9065220896</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9488368.8602792993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9960917.3905388191</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10043871.093680499</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10183408.8630128</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10226727</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10116657.575471099</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152362843.3423833</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164527250.2217046</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173062314.5570181</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180004244.7819505</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196737738.63857979</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215172664.45617011</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236183668.36455908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255904486.81169713</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263384915.84782499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275556296.64554101</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284898424</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295524635.39506519</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76060713.642298698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89068577.81836459</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92129786.528582692</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92873123.322049797</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107223942.9942652</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117778305.5557311</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127112845.37900499</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130700361.5488669</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131913906.48919299</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143584824.3611542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139677883.87186658</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145305403.46203429</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7848857.9609211003</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7232893.9844826097</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11157834.5133617</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15198148.506531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9659694.7400906496</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13338473.6785195</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19653710.068155602</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9456027.2035543807</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15017704.6509696</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18369165.686081901</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8757194</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8879400.1868311502</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140234.76488589999</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154507.76749981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252622.33652894001</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326909.50494562997</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189417.78526506</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237655.47254235001</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328345.03838857001</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166664.77040395999</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288396.74792128999</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360630.48982384999</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167985</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167023.68985019001</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4753474.9437794304</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4220739.4002665197</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6376209.7306473004</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9011519.1249667909</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5717036.92635368</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7895215.2581632696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11652630.9209296</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5660619.8939156998</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8821463.5157956202</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10585272.843405001</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4942721</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4891400.6708772499</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155740.09335034</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149378.04864394999</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232660.74690422</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304481.06896323001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180275.1386943</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237339.90702283001</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341581.27897004999</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162362.95346578001</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251096.77734201</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298373.87968627003</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136015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132528.21423867001</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3809071.0835595899</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3405714.0795892803</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5122644.5108877299</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6642156.6324539594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4151166.2852740204</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5702075.6080884999</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8502612.0611241292</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4171243.1350306598</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6584622.8961956203</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8073799.4917143499</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3789149</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3871372.72367536</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1901517.8410574701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1843719.5608401401</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2727041.6812460502</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3427018.2505836403</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2262425.1971789999</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3121125.0972268702</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4576062.4336441802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2130415.8932465301</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3297847.6622298202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4207035.3537818203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1857715.9399958202</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1903500.7853526301</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-14787766.5449645</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-16399167.9212081</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-17809052.6190878</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-19559109.232062802</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-21770790.2764844</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-23911884.8499212</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-26104984.331262901</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-28247685.620386299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-29851474.221726298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-31800219.795609601</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-34050610</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-34503483.182929203</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-180779.46043986001</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-224152.54483160001</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-252065.27531549</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-266203.17236955999</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-277210.28619139001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-284668.21364206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-296309.24147741997</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-329190.31170626002</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-364507.75365902</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-391013.65062092</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-409714</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-415163.42344182002</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-4657634.6710676895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-5007529.8128051898</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-5320409.2285392201</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-5954020.1762647796</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-6582910.3211995903</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-7195751.7160975598</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-7815038.4283588203</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-8437491.6068092193</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-8716595.3127795998</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-9076450.5190676693</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-9493933</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-9620202.1232165601</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-151620.7031445</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-172197.43607892</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-187102.73193504999</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-198574.91968908001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-209123.97911034999</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-221045.43150882001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-235728.49448409001</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-250546.33349587</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-257529.01569231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-266460.89538253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-274463</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-278113.80387314002</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-6208123.5845595701</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-6736515.3207942899</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-7178748.4127835296</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-7622848.7642264804</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-8363327.8699107794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-9117917.61162626</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-9986396.36154918</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-10895105.841726828</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-11433591.609402731</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-12155577.855855251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-12856445</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-13027435.372483999</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-17016855.218588382</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-22075838.169572428</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-20818508.378783669</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-12103210.14727355</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-16330569.08184376</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-20419915.8682689</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-22633290.161716871</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-21599423.052074682</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-22449141.216756899</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-24461800.695304617</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-23806942.683481351</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-19708591.44821075</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AO20" si="8">SUM(B18:B19)</f>
        <v>-6938908.5840433994</v>
      </c>
      <c r="C20" s="54">
        <f t="shared" si="8"/>
        <v>-9166273.9367254898</v>
      </c>
      <c r="D20" s="54">
        <f t="shared" si="8"/>
        <v>-6651218.1057261005</v>
      </c>
      <c r="E20" s="54">
        <f t="shared" si="8"/>
        <v>-4360960.7255318016</v>
      </c>
      <c r="F20" s="54">
        <f t="shared" si="8"/>
        <v>-12111095.53639375</v>
      </c>
      <c r="G20" s="54">
        <f t="shared" si="8"/>
        <v>-10573411.1714017</v>
      </c>
      <c r="H20" s="54">
        <f t="shared" si="8"/>
        <v>-6451274.2631072998</v>
      </c>
      <c r="I20" s="54">
        <f t="shared" si="8"/>
        <v>-18791658.416831918</v>
      </c>
      <c r="J20" s="54">
        <f t="shared" si="8"/>
        <v>-14833769.570756698</v>
      </c>
      <c r="K20" s="54">
        <f t="shared" si="8"/>
        <v>-13431054.1095277</v>
      </c>
      <c r="L20" s="54">
        <f t="shared" si="8"/>
        <v>-25293416</v>
      </c>
      <c r="M20" s="54">
        <f t="shared" si="8"/>
        <v>-25624082.996098053</v>
      </c>
      <c r="N20" s="54">
        <f t="shared" si="8"/>
        <v>0</v>
      </c>
      <c r="O20" s="54">
        <f t="shared" si="8"/>
        <v>0</v>
      </c>
      <c r="P20" s="54">
        <f t="shared" si="8"/>
        <v>-40544.695553960017</v>
      </c>
      <c r="Q20" s="54">
        <f t="shared" si="8"/>
        <v>-69644.777331790014</v>
      </c>
      <c r="R20" s="54">
        <f t="shared" si="8"/>
        <v>557.06121345001156</v>
      </c>
      <c r="S20" s="54">
        <f t="shared" si="8"/>
        <v>60706.332576069981</v>
      </c>
      <c r="T20" s="54">
        <f t="shared" si="8"/>
        <v>-87792.500926330016</v>
      </c>
      <c r="U20" s="54">
        <f t="shared" si="8"/>
        <v>-47012.741099709994</v>
      </c>
      <c r="V20" s="54">
        <f t="shared" si="8"/>
        <v>32035.796911150042</v>
      </c>
      <c r="W20" s="54">
        <f t="shared" si="8"/>
        <v>-162525.54130230003</v>
      </c>
      <c r="X20" s="54">
        <f t="shared" si="8"/>
        <v>-76111.005737730011</v>
      </c>
      <c r="Y20" s="54">
        <f t="shared" si="8"/>
        <v>-30383.160797070013</v>
      </c>
      <c r="Z20" s="54">
        <f t="shared" si="8"/>
        <v>-241729</v>
      </c>
      <c r="AA20" s="54">
        <f t="shared" si="8"/>
        <v>-248139.73359163001</v>
      </c>
      <c r="AB20" s="54">
        <f t="shared" si="8"/>
        <v>0</v>
      </c>
      <c r="AC20" s="54">
        <f t="shared" si="8"/>
        <v>0</v>
      </c>
      <c r="AD20" s="54">
        <f t="shared" si="8"/>
        <v>95840.272711740807</v>
      </c>
      <c r="AE20" s="54">
        <f t="shared" si="8"/>
        <v>-786790.41253867</v>
      </c>
      <c r="AF20" s="54">
        <f t="shared" si="8"/>
        <v>1055800.5021080803</v>
      </c>
      <c r="AG20" s="54">
        <f t="shared" si="8"/>
        <v>3057498.9487020113</v>
      </c>
      <c r="AH20" s="54">
        <f t="shared" si="8"/>
        <v>-865873.39484591037</v>
      </c>
      <c r="AI20" s="54">
        <f t="shared" si="8"/>
        <v>699463.54206570983</v>
      </c>
      <c r="AJ20" s="54">
        <f t="shared" si="8"/>
        <v>3837592.4925707793</v>
      </c>
      <c r="AK20" s="54">
        <f t="shared" si="8"/>
        <v>-2776871.7128935196</v>
      </c>
      <c r="AL20" s="54">
        <f t="shared" si="8"/>
        <v>104868.20301602036</v>
      </c>
      <c r="AM20" s="54">
        <f t="shared" si="8"/>
        <v>1508822.3243373316</v>
      </c>
      <c r="AN20" s="54">
        <f t="shared" si="8"/>
        <v>-4551212</v>
      </c>
      <c r="AO20" s="54">
        <f t="shared" si="8"/>
        <v>-4728801.4523393102</v>
      </c>
      <c r="AP20" s="54"/>
      <c r="AQ20" s="54">
        <f t="shared" ref="AQ20:CE20" si="9">SUM(AQ18:AQ19)</f>
        <v>0</v>
      </c>
      <c r="AR20" s="54">
        <f t="shared" si="9"/>
        <v>4119.3902058399981</v>
      </c>
      <c r="AS20" s="54">
        <f t="shared" si="9"/>
        <v>-22819.387434970005</v>
      </c>
      <c r="AT20" s="54">
        <f t="shared" si="9"/>
        <v>45558.014969170006</v>
      </c>
      <c r="AU20" s="54">
        <f t="shared" si="9"/>
        <v>105906.14927415</v>
      </c>
      <c r="AV20" s="54">
        <f t="shared" si="9"/>
        <v>-28848.840416049992</v>
      </c>
      <c r="AW20" s="54">
        <f t="shared" si="9"/>
        <v>16294.475514010002</v>
      </c>
      <c r="AX20" s="54">
        <f t="shared" si="9"/>
        <v>105852.78448595997</v>
      </c>
      <c r="AY20" s="54">
        <f t="shared" si="9"/>
        <v>-88183.380030089989</v>
      </c>
      <c r="AZ20" s="54">
        <f t="shared" si="9"/>
        <v>-6432.2383503000019</v>
      </c>
      <c r="BA20" s="54">
        <f t="shared" si="9"/>
        <v>31912.984303740028</v>
      </c>
      <c r="BB20" s="54">
        <f t="shared" si="9"/>
        <v>-138448</v>
      </c>
      <c r="BC20" s="54">
        <f t="shared" si="9"/>
        <v>-145585.58963447</v>
      </c>
      <c r="BD20" s="54">
        <f t="shared" si="9"/>
        <v>0</v>
      </c>
      <c r="BE20" s="54">
        <f t="shared" si="9"/>
        <v>0</v>
      </c>
      <c r="BF20" s="54">
        <f t="shared" si="9"/>
        <v>-2399052.5009999801</v>
      </c>
      <c r="BG20" s="54">
        <f t="shared" si="9"/>
        <v>-3330801.2412050096</v>
      </c>
      <c r="BH20" s="54">
        <f t="shared" si="9"/>
        <v>-2056103.9018957997</v>
      </c>
      <c r="BI20" s="54">
        <f t="shared" si="9"/>
        <v>-980692.13177252095</v>
      </c>
      <c r="BJ20" s="54">
        <f t="shared" si="9"/>
        <v>-4212161.584636759</v>
      </c>
      <c r="BK20" s="54">
        <f t="shared" si="9"/>
        <v>-3415842.0035377601</v>
      </c>
      <c r="BL20" s="54">
        <f t="shared" si="9"/>
        <v>-1483784.3004250508</v>
      </c>
      <c r="BM20" s="54">
        <f t="shared" si="9"/>
        <v>-6723862.7066961685</v>
      </c>
      <c r="BN20" s="54">
        <f t="shared" si="9"/>
        <v>-4848968.7132071108</v>
      </c>
      <c r="BO20" s="54">
        <f t="shared" si="9"/>
        <v>-4081778.3641409008</v>
      </c>
      <c r="BP20" s="54">
        <f t="shared" si="9"/>
        <v>-9067296</v>
      </c>
      <c r="BQ20" s="54">
        <f t="shared" si="9"/>
        <v>-9156062.6488086395</v>
      </c>
      <c r="BR20" s="54">
        <f t="shared" si="9"/>
        <v>0</v>
      </c>
      <c r="BS20" s="54">
        <f t="shared" si="9"/>
        <v>0</v>
      </c>
      <c r="BT20" s="54">
        <f t="shared" si="9"/>
        <v>-15115337.377530912</v>
      </c>
      <c r="BU20" s="54">
        <f t="shared" si="9"/>
        <v>-20232118.608732287</v>
      </c>
      <c r="BV20" s="54">
        <f t="shared" si="9"/>
        <v>-18091466.69753762</v>
      </c>
      <c r="BW20" s="54">
        <f t="shared" si="9"/>
        <v>-8676191.8966899104</v>
      </c>
      <c r="BX20" s="54">
        <f t="shared" si="9"/>
        <v>-14068143.884664759</v>
      </c>
      <c r="BY20" s="54">
        <f t="shared" si="9"/>
        <v>-17298790.77104203</v>
      </c>
      <c r="BZ20" s="54">
        <f t="shared" si="9"/>
        <v>-18057227.728072692</v>
      </c>
      <c r="CA20" s="54">
        <f t="shared" si="9"/>
        <v>-19469007.15882815</v>
      </c>
      <c r="CB20" s="54">
        <f t="shared" si="9"/>
        <v>-19151293.554527078</v>
      </c>
      <c r="CC20" s="54">
        <f t="shared" si="9"/>
        <v>-20254765.341522798</v>
      </c>
      <c r="CD20" s="54">
        <f t="shared" si="9"/>
        <v>-21949226.743485529</v>
      </c>
      <c r="CE20" s="54">
        <f t="shared" si="9"/>
        <v>-17805090.662858121</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42399758.479692198</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36704974.298885599</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41571292.6774951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50292455.378097698</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57644286.995499603</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53171172.575407803</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40639251.797227196</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39375476.139397398</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41059565.992103398</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44987712.139885902</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44674584</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68973403.878752396</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1895297.4575968501</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1140039.81610086</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324240.71992683999</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57103.711128629999</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78777.319167409994</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199577.21255917</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1072101.2324158</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1473562.9180336799</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848448.93270329002</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352620.82189220999</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361184</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245503.33660025001</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13665616.095266899</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12298827.193629701</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27746319.030349601</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23677507.981327299</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27848907.283556402</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25052077.454535201</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19755509.364642002</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8358118.2394603603</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8308701.8615753204</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8852219.9947038405</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6307423</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11479010.477205601</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982607.72814500995</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666648.90345608001</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345801.10074324999</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186419.80237670001</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441226.31118891999</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515851.47824319999</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366695.74577355001</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171137.08317175999</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145970.00768256999</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11404.81507198</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28379</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8004.6940719599997</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14563459.380321149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11865865.576517999</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8998034.1268281695</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17714185.988401938</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22647087.402227301</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24426845.911927078</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21204602.747562591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14204291.742823901</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16802647.510923252</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13374241.01732487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19701753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15395422.67565614</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28123201.553596832</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23293327.3189504</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19128447.90963541</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23027011.568905242</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24622506.446130559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26633330.594315961</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21644743.897934541</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21010989.28017189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28311789.84918689</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15624260.46060157</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28321015.774016999</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33131244.101327002</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-85500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-352195.62711864</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-55000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-114650.13035593</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217702</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49665</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-8247</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-865678.92920000001</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-1281528.7315217101</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-1081826.52677148</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-1004270.79317381</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-1312148.65974652</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-505930.70191105001</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-1944903.69638151</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-4430065.9048675504</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2510421.5773014501</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723564.84100600996</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-748894</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-374181.78670599998</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349415168.33249301</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376953868.69465297</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411873943.26642197</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457805437.91898799</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503338629.37809402</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545936390.78209996</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580124368.31622005</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600708186.03878498</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626933982.460132</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658435640.49048996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677816808</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7464143.3574790303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8534538.3962481208</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8859336.1773883998</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8977146.2210930996</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8968131.0393341798</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9120695.5107936393</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10224832.5401206</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11535869.916851999</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12308207.8438175</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12630445.504912701</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12749901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forward]&amp;["&amp;$B$15&amp;"]","[Dim Submission].[Trading Name]","[Dim Submission].[Trading Name].&amp;["&amp;$A$1&amp;"]","[Dim Variable].[Row Description]","[Dim Variable].[Row Description].&amp;["&amp;$A23&amp;"]")</f>
        <v>721166129.03770399</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203900454.119156</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215412490.90024701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244214610.432704</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270949617.36273402</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297932651.25144398</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323684192.24804503</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347277294.10525799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352858540.63182497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361272110.69641602</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371633153.01545697</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373389364</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380139573.21396899</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7216330.8523648297</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7860160.3683859399</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8251519.4840983599</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8543845.4357492104</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8956222.9065220896</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9488368.8602792993</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9960917.3905388191</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10043871.093680499</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10183408.8630128</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10226726.6623885</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10116658</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9979076.6799085606</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164527250.2217046</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173062314.5570181</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180004244.7819505</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196737738.63857979</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215172664.45617011</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236183668.36455908</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255904486.81169713</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263384915.84782499</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275556296.64554101</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284898424.29872513</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295524634</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301763995.42191327</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89068577.81836459</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92129786.528582692</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92873123.322049797</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107223942.9942652</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117778305.5557311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127112845.37900499</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130700361.5488669</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132242343.6702107</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143584824.3611542</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139677884.32123899</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145300778.90239811</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160257375.11379719</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313954318.43684399</v>
      </c>
      <c r="C26" s="4">
        <f t="shared" ref="C26:BN26" si="10">C17</f>
        <v>349415168.33249301</v>
      </c>
      <c r="D26" s="4">
        <f t="shared" si="10"/>
        <v>376953868.69465297</v>
      </c>
      <c r="E26" s="4">
        <f t="shared" si="10"/>
        <v>411873943.26642197</v>
      </c>
      <c r="F26" s="4">
        <f t="shared" si="10"/>
        <v>457805437.91898799</v>
      </c>
      <c r="G26" s="4">
        <f t="shared" si="10"/>
        <v>503338629.37809402</v>
      </c>
      <c r="H26" s="4">
        <f t="shared" si="10"/>
        <v>545936390.78209996</v>
      </c>
      <c r="I26" s="4">
        <f t="shared" si="10"/>
        <v>580124368.31622005</v>
      </c>
      <c r="J26" s="4">
        <f t="shared" si="10"/>
        <v>600708186.03878498</v>
      </c>
      <c r="K26" s="4">
        <f t="shared" si="10"/>
        <v>626933982.460132</v>
      </c>
      <c r="L26" s="4">
        <f t="shared" si="10"/>
        <v>658435640</v>
      </c>
      <c r="M26" s="4">
        <f t="shared" si="10"/>
        <v>677816808.15505004</v>
      </c>
      <c r="N26" s="4">
        <f t="shared" si="10"/>
        <v>0</v>
      </c>
      <c r="O26" s="4"/>
      <c r="P26" s="4">
        <f t="shared" si="10"/>
        <v>5609390.5954361502</v>
      </c>
      <c r="Q26" s="4">
        <f t="shared" si="10"/>
        <v>7464143.3574790303</v>
      </c>
      <c r="R26" s="4">
        <f t="shared" si="10"/>
        <v>8534538.3962481208</v>
      </c>
      <c r="S26" s="4">
        <f t="shared" si="10"/>
        <v>8859336.1773883998</v>
      </c>
      <c r="T26" s="4">
        <f t="shared" si="10"/>
        <v>8977146.2210930996</v>
      </c>
      <c r="U26" s="4">
        <f t="shared" si="10"/>
        <v>8968131.0393341798</v>
      </c>
      <c r="V26" s="4">
        <f t="shared" si="10"/>
        <v>9120695.5107936393</v>
      </c>
      <c r="W26" s="4">
        <f t="shared" si="10"/>
        <v>10224832.5401206</v>
      </c>
      <c r="X26" s="4">
        <f t="shared" si="10"/>
        <v>11535869.916851999</v>
      </c>
      <c r="Y26" s="4">
        <f t="shared" si="10"/>
        <v>12308207.8438175</v>
      </c>
      <c r="Z26" s="4">
        <f t="shared" si="10"/>
        <v>12630446</v>
      </c>
      <c r="AA26" s="4">
        <f t="shared" si="10"/>
        <v>12749899.9885648</v>
      </c>
      <c r="AB26" s="4">
        <f t="shared" si="10"/>
        <v>0</v>
      </c>
      <c r="AC26" s="4"/>
      <c r="AD26" s="4">
        <f t="shared" si="10"/>
        <v>190138997.75117701</v>
      </c>
      <c r="AE26" s="4">
        <f t="shared" si="10"/>
        <v>203900454.119156</v>
      </c>
      <c r="AF26" s="4">
        <f t="shared" si="10"/>
        <v>215412490.90024701</v>
      </c>
      <c r="AG26" s="4">
        <f t="shared" si="10"/>
        <v>244214610.432704</v>
      </c>
      <c r="AH26" s="4">
        <f t="shared" si="10"/>
        <v>270949617.36273402</v>
      </c>
      <c r="AI26" s="4">
        <f t="shared" si="10"/>
        <v>297932651.25144398</v>
      </c>
      <c r="AJ26" s="4">
        <f t="shared" si="10"/>
        <v>323684192.24804503</v>
      </c>
      <c r="AK26" s="4">
        <f t="shared" si="10"/>
        <v>347277294.10525799</v>
      </c>
      <c r="AL26" s="4">
        <f t="shared" si="10"/>
        <v>352858540.63182497</v>
      </c>
      <c r="AM26" s="4">
        <f t="shared" si="10"/>
        <v>361272110.69641602</v>
      </c>
      <c r="AN26" s="4">
        <f t="shared" si="10"/>
        <v>371633153</v>
      </c>
      <c r="AO26" s="4">
        <f t="shared" si="10"/>
        <v>373389364.18910301</v>
      </c>
      <c r="AP26" s="4"/>
      <c r="AQ26" s="4"/>
      <c r="AR26" s="4">
        <f t="shared" si="10"/>
        <v>6229603.7340139598</v>
      </c>
      <c r="AS26" s="4">
        <f t="shared" si="10"/>
        <v>7216330.8523648297</v>
      </c>
      <c r="AT26" s="4">
        <f t="shared" si="10"/>
        <v>7860160.3683859399</v>
      </c>
      <c r="AU26" s="4">
        <f t="shared" si="10"/>
        <v>8251519.4840983599</v>
      </c>
      <c r="AV26" s="4">
        <f t="shared" si="10"/>
        <v>8543845.4357492104</v>
      </c>
      <c r="AW26" s="4">
        <f t="shared" si="10"/>
        <v>8956222.9065220896</v>
      </c>
      <c r="AX26" s="4">
        <f t="shared" si="10"/>
        <v>9488368.8602792993</v>
      </c>
      <c r="AY26" s="4">
        <f t="shared" si="10"/>
        <v>9960917.3905388191</v>
      </c>
      <c r="AZ26" s="4">
        <f t="shared" si="10"/>
        <v>10043871.093680499</v>
      </c>
      <c r="BA26" s="4">
        <f t="shared" si="10"/>
        <v>10183408.8630128</v>
      </c>
      <c r="BB26" s="4">
        <f t="shared" si="10"/>
        <v>10226727</v>
      </c>
      <c r="BC26" s="4">
        <f t="shared" si="10"/>
        <v>10116657.575471099</v>
      </c>
      <c r="BD26" s="4">
        <f t="shared" si="10"/>
        <v>0</v>
      </c>
      <c r="BE26" s="4"/>
      <c r="BF26" s="4">
        <f t="shared" si="10"/>
        <v>152362843.3423833</v>
      </c>
      <c r="BG26" s="4">
        <f t="shared" si="10"/>
        <v>164527250.2217046</v>
      </c>
      <c r="BH26" s="4">
        <f t="shared" si="10"/>
        <v>173062314.5570181</v>
      </c>
      <c r="BI26" s="4">
        <f t="shared" si="10"/>
        <v>180004244.7819505</v>
      </c>
      <c r="BJ26" s="4">
        <f t="shared" si="10"/>
        <v>196737738.63857979</v>
      </c>
      <c r="BK26" s="4">
        <f t="shared" si="10"/>
        <v>215172664.45617011</v>
      </c>
      <c r="BL26" s="4">
        <f t="shared" si="10"/>
        <v>236183668.36455908</v>
      </c>
      <c r="BM26" s="4">
        <f t="shared" si="10"/>
        <v>255904486.81169713</v>
      </c>
      <c r="BN26" s="4">
        <f t="shared" si="10"/>
        <v>263384915.84782499</v>
      </c>
      <c r="BO26" s="4">
        <f t="shared" ref="BO26:BR26" si="11">BO17</f>
        <v>275556296.64554101</v>
      </c>
      <c r="BP26" s="4">
        <f t="shared" si="11"/>
        <v>284898424</v>
      </c>
      <c r="BQ26" s="4">
        <f t="shared" si="11"/>
        <v>295524635.39506519</v>
      </c>
      <c r="BR26" s="4">
        <f t="shared" si="11"/>
        <v>0</v>
      </c>
      <c r="BS26" s="4"/>
      <c r="BT26" s="4">
        <f t="shared" ref="BT26:CE26" si="12">BT17</f>
        <v>76060713.642298698</v>
      </c>
      <c r="BU26" s="4">
        <f t="shared" si="12"/>
        <v>89068577.81836459</v>
      </c>
      <c r="BV26" s="2">
        <f t="shared" si="12"/>
        <v>92129786.528582692</v>
      </c>
      <c r="BW26" s="4">
        <f t="shared" si="12"/>
        <v>92873123.322049797</v>
      </c>
      <c r="BX26" s="4">
        <f t="shared" si="12"/>
        <v>107223942.9942652</v>
      </c>
      <c r="BY26" s="4">
        <f t="shared" si="12"/>
        <v>117778305.5557311</v>
      </c>
      <c r="BZ26" s="4">
        <f t="shared" si="12"/>
        <v>127112845.37900499</v>
      </c>
      <c r="CA26" s="4">
        <f t="shared" si="12"/>
        <v>130700361.5488669</v>
      </c>
      <c r="CB26" s="4">
        <f t="shared" si="12"/>
        <v>131913906.48919299</v>
      </c>
      <c r="CC26" s="4">
        <f t="shared" si="12"/>
        <v>143584824.3611542</v>
      </c>
      <c r="CD26" s="4">
        <f t="shared" si="12"/>
        <v>139677883.87186658</v>
      </c>
      <c r="CE26" s="4">
        <f t="shared" si="12"/>
        <v>145305403.46203429</v>
      </c>
    </row>
    <row r="27" spans="1:125" x14ac:dyDescent="0.25">
      <c r="A27" s="66" t="s">
        <v>62</v>
      </c>
      <c r="B27" s="4">
        <f>WACC!$C$14*B26</f>
        <v>125581727.37473761</v>
      </c>
      <c r="C27" s="4">
        <f>WACC!$D$14*C26</f>
        <v>139766067.3329972</v>
      </c>
      <c r="D27" s="4">
        <f>WACC!$E$14*D26</f>
        <v>150781547.4778612</v>
      </c>
      <c r="E27" s="4">
        <f>WACC!$F$14*E26</f>
        <v>164749577.3065688</v>
      </c>
      <c r="F27" s="4">
        <f>WACC!$G$14*F26</f>
        <v>183122175.16759521</v>
      </c>
      <c r="G27" s="4">
        <f>WACC!$H$14*G26</f>
        <v>201335451.75123763</v>
      </c>
      <c r="H27" s="4">
        <f>WACC!$I$14*H26</f>
        <v>218374556.31283998</v>
      </c>
      <c r="I27" s="4">
        <f>WACC!$J$14*I26</f>
        <v>232049747.32648802</v>
      </c>
      <c r="J27" s="4">
        <f>WACC!$K$14*J26</f>
        <v>240283274.41551399</v>
      </c>
      <c r="K27" s="4">
        <f>WACC!$L$14*K26</f>
        <v>250773592.98405281</v>
      </c>
      <c r="L27" s="4">
        <f>WACC!M$14*L26</f>
        <v>263374256</v>
      </c>
      <c r="M27" s="4">
        <f>WACC!$N$14*M26</f>
        <v>271126723.26202005</v>
      </c>
      <c r="P27" s="4">
        <f>WACC!$C$14*P26</f>
        <v>2243756.2381744604</v>
      </c>
      <c r="Q27" s="4">
        <f>WACC!$D$14*Q26</f>
        <v>2985657.3429916124</v>
      </c>
      <c r="R27" s="4">
        <f>WACC!$E$14*R26</f>
        <v>3413815.3584992485</v>
      </c>
      <c r="S27" s="4">
        <f>WACC!$F$14*S26</f>
        <v>3543734.4709553602</v>
      </c>
      <c r="T27" s="4">
        <f>WACC!$G$14*T26</f>
        <v>3590858.48843724</v>
      </c>
      <c r="U27" s="4">
        <f>WACC!$H$14*U26</f>
        <v>3587252.4157336722</v>
      </c>
      <c r="V27" s="4">
        <f>WACC!$I$14*V26</f>
        <v>3648278.2043174561</v>
      </c>
      <c r="W27" s="4">
        <f>WACC!$J$14*W26</f>
        <v>4089933.01604824</v>
      </c>
      <c r="X27" s="4">
        <f>WACC!$K$14*X26</f>
        <v>4614347.9667408001</v>
      </c>
      <c r="Y27" s="4">
        <f>WACC!$L$14*Y26</f>
        <v>4923283.1375270002</v>
      </c>
      <c r="Z27" s="4">
        <f>WACC!M14*Z26</f>
        <v>5052178.4000000004</v>
      </c>
      <c r="AA27" s="4">
        <f>WACC!$N$14*AA26</f>
        <v>5099959.9954259209</v>
      </c>
      <c r="AB27" s="4">
        <f>WACC!$C$14*AB26</f>
        <v>0</v>
      </c>
      <c r="AD27" s="4">
        <f>WACC!$C$14*AD26</f>
        <v>76055599.100470811</v>
      </c>
      <c r="AE27" s="4">
        <f>WACC!$D$14*AE26</f>
        <v>81560181.647662401</v>
      </c>
      <c r="AF27" s="4">
        <f>WACC!$E$14*AF26</f>
        <v>86164996.360098809</v>
      </c>
      <c r="AG27" s="4">
        <f>WACC!$F$14*AG26</f>
        <v>97685844.173081607</v>
      </c>
      <c r="AH27" s="4">
        <f>WACC!$G$14*AH26</f>
        <v>108379846.94509362</v>
      </c>
      <c r="AI27" s="4">
        <f>WACC!$H$14*AI26</f>
        <v>119173060.5005776</v>
      </c>
      <c r="AJ27" s="4">
        <f>WACC!$I$14*AJ26</f>
        <v>129473676.89921802</v>
      </c>
      <c r="AK27" s="4">
        <f>WACC!$J$14*AK26</f>
        <v>138910917.6421032</v>
      </c>
      <c r="AL27" s="4">
        <f>WACC!$K$14*AL26</f>
        <v>141143416.25272998</v>
      </c>
      <c r="AM27" s="4">
        <f>WACC!$L$14*AM26</f>
        <v>144508844.27856642</v>
      </c>
      <c r="AN27" s="4">
        <f>WACC!$M$14*AN26</f>
        <v>148653261.20000002</v>
      </c>
      <c r="AO27" s="4">
        <f>WACC!$N$14*AO26</f>
        <v>149355745.67564121</v>
      </c>
      <c r="AR27" s="4">
        <f>WACC!$C$14*AR26</f>
        <v>2491841.4936055839</v>
      </c>
      <c r="AS27" s="4">
        <f>WACC!$D$14*AS26</f>
        <v>2886532.3409459321</v>
      </c>
      <c r="AT27" s="4">
        <f>WACC!$E$14*AT26</f>
        <v>3144064.147354376</v>
      </c>
      <c r="AU27" s="4">
        <f>WACC!$F$14*AU26</f>
        <v>3300607.7936393442</v>
      </c>
      <c r="AV27" s="4">
        <f>WACC!$G$14*AV26</f>
        <v>3417538.1742996844</v>
      </c>
      <c r="AW27" s="4">
        <f>WACC!$H$14*AW26</f>
        <v>3582489.1626088358</v>
      </c>
      <c r="AX27" s="4">
        <f>WACC!$I$14*AX26</f>
        <v>3795347.5441117198</v>
      </c>
      <c r="AY27" s="4">
        <f>WACC!$J$14*AY26</f>
        <v>3984366.9562155278</v>
      </c>
      <c r="AZ27" s="4">
        <f>WACC!$K$14*AZ26</f>
        <v>4017548.4374722</v>
      </c>
      <c r="BA27" s="4">
        <f>WACC!$L$14*BA26</f>
        <v>4073363.54520512</v>
      </c>
      <c r="BB27" s="4">
        <f>WACC!$M$14*BB26</f>
        <v>4090690.8000000003</v>
      </c>
      <c r="BC27" s="4">
        <f>WACC!$N$14*BC26</f>
        <v>4046663.0301884399</v>
      </c>
      <c r="BF27" s="4">
        <f>WACC!$C$14*BF26</f>
        <v>60945137.33695332</v>
      </c>
      <c r="BG27" s="4">
        <f>WACC!$D$14*BG26</f>
        <v>65810900.088681847</v>
      </c>
      <c r="BH27" s="4">
        <f>WACC!$E$14*BH26</f>
        <v>69224925.822807238</v>
      </c>
      <c r="BI27" s="4">
        <f>WACC!$F$14*BI26</f>
        <v>72001697.91278021</v>
      </c>
      <c r="BJ27" s="4">
        <f>WACC!$G$14*BJ26</f>
        <v>78695095.455431923</v>
      </c>
      <c r="BK27" s="4">
        <f>WACC!$H$14*BK26</f>
        <v>86069065.782468051</v>
      </c>
      <c r="BL27" s="4">
        <f>WACC!$I$14*BL26</f>
        <v>94473467.345823646</v>
      </c>
      <c r="BM27" s="4">
        <f>WACC!$J$14*BM26</f>
        <v>102361794.72467886</v>
      </c>
      <c r="BN27" s="4">
        <f>WACC!$K$14*BN26</f>
        <v>105353966.33913</v>
      </c>
      <c r="BO27" s="4">
        <f>WACC!$L$14*BO26</f>
        <v>110222518.65821642</v>
      </c>
      <c r="BP27" s="4">
        <f>WACC!$M$14*BP26</f>
        <v>113959369.60000001</v>
      </c>
      <c r="BQ27" s="4">
        <f>WACC!$N$14*BQ26</f>
        <v>118209854.15802608</v>
      </c>
      <c r="BT27" s="4">
        <f>WACC!$C$14*BT26</f>
        <v>30424285.45691948</v>
      </c>
      <c r="BU27" s="4">
        <f>WACC!$D$14*BU26</f>
        <v>35627431.127345838</v>
      </c>
      <c r="BV27" s="4">
        <f>WACC!$E$14*BV26</f>
        <v>36851914.611433081</v>
      </c>
      <c r="BW27" s="4">
        <f>WACC!$F$14*BW26</f>
        <v>37149249.328819923</v>
      </c>
      <c r="BX27" s="4">
        <f>WACC!$G$14*BX26</f>
        <v>42889577.197706081</v>
      </c>
      <c r="BY27" s="4">
        <f>WACC!$H$14*BY26</f>
        <v>47111322.222292446</v>
      </c>
      <c r="BZ27" s="4">
        <f>WACC!$I$14*BZ26</f>
        <v>50845138.151602</v>
      </c>
      <c r="CA27" s="4">
        <f>WACC!$J$14*CA26</f>
        <v>52280144.619546764</v>
      </c>
      <c r="CB27" s="4">
        <f>WACC!$K$14*CB26</f>
        <v>52765562.595677197</v>
      </c>
      <c r="CC27" s="4">
        <f>WACC!$L$14*CC26</f>
        <v>57433929.744461685</v>
      </c>
      <c r="CD27" s="4">
        <f>WACC!$M$14*CD26</f>
        <v>55871153.548746638</v>
      </c>
      <c r="CE27" s="4">
        <f>WACC!$N$14*CE26</f>
        <v>58122161.384813718</v>
      </c>
    </row>
    <row r="28" spans="1:125" x14ac:dyDescent="0.25">
      <c r="A28" s="66" t="s">
        <v>63</v>
      </c>
      <c r="B28" s="4">
        <f>WACC!$C$15*B26</f>
        <v>188372591.0621064</v>
      </c>
      <c r="C28" s="4">
        <f>WACC!$D$15*C26</f>
        <v>209649100.9994958</v>
      </c>
      <c r="D28" s="4">
        <f>WACC!$E$15*D26</f>
        <v>226172321.21679178</v>
      </c>
      <c r="E28" s="4">
        <f>WACC!$F$15*E26</f>
        <v>247124365.95985317</v>
      </c>
      <c r="F28" s="4">
        <f>WACC!$G$15*F26</f>
        <v>274683262.75139278</v>
      </c>
      <c r="G28" s="4">
        <f>WACC!$H$15*G26</f>
        <v>302003177.62685639</v>
      </c>
      <c r="H28" s="4">
        <f>WACC!$I$15*H26</f>
        <v>327561834.46925998</v>
      </c>
      <c r="I28" s="4">
        <f>WACC!$J$15*I26</f>
        <v>348074620.98973203</v>
      </c>
      <c r="J28" s="4">
        <f>WACC!$K$15*J26</f>
        <v>360424911.62327099</v>
      </c>
      <c r="K28" s="4">
        <f>WACC!$L$15*K26</f>
        <v>376160389.47607917</v>
      </c>
      <c r="L28" s="4">
        <f>WACC!M$15*L26</f>
        <v>395061384</v>
      </c>
      <c r="M28" s="4">
        <f>WACC!$N$15*M26</f>
        <v>406690084.89302999</v>
      </c>
      <c r="P28" s="4">
        <f>WACC!$C$15*P26</f>
        <v>3365634.3572616898</v>
      </c>
      <c r="Q28" s="4">
        <f>WACC!$D$15*Q26</f>
        <v>4478486.0144874183</v>
      </c>
      <c r="R28" s="4">
        <f>WACC!$E$15*R26</f>
        <v>5120723.0377488723</v>
      </c>
      <c r="S28" s="4">
        <f>WACC!$F$15*S26</f>
        <v>5315601.7064330401</v>
      </c>
      <c r="T28" s="4">
        <f>WACC!$G$15*T26</f>
        <v>5386287.7326558596</v>
      </c>
      <c r="U28" s="4">
        <f>WACC!$H$15*U26</f>
        <v>5380878.6236005081</v>
      </c>
      <c r="V28" s="4">
        <f>WACC!$I$15*V26</f>
        <v>5472417.3064761832</v>
      </c>
      <c r="W28" s="4">
        <f>WACC!$J$15*W26</f>
        <v>6134899.5240723593</v>
      </c>
      <c r="X28" s="4">
        <f>WACC!$K$15*X26</f>
        <v>6921521.9501111992</v>
      </c>
      <c r="Y28" s="4">
        <f>WACC!$L$15*Y26</f>
        <v>7384924.7062905002</v>
      </c>
      <c r="Z28" s="4">
        <f>WACC!M15*Z26</f>
        <v>7578267.5999999996</v>
      </c>
      <c r="AA28" s="4">
        <f>WACC!$N$15*AA26</f>
        <v>7649939.9931388795</v>
      </c>
      <c r="AB28" s="4">
        <f>WACC!$C$15*AB26</f>
        <v>0</v>
      </c>
      <c r="AD28" s="4">
        <f>WACC!$C$15*AD26</f>
        <v>114083398.6507062</v>
      </c>
      <c r="AE28" s="4">
        <f>WACC!$D$15*AE26</f>
        <v>122340272.4714936</v>
      </c>
      <c r="AF28" s="4">
        <f>WACC!$E$15*AF26</f>
        <v>129247494.5401482</v>
      </c>
      <c r="AG28" s="4">
        <f>WACC!$F$15*AG26</f>
        <v>146528766.2596224</v>
      </c>
      <c r="AH28" s="4">
        <f>WACC!$G$15*AH26</f>
        <v>162569770.41764042</v>
      </c>
      <c r="AI28" s="4">
        <f>WACC!$H$15*AI26</f>
        <v>178759590.75086638</v>
      </c>
      <c r="AJ28" s="4">
        <f>WACC!$I$15*AJ26</f>
        <v>194210515.348827</v>
      </c>
      <c r="AK28" s="4">
        <f>WACC!$J$15*AK26</f>
        <v>208366376.46315479</v>
      </c>
      <c r="AL28" s="4">
        <f>WACC!$K$15*AL26</f>
        <v>211715124.37909499</v>
      </c>
      <c r="AM28" s="4">
        <f>WACC!$L$15*AM26</f>
        <v>216763266.4178496</v>
      </c>
      <c r="AN28" s="4">
        <f>WACC!$M$15*AN26</f>
        <v>222979891.79999998</v>
      </c>
      <c r="AO28" s="4">
        <f>WACC!$N$15*AO26</f>
        <v>224033618.5134618</v>
      </c>
      <c r="AR28" s="4">
        <f>WACC!$C$15*AR26</f>
        <v>3737762.2404083759</v>
      </c>
      <c r="AS28" s="4">
        <f>WACC!$D$15*AS26</f>
        <v>4329798.5114188977</v>
      </c>
      <c r="AT28" s="4">
        <f>WACC!$E$15*AT26</f>
        <v>4716096.2210315634</v>
      </c>
      <c r="AU28" s="4">
        <f>WACC!$F$15*AU26</f>
        <v>4950911.6904590158</v>
      </c>
      <c r="AV28" s="4">
        <f>WACC!$G$15*AV26</f>
        <v>5126307.2614495261</v>
      </c>
      <c r="AW28" s="4">
        <f>WACC!$H$15*AW26</f>
        <v>5373733.7439132538</v>
      </c>
      <c r="AX28" s="4">
        <f>WACC!$I$15*AX26</f>
        <v>5693021.316167579</v>
      </c>
      <c r="AY28" s="4">
        <f>WACC!$J$15*AY26</f>
        <v>5976550.4343232913</v>
      </c>
      <c r="AZ28" s="4">
        <f>WACC!$K$15*AZ26</f>
        <v>6026322.6562082991</v>
      </c>
      <c r="BA28" s="4">
        <f>WACC!$L$15*BA26</f>
        <v>6110045.31780768</v>
      </c>
      <c r="BB28" s="4">
        <f>WACC!$M$15*BB26</f>
        <v>6136036.2000000002</v>
      </c>
      <c r="BC28" s="4">
        <f>WACC!$N$15*BC26</f>
        <v>6069994.5452826591</v>
      </c>
      <c r="BF28" s="4">
        <f>WACC!$C$15*BF26</f>
        <v>91417706.005429968</v>
      </c>
      <c r="BG28" s="4">
        <f>WACC!$D$15*BG26</f>
        <v>98716350.133022755</v>
      </c>
      <c r="BH28" s="4">
        <f>WACC!$E$15*BH26</f>
        <v>103837388.73421086</v>
      </c>
      <c r="BI28" s="4">
        <f>WACC!$F$15*BI26</f>
        <v>108002546.86917029</v>
      </c>
      <c r="BJ28" s="4">
        <f>WACC!$G$15*BJ26</f>
        <v>118042643.18314786</v>
      </c>
      <c r="BK28" s="4">
        <f>WACC!$H$15*BK26</f>
        <v>129103598.67370206</v>
      </c>
      <c r="BL28" s="4">
        <f>WACC!$I$15*BL26</f>
        <v>141710201.01873544</v>
      </c>
      <c r="BM28" s="4">
        <f>WACC!$J$15*BM26</f>
        <v>153542692.08701828</v>
      </c>
      <c r="BN28" s="4">
        <f>WACC!$K$15*BN26</f>
        <v>158030949.50869498</v>
      </c>
      <c r="BO28" s="4">
        <f>WACC!$L$15*BO26</f>
        <v>165333777.9873246</v>
      </c>
      <c r="BP28" s="4">
        <f>WACC!$M$15*BP26</f>
        <v>170939054.40000001</v>
      </c>
      <c r="BQ28" s="4">
        <f>WACC!$N$15*BQ26</f>
        <v>177314781.23703912</v>
      </c>
      <c r="BT28" s="4">
        <f>WACC!$C$15*BT26</f>
        <v>45636428.185379215</v>
      </c>
      <c r="BU28" s="4">
        <f>WACC!$D$15*BU26</f>
        <v>53441146.691018753</v>
      </c>
      <c r="BV28" s="2">
        <f>WACC!$E$15*BV26</f>
        <v>55277871.917149611</v>
      </c>
      <c r="BW28" s="4">
        <f>WACC!$F$15*BW26</f>
        <v>55723873.993229873</v>
      </c>
      <c r="BX28" s="4">
        <f>WACC!$G$15*BX26</f>
        <v>64334365.796559118</v>
      </c>
      <c r="BY28" s="4">
        <f>WACC!$H$15*BY26</f>
        <v>70666983.333438665</v>
      </c>
      <c r="BZ28" s="4">
        <f>WACC!$I$15*BZ26</f>
        <v>76267707.227402985</v>
      </c>
      <c r="CA28" s="4">
        <f>WACC!$J$15*CA26</f>
        <v>78420216.929320142</v>
      </c>
      <c r="CB28" s="4">
        <f>WACC!$K$15*CB26</f>
        <v>79148343.893515795</v>
      </c>
      <c r="CC28" s="4">
        <f>WACC!$L$15*CC26</f>
        <v>86150894.616692513</v>
      </c>
      <c r="CD28" s="4">
        <f>WACC!$M$15*CD26</f>
        <v>83806730.323119953</v>
      </c>
      <c r="CE28" s="4">
        <f>WACC!$N$15*CE26</f>
        <v>87183242.077220574</v>
      </c>
    </row>
    <row r="29" spans="1:125" x14ac:dyDescent="0.25">
      <c r="A29" s="66" t="s">
        <v>64</v>
      </c>
      <c r="B29" s="4">
        <f>(WACC!$C$3+WACC!$C$9*WACC!$C$16)*B27</f>
        <v>12529179.23659963</v>
      </c>
      <c r="C29" s="4">
        <f>(WACC!$D$3+WACC!$D$9*WACC!$D$16)*C27</f>
        <v>13895435.313811844</v>
      </c>
      <c r="D29" s="4">
        <f>(WACC!$E$3+WACC!$E$9*WACC!$E$16)*D27</f>
        <v>15604202.103875376</v>
      </c>
      <c r="E29" s="4">
        <f>(WACC!$F$3+WACC!$F$9*WACC!$F$16)*E27</f>
        <v>17655269.781864826</v>
      </c>
      <c r="F29" s="4">
        <f>(WACC!$G$3+WACC!$G$9*WACC!$G$16)*F27</f>
        <v>17525039.834526733</v>
      </c>
      <c r="G29" s="4">
        <f>(WACC!$H$3+WACC!$H$9*WACC!$H$16)*G27</f>
        <v>20311679.994511511</v>
      </c>
      <c r="H29" s="4">
        <f>(WACC!$I$3+WACC!$I$9*WACC!$I$16)*H27</f>
        <v>21571037.835898206</v>
      </c>
      <c r="I29" s="4">
        <f>(WACC!$J$3+WACC!$J$9*WACC!$J$16)*I27</f>
        <v>20010791.361292463</v>
      </c>
      <c r="J29" s="4">
        <f>(WACC!$K$3+WACC!$K$9*WACC!$K$16)*J27</f>
        <v>18819554.998826835</v>
      </c>
      <c r="K29" s="4">
        <f>(WACC!$L$3+WACC!$L$9*WACC!$L$16)*K27</f>
        <v>21482712.00665167</v>
      </c>
      <c r="L29" s="108">
        <f>(WACC!M$3+WACC!M$9*WACC!M$16)*L27</f>
        <v>19890225.632473253</v>
      </c>
      <c r="M29" s="108">
        <f>(WACC!$N$3+WACC!$N$9*WACC!N$16)*M27</f>
        <v>19503830.950161502</v>
      </c>
      <c r="P29" s="4">
        <f>(WACC!$C$3+WACC!$C$9*WACC!$C$16)*P27</f>
        <v>223857.59981974511</v>
      </c>
      <c r="Q29" s="4">
        <f>(WACC!$D$3+WACC!$D$9*WACC!$D$16)*Q27</f>
        <v>296831.76518019318</v>
      </c>
      <c r="R29" s="4">
        <f>(WACC!$E$3+WACC!$E$9*WACC!$E$16)*R27</f>
        <v>353291.67056835984</v>
      </c>
      <c r="S29" s="4">
        <f>(WACC!$F$3+WACC!$F$9*WACC!$F$16)*S27</f>
        <v>379761.75200490985</v>
      </c>
      <c r="T29" s="4">
        <f>(WACC!$G$3+WACC!$G$9*WACC!$G$16)*T27</f>
        <v>343650.01394515426</v>
      </c>
      <c r="U29" s="4">
        <f>(WACC!$H$3+WACC!$H$9*WACC!$H$16)*U27</f>
        <v>361899.12156130164</v>
      </c>
      <c r="V29" s="4">
        <f>(WACC!$I$3+WACC!$I$9*WACC!$I$16)*V27</f>
        <v>360376.90704440081</v>
      </c>
      <c r="W29" s="4">
        <f>(WACC!$J$3+WACC!$J$9*WACC!$J$16)*W27</f>
        <v>352695.04581986135</v>
      </c>
      <c r="X29" s="4">
        <f>(WACC!$K$3+WACC!$K$9*WACC!$K$16)*X27</f>
        <v>361406.6586825088</v>
      </c>
      <c r="Y29" s="4">
        <f>(WACC!$L$3+WACC!$L$9*WACC!$L$16)*Y27</f>
        <v>421756.82260700717</v>
      </c>
      <c r="Z29" s="108">
        <f>(WACC!M3+WACC!M9*WACC!M16)*Z27</f>
        <v>381544.38416907273</v>
      </c>
      <c r="AA29" s="108">
        <f>(WACC!$N$3+WACC!$N$9*WACC!AB$16)*AA27</f>
        <v>134823.651972361</v>
      </c>
      <c r="AB29" s="4">
        <f>(WACC!$C$3+WACC!$C$9*WACC!$C$16)*AB27</f>
        <v>0</v>
      </c>
      <c r="AD29" s="4">
        <f>(WACC!$C$3+WACC!$C$9*WACC!$C$16)*AD27</f>
        <v>7588000.6828800431</v>
      </c>
      <c r="AE29" s="4">
        <f>(WACC!$D$3+WACC!$D$9*WACC!$D$16)*AE27</f>
        <v>8108650.761187111</v>
      </c>
      <c r="AF29" s="4">
        <f>(WACC!$E$3+WACC!$E$9*WACC!$E$16)*AF27</f>
        <v>8917112.4714718964</v>
      </c>
      <c r="AG29" s="4">
        <f>(WACC!$F$3+WACC!$F$9*WACC!$F$16)*AG27</f>
        <v>10468433.127058461</v>
      </c>
      <c r="AH29" s="4">
        <f>(WACC!$G$3+WACC!$G$9*WACC!$G$16)*AH27</f>
        <v>10372097.935350331</v>
      </c>
      <c r="AI29" s="4">
        <f>(WACC!$H$3+WACC!$H$9*WACC!$H$16)*AI27</f>
        <v>12022746.355893144</v>
      </c>
      <c r="AJ29" s="4">
        <f>(WACC!$I$3+WACC!$I$9*WACC!$I$16)*AJ27</f>
        <v>12789409.308037026</v>
      </c>
      <c r="AK29" s="4">
        <f>(WACC!$J$3+WACC!$J$9*WACC!$J$16)*AK27</f>
        <v>11978971.848785581</v>
      </c>
      <c r="AL29" s="4">
        <f>(WACC!$K$3+WACC!$K$9*WACC!$K$16)*AL27</f>
        <v>11054686.562566085</v>
      </c>
      <c r="AM29" s="4">
        <f>(WACC!$L$3+WACC!$L$9*WACC!$L$16)*AM27</f>
        <v>12379460.879869966</v>
      </c>
      <c r="AN29" s="4">
        <f>(WACC!$M$3+WACC!$M$9*WACC!$M$16)*AN27</f>
        <v>11226408.196368979</v>
      </c>
      <c r="AO29" s="108">
        <f>(WACC!$N$3+WACC!$N$9*WACC!AP$16)*AO27</f>
        <v>3948400.9861068344</v>
      </c>
      <c r="AR29" s="4">
        <f>(WACC!$C$3+WACC!$C$9*WACC!$C$16)*AR27</f>
        <v>248608.84903595413</v>
      </c>
      <c r="AS29" s="4">
        <f>(WACC!$D$3+WACC!$D$9*WACC!$D$16)*AS27</f>
        <v>286976.83343466761</v>
      </c>
      <c r="AT29" s="4">
        <f>(WACC!$E$3+WACC!$E$9*WACC!$E$16)*AT27</f>
        <v>325375.44018819492</v>
      </c>
      <c r="AU29" s="4">
        <f>(WACC!$F$3+WACC!$F$9*WACC!$F$16)*AU27</f>
        <v>353707.25675606827</v>
      </c>
      <c r="AV29" s="4">
        <f>(WACC!$G$3+WACC!$G$9*WACC!$G$16)*AV27</f>
        <v>327063.02546812547</v>
      </c>
      <c r="AW29" s="4">
        <f>(WACC!$H$3+WACC!$H$9*WACC!$H$16)*AW27</f>
        <v>361418.58188305324</v>
      </c>
      <c r="AX29" s="4">
        <f>(WACC!$I$3+WACC!$I$9*WACC!$I$16)*AX27</f>
        <v>374904.41586579412</v>
      </c>
      <c r="AY29" s="4">
        <f>(WACC!$J$3+WACC!$J$9*WACC!$J$16)*AY27</f>
        <v>343591.56511158921</v>
      </c>
      <c r="AZ29" s="4">
        <f>(WACC!$K$3+WACC!$K$9*WACC!$K$16)*AZ27</f>
        <v>314663.90643866302</v>
      </c>
      <c r="BA29" s="4">
        <f>(WACC!$L$3+WACC!$L$9*WACC!$L$16)*BA27</f>
        <v>348947.80945137225</v>
      </c>
      <c r="BB29" s="4">
        <f>(WACC!$M$3+WACC!$M$9*WACC!$M$16)*BB27</f>
        <v>308932.10384496546</v>
      </c>
      <c r="BC29" s="108">
        <f>(WACC!$N$3+WACC!$N$9*WACC!BD$16)*BC27</f>
        <v>106978.46424694978</v>
      </c>
      <c r="BF29" s="4">
        <f>(WACC!$C$3+WACC!$C$9*WACC!$C$16)*BF27</f>
        <v>6080443.1126775127</v>
      </c>
      <c r="BG29" s="4">
        <f>(WACC!$D$3+WACC!$D$9*WACC!$D$16)*BG27</f>
        <v>6542869.2570082527</v>
      </c>
      <c r="BH29" s="4">
        <f>(WACC!$E$3+WACC!$E$9*WACC!$E$16)*BH27</f>
        <v>7164004.8217668552</v>
      </c>
      <c r="BI29" s="4">
        <f>(WACC!$F$3+WACC!$F$9*WACC!$F$16)*BI27</f>
        <v>7716010.0935311057</v>
      </c>
      <c r="BJ29" s="4">
        <f>(WACC!$G$3+WACC!$G$9*WACC!$G$16)*BJ27</f>
        <v>7531227.0694476543</v>
      </c>
      <c r="BK29" s="4">
        <f>(WACC!$H$3+WACC!$H$9*WACC!$H$16)*BK27</f>
        <v>8683057.5857056193</v>
      </c>
      <c r="BL29" s="4">
        <f>(WACC!$I$3+WACC!$I$9*WACC!$I$16)*BL27</f>
        <v>9332088.7424531505</v>
      </c>
      <c r="BM29" s="4">
        <f>(WACC!$J$3+WACC!$J$9*WACC!$J$16)*BM27</f>
        <v>8827161.163511347</v>
      </c>
      <c r="BN29" s="4">
        <f>(WACC!$K$3+WACC!$K$9*WACC!$K$16)*BN27</f>
        <v>8251572.1024975069</v>
      </c>
      <c r="BO29" s="4">
        <f>(WACC!$L$3+WACC!$L$9*WACC!$L$16)*BO27</f>
        <v>9442296.5225562304</v>
      </c>
      <c r="BP29" s="4">
        <f>(WACC!$M$3+WACC!$M$9*WACC!$M$16)*BP27</f>
        <v>8606298.9173794314</v>
      </c>
      <c r="BQ29" s="108">
        <f>(WACC!$N$3+WACC!$N$9*WACC!BR$16)*BQ27</f>
        <v>3125021.4219325949</v>
      </c>
      <c r="BT29" s="4">
        <f>(WACC!$C$3+WACC!$C$9*WACC!$C$16)*BT27</f>
        <v>3035404.3825001344</v>
      </c>
      <c r="BU29" s="4">
        <f>(WACC!$D$3+WACC!$D$9*WACC!$D$16)*BU27</f>
        <v>3542051.9019672158</v>
      </c>
      <c r="BV29" s="4">
        <f>(WACC!$E$3+WACC!$E$9*WACC!$E$16)*BV27</f>
        <v>3813760.5902737663</v>
      </c>
      <c r="BW29" s="4">
        <f>(WACC!$F$3+WACC!$F$9*WACC!$F$16)*BW27</f>
        <v>3981072.5454767263</v>
      </c>
      <c r="BX29" s="4">
        <f>(WACC!$G$3+WACC!$G$9*WACC!$G$16)*BX27</f>
        <v>4104590.5455628121</v>
      </c>
      <c r="BY29" s="4">
        <f>(WACC!$H$3+WACC!$H$9*WACC!$H$16)*BY27</f>
        <v>4752814.7317038067</v>
      </c>
      <c r="BZ29" s="4">
        <f>(WACC!$I$3+WACC!$I$9*WACC!$I$16)*BZ27</f>
        <v>5022482.551806286</v>
      </c>
      <c r="CA29" s="4">
        <f>(WACC!$J$3+WACC!$J$9*WACC!$J$16)*CA27</f>
        <v>4508374.0808733432</v>
      </c>
      <c r="CB29" s="4">
        <f>(WACC!$K$3+WACC!$K$9*WACC!$K$16)*CB27</f>
        <v>4132723.8016416514</v>
      </c>
      <c r="CC29" s="4">
        <f>(WACC!$L$3+WACC!$L$9*WACC!$L$16)*CC27</f>
        <v>4920121.6022334434</v>
      </c>
      <c r="CD29" s="4">
        <f>(WACC!$M$3+WACC!$M$9*WACC!$M$16)*CD27</f>
        <v>4219432.3291458273</v>
      </c>
      <c r="CE29" s="108">
        <f>(WACC!$N$3+WACC!$N$9*WACC!CF$16)*CE27</f>
        <v>1536530.1032666403</v>
      </c>
    </row>
    <row r="30" spans="1:125" x14ac:dyDescent="0.25">
      <c r="A30" s="66" t="s">
        <v>65</v>
      </c>
      <c r="B30" s="4">
        <f>WACC!$C$7*B28</f>
        <v>12966705.024189182</v>
      </c>
      <c r="C30" s="4">
        <f>WACC!$D$7*C28</f>
        <v>13829342.848256374</v>
      </c>
      <c r="D30" s="4">
        <f>WACC!$E$7*D28</f>
        <v>15938596.690103497</v>
      </c>
      <c r="E30" s="4">
        <f>WACC!$F$7*E28</f>
        <v>21235339.211588647</v>
      </c>
      <c r="F30" s="4">
        <f>WACC!$G$7*F28</f>
        <v>22886446.690739132</v>
      </c>
      <c r="G30" s="4">
        <f>WACC!$H$7*G28</f>
        <v>28185908.970377013</v>
      </c>
      <c r="H30" s="4">
        <f>WACC!$I$7*H28</f>
        <v>30890801.029292263</v>
      </c>
      <c r="I30" s="4">
        <f>WACC!$J$7*I28</f>
        <v>26546231.876836821</v>
      </c>
      <c r="J30" s="4">
        <f>WACC!$K$7*J28</f>
        <v>21959752.017624572</v>
      </c>
      <c r="K30" s="4">
        <f>WACC!$L$7*K28</f>
        <v>22272208.604441296</v>
      </c>
      <c r="L30" s="4">
        <f>WACC!M$7*L28</f>
        <v>18659686.865337472</v>
      </c>
      <c r="M30" s="4">
        <f>WACC!$N$7*M28</f>
        <v>20208937.869315095</v>
      </c>
      <c r="P30" s="4">
        <f>WACC!$C$7*P28</f>
        <v>231674.82956955448</v>
      </c>
      <c r="Q30" s="4">
        <f>WACC!$D$7*Q28</f>
        <v>295419.90993615909</v>
      </c>
      <c r="R30" s="4">
        <f>WACC!$E$7*R28</f>
        <v>360862.63262147293</v>
      </c>
      <c r="S30" s="4">
        <f>WACC!$F$7*S28</f>
        <v>456768.41662850388</v>
      </c>
      <c r="T30" s="4">
        <f>WACC!$G$7*T28</f>
        <v>448782.30227657151</v>
      </c>
      <c r="U30" s="4">
        <f>WACC!$H$7*U28</f>
        <v>502196.55388143938</v>
      </c>
      <c r="V30" s="4">
        <f>WACC!$I$7*V28</f>
        <v>516077.68785858207</v>
      </c>
      <c r="W30" s="4">
        <f>WACC!$J$7*W28</f>
        <v>467883.76826796838</v>
      </c>
      <c r="X30" s="4">
        <f>WACC!$K$7*X28</f>
        <v>421710.32219842146</v>
      </c>
      <c r="Y30" s="4">
        <f>WACC!$L$7*Y28</f>
        <v>437256.52192056214</v>
      </c>
      <c r="Z30" s="4">
        <f>WACC!M7*Z28</f>
        <v>357939.56616557727</v>
      </c>
      <c r="AA30" s="4">
        <f>WACC!$N$7*AA28</f>
        <v>380135.06541718473</v>
      </c>
      <c r="AB30" s="4">
        <f>WACC!$C$7*AB28</f>
        <v>0</v>
      </c>
      <c r="AD30" s="4">
        <f>WACC!$C$7*AD28</f>
        <v>7852977.814447375</v>
      </c>
      <c r="AE30" s="4">
        <f>WACC!$D$7*AE28</f>
        <v>8070082.6480598897</v>
      </c>
      <c r="AF30" s="4">
        <f>WACC!$E$7*AF28</f>
        <v>9108204.2117222305</v>
      </c>
      <c r="AG30" s="4">
        <f>WACC!$F$7*AG28</f>
        <v>12591182.758094212</v>
      </c>
      <c r="AH30" s="4">
        <f>WACC!$G$7*AH28</f>
        <v>13545216.941581422</v>
      </c>
      <c r="AI30" s="4">
        <f>WACC!$H$7*AI28</f>
        <v>16683604.431179691</v>
      </c>
      <c r="AJ30" s="4">
        <f>WACC!$I$7*AJ28</f>
        <v>18315071.403716698</v>
      </c>
      <c r="AK30" s="4">
        <f>WACC!$J$7*AK28</f>
        <v>15891253.804138603</v>
      </c>
      <c r="AL30" s="4">
        <f>WACC!$K$7*AL28</f>
        <v>12899251.632764472</v>
      </c>
      <c r="AM30" s="4">
        <f>WACC!$L$7*AM28</f>
        <v>12834410.061523613</v>
      </c>
      <c r="AN30" s="4">
        <f>WACC!$M$7*AN28</f>
        <v>10531869.544239815</v>
      </c>
      <c r="AO30" s="4">
        <f>WACC!$N$7*AO28</f>
        <v>11132510.098856319</v>
      </c>
      <c r="AR30" s="4">
        <f>WACC!$C$7*AR28</f>
        <v>257290.40593781779</v>
      </c>
      <c r="AS30" s="4">
        <f>WACC!$D$7*AS28</f>
        <v>285611.85234190931</v>
      </c>
      <c r="AT30" s="4">
        <f>WACC!$E$7*AT28</f>
        <v>332348.16362296138</v>
      </c>
      <c r="AU30" s="4">
        <f>WACC!$F$7*AU28</f>
        <v>425430.68849227385</v>
      </c>
      <c r="AV30" s="4">
        <f>WACC!$G$7*AV28</f>
        <v>427120.88346532721</v>
      </c>
      <c r="AW30" s="4">
        <f>WACC!$H$7*AW28</f>
        <v>501529.72338630439</v>
      </c>
      <c r="AX30" s="4">
        <f>WACC!$I$7*AX28</f>
        <v>536881.80437198037</v>
      </c>
      <c r="AY30" s="4">
        <f>WACC!$J$7*AY28</f>
        <v>455807.12894846796</v>
      </c>
      <c r="AZ30" s="4">
        <f>WACC!$K$7*AZ28</f>
        <v>367168.15858402645</v>
      </c>
      <c r="BA30" s="4">
        <f>WACC!$L$7*BA28</f>
        <v>361771.75403912738</v>
      </c>
      <c r="BB30" s="4">
        <f>WACC!$M$7*BB28</f>
        <v>289819.55393133353</v>
      </c>
      <c r="BC30" s="4">
        <f>WACC!$N$7*BC28</f>
        <v>301625.60433447425</v>
      </c>
      <c r="BF30" s="4">
        <f>WACC!$C$7*BF28</f>
        <v>6292775.5098385662</v>
      </c>
      <c r="BG30" s="4">
        <f>WACC!$D$7*BG28</f>
        <v>6511748.6514830021</v>
      </c>
      <c r="BH30" s="4">
        <f>WACC!$E$7*BH28</f>
        <v>7317527.8543553678</v>
      </c>
      <c r="BI30" s="4">
        <f>WACC!$F$7*BI28</f>
        <v>9280633.6986411158</v>
      </c>
      <c r="BJ30" s="4">
        <f>WACC!$G$7*BJ28</f>
        <v>9835243.0846511628</v>
      </c>
      <c r="BK30" s="4">
        <f>WACC!$H$7*BK28</f>
        <v>12049218.516704291</v>
      </c>
      <c r="BL30" s="4">
        <f>WACC!$I$7*BL28</f>
        <v>13364016.081371581</v>
      </c>
      <c r="BM30" s="4">
        <f>WACC!$J$7*BM28</f>
        <v>11710074.970550593</v>
      </c>
      <c r="BN30" s="4">
        <f>WACC!$K$7*BN28</f>
        <v>9628414.5474050771</v>
      </c>
      <c r="BO30" s="4">
        <f>WACC!$L$7*BO28</f>
        <v>9789303.9663822614</v>
      </c>
      <c r="BP30" s="4">
        <f>WACC!$M$7*BP28</f>
        <v>8073857.272167325</v>
      </c>
      <c r="BQ30" s="4">
        <f>WACC!$N$7*BQ28</f>
        <v>8810992.7692804057</v>
      </c>
      <c r="BT30" s="4">
        <f>WACC!$C$7*BT28</f>
        <v>3141402.3627370731</v>
      </c>
      <c r="BU30" s="4">
        <f>WACC!$D$7*BU28</f>
        <v>3525204.4309783964</v>
      </c>
      <c r="BV30" s="2">
        <f>WACC!$E$7*BV28</f>
        <v>3895488.6328912722</v>
      </c>
      <c r="BW30" s="4">
        <f>WACC!$F$7*BW28</f>
        <v>4788339.5141306948</v>
      </c>
      <c r="BX30" s="4">
        <f>WACC!$G$7*BX28</f>
        <v>5360301.2372765895</v>
      </c>
      <c r="BY30" s="4">
        <f>WACC!$H$7*BY28</f>
        <v>6595338.4169634804</v>
      </c>
      <c r="BZ30" s="4">
        <f>WACC!$I$7*BZ28</f>
        <v>7192445.275986868</v>
      </c>
      <c r="CA30" s="4">
        <f>WACC!$J$7*CA28</f>
        <v>5980790.143556566</v>
      </c>
      <c r="CB30" s="4">
        <f>WACC!$K$7*CB28</f>
        <v>4822302.6446184674</v>
      </c>
      <c r="CC30" s="4">
        <f>WACC!$L$7*CC28</f>
        <v>5100937.6586266886</v>
      </c>
      <c r="CD30" s="4">
        <f>WACC!$M$7*CD28</f>
        <v>3958390.7928525889</v>
      </c>
      <c r="CE30" s="4">
        <f>WACC!$N$7*CE28</f>
        <v>4332244.1038793176</v>
      </c>
    </row>
    <row r="31" spans="1:125" x14ac:dyDescent="0.25">
      <c r="A31" s="63"/>
    </row>
    <row r="32" spans="1:125" x14ac:dyDescent="0.25">
      <c r="A32" s="59" t="s">
        <v>66</v>
      </c>
    </row>
    <row r="33" spans="1:83" x14ac:dyDescent="0.25">
      <c r="A33" s="66" t="s">
        <v>67</v>
      </c>
      <c r="B33" s="1">
        <f>B17*WACC!$C$21</f>
        <v>25495884.26078881</v>
      </c>
      <c r="C33" s="1">
        <f>C17*WACC!$D$21</f>
        <v>27724778.162068214</v>
      </c>
      <c r="D33" s="1">
        <f>D17*WACC!$E$21</f>
        <v>31542798.793978874</v>
      </c>
      <c r="E33" s="1">
        <f>E17*WACC!$F$21</f>
        <v>38890608.993453473</v>
      </c>
      <c r="F33" s="1">
        <f>F17*WACC!$G$21</f>
        <v>40411486.525265865</v>
      </c>
      <c r="G33" s="1">
        <f>G17*WACC!$H$21</f>
        <v>48497588.964888528</v>
      </c>
      <c r="H33" s="1">
        <f>H17*WACC!$I$21</f>
        <v>52461838.865190469</v>
      </c>
      <c r="I33" s="1">
        <f>I17*WACC!$J$21</f>
        <v>46557023.238129281</v>
      </c>
      <c r="J33" s="1">
        <f>J17*WACC!$K$21</f>
        <v>40779307.016451411</v>
      </c>
      <c r="K33" s="1">
        <f>K17*WACC!$L$21</f>
        <v>43754920.611092962</v>
      </c>
      <c r="L33" s="1">
        <f>L17*WACC!M$21</f>
        <v>38549912.497810721</v>
      </c>
      <c r="M33" s="1">
        <f>M17*WACC!$N$21</f>
        <v>39712768.819476597</v>
      </c>
      <c r="P33" s="1">
        <f>P17*WACC!$C$21</f>
        <v>455532.42938929959</v>
      </c>
      <c r="Q33" s="1">
        <f>Q17*WACC!$D$21</f>
        <v>592251.67511635215</v>
      </c>
      <c r="R33" s="1">
        <f>R17*WACC!$E$21</f>
        <v>714154.30318983283</v>
      </c>
      <c r="S33" s="1">
        <f>S17*WACC!$F$21</f>
        <v>836530.16863341362</v>
      </c>
      <c r="T33" s="1">
        <f>T17*WACC!$G$21</f>
        <v>792432.31622172589</v>
      </c>
      <c r="U33" s="1">
        <f>U17*WACC!$H$21</f>
        <v>864095.6754427409</v>
      </c>
      <c r="V33" s="1">
        <f>V17*WACC!$I$21</f>
        <v>876454.59490298294</v>
      </c>
      <c r="W33" s="1">
        <f>W17*WACC!$J$21</f>
        <v>820578.81408782979</v>
      </c>
      <c r="X33" s="1">
        <f>X17*WACC!$K$21</f>
        <v>783116.9808809302</v>
      </c>
      <c r="Y33" s="1">
        <f>Y17*WACC!$L$21</f>
        <v>859013.34452756925</v>
      </c>
      <c r="Z33" s="1">
        <f>Z17*WACC!M21</f>
        <v>739483.95033465</v>
      </c>
      <c r="AA33" s="1">
        <f>AA17*WACC!$N$21</f>
        <v>747006.89718142513</v>
      </c>
      <c r="AD33" s="1">
        <f>AD17*WACC!$C$21</f>
        <v>15440978.497327417</v>
      </c>
      <c r="AE33" s="1">
        <f>AE17*WACC!$D$21</f>
        <v>16178733.409246998</v>
      </c>
      <c r="AF33" s="1">
        <f>AF17*WACC!$E$21</f>
        <v>18025316.683194127</v>
      </c>
      <c r="AG33" s="1">
        <f>AG17*WACC!$F$21</f>
        <v>23059615.885152671</v>
      </c>
      <c r="AH33" s="1">
        <f>AH17*WACC!$G$21</f>
        <v>23917314.876931753</v>
      </c>
      <c r="AI33" s="1">
        <f>AI17*WACC!$H$21</f>
        <v>28706350.787072837</v>
      </c>
      <c r="AJ33" s="1">
        <f>AJ17*WACC!$I$21</f>
        <v>31104480.711753726</v>
      </c>
      <c r="AK33" s="1">
        <f>AK17*WACC!$J$21</f>
        <v>27870225.652924184</v>
      </c>
      <c r="AL33" s="1">
        <f>AL17*WACC!$K$21</f>
        <v>23953938.195330553</v>
      </c>
      <c r="AM33" s="1">
        <f>AM17*WACC!$L$21</f>
        <v>25213870.941393577</v>
      </c>
      <c r="AN33" s="1">
        <f>AN17*WACC!$M$21</f>
        <v>21758277.740608793</v>
      </c>
      <c r="AO33" s="1">
        <f>AO17*WACC!$N$21</f>
        <v>21876597.513204828</v>
      </c>
      <c r="AR33" s="1">
        <f>AR17*WACC!$C$21</f>
        <v>505899.25497377192</v>
      </c>
      <c r="AS33" s="1">
        <f>AS17*WACC!$D$21</f>
        <v>572588.68577657687</v>
      </c>
      <c r="AT33" s="1">
        <f>AT17*WACC!$E$21</f>
        <v>657723.60381115635</v>
      </c>
      <c r="AU33" s="1">
        <f>AU17*WACC!$F$21</f>
        <v>779137.94524834212</v>
      </c>
      <c r="AV33" s="1">
        <f>AV17*WACC!$G$21</f>
        <v>754183.90893345268</v>
      </c>
      <c r="AW33" s="1">
        <f>AW17*WACC!$H$21</f>
        <v>862948.30526935763</v>
      </c>
      <c r="AX33" s="1">
        <f>AX17*WACC!$I$21</f>
        <v>911786.22023777454</v>
      </c>
      <c r="AY33" s="1">
        <f>AY17*WACC!$J$21</f>
        <v>799398.69406005717</v>
      </c>
      <c r="AZ33" s="1">
        <f>AZ17*WACC!$K$21</f>
        <v>681832.06502268941</v>
      </c>
      <c r="BA33" s="1">
        <f>BA17*WACC!$L$21</f>
        <v>710719.56349049963</v>
      </c>
      <c r="BB33" s="1">
        <f>BB17*WACC!$M$21</f>
        <v>598751.65777629893</v>
      </c>
      <c r="BC33" s="1">
        <f>BC17*WACC!$N$21</f>
        <v>592727.23645499803</v>
      </c>
      <c r="BF33" s="1">
        <f>BF17*WACC!$C$21</f>
        <v>12373218.622516079</v>
      </c>
      <c r="BG33" s="1">
        <f>BG17*WACC!$D$21</f>
        <v>13054617.908491252</v>
      </c>
      <c r="BH33" s="1">
        <f>BH17*WACC!$E$21</f>
        <v>14481532.676122224</v>
      </c>
      <c r="BI33" s="1">
        <f>BI17*WACC!$F$21</f>
        <v>16996643.79217222</v>
      </c>
      <c r="BJ33" s="1">
        <f>BJ17*WACC!$G$21</f>
        <v>17366470.15409882</v>
      </c>
      <c r="BK33" s="1">
        <f>BK17*WACC!$H$21</f>
        <v>20732276.10240991</v>
      </c>
      <c r="BL33" s="1">
        <f>BL17*WACC!$I$21</f>
        <v>22696104.82382473</v>
      </c>
      <c r="BM33" s="1">
        <f>BM17*WACC!$J$21</f>
        <v>20537236.13406194</v>
      </c>
      <c r="BN33" s="1">
        <f>BN17*WACC!$K$21</f>
        <v>17879986.649902582</v>
      </c>
      <c r="BO33" s="1">
        <f>BO17*WACC!$L$21</f>
        <v>19231600.488938492</v>
      </c>
      <c r="BP33" s="1">
        <f>BP17*WACC!$M$21</f>
        <v>16680156.189546755</v>
      </c>
      <c r="BQ33" s="1">
        <f>BQ17*WACC!$N$21</f>
        <v>17314562.555403188</v>
      </c>
      <c r="BT33" s="1">
        <f>BT17*WACC!$C$21</f>
        <v>6176806.745237207</v>
      </c>
      <c r="BU33" s="1">
        <f>BU17*WACC!$D$21</f>
        <v>7067256.3329456113</v>
      </c>
      <c r="BV33" s="38">
        <f>BV17*WACC!$E$21</f>
        <v>7709249.223165038</v>
      </c>
      <c r="BW33" s="1">
        <f>BW17*WACC!$F$21</f>
        <v>8769412.0596074201</v>
      </c>
      <c r="BX33" s="1">
        <f>BX17*WACC!$G$21</f>
        <v>9464891.7828394026</v>
      </c>
      <c r="BY33" s="1">
        <f>BY17*WACC!$H$21</f>
        <v>11348153.148667287</v>
      </c>
      <c r="BZ33" s="1">
        <f>BZ17*WACC!$I$21</f>
        <v>12214927.827793153</v>
      </c>
      <c r="CA33" s="1">
        <f>CA17*WACC!$J$21</f>
        <v>10489164.224429909</v>
      </c>
      <c r="CB33" s="1">
        <f>CB17*WACC!$K$21</f>
        <v>8955026.4462601189</v>
      </c>
      <c r="CC33" s="1">
        <f>CC17*WACC!$L$21</f>
        <v>10021059.260860132</v>
      </c>
      <c r="CD33" s="1">
        <f>CD17*WACC!$M$21</f>
        <v>8177823.1219984153</v>
      </c>
      <c r="CE33" s="1">
        <f>CE17*WACC!$N$21</f>
        <v>8513332.5501549821</v>
      </c>
    </row>
    <row r="34" spans="1:83" x14ac:dyDescent="0.25">
      <c r="A34" s="66" t="s">
        <v>68</v>
      </c>
      <c r="B34" s="1">
        <f>B20</f>
        <v>-6938908.5840433994</v>
      </c>
      <c r="C34" s="1">
        <f t="shared" ref="C34:M34" si="13">C20</f>
        <v>-9166273.9367254898</v>
      </c>
      <c r="D34" s="1">
        <f t="shared" si="13"/>
        <v>-6651218.1057261005</v>
      </c>
      <c r="E34" s="1">
        <f t="shared" si="13"/>
        <v>-4360960.7255318016</v>
      </c>
      <c r="F34" s="1">
        <f t="shared" si="13"/>
        <v>-12111095.53639375</v>
      </c>
      <c r="G34" s="1">
        <f t="shared" si="13"/>
        <v>-10573411.1714017</v>
      </c>
      <c r="H34" s="1">
        <f t="shared" si="13"/>
        <v>-6451274.2631072998</v>
      </c>
      <c r="I34" s="1">
        <f t="shared" si="13"/>
        <v>-18791658.416831918</v>
      </c>
      <c r="J34" s="1">
        <f t="shared" si="13"/>
        <v>-14833769.570756698</v>
      </c>
      <c r="K34" s="1">
        <f t="shared" si="13"/>
        <v>-13431054.1095277</v>
      </c>
      <c r="L34" s="1">
        <f t="shared" si="13"/>
        <v>-25293416</v>
      </c>
      <c r="M34" s="1">
        <f t="shared" si="13"/>
        <v>-25624082.996098053</v>
      </c>
      <c r="P34" s="1">
        <f t="shared" ref="P34:AA34" si="14">P20</f>
        <v>-40544.695553960017</v>
      </c>
      <c r="Q34" s="1">
        <f t="shared" si="14"/>
        <v>-69644.777331790014</v>
      </c>
      <c r="R34" s="1">
        <f t="shared" si="14"/>
        <v>557.06121345001156</v>
      </c>
      <c r="S34" s="1">
        <f t="shared" si="14"/>
        <v>60706.332576069981</v>
      </c>
      <c r="T34" s="1">
        <f t="shared" si="14"/>
        <v>-87792.500926330016</v>
      </c>
      <c r="U34" s="1">
        <f t="shared" si="14"/>
        <v>-47012.741099709994</v>
      </c>
      <c r="V34" s="1">
        <f t="shared" si="14"/>
        <v>32035.796911150042</v>
      </c>
      <c r="W34" s="1">
        <f t="shared" si="14"/>
        <v>-162525.54130230003</v>
      </c>
      <c r="X34" s="1">
        <f t="shared" si="14"/>
        <v>-76111.005737730011</v>
      </c>
      <c r="Y34" s="1">
        <f t="shared" si="14"/>
        <v>-30383.160797070013</v>
      </c>
      <c r="Z34" s="1">
        <f t="shared" si="14"/>
        <v>-241729</v>
      </c>
      <c r="AA34" s="1">
        <f t="shared" si="14"/>
        <v>-248139.73359163001</v>
      </c>
      <c r="AD34" s="1">
        <f t="shared" ref="AD34:AO34" si="15">AD20</f>
        <v>95840.272711740807</v>
      </c>
      <c r="AE34" s="1">
        <f t="shared" si="15"/>
        <v>-786790.41253867</v>
      </c>
      <c r="AF34" s="1">
        <f t="shared" si="15"/>
        <v>1055800.5021080803</v>
      </c>
      <c r="AG34" s="1">
        <f t="shared" si="15"/>
        <v>3057498.9487020113</v>
      </c>
      <c r="AH34" s="1">
        <f t="shared" si="15"/>
        <v>-865873.39484591037</v>
      </c>
      <c r="AI34" s="1">
        <f t="shared" si="15"/>
        <v>699463.54206570983</v>
      </c>
      <c r="AJ34" s="1">
        <f t="shared" si="15"/>
        <v>3837592.4925707793</v>
      </c>
      <c r="AK34" s="1">
        <f t="shared" si="15"/>
        <v>-2776871.7128935196</v>
      </c>
      <c r="AL34" s="1">
        <f t="shared" si="15"/>
        <v>104868.20301602036</v>
      </c>
      <c r="AM34" s="1">
        <f t="shared" si="15"/>
        <v>1508822.3243373316</v>
      </c>
      <c r="AN34" s="1">
        <f t="shared" si="15"/>
        <v>-4551212</v>
      </c>
      <c r="AO34" s="1">
        <f t="shared" si="15"/>
        <v>-4728801.4523393102</v>
      </c>
      <c r="AR34" s="1">
        <f t="shared" ref="AR34:BC34" si="16">AR20</f>
        <v>4119.3902058399981</v>
      </c>
      <c r="AS34" s="1">
        <f t="shared" si="16"/>
        <v>-22819.387434970005</v>
      </c>
      <c r="AT34" s="1">
        <f t="shared" si="16"/>
        <v>45558.014969170006</v>
      </c>
      <c r="AU34" s="1">
        <f t="shared" si="16"/>
        <v>105906.14927415</v>
      </c>
      <c r="AV34" s="1">
        <f t="shared" si="16"/>
        <v>-28848.840416049992</v>
      </c>
      <c r="AW34" s="1">
        <f t="shared" si="16"/>
        <v>16294.475514010002</v>
      </c>
      <c r="AX34" s="1">
        <f t="shared" si="16"/>
        <v>105852.78448595997</v>
      </c>
      <c r="AY34" s="1">
        <f t="shared" si="16"/>
        <v>-88183.380030089989</v>
      </c>
      <c r="AZ34" s="1">
        <f t="shared" si="16"/>
        <v>-6432.2383503000019</v>
      </c>
      <c r="BA34" s="1">
        <f t="shared" si="16"/>
        <v>31912.984303740028</v>
      </c>
      <c r="BB34" s="1">
        <f t="shared" si="16"/>
        <v>-138448</v>
      </c>
      <c r="BC34" s="1">
        <f t="shared" si="16"/>
        <v>-145585.58963447</v>
      </c>
      <c r="BF34" s="1">
        <f t="shared" ref="BF34:BQ34" si="17">BF20</f>
        <v>-2399052.5009999801</v>
      </c>
      <c r="BG34" s="1">
        <f t="shared" si="17"/>
        <v>-3330801.2412050096</v>
      </c>
      <c r="BH34" s="1">
        <f t="shared" si="17"/>
        <v>-2056103.9018957997</v>
      </c>
      <c r="BI34" s="1">
        <f t="shared" si="17"/>
        <v>-980692.13177252095</v>
      </c>
      <c r="BJ34" s="1">
        <f t="shared" si="17"/>
        <v>-4212161.584636759</v>
      </c>
      <c r="BK34" s="1">
        <f t="shared" si="17"/>
        <v>-3415842.0035377601</v>
      </c>
      <c r="BL34" s="1">
        <f t="shared" si="17"/>
        <v>-1483784.3004250508</v>
      </c>
      <c r="BM34" s="1">
        <f t="shared" si="17"/>
        <v>-6723862.7066961685</v>
      </c>
      <c r="BN34" s="1">
        <f t="shared" si="17"/>
        <v>-4848968.7132071108</v>
      </c>
      <c r="BO34" s="1">
        <f t="shared" si="17"/>
        <v>-4081778.3641409008</v>
      </c>
      <c r="BP34" s="1">
        <f t="shared" si="17"/>
        <v>-9067296</v>
      </c>
      <c r="BQ34" s="1">
        <f t="shared" si="17"/>
        <v>-9156062.6488086395</v>
      </c>
      <c r="BT34" s="1">
        <f t="shared" ref="BT34:CE34" si="18">BT20</f>
        <v>-15115337.377530912</v>
      </c>
      <c r="BU34" s="1">
        <f t="shared" si="18"/>
        <v>-20232118.608732287</v>
      </c>
      <c r="BV34" s="38">
        <f t="shared" si="18"/>
        <v>-18091466.69753762</v>
      </c>
      <c r="BW34" s="1">
        <f t="shared" si="18"/>
        <v>-8676191.8966899104</v>
      </c>
      <c r="BX34" s="1">
        <f t="shared" si="18"/>
        <v>-14068143.884664759</v>
      </c>
      <c r="BY34" s="1">
        <f t="shared" si="18"/>
        <v>-17298790.77104203</v>
      </c>
      <c r="BZ34" s="1">
        <f t="shared" si="18"/>
        <v>-18057227.728072692</v>
      </c>
      <c r="CA34" s="1">
        <f t="shared" si="18"/>
        <v>-19469007.15882815</v>
      </c>
      <c r="CB34" s="1">
        <f t="shared" si="18"/>
        <v>-19151293.554527078</v>
      </c>
      <c r="CC34" s="1">
        <f t="shared" si="18"/>
        <v>-20254765.341522798</v>
      </c>
      <c r="CD34" s="1">
        <f t="shared" si="18"/>
        <v>-21949226.743485529</v>
      </c>
      <c r="CE34" s="1">
        <f t="shared" si="18"/>
        <v>-17805090.662858121</v>
      </c>
    </row>
    <row r="35" spans="1:83" x14ac:dyDescent="0.25">
      <c r="A35" s="66" t="s">
        <v>69</v>
      </c>
      <c r="B35" s="1">
        <f>B12*B4</f>
        <v>20519094.449898493</v>
      </c>
      <c r="C35" s="1">
        <f t="shared" ref="C35:M35" si="19">C12*C4</f>
        <v>21582684.373482514</v>
      </c>
      <c r="D35" s="1">
        <f t="shared" si="19"/>
        <v>22984645.313012548</v>
      </c>
      <c r="E35" s="1">
        <f t="shared" si="19"/>
        <v>26980214.761296328</v>
      </c>
      <c r="F35" s="1">
        <f t="shared" si="19"/>
        <v>32709541.363041095</v>
      </c>
      <c r="G35" s="1">
        <f t="shared" si="19"/>
        <v>32721663.738684215</v>
      </c>
      <c r="H35" s="1">
        <f t="shared" si="19"/>
        <v>36803491.135419615</v>
      </c>
      <c r="I35" s="1">
        <f t="shared" si="19"/>
        <v>30730262.6439148</v>
      </c>
      <c r="J35" s="1">
        <f t="shared" si="19"/>
        <v>32469721.704526812</v>
      </c>
      <c r="K35" s="1">
        <f t="shared" si="19"/>
        <v>28100388.433272548</v>
      </c>
      <c r="L35" s="1">
        <f t="shared" si="19"/>
        <v>31163593.125442371</v>
      </c>
      <c r="M35" s="1">
        <f t="shared" si="19"/>
        <v>41869701.568172678</v>
      </c>
      <c r="P35" s="1">
        <f t="shared" ref="P35:Z35" si="20">B12*B5</f>
        <v>366612.62061053794</v>
      </c>
      <c r="Q35" s="1">
        <f t="shared" si="20"/>
        <v>461045.3832662513</v>
      </c>
      <c r="R35" s="1">
        <f t="shared" si="20"/>
        <v>520390.83357160026</v>
      </c>
      <c r="S35" s="1">
        <f t="shared" si="20"/>
        <v>580339.6806625512</v>
      </c>
      <c r="T35" s="1">
        <f t="shared" si="20"/>
        <v>641404.21087106934</v>
      </c>
      <c r="U35" s="1">
        <f t="shared" si="20"/>
        <v>583011.41836883826</v>
      </c>
      <c r="V35" s="1">
        <f t="shared" si="20"/>
        <v>614858.14473637613</v>
      </c>
      <c r="W35" s="1">
        <f t="shared" si="20"/>
        <v>541628.32421595301</v>
      </c>
      <c r="X35" s="1">
        <f t="shared" si="20"/>
        <v>623541.50405338954</v>
      </c>
      <c r="Y35" s="1">
        <f t="shared" si="20"/>
        <v>551677.57850918232</v>
      </c>
      <c r="Z35" s="1">
        <f t="shared" si="20"/>
        <v>597795.83033638808</v>
      </c>
      <c r="AA35" s="1">
        <f t="shared" ref="AA35" si="21">AA12*AA4</f>
        <v>0</v>
      </c>
      <c r="AD35" s="1">
        <f t="shared" ref="AD35:AN35" si="22">B12*B6</f>
        <v>12426903.610979542</v>
      </c>
      <c r="AE35" s="1">
        <f t="shared" si="22"/>
        <v>12594528.067756645</v>
      </c>
      <c r="AF35" s="1">
        <f t="shared" si="22"/>
        <v>13134709.869088424</v>
      </c>
      <c r="AG35" s="1">
        <f t="shared" si="22"/>
        <v>15997522.409565443</v>
      </c>
      <c r="AH35" s="1">
        <f t="shared" si="22"/>
        <v>19358961.214424923</v>
      </c>
      <c r="AI35" s="1">
        <f t="shared" si="22"/>
        <v>19368376.40113125</v>
      </c>
      <c r="AJ35" s="1">
        <f t="shared" si="22"/>
        <v>21820689.18873575</v>
      </c>
      <c r="AK35" s="1">
        <f t="shared" si="22"/>
        <v>18395921.703991346</v>
      </c>
      <c r="AL35" s="1">
        <f t="shared" si="22"/>
        <v>19072852.479225386</v>
      </c>
      <c r="AM35" s="1">
        <f t="shared" si="22"/>
        <v>16192911.733450513</v>
      </c>
      <c r="AN35" s="1">
        <f t="shared" si="22"/>
        <v>17589303.598476645</v>
      </c>
      <c r="AO35" s="1">
        <f t="shared" ref="AO35" si="23">AO12*AO4</f>
        <v>0</v>
      </c>
      <c r="AR35" s="1">
        <f t="shared" ref="AR35:BB35" si="24">B12*B7</f>
        <v>407147.85526795225</v>
      </c>
      <c r="AS35" s="1">
        <f t="shared" si="24"/>
        <v>445738.49459508643</v>
      </c>
      <c r="AT35" s="1">
        <f t="shared" si="24"/>
        <v>479270.84233506781</v>
      </c>
      <c r="AU35" s="1">
        <f t="shared" si="24"/>
        <v>540524.04000703525</v>
      </c>
      <c r="AV35" s="1">
        <f t="shared" si="24"/>
        <v>610445.49175827415</v>
      </c>
      <c r="AW35" s="1">
        <f t="shared" si="24"/>
        <v>582237.27965805773</v>
      </c>
      <c r="AX35" s="1">
        <f t="shared" si="24"/>
        <v>639644.29764173611</v>
      </c>
      <c r="AY35" s="1">
        <f t="shared" si="24"/>
        <v>527648.24976071925</v>
      </c>
      <c r="AZ35" s="1">
        <f t="shared" si="24"/>
        <v>542895.38053155644</v>
      </c>
      <c r="BA35" s="1">
        <f t="shared" si="24"/>
        <v>456439.99628571322</v>
      </c>
      <c r="BB35" s="1">
        <f t="shared" si="24"/>
        <v>484028.41503685294</v>
      </c>
      <c r="BC35" s="1">
        <f t="shared" ref="BC35" si="25">BC12*BC4</f>
        <v>0</v>
      </c>
      <c r="BD35" s="1">
        <f>N12*N7</f>
        <v>0</v>
      </c>
      <c r="BF35" s="1">
        <f t="shared" ref="BF35:BP35" si="26">B12*B8</f>
        <v>9957969.6459131725</v>
      </c>
      <c r="BG35" s="1">
        <f t="shared" si="26"/>
        <v>10162523.079115625</v>
      </c>
      <c r="BH35" s="1">
        <f t="shared" si="26"/>
        <v>10552420.992299775</v>
      </c>
      <c r="BI35" s="1">
        <f t="shared" si="26"/>
        <v>11791358.160815967</v>
      </c>
      <c r="BJ35" s="1">
        <f t="shared" si="26"/>
        <v>14056629.010179101</v>
      </c>
      <c r="BK35" s="1">
        <f t="shared" si="26"/>
        <v>13988212.231576344</v>
      </c>
      <c r="BL35" s="1">
        <f t="shared" si="26"/>
        <v>15921971.298768641</v>
      </c>
      <c r="BM35" s="1">
        <f t="shared" si="26"/>
        <v>13555734.806149513</v>
      </c>
      <c r="BN35" s="1">
        <f t="shared" si="26"/>
        <v>14236587.943212956</v>
      </c>
      <c r="BO35" s="1">
        <f t="shared" si="26"/>
        <v>12350963.8775502</v>
      </c>
      <c r="BP35" s="1">
        <f t="shared" si="26"/>
        <v>13484170.704392256</v>
      </c>
      <c r="BQ35" s="1">
        <f t="shared" ref="BQ35" si="27">BQ12*BQ4</f>
        <v>0</v>
      </c>
      <c r="BT35" s="1">
        <f t="shared" ref="BT35:CD35" si="28">B12*B9</f>
        <v>4971095.7152098045</v>
      </c>
      <c r="BU35" s="1">
        <f t="shared" si="28"/>
        <v>5501590.0191816762</v>
      </c>
      <c r="BV35" s="38">
        <f t="shared" si="28"/>
        <v>5617585.1794701908</v>
      </c>
      <c r="BW35" s="1">
        <f t="shared" si="28"/>
        <v>6083746.869027881</v>
      </c>
      <c r="BX35" s="1">
        <f t="shared" si="28"/>
        <v>7660996.8077747272</v>
      </c>
      <c r="BY35" s="1">
        <f t="shared" si="28"/>
        <v>7656678.5960147148</v>
      </c>
      <c r="BZ35" s="1">
        <f t="shared" si="28"/>
        <v>8569123.7241068743</v>
      </c>
      <c r="CA35" s="1">
        <f t="shared" si="28"/>
        <v>6923440.312822667</v>
      </c>
      <c r="CB35" s="1">
        <f t="shared" si="28"/>
        <v>7130263.7989763021</v>
      </c>
      <c r="CC35" s="1">
        <f t="shared" si="28"/>
        <v>6435748.3412190508</v>
      </c>
      <c r="CD35" s="1">
        <f t="shared" si="28"/>
        <v>6610919.0893822806</v>
      </c>
      <c r="CE35" s="1">
        <f t="shared" ref="CE35" si="29">CE12*CE4</f>
        <v>0</v>
      </c>
    </row>
    <row r="36" spans="1:83" x14ac:dyDescent="0.25">
      <c r="A36" s="67" t="s">
        <v>70</v>
      </c>
      <c r="B36" s="1">
        <f>B52</f>
        <v>1712312.661832981</v>
      </c>
      <c r="C36" s="1">
        <f t="shared" ref="C36:M36" si="30">C52</f>
        <v>2437515.1204854064</v>
      </c>
      <c r="D36" s="1">
        <f t="shared" si="30"/>
        <v>1626719.8501873342</v>
      </c>
      <c r="E36" s="1">
        <f t="shared" si="30"/>
        <v>898946.80804862815</v>
      </c>
      <c r="F36" s="1">
        <f t="shared" si="30"/>
        <v>2877565.2784511647</v>
      </c>
      <c r="G36" s="1">
        <f t="shared" si="30"/>
        <v>2551173.0424351632</v>
      </c>
      <c r="H36" s="1">
        <f t="shared" si="30"/>
        <v>701461.37844215787</v>
      </c>
      <c r="I36" s="1">
        <f t="shared" si="30"/>
        <v>3861499.0820978796</v>
      </c>
      <c r="J36" s="1">
        <f t="shared" si="30"/>
        <v>1390920.8589716477</v>
      </c>
      <c r="K36" s="1">
        <f t="shared" si="30"/>
        <v>1139102.3124031599</v>
      </c>
      <c r="L36" s="1">
        <f t="shared" si="30"/>
        <v>4073060.3533423706</v>
      </c>
      <c r="M36" s="1">
        <f t="shared" si="30"/>
        <v>3886986.8646316258</v>
      </c>
      <c r="P36" s="1">
        <f>P52</f>
        <v>30593.720097736943</v>
      </c>
      <c r="Q36" s="1">
        <f t="shared" ref="Q36:AA36" si="31">Q52</f>
        <v>52069.755248901456</v>
      </c>
      <c r="R36" s="1">
        <f t="shared" si="31"/>
        <v>36830.244160749819</v>
      </c>
      <c r="S36" s="1">
        <f t="shared" si="31"/>
        <v>19336.187948509891</v>
      </c>
      <c r="T36" s="1">
        <f t="shared" si="31"/>
        <v>56426.425126842973</v>
      </c>
      <c r="U36" s="1">
        <f t="shared" si="31"/>
        <v>45454.993543502089</v>
      </c>
      <c r="V36" s="1">
        <f t="shared" si="31"/>
        <v>11718.97633749478</v>
      </c>
      <c r="W36" s="1">
        <f t="shared" si="31"/>
        <v>68059.856859451043</v>
      </c>
      <c r="X36" s="1">
        <f t="shared" si="31"/>
        <v>26710.94296141166</v>
      </c>
      <c r="Y36" s="1">
        <f t="shared" si="31"/>
        <v>22363.29248163466</v>
      </c>
      <c r="Z36" s="1">
        <f t="shared" si="31"/>
        <v>78131.482013046669</v>
      </c>
      <c r="AA36" s="1">
        <f t="shared" si="31"/>
        <v>-11780.501662616047</v>
      </c>
      <c r="AD36" s="1">
        <f t="shared" ref="AD36:AO36" si="32">AD52</f>
        <v>1037021.611865696</v>
      </c>
      <c r="AE36" s="1">
        <f t="shared" si="32"/>
        <v>1422406.5954582286</v>
      </c>
      <c r="AF36" s="1">
        <f t="shared" si="32"/>
        <v>929598.56371597317</v>
      </c>
      <c r="AG36" s="1">
        <f t="shared" si="32"/>
        <v>533017.31783822179</v>
      </c>
      <c r="AH36" s="1">
        <f t="shared" si="32"/>
        <v>1703071.1008518089</v>
      </c>
      <c r="AI36" s="1">
        <f t="shared" si="32"/>
        <v>1510072.3528274479</v>
      </c>
      <c r="AJ36" s="1">
        <f t="shared" si="32"/>
        <v>415894.53186841955</v>
      </c>
      <c r="AK36" s="1">
        <f t="shared" si="32"/>
        <v>2311592.1786100813</v>
      </c>
      <c r="AL36" s="1">
        <f t="shared" si="32"/>
        <v>817032.82198889228</v>
      </c>
      <c r="AM36" s="1">
        <f t="shared" si="32"/>
        <v>656410.25724303618</v>
      </c>
      <c r="AN36" s="1">
        <f t="shared" si="32"/>
        <v>2298909.9498902457</v>
      </c>
      <c r="AO36" s="1">
        <f t="shared" si="32"/>
        <v>-344999.88467197522</v>
      </c>
      <c r="AR36" s="1">
        <f>AR52</f>
        <v>33976.374031309759</v>
      </c>
      <c r="AS36" s="1">
        <f t="shared" ref="AS36:BC36" si="33">AS52</f>
        <v>50341.018825853738</v>
      </c>
      <c r="AT36" s="1">
        <f t="shared" si="33"/>
        <v>33920.009738027111</v>
      </c>
      <c r="AU36" s="1">
        <f t="shared" si="33"/>
        <v>18009.58089981227</v>
      </c>
      <c r="AV36" s="1">
        <f t="shared" si="33"/>
        <v>53702.885405038302</v>
      </c>
      <c r="AW36" s="1">
        <f t="shared" si="33"/>
        <v>45394.637143967382</v>
      </c>
      <c r="AX36" s="1">
        <f t="shared" si="33"/>
        <v>12191.391547219058</v>
      </c>
      <c r="AY36" s="1">
        <f t="shared" si="33"/>
        <v>66303.150602100897</v>
      </c>
      <c r="AZ36" s="1">
        <f t="shared" si="33"/>
        <v>23256.266742669395</v>
      </c>
      <c r="BA36" s="1">
        <f t="shared" si="33"/>
        <v>18502.657231128062</v>
      </c>
      <c r="BB36" s="1">
        <f t="shared" si="33"/>
        <v>63262.355065207936</v>
      </c>
      <c r="BC36" s="1">
        <f t="shared" si="33"/>
        <v>-9347.4695091624835</v>
      </c>
      <c r="BF36" s="1">
        <f>BF52</f>
        <v>830989.76675015246</v>
      </c>
      <c r="BG36" s="1">
        <f t="shared" ref="BG36:BQ36" si="34">BG52</f>
        <v>1147739.6990552994</v>
      </c>
      <c r="BH36" s="1">
        <f t="shared" si="34"/>
        <v>746839.13812623336</v>
      </c>
      <c r="BI36" s="1">
        <f t="shared" si="34"/>
        <v>392873.21746710537</v>
      </c>
      <c r="BJ36" s="1">
        <f t="shared" si="34"/>
        <v>1236607.6039655071</v>
      </c>
      <c r="BK36" s="1">
        <f t="shared" si="34"/>
        <v>1090603.1625424454</v>
      </c>
      <c r="BL36" s="1">
        <f t="shared" si="34"/>
        <v>303467.07853489538</v>
      </c>
      <c r="BM36" s="1">
        <f t="shared" si="34"/>
        <v>1703384.6445654775</v>
      </c>
      <c r="BN36" s="1">
        <f t="shared" si="34"/>
        <v>609859.46571997658</v>
      </c>
      <c r="BO36" s="1">
        <f t="shared" si="34"/>
        <v>500669.64542977436</v>
      </c>
      <c r="BP36" s="1">
        <f t="shared" si="34"/>
        <v>1762371.9209918263</v>
      </c>
      <c r="BQ36" s="1">
        <f t="shared" si="34"/>
        <v>-273055.35429603205</v>
      </c>
      <c r="BT36" s="1">
        <f>BT52</f>
        <v>414836.53955204086</v>
      </c>
      <c r="BU36" s="1">
        <f t="shared" ref="BU36:CE36" si="35">BU52</f>
        <v>621341.10041211592</v>
      </c>
      <c r="BV36" s="38">
        <f t="shared" si="35"/>
        <v>397580.08866852958</v>
      </c>
      <c r="BW36" s="1">
        <f t="shared" si="35"/>
        <v>202702.79081446904</v>
      </c>
      <c r="BX36" s="1">
        <f t="shared" si="35"/>
        <v>673962.93233529222</v>
      </c>
      <c r="BY36" s="1">
        <f t="shared" si="35"/>
        <v>596959.62236939149</v>
      </c>
      <c r="BZ36" s="1">
        <f t="shared" si="35"/>
        <v>163324.43347388</v>
      </c>
      <c r="CA36" s="1">
        <f t="shared" si="35"/>
        <v>869984.70278997836</v>
      </c>
      <c r="CB36" s="1">
        <f t="shared" si="35"/>
        <v>305442.49002860562</v>
      </c>
      <c r="CC36" s="1">
        <f t="shared" si="35"/>
        <v>260885.21284805774</v>
      </c>
      <c r="CD36" s="1">
        <f t="shared" si="35"/>
        <v>864042.58139602654</v>
      </c>
      <c r="CE36" s="1">
        <f t="shared" si="35"/>
        <v>-134257.56661677515</v>
      </c>
    </row>
    <row r="37" spans="1:83" x14ac:dyDescent="0.25">
      <c r="A37" s="67" t="s">
        <v>71</v>
      </c>
      <c r="B37" s="1">
        <f>-B36*WACC!$C$13</f>
        <v>-684925.06473319244</v>
      </c>
      <c r="C37" s="1">
        <f>-C36*WACC!$D$13</f>
        <v>-975006.04819416255</v>
      </c>
      <c r="D37" s="1">
        <f>-D36*WACC!$E$13</f>
        <v>-650687.94007493369</v>
      </c>
      <c r="E37" s="1">
        <f>-E36*WACC!$F$13</f>
        <v>-359578.72321945126</v>
      </c>
      <c r="F37" s="1">
        <f>-F36*WACC!$G$13</f>
        <v>-1151026.111380466</v>
      </c>
      <c r="G37" s="1">
        <f>-G36*WACC!$H$13</f>
        <v>-1020469.2169740653</v>
      </c>
      <c r="H37" s="1">
        <f>-H36*WACC!$I$13</f>
        <v>-280584.55137686315</v>
      </c>
      <c r="I37" s="1">
        <f>-I36*WACC!$J$13</f>
        <v>-1544599.6328391519</v>
      </c>
      <c r="J37" s="1">
        <f>-J36*WACC!$K$13</f>
        <v>-556368.34358865907</v>
      </c>
      <c r="K37" s="1">
        <f>-K36*WACC!$L$13</f>
        <v>-455640.92496126401</v>
      </c>
      <c r="L37" s="1">
        <f>-L36*WACC!M$13</f>
        <v>-1629224.1413369484</v>
      </c>
      <c r="M37" s="1">
        <f>-M36*WACC!$N$13</f>
        <v>-1554794.7458526504</v>
      </c>
      <c r="P37" s="1">
        <f>-P36*WACC!$C$13</f>
        <v>-12237.488039094778</v>
      </c>
      <c r="Q37" s="1">
        <f>-Q36*WACC!$D$13</f>
        <v>-20827.902099560582</v>
      </c>
      <c r="R37" s="1">
        <f>-R36*WACC!$E$13</f>
        <v>-14732.097664299929</v>
      </c>
      <c r="S37" s="1">
        <f>-S36*WACC!$F$13</f>
        <v>-7734.4751794039566</v>
      </c>
      <c r="T37" s="1">
        <f>-T36*WACC!$G$13</f>
        <v>-22570.570050737191</v>
      </c>
      <c r="U37" s="1">
        <f>-U36*WACC!$H$13</f>
        <v>-18181.997417400835</v>
      </c>
      <c r="V37" s="1">
        <f>-V36*WACC!$I$13</f>
        <v>-4687.5905349979121</v>
      </c>
      <c r="W37" s="1">
        <f>-W36*WACC!$J$13</f>
        <v>-27223.942743780419</v>
      </c>
      <c r="X37" s="1">
        <f>-X36*WACC!$K$13</f>
        <v>-10684.377184564664</v>
      </c>
      <c r="Y37" s="1">
        <f>-Y36*WACC!$L$13</f>
        <v>-8945.3169926538649</v>
      </c>
      <c r="Z37" s="1">
        <f>-Z36*WACC!M13</f>
        <v>-31252.592805218668</v>
      </c>
      <c r="AA37" s="1">
        <f>-AA36*WACC!$N$13</f>
        <v>4712.2006650464191</v>
      </c>
      <c r="AD37" s="1">
        <f>-AD36*WACC!$C$13</f>
        <v>-414808.64474627841</v>
      </c>
      <c r="AE37" s="1">
        <f>-AE36*WACC!$D$13</f>
        <v>-568962.63818329142</v>
      </c>
      <c r="AF37" s="1">
        <f>-AF36*WACC!$E$13</f>
        <v>-371839.42548638931</v>
      </c>
      <c r="AG37" s="1">
        <f>-AG36*WACC!$F$13</f>
        <v>-213206.92713528872</v>
      </c>
      <c r="AH37" s="1">
        <f>-AH36*WACC!$G$13</f>
        <v>-681228.44034072361</v>
      </c>
      <c r="AI37" s="1">
        <f>-AI36*WACC!$H$13</f>
        <v>-604028.94113097922</v>
      </c>
      <c r="AJ37" s="1">
        <f>-AJ36*WACC!$I$13</f>
        <v>-166357.81274736783</v>
      </c>
      <c r="AK37" s="1">
        <f>-AK36*WACC!$J$13</f>
        <v>-924636.87144403253</v>
      </c>
      <c r="AL37" s="1">
        <f>-AL36*WACC!$K$13</f>
        <v>-326813.12879555696</v>
      </c>
      <c r="AM37" s="1">
        <f>-AM36*WACC!$L$13</f>
        <v>-262564.10289721447</v>
      </c>
      <c r="AN37" s="1">
        <f>-AN36*WACC!$M$13</f>
        <v>-919563.97995609837</v>
      </c>
      <c r="AO37" s="1">
        <f>-AO36*WACC!$N$13</f>
        <v>137999.95386879009</v>
      </c>
      <c r="AR37" s="38">
        <f>-AR36*WACC!C13</f>
        <v>-13590.549612523904</v>
      </c>
      <c r="AS37" s="38">
        <f>-AS36*WACC!D13</f>
        <v>-20136.407530341497</v>
      </c>
      <c r="AT37" s="38">
        <f>-AT36*WACC!E13</f>
        <v>-13568.003895210844</v>
      </c>
      <c r="AU37" s="38">
        <f>-AU36*WACC!F13</f>
        <v>-7203.8323599249088</v>
      </c>
      <c r="AV37" s="38">
        <f>-AV36*WACC!G13</f>
        <v>-21481.154162015322</v>
      </c>
      <c r="AW37" s="38">
        <f>-AW36*WACC!H13</f>
        <v>-18157.854857586954</v>
      </c>
      <c r="AX37" s="38">
        <f>-AX36*WACC!I13</f>
        <v>-4876.5566188876237</v>
      </c>
      <c r="AY37" s="38">
        <f>-AY36*WACC!J13</f>
        <v>-26521.260240840362</v>
      </c>
      <c r="AZ37" s="38">
        <f>-AZ36*WACC!K13</f>
        <v>-9302.5066970677581</v>
      </c>
      <c r="BA37" s="38">
        <f>-BA36*WACC!L13</f>
        <v>-7401.0628924512248</v>
      </c>
      <c r="BB37" s="38">
        <f>-BB36*WACC!M13</f>
        <v>-25304.942026083176</v>
      </c>
      <c r="BC37" s="1">
        <f>-BC36*WACC!$N$13</f>
        <v>3738.9878036649934</v>
      </c>
      <c r="BF37" s="38">
        <f>-BF36*WACC!C13</f>
        <v>-332395.90670006099</v>
      </c>
      <c r="BG37" s="38">
        <f>-BG36*WACC!D13</f>
        <v>-459095.87962211977</v>
      </c>
      <c r="BH37" s="38">
        <f>-BH36*WACC!E13</f>
        <v>-298735.65525049338</v>
      </c>
      <c r="BI37" s="38">
        <f>-BI36*WACC!F13</f>
        <v>-157149.28698684214</v>
      </c>
      <c r="BJ37" s="38">
        <f>-BJ36*WACC!G13</f>
        <v>-494643.04158620286</v>
      </c>
      <c r="BK37" s="38">
        <f>-BK36*WACC!H13</f>
        <v>-436241.26501697814</v>
      </c>
      <c r="BL37" s="38">
        <f>-BL36*WACC!I13</f>
        <v>-121386.83141395816</v>
      </c>
      <c r="BM37" s="38">
        <f>-BM36*WACC!J13</f>
        <v>-681353.857826191</v>
      </c>
      <c r="BN37" s="38">
        <f>-BN36*WACC!K13</f>
        <v>-243943.78628799063</v>
      </c>
      <c r="BO37" s="38">
        <f>-BO36*WACC!L13</f>
        <v>-200267.85817190976</v>
      </c>
      <c r="BP37" s="38">
        <f>-BP36*WACC!M13</f>
        <v>-704948.76839673053</v>
      </c>
      <c r="BQ37" s="1">
        <f>-BQ36*WACC!$N$13</f>
        <v>109222.14171841282</v>
      </c>
      <c r="BT37" s="38">
        <f>-BT36*WACC!C13</f>
        <v>-165934.61582081637</v>
      </c>
      <c r="BU37" s="38">
        <f>-BU36*WACC!D13</f>
        <v>-248536.44016484637</v>
      </c>
      <c r="BV37" s="38">
        <f>-BV36*WACC!E13</f>
        <v>-159032.03546741186</v>
      </c>
      <c r="BW37" s="38">
        <f>-BW36*WACC!F13</f>
        <v>-81081.116325787618</v>
      </c>
      <c r="BX37" s="38">
        <f>-BX36*WACC!G13</f>
        <v>-269585.17293411691</v>
      </c>
      <c r="BY37" s="38">
        <f>-BY36*WACC!H13</f>
        <v>-238783.8489477566</v>
      </c>
      <c r="BZ37" s="38">
        <f>-BZ36*WACC!I13</f>
        <v>-65329.773389552</v>
      </c>
      <c r="CA37" s="38">
        <f>-CA36*WACC!J13</f>
        <v>-347993.88111599139</v>
      </c>
      <c r="CB37" s="38">
        <f>-CB36*WACC!K13</f>
        <v>-122176.99601144226</v>
      </c>
      <c r="CC37" s="38">
        <f>-CC36*WACC!L13</f>
        <v>-104354.0851392231</v>
      </c>
      <c r="CD37" s="38">
        <f>-CD36*WACC!M13</f>
        <v>-345617.03255841066</v>
      </c>
      <c r="CE37" s="1">
        <f>-CE36*WACC!$N$13</f>
        <v>53703.026646710059</v>
      </c>
    </row>
    <row r="38" spans="1:83" x14ac:dyDescent="0.25">
      <c r="A38" s="66" t="s">
        <v>72</v>
      </c>
      <c r="B38" s="1">
        <f>B36+B37</f>
        <v>1027387.5970997886</v>
      </c>
      <c r="C38" s="1">
        <f t="shared" ref="C38:M38" si="36">C36+C37</f>
        <v>1462509.0722912438</v>
      </c>
      <c r="D38" s="1">
        <f t="shared" si="36"/>
        <v>976031.91011240054</v>
      </c>
      <c r="E38" s="1">
        <f t="shared" si="36"/>
        <v>539368.08482917689</v>
      </c>
      <c r="F38" s="1">
        <f t="shared" si="36"/>
        <v>1726539.1670706987</v>
      </c>
      <c r="G38" s="1">
        <f t="shared" si="36"/>
        <v>1530703.825461098</v>
      </c>
      <c r="H38" s="1">
        <f t="shared" si="36"/>
        <v>420876.82706529472</v>
      </c>
      <c r="I38" s="1">
        <f t="shared" si="36"/>
        <v>2316899.449258728</v>
      </c>
      <c r="J38" s="1">
        <f t="shared" si="36"/>
        <v>834552.51538298861</v>
      </c>
      <c r="K38" s="1">
        <f t="shared" si="36"/>
        <v>683461.3874418959</v>
      </c>
      <c r="L38" s="1">
        <f t="shared" si="36"/>
        <v>2443836.2120054225</v>
      </c>
      <c r="M38" s="1">
        <f t="shared" si="36"/>
        <v>2332192.1187789757</v>
      </c>
      <c r="P38" s="1">
        <f t="shared" ref="P38:AA38" si="37">P36+P37</f>
        <v>18356.232058642163</v>
      </c>
      <c r="Q38" s="1">
        <f t="shared" si="37"/>
        <v>31241.853149340874</v>
      </c>
      <c r="R38" s="1">
        <f t="shared" si="37"/>
        <v>22098.146496449888</v>
      </c>
      <c r="S38" s="1">
        <f t="shared" si="37"/>
        <v>11601.712769105934</v>
      </c>
      <c r="T38" s="1">
        <f t="shared" si="37"/>
        <v>33855.855076105785</v>
      </c>
      <c r="U38" s="1">
        <f t="shared" si="37"/>
        <v>27272.996126101254</v>
      </c>
      <c r="V38" s="1">
        <f t="shared" si="37"/>
        <v>7031.3858024968677</v>
      </c>
      <c r="W38" s="1">
        <f t="shared" si="37"/>
        <v>40835.914115670625</v>
      </c>
      <c r="X38" s="1">
        <f t="shared" si="37"/>
        <v>16026.565776846996</v>
      </c>
      <c r="Y38" s="1">
        <f t="shared" si="37"/>
        <v>13417.975488980795</v>
      </c>
      <c r="Z38" s="1">
        <f t="shared" si="37"/>
        <v>46878.889207828004</v>
      </c>
      <c r="AA38" s="1">
        <f t="shared" si="37"/>
        <v>-7068.3009975696277</v>
      </c>
      <c r="AD38" s="1">
        <f t="shared" ref="AD38:AO38" si="38">AD36+AD37</f>
        <v>622212.96711941762</v>
      </c>
      <c r="AE38" s="1">
        <f t="shared" si="38"/>
        <v>853443.95727493719</v>
      </c>
      <c r="AF38" s="1">
        <f t="shared" si="38"/>
        <v>557759.13822958386</v>
      </c>
      <c r="AG38" s="1">
        <f t="shared" si="38"/>
        <v>319810.39070293307</v>
      </c>
      <c r="AH38" s="1">
        <f t="shared" si="38"/>
        <v>1021842.6605110853</v>
      </c>
      <c r="AI38" s="1">
        <f t="shared" si="38"/>
        <v>906043.41169646871</v>
      </c>
      <c r="AJ38" s="1">
        <f t="shared" si="38"/>
        <v>249536.71912105172</v>
      </c>
      <c r="AK38" s="1">
        <f t="shared" si="38"/>
        <v>1386955.3071660488</v>
      </c>
      <c r="AL38" s="1">
        <f t="shared" si="38"/>
        <v>490219.69319333532</v>
      </c>
      <c r="AM38" s="1">
        <f t="shared" si="38"/>
        <v>393846.15434582171</v>
      </c>
      <c r="AN38" s="1">
        <f t="shared" si="38"/>
        <v>1379345.9699341473</v>
      </c>
      <c r="AO38" s="1">
        <f t="shared" si="38"/>
        <v>-206999.93080318513</v>
      </c>
      <c r="AR38" s="1">
        <f>AR36+AR37</f>
        <v>20385.824418785855</v>
      </c>
      <c r="AS38" s="1">
        <f t="shared" ref="AS38:BC38" si="39">AS36+AS37</f>
        <v>30204.611295512241</v>
      </c>
      <c r="AT38" s="1">
        <f t="shared" si="39"/>
        <v>20352.005842816267</v>
      </c>
      <c r="AU38" s="1">
        <f t="shared" si="39"/>
        <v>10805.748539887361</v>
      </c>
      <c r="AV38" s="1">
        <f t="shared" si="39"/>
        <v>32221.731243022979</v>
      </c>
      <c r="AW38" s="1">
        <f t="shared" si="39"/>
        <v>27236.782286380429</v>
      </c>
      <c r="AX38" s="1">
        <f t="shared" si="39"/>
        <v>7314.8349283314346</v>
      </c>
      <c r="AY38" s="1">
        <f t="shared" si="39"/>
        <v>39781.890361260535</v>
      </c>
      <c r="AZ38" s="1">
        <f t="shared" si="39"/>
        <v>13953.760045601637</v>
      </c>
      <c r="BA38" s="1">
        <f t="shared" si="39"/>
        <v>11101.594338676838</v>
      </c>
      <c r="BB38" s="1">
        <f t="shared" si="39"/>
        <v>37957.41303912476</v>
      </c>
      <c r="BC38" s="1">
        <f t="shared" si="39"/>
        <v>-5608.4817054974901</v>
      </c>
      <c r="BF38" s="1">
        <f>BF36+BF37</f>
        <v>498593.86005009146</v>
      </c>
      <c r="BG38" s="1">
        <f t="shared" ref="BG38:BQ38" si="40">BG36+BG37</f>
        <v>688643.81943317968</v>
      </c>
      <c r="BH38" s="1">
        <f t="shared" si="40"/>
        <v>448103.48287573998</v>
      </c>
      <c r="BI38" s="1">
        <f t="shared" si="40"/>
        <v>235723.93048026323</v>
      </c>
      <c r="BJ38" s="1">
        <f t="shared" si="40"/>
        <v>741964.56237930432</v>
      </c>
      <c r="BK38" s="1">
        <f t="shared" si="40"/>
        <v>654361.89752546721</v>
      </c>
      <c r="BL38" s="1">
        <f t="shared" si="40"/>
        <v>182080.24712093722</v>
      </c>
      <c r="BM38" s="1">
        <f t="shared" si="40"/>
        <v>1022030.7867392865</v>
      </c>
      <c r="BN38" s="1">
        <f t="shared" si="40"/>
        <v>365915.67943198595</v>
      </c>
      <c r="BO38" s="1">
        <f t="shared" si="40"/>
        <v>300401.78725786461</v>
      </c>
      <c r="BP38" s="1">
        <f t="shared" si="40"/>
        <v>1057423.1525950958</v>
      </c>
      <c r="BQ38" s="1">
        <f t="shared" si="40"/>
        <v>-163833.21257761924</v>
      </c>
      <c r="BT38" s="1">
        <f>BT36+BT37</f>
        <v>248901.92373122449</v>
      </c>
      <c r="BU38" s="1">
        <f t="shared" ref="BU38:CE38" si="41">BU36+BU37</f>
        <v>372804.66024726955</v>
      </c>
      <c r="BV38" s="38">
        <f t="shared" si="41"/>
        <v>238548.05320111773</v>
      </c>
      <c r="BW38" s="1">
        <f t="shared" si="41"/>
        <v>121621.67448868143</v>
      </c>
      <c r="BX38" s="1">
        <f t="shared" si="41"/>
        <v>404377.75940117531</v>
      </c>
      <c r="BY38" s="1">
        <f t="shared" si="41"/>
        <v>358175.77342163492</v>
      </c>
      <c r="BZ38" s="1">
        <f t="shared" si="41"/>
        <v>97994.660084328003</v>
      </c>
      <c r="CA38" s="1">
        <f t="shared" si="41"/>
        <v>521990.82167398697</v>
      </c>
      <c r="CB38" s="1">
        <f t="shared" si="41"/>
        <v>183265.49401716335</v>
      </c>
      <c r="CC38" s="1">
        <f t="shared" si="41"/>
        <v>156531.12770883465</v>
      </c>
      <c r="CD38" s="1">
        <f t="shared" si="41"/>
        <v>518425.54883761588</v>
      </c>
      <c r="CE38" s="1">
        <f t="shared" si="41"/>
        <v>-80554.539970065089</v>
      </c>
    </row>
    <row r="39" spans="1:83" x14ac:dyDescent="0.25">
      <c r="A39" s="65" t="s">
        <v>73</v>
      </c>
      <c r="B39" s="1">
        <f>B33-B34+B35+B38</f>
        <v>53981274.891830489</v>
      </c>
      <c r="C39" s="1">
        <f t="shared" ref="C39:M39" si="42">C33-C34+C35+C38</f>
        <v>59936245.544567451</v>
      </c>
      <c r="D39" s="1">
        <f t="shared" si="42"/>
        <v>62154694.122829929</v>
      </c>
      <c r="E39" s="1">
        <f t="shared" si="42"/>
        <v>70771152.565110788</v>
      </c>
      <c r="F39" s="1">
        <f t="shared" si="42"/>
        <v>86958662.591771409</v>
      </c>
      <c r="G39" s="1">
        <f t="shared" si="42"/>
        <v>93323367.700435549</v>
      </c>
      <c r="H39" s="1">
        <f t="shared" si="42"/>
        <v>96137481.090782672</v>
      </c>
      <c r="I39" s="1">
        <f t="shared" si="42"/>
        <v>98395843.748134732</v>
      </c>
      <c r="J39" s="1">
        <f t="shared" si="42"/>
        <v>88917350.807117909</v>
      </c>
      <c r="K39" s="1">
        <f t="shared" si="42"/>
        <v>85969824.541335106</v>
      </c>
      <c r="L39" s="1">
        <f t="shared" si="42"/>
        <v>97450757.835258514</v>
      </c>
      <c r="M39" s="1">
        <f t="shared" si="42"/>
        <v>109538745.5025263</v>
      </c>
      <c r="P39" s="1">
        <f t="shared" ref="P39:AA39" si="43">P33-P34+P35+P38</f>
        <v>881045.97761243978</v>
      </c>
      <c r="Q39" s="1">
        <f t="shared" si="43"/>
        <v>1154183.6888637345</v>
      </c>
      <c r="R39" s="1">
        <f t="shared" si="43"/>
        <v>1256086.2220444328</v>
      </c>
      <c r="S39" s="1">
        <f t="shared" si="43"/>
        <v>1367765.229489001</v>
      </c>
      <c r="T39" s="1">
        <f t="shared" si="43"/>
        <v>1555484.8830952309</v>
      </c>
      <c r="U39" s="1">
        <f t="shared" si="43"/>
        <v>1521392.8310373905</v>
      </c>
      <c r="V39" s="1">
        <f t="shared" si="43"/>
        <v>1466308.328530706</v>
      </c>
      <c r="W39" s="1">
        <f t="shared" si="43"/>
        <v>1565568.5937217535</v>
      </c>
      <c r="X39" s="1">
        <f t="shared" si="43"/>
        <v>1498796.0564488966</v>
      </c>
      <c r="Y39" s="1">
        <f t="shared" si="43"/>
        <v>1454492.0593228023</v>
      </c>
      <c r="Z39" s="1">
        <f t="shared" si="43"/>
        <v>1625887.6698788663</v>
      </c>
      <c r="AA39" s="1">
        <f t="shared" si="43"/>
        <v>988078.32977548556</v>
      </c>
      <c r="AD39" s="1">
        <f t="shared" ref="AD39:AO39" si="44">AD33-AD34+AD35+AD38</f>
        <v>28394254.802714638</v>
      </c>
      <c r="AE39" s="1">
        <f t="shared" si="44"/>
        <v>30413495.846817248</v>
      </c>
      <c r="AF39" s="1">
        <f t="shared" si="44"/>
        <v>30661985.188404057</v>
      </c>
      <c r="AG39" s="1">
        <f t="shared" si="44"/>
        <v>36319449.736719035</v>
      </c>
      <c r="AH39" s="1">
        <f t="shared" si="44"/>
        <v>45163992.146713667</v>
      </c>
      <c r="AI39" s="1">
        <f t="shared" si="44"/>
        <v>48281307.057834849</v>
      </c>
      <c r="AJ39" s="1">
        <f t="shared" si="44"/>
        <v>49337114.127039745</v>
      </c>
      <c r="AK39" s="1">
        <f t="shared" si="44"/>
        <v>50429974.376975097</v>
      </c>
      <c r="AL39" s="1">
        <f t="shared" si="44"/>
        <v>43412142.164733253</v>
      </c>
      <c r="AM39" s="1">
        <f t="shared" si="44"/>
        <v>40291806.504852578</v>
      </c>
      <c r="AN39" s="1">
        <f t="shared" si="44"/>
        <v>45278139.309019588</v>
      </c>
      <c r="AO39" s="1">
        <f t="shared" si="44"/>
        <v>26398399.034740955</v>
      </c>
      <c r="AR39" s="1">
        <f t="shared" ref="AR39:BC39" si="45">AR33-AR34+AR35+AR38</f>
        <v>929313.54445467005</v>
      </c>
      <c r="AS39" s="1">
        <f t="shared" si="45"/>
        <v>1071351.1791021456</v>
      </c>
      <c r="AT39" s="1">
        <f t="shared" si="45"/>
        <v>1111788.4370198704</v>
      </c>
      <c r="AU39" s="1">
        <f t="shared" si="45"/>
        <v>1224561.5845211148</v>
      </c>
      <c r="AV39" s="1">
        <f t="shared" si="45"/>
        <v>1425699.9723507997</v>
      </c>
      <c r="AW39" s="1">
        <f t="shared" si="45"/>
        <v>1456127.8916997858</v>
      </c>
      <c r="AX39" s="1">
        <f t="shared" si="45"/>
        <v>1452892.5683218823</v>
      </c>
      <c r="AY39" s="1">
        <f t="shared" si="45"/>
        <v>1455012.214212127</v>
      </c>
      <c r="AZ39" s="1">
        <f t="shared" si="45"/>
        <v>1245113.4439501474</v>
      </c>
      <c r="BA39" s="1">
        <f t="shared" si="45"/>
        <v>1146348.1698111498</v>
      </c>
      <c r="BB39" s="1">
        <f t="shared" si="45"/>
        <v>1259185.4858522767</v>
      </c>
      <c r="BC39" s="1">
        <f t="shared" si="45"/>
        <v>732704.3443839706</v>
      </c>
      <c r="BF39" s="1">
        <f t="shared" ref="BF39:BQ39" si="46">BF33-BF34+BF35+BF38</f>
        <v>25228834.629479319</v>
      </c>
      <c r="BG39" s="1">
        <f t="shared" si="46"/>
        <v>27236586.048245065</v>
      </c>
      <c r="BH39" s="1">
        <f t="shared" si="46"/>
        <v>27538161.053193536</v>
      </c>
      <c r="BI39" s="1">
        <f t="shared" si="46"/>
        <v>30004418.015240975</v>
      </c>
      <c r="BJ39" s="1">
        <f t="shared" si="46"/>
        <v>36377225.311293989</v>
      </c>
      <c r="BK39" s="1">
        <f t="shared" si="46"/>
        <v>38790692.235049479</v>
      </c>
      <c r="BL39" s="1">
        <f t="shared" si="46"/>
        <v>40283940.670139357</v>
      </c>
      <c r="BM39" s="1">
        <f t="shared" si="46"/>
        <v>41838864.43364691</v>
      </c>
      <c r="BN39" s="1">
        <f t="shared" si="46"/>
        <v>37331458.985754631</v>
      </c>
      <c r="BO39" s="1">
        <f t="shared" si="46"/>
        <v>35964744.517887458</v>
      </c>
      <c r="BP39" s="1">
        <f t="shared" si="46"/>
        <v>40289046.046534106</v>
      </c>
      <c r="BQ39" s="1">
        <f t="shared" si="46"/>
        <v>26306791.991634209</v>
      </c>
      <c r="BT39" s="1">
        <f t="shared" ref="BT39:CE39" si="47">BT33-BT34+BT35+BT38</f>
        <v>26512141.761709146</v>
      </c>
      <c r="BU39" s="1">
        <f t="shared" si="47"/>
        <v>33173769.621106844</v>
      </c>
      <c r="BV39" s="38">
        <f t="shared" si="47"/>
        <v>31656849.153373964</v>
      </c>
      <c r="BW39" s="1">
        <f t="shared" si="47"/>
        <v>23650972.499813896</v>
      </c>
      <c r="BX39" s="1">
        <f t="shared" si="47"/>
        <v>31598410.234680064</v>
      </c>
      <c r="BY39" s="1">
        <f t="shared" si="47"/>
        <v>36661798.289145671</v>
      </c>
      <c r="BZ39" s="1">
        <f t="shared" si="47"/>
        <v>38939273.940057047</v>
      </c>
      <c r="CA39" s="1">
        <f t="shared" si="47"/>
        <v>37403602.517754719</v>
      </c>
      <c r="CB39" s="1">
        <f t="shared" si="47"/>
        <v>35419849.293780662</v>
      </c>
      <c r="CC39" s="1">
        <f t="shared" si="47"/>
        <v>36868104.071310818</v>
      </c>
      <c r="CD39" s="1">
        <f t="shared" si="47"/>
        <v>37256394.50370384</v>
      </c>
      <c r="CE39" s="1">
        <f t="shared" si="47"/>
        <v>26237868.673043039</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20519094.449898493</v>
      </c>
      <c r="C43" s="1">
        <f t="shared" ref="C43:M43" si="48">C35</f>
        <v>21582684.373482514</v>
      </c>
      <c r="D43" s="1">
        <f t="shared" si="48"/>
        <v>22984645.313012548</v>
      </c>
      <c r="E43" s="1">
        <f t="shared" si="48"/>
        <v>26980214.761296328</v>
      </c>
      <c r="F43" s="1">
        <f t="shared" si="48"/>
        <v>32709541.363041095</v>
      </c>
      <c r="G43" s="1">
        <f t="shared" si="48"/>
        <v>32721663.738684215</v>
      </c>
      <c r="H43" s="1">
        <f t="shared" si="48"/>
        <v>36803491.135419615</v>
      </c>
      <c r="I43" s="1">
        <f t="shared" si="48"/>
        <v>30730262.6439148</v>
      </c>
      <c r="J43" s="1">
        <f t="shared" si="48"/>
        <v>32469721.704526812</v>
      </c>
      <c r="K43" s="1">
        <f t="shared" si="48"/>
        <v>28100388.433272548</v>
      </c>
      <c r="L43" s="1">
        <f t="shared" si="48"/>
        <v>31163593.125442371</v>
      </c>
      <c r="M43" s="1">
        <f t="shared" si="48"/>
        <v>41869701.568172678</v>
      </c>
      <c r="P43" s="1">
        <f t="shared" ref="P43:AA43" si="49">P35</f>
        <v>366612.62061053794</v>
      </c>
      <c r="Q43" s="1">
        <f t="shared" si="49"/>
        <v>461045.3832662513</v>
      </c>
      <c r="R43" s="1">
        <f t="shared" si="49"/>
        <v>520390.83357160026</v>
      </c>
      <c r="S43" s="1">
        <f t="shared" si="49"/>
        <v>580339.6806625512</v>
      </c>
      <c r="T43" s="1">
        <f t="shared" si="49"/>
        <v>641404.21087106934</v>
      </c>
      <c r="U43" s="1">
        <f t="shared" si="49"/>
        <v>583011.41836883826</v>
      </c>
      <c r="V43" s="1">
        <f t="shared" si="49"/>
        <v>614858.14473637613</v>
      </c>
      <c r="W43" s="1">
        <f t="shared" si="49"/>
        <v>541628.32421595301</v>
      </c>
      <c r="X43" s="1">
        <f t="shared" si="49"/>
        <v>623541.50405338954</v>
      </c>
      <c r="Y43" s="1">
        <f t="shared" si="49"/>
        <v>551677.57850918232</v>
      </c>
      <c r="Z43" s="1">
        <f t="shared" si="49"/>
        <v>597795.83033638808</v>
      </c>
      <c r="AA43" s="1">
        <f t="shared" si="49"/>
        <v>0</v>
      </c>
      <c r="AD43" s="1">
        <f t="shared" ref="AD43:AO43" si="50">AD35</f>
        <v>12426903.610979542</v>
      </c>
      <c r="AE43" s="1">
        <f t="shared" si="50"/>
        <v>12594528.067756645</v>
      </c>
      <c r="AF43" s="1">
        <f t="shared" si="50"/>
        <v>13134709.869088424</v>
      </c>
      <c r="AG43" s="1">
        <f t="shared" si="50"/>
        <v>15997522.409565443</v>
      </c>
      <c r="AH43" s="1">
        <f t="shared" si="50"/>
        <v>19358961.214424923</v>
      </c>
      <c r="AI43" s="1">
        <f t="shared" si="50"/>
        <v>19368376.40113125</v>
      </c>
      <c r="AJ43" s="1">
        <f t="shared" si="50"/>
        <v>21820689.18873575</v>
      </c>
      <c r="AK43" s="1">
        <f t="shared" si="50"/>
        <v>18395921.703991346</v>
      </c>
      <c r="AL43" s="1">
        <f t="shared" si="50"/>
        <v>19072852.479225386</v>
      </c>
      <c r="AM43" s="1">
        <f t="shared" si="50"/>
        <v>16192911.733450513</v>
      </c>
      <c r="AN43" s="1">
        <f t="shared" si="50"/>
        <v>17589303.598476645</v>
      </c>
      <c r="AO43" s="1">
        <f t="shared" si="50"/>
        <v>0</v>
      </c>
      <c r="AR43" s="1">
        <f t="shared" ref="AR43:BC43" si="51">AR35</f>
        <v>407147.85526795225</v>
      </c>
      <c r="AS43" s="1">
        <f t="shared" si="51"/>
        <v>445738.49459508643</v>
      </c>
      <c r="AT43" s="1">
        <f t="shared" si="51"/>
        <v>479270.84233506781</v>
      </c>
      <c r="AU43" s="1">
        <f t="shared" si="51"/>
        <v>540524.04000703525</v>
      </c>
      <c r="AV43" s="1">
        <f t="shared" si="51"/>
        <v>610445.49175827415</v>
      </c>
      <c r="AW43" s="1">
        <f t="shared" si="51"/>
        <v>582237.27965805773</v>
      </c>
      <c r="AX43" s="1">
        <f t="shared" si="51"/>
        <v>639644.29764173611</v>
      </c>
      <c r="AY43" s="1">
        <f t="shared" si="51"/>
        <v>527648.24976071925</v>
      </c>
      <c r="AZ43" s="1">
        <f t="shared" si="51"/>
        <v>542895.38053155644</v>
      </c>
      <c r="BA43" s="1">
        <f t="shared" si="51"/>
        <v>456439.99628571322</v>
      </c>
      <c r="BB43" s="1">
        <f t="shared" si="51"/>
        <v>484028.41503685294</v>
      </c>
      <c r="BC43" s="1">
        <f t="shared" si="51"/>
        <v>0</v>
      </c>
      <c r="BF43" s="1">
        <f t="shared" ref="BF43:BQ43" si="52">BF35</f>
        <v>9957969.6459131725</v>
      </c>
      <c r="BG43" s="1">
        <f t="shared" si="52"/>
        <v>10162523.079115625</v>
      </c>
      <c r="BH43" s="1">
        <f t="shared" si="52"/>
        <v>10552420.992299775</v>
      </c>
      <c r="BI43" s="1">
        <f t="shared" si="52"/>
        <v>11791358.160815967</v>
      </c>
      <c r="BJ43" s="1">
        <f t="shared" si="52"/>
        <v>14056629.010179101</v>
      </c>
      <c r="BK43" s="1">
        <f t="shared" si="52"/>
        <v>13988212.231576344</v>
      </c>
      <c r="BL43" s="1">
        <f t="shared" si="52"/>
        <v>15921971.298768641</v>
      </c>
      <c r="BM43" s="1">
        <f t="shared" si="52"/>
        <v>13555734.806149513</v>
      </c>
      <c r="BN43" s="1">
        <f t="shared" si="52"/>
        <v>14236587.943212956</v>
      </c>
      <c r="BO43" s="1">
        <f t="shared" si="52"/>
        <v>12350963.8775502</v>
      </c>
      <c r="BP43" s="1">
        <f t="shared" si="52"/>
        <v>13484170.704392256</v>
      </c>
      <c r="BQ43" s="1">
        <f t="shared" si="52"/>
        <v>0</v>
      </c>
      <c r="BT43" s="1">
        <f t="shared" ref="BT43:CE43" si="53">BT35</f>
        <v>4971095.7152098045</v>
      </c>
      <c r="BU43" s="1">
        <f t="shared" si="53"/>
        <v>5501590.0191816762</v>
      </c>
      <c r="BV43" s="38">
        <f t="shared" si="53"/>
        <v>5617585.1794701908</v>
      </c>
      <c r="BW43" s="1">
        <f t="shared" si="53"/>
        <v>6083746.869027881</v>
      </c>
      <c r="BX43" s="1">
        <f t="shared" si="53"/>
        <v>7660996.8077747272</v>
      </c>
      <c r="BY43" s="1">
        <f t="shared" si="53"/>
        <v>7656678.5960147148</v>
      </c>
      <c r="BZ43" s="1">
        <f t="shared" si="53"/>
        <v>8569123.7241068743</v>
      </c>
      <c r="CA43" s="1">
        <f t="shared" si="53"/>
        <v>6923440.312822667</v>
      </c>
      <c r="CB43" s="1">
        <f t="shared" si="53"/>
        <v>7130263.7989763021</v>
      </c>
      <c r="CC43" s="1">
        <f t="shared" si="53"/>
        <v>6435748.3412190508</v>
      </c>
      <c r="CD43" s="1">
        <f t="shared" si="53"/>
        <v>6610919.0893822806</v>
      </c>
      <c r="CE43" s="1">
        <f t="shared" si="53"/>
        <v>0</v>
      </c>
    </row>
    <row r="44" spans="1:83" x14ac:dyDescent="0.25">
      <c r="A44" s="63" t="s">
        <v>76</v>
      </c>
      <c r="B44" s="1">
        <f>B19</f>
        <v>-14787766.5449645</v>
      </c>
      <c r="C44" s="1">
        <f t="shared" ref="C44:M44" si="54">C19</f>
        <v>-16399167.9212081</v>
      </c>
      <c r="D44" s="1">
        <f t="shared" si="54"/>
        <v>-17809052.6190878</v>
      </c>
      <c r="E44" s="1">
        <f t="shared" si="54"/>
        <v>-19559109.232062802</v>
      </c>
      <c r="F44" s="1">
        <f t="shared" si="54"/>
        <v>-21770790.2764844</v>
      </c>
      <c r="G44" s="1">
        <f t="shared" si="54"/>
        <v>-23911884.8499212</v>
      </c>
      <c r="H44" s="1">
        <f t="shared" si="54"/>
        <v>-26104984.331262901</v>
      </c>
      <c r="I44" s="1">
        <f t="shared" si="54"/>
        <v>-28247685.620386299</v>
      </c>
      <c r="J44" s="1">
        <f t="shared" si="54"/>
        <v>-29851474.221726298</v>
      </c>
      <c r="K44" s="1">
        <f t="shared" si="54"/>
        <v>-31800219.795609601</v>
      </c>
      <c r="L44" s="1">
        <f t="shared" si="54"/>
        <v>-34050610</v>
      </c>
      <c r="M44" s="1">
        <f t="shared" si="54"/>
        <v>-34503483.182929203</v>
      </c>
      <c r="P44" s="1">
        <f t="shared" ref="P44:AA44" si="55">P19</f>
        <v>-180779.46043986001</v>
      </c>
      <c r="Q44" s="1">
        <f t="shared" si="55"/>
        <v>-224152.54483160001</v>
      </c>
      <c r="R44" s="1">
        <f t="shared" si="55"/>
        <v>-252065.27531549</v>
      </c>
      <c r="S44" s="1">
        <f t="shared" si="55"/>
        <v>-266203.17236955999</v>
      </c>
      <c r="T44" s="1">
        <f t="shared" si="55"/>
        <v>-277210.28619139001</v>
      </c>
      <c r="U44" s="1">
        <f t="shared" si="55"/>
        <v>-284668.21364206</v>
      </c>
      <c r="V44" s="1">
        <f t="shared" si="55"/>
        <v>-296309.24147741997</v>
      </c>
      <c r="W44" s="1">
        <f t="shared" si="55"/>
        <v>-329190.31170626002</v>
      </c>
      <c r="X44" s="1">
        <f t="shared" si="55"/>
        <v>-364507.75365902</v>
      </c>
      <c r="Y44" s="1">
        <f t="shared" si="55"/>
        <v>-391013.65062092</v>
      </c>
      <c r="Z44" s="1">
        <f t="shared" si="55"/>
        <v>-409714</v>
      </c>
      <c r="AA44" s="1">
        <f t="shared" si="55"/>
        <v>-415163.42344182002</v>
      </c>
      <c r="AD44" s="1">
        <f t="shared" ref="AD44:AO44" si="56">AD19</f>
        <v>-4657634.6710676895</v>
      </c>
      <c r="AE44" s="1">
        <f t="shared" si="56"/>
        <v>-5007529.8128051898</v>
      </c>
      <c r="AF44" s="1">
        <f t="shared" si="56"/>
        <v>-5320409.2285392201</v>
      </c>
      <c r="AG44" s="1">
        <f t="shared" si="56"/>
        <v>-5954020.1762647796</v>
      </c>
      <c r="AH44" s="1">
        <f t="shared" si="56"/>
        <v>-6582910.3211995903</v>
      </c>
      <c r="AI44" s="1">
        <f t="shared" si="56"/>
        <v>-7195751.7160975598</v>
      </c>
      <c r="AJ44" s="1">
        <f t="shared" si="56"/>
        <v>-7815038.4283588203</v>
      </c>
      <c r="AK44" s="1">
        <f t="shared" si="56"/>
        <v>-8437491.6068092193</v>
      </c>
      <c r="AL44" s="1">
        <f t="shared" si="56"/>
        <v>-8716595.3127795998</v>
      </c>
      <c r="AM44" s="1">
        <f t="shared" si="56"/>
        <v>-9076450.5190676693</v>
      </c>
      <c r="AN44" s="1">
        <f t="shared" si="56"/>
        <v>-9493933</v>
      </c>
      <c r="AO44" s="1">
        <f t="shared" si="56"/>
        <v>-9620202.1232165601</v>
      </c>
      <c r="AR44" s="1">
        <f t="shared" ref="AR44:BC44" si="57">AR19</f>
        <v>-151620.7031445</v>
      </c>
      <c r="AS44" s="1">
        <f t="shared" si="57"/>
        <v>-172197.43607892</v>
      </c>
      <c r="AT44" s="1">
        <f t="shared" si="57"/>
        <v>-187102.73193504999</v>
      </c>
      <c r="AU44" s="1">
        <f t="shared" si="57"/>
        <v>-198574.91968908001</v>
      </c>
      <c r="AV44" s="1">
        <f t="shared" si="57"/>
        <v>-209123.97911034999</v>
      </c>
      <c r="AW44" s="1">
        <f t="shared" si="57"/>
        <v>-221045.43150882001</v>
      </c>
      <c r="AX44" s="1">
        <f t="shared" si="57"/>
        <v>-235728.49448409001</v>
      </c>
      <c r="AY44" s="1">
        <f t="shared" si="57"/>
        <v>-250546.33349587</v>
      </c>
      <c r="AZ44" s="1">
        <f t="shared" si="57"/>
        <v>-257529.01569231</v>
      </c>
      <c r="BA44" s="1">
        <f t="shared" si="57"/>
        <v>-266460.89538253</v>
      </c>
      <c r="BB44" s="1">
        <f t="shared" si="57"/>
        <v>-274463</v>
      </c>
      <c r="BC44" s="1">
        <f t="shared" si="57"/>
        <v>-278113.80387314002</v>
      </c>
      <c r="BF44" s="1">
        <f t="shared" ref="BF44:BQ44" si="58">BF19</f>
        <v>-6208123.5845595701</v>
      </c>
      <c r="BG44" s="1">
        <f t="shared" si="58"/>
        <v>-6736515.3207942899</v>
      </c>
      <c r="BH44" s="1">
        <f t="shared" si="58"/>
        <v>-7178748.4127835296</v>
      </c>
      <c r="BI44" s="1">
        <f t="shared" si="58"/>
        <v>-7622848.7642264804</v>
      </c>
      <c r="BJ44" s="1">
        <f t="shared" si="58"/>
        <v>-8363327.8699107794</v>
      </c>
      <c r="BK44" s="1">
        <f t="shared" si="58"/>
        <v>-9117917.61162626</v>
      </c>
      <c r="BL44" s="1">
        <f t="shared" si="58"/>
        <v>-9986396.36154918</v>
      </c>
      <c r="BM44" s="1">
        <f t="shared" si="58"/>
        <v>-10895105.841726828</v>
      </c>
      <c r="BN44" s="1">
        <f t="shared" si="58"/>
        <v>-11433591.609402731</v>
      </c>
      <c r="BO44" s="1">
        <f t="shared" si="58"/>
        <v>-12155577.855855251</v>
      </c>
      <c r="BP44" s="1">
        <f t="shared" si="58"/>
        <v>-12856445</v>
      </c>
      <c r="BQ44" s="1">
        <f t="shared" si="58"/>
        <v>-13027435.372483999</v>
      </c>
      <c r="BT44" s="1">
        <f t="shared" ref="BT44:CE44" si="59">BT19</f>
        <v>-17016855.218588382</v>
      </c>
      <c r="BU44" s="1">
        <f t="shared" si="59"/>
        <v>-22075838.169572428</v>
      </c>
      <c r="BV44" s="38">
        <f t="shared" si="59"/>
        <v>-20818508.378783669</v>
      </c>
      <c r="BW44" s="1">
        <f t="shared" si="59"/>
        <v>-12103210.14727355</v>
      </c>
      <c r="BX44" s="1">
        <f t="shared" si="59"/>
        <v>-16330569.08184376</v>
      </c>
      <c r="BY44" s="1">
        <f t="shared" si="59"/>
        <v>-20419915.8682689</v>
      </c>
      <c r="BZ44" s="1">
        <f t="shared" si="59"/>
        <v>-22633290.161716871</v>
      </c>
      <c r="CA44" s="1">
        <f t="shared" si="59"/>
        <v>-21599423.052074682</v>
      </c>
      <c r="CB44" s="1">
        <f t="shared" si="59"/>
        <v>-22449141.216756899</v>
      </c>
      <c r="CC44" s="1">
        <f t="shared" si="59"/>
        <v>-24461800.695304617</v>
      </c>
      <c r="CD44" s="1">
        <f t="shared" si="59"/>
        <v>-23806942.683481351</v>
      </c>
      <c r="CE44" s="1">
        <f t="shared" si="59"/>
        <v>-19708591.44821075</v>
      </c>
    </row>
    <row r="45" spans="1:83" x14ac:dyDescent="0.25">
      <c r="A45" s="63" t="s">
        <v>77</v>
      </c>
      <c r="B45" s="1">
        <f>B30</f>
        <v>12966705.024189182</v>
      </c>
      <c r="C45" s="1">
        <f t="shared" ref="C45:M45" si="60">C30</f>
        <v>13829342.848256374</v>
      </c>
      <c r="D45" s="1">
        <f t="shared" si="60"/>
        <v>15938596.690103497</v>
      </c>
      <c r="E45" s="1">
        <f t="shared" si="60"/>
        <v>21235339.211588647</v>
      </c>
      <c r="F45" s="1">
        <f t="shared" si="60"/>
        <v>22886446.690739132</v>
      </c>
      <c r="G45" s="1">
        <f t="shared" si="60"/>
        <v>28185908.970377013</v>
      </c>
      <c r="H45" s="1">
        <f t="shared" si="60"/>
        <v>30890801.029292263</v>
      </c>
      <c r="I45" s="1">
        <f t="shared" si="60"/>
        <v>26546231.876836821</v>
      </c>
      <c r="J45" s="1">
        <f t="shared" si="60"/>
        <v>21959752.017624572</v>
      </c>
      <c r="K45" s="1">
        <f t="shared" si="60"/>
        <v>22272208.604441296</v>
      </c>
      <c r="L45" s="1">
        <f t="shared" si="60"/>
        <v>18659686.865337472</v>
      </c>
      <c r="M45" s="1">
        <f t="shared" si="60"/>
        <v>20208937.869315095</v>
      </c>
      <c r="P45" s="1">
        <f t="shared" ref="P45:AA45" si="61">P30</f>
        <v>231674.82956955448</v>
      </c>
      <c r="Q45" s="1">
        <f t="shared" si="61"/>
        <v>295419.90993615909</v>
      </c>
      <c r="R45" s="1">
        <f t="shared" si="61"/>
        <v>360862.63262147293</v>
      </c>
      <c r="S45" s="1">
        <f t="shared" si="61"/>
        <v>456768.41662850388</v>
      </c>
      <c r="T45" s="1">
        <f t="shared" si="61"/>
        <v>448782.30227657151</v>
      </c>
      <c r="U45" s="1">
        <f t="shared" si="61"/>
        <v>502196.55388143938</v>
      </c>
      <c r="V45" s="1">
        <f t="shared" si="61"/>
        <v>516077.68785858207</v>
      </c>
      <c r="W45" s="1">
        <f t="shared" si="61"/>
        <v>467883.76826796838</v>
      </c>
      <c r="X45" s="1">
        <f t="shared" si="61"/>
        <v>421710.32219842146</v>
      </c>
      <c r="Y45" s="1">
        <f t="shared" si="61"/>
        <v>437256.52192056214</v>
      </c>
      <c r="Z45" s="1">
        <f t="shared" si="61"/>
        <v>357939.56616557727</v>
      </c>
      <c r="AA45" s="1">
        <f t="shared" si="61"/>
        <v>380135.06541718473</v>
      </c>
      <c r="AD45" s="1">
        <f t="shared" ref="AD45:AO45" si="62">AD30</f>
        <v>7852977.814447375</v>
      </c>
      <c r="AE45" s="1">
        <f t="shared" si="62"/>
        <v>8070082.6480598897</v>
      </c>
      <c r="AF45" s="1">
        <f t="shared" si="62"/>
        <v>9108204.2117222305</v>
      </c>
      <c r="AG45" s="1">
        <f t="shared" si="62"/>
        <v>12591182.758094212</v>
      </c>
      <c r="AH45" s="1">
        <f t="shared" si="62"/>
        <v>13545216.941581422</v>
      </c>
      <c r="AI45" s="1">
        <f t="shared" si="62"/>
        <v>16683604.431179691</v>
      </c>
      <c r="AJ45" s="1">
        <f t="shared" si="62"/>
        <v>18315071.403716698</v>
      </c>
      <c r="AK45" s="1">
        <f t="shared" si="62"/>
        <v>15891253.804138603</v>
      </c>
      <c r="AL45" s="1">
        <f t="shared" si="62"/>
        <v>12899251.632764472</v>
      </c>
      <c r="AM45" s="1">
        <f t="shared" si="62"/>
        <v>12834410.061523613</v>
      </c>
      <c r="AN45" s="1">
        <f t="shared" si="62"/>
        <v>10531869.544239815</v>
      </c>
      <c r="AO45" s="1">
        <f t="shared" si="62"/>
        <v>11132510.098856319</v>
      </c>
      <c r="AR45" s="1">
        <f t="shared" ref="AR45:BC45" si="63">AR30</f>
        <v>257290.40593781779</v>
      </c>
      <c r="AS45" s="1">
        <f t="shared" si="63"/>
        <v>285611.85234190931</v>
      </c>
      <c r="AT45" s="1">
        <f t="shared" si="63"/>
        <v>332348.16362296138</v>
      </c>
      <c r="AU45" s="1">
        <f t="shared" si="63"/>
        <v>425430.68849227385</v>
      </c>
      <c r="AV45" s="1">
        <f t="shared" si="63"/>
        <v>427120.88346532721</v>
      </c>
      <c r="AW45" s="1">
        <f t="shared" si="63"/>
        <v>501529.72338630439</v>
      </c>
      <c r="AX45" s="1">
        <f t="shared" si="63"/>
        <v>536881.80437198037</v>
      </c>
      <c r="AY45" s="1">
        <f t="shared" si="63"/>
        <v>455807.12894846796</v>
      </c>
      <c r="AZ45" s="1">
        <f t="shared" si="63"/>
        <v>367168.15858402645</v>
      </c>
      <c r="BA45" s="1">
        <f t="shared" si="63"/>
        <v>361771.75403912738</v>
      </c>
      <c r="BB45" s="1">
        <f t="shared" si="63"/>
        <v>289819.55393133353</v>
      </c>
      <c r="BC45" s="1">
        <f t="shared" si="63"/>
        <v>301625.60433447425</v>
      </c>
      <c r="BF45" s="1">
        <f t="shared" ref="BF45:BQ45" si="64">BF30</f>
        <v>6292775.5098385662</v>
      </c>
      <c r="BG45" s="1">
        <f t="shared" si="64"/>
        <v>6511748.6514830021</v>
      </c>
      <c r="BH45" s="1">
        <f t="shared" si="64"/>
        <v>7317527.8543553678</v>
      </c>
      <c r="BI45" s="1">
        <f t="shared" si="64"/>
        <v>9280633.6986411158</v>
      </c>
      <c r="BJ45" s="1">
        <f t="shared" si="64"/>
        <v>9835243.0846511628</v>
      </c>
      <c r="BK45" s="1">
        <f t="shared" si="64"/>
        <v>12049218.516704291</v>
      </c>
      <c r="BL45" s="1">
        <f t="shared" si="64"/>
        <v>13364016.081371581</v>
      </c>
      <c r="BM45" s="1">
        <f t="shared" si="64"/>
        <v>11710074.970550593</v>
      </c>
      <c r="BN45" s="1">
        <f t="shared" si="64"/>
        <v>9628414.5474050771</v>
      </c>
      <c r="BO45" s="1">
        <f t="shared" si="64"/>
        <v>9789303.9663822614</v>
      </c>
      <c r="BP45" s="1">
        <f t="shared" si="64"/>
        <v>8073857.272167325</v>
      </c>
      <c r="BQ45" s="1">
        <f t="shared" si="64"/>
        <v>8810992.7692804057</v>
      </c>
      <c r="BT45" s="1">
        <f t="shared" ref="BT45:CE45" si="65">BT30</f>
        <v>3141402.3627370731</v>
      </c>
      <c r="BU45" s="1">
        <f t="shared" si="65"/>
        <v>3525204.4309783964</v>
      </c>
      <c r="BV45" s="38">
        <f t="shared" si="65"/>
        <v>3895488.6328912722</v>
      </c>
      <c r="BW45" s="1">
        <f t="shared" si="65"/>
        <v>4788339.5141306948</v>
      </c>
      <c r="BX45" s="1">
        <f t="shared" si="65"/>
        <v>5360301.2372765895</v>
      </c>
      <c r="BY45" s="1">
        <f t="shared" si="65"/>
        <v>6595338.4169634804</v>
      </c>
      <c r="BZ45" s="1">
        <f t="shared" si="65"/>
        <v>7192445.275986868</v>
      </c>
      <c r="CA45" s="1">
        <f t="shared" si="65"/>
        <v>5980790.143556566</v>
      </c>
      <c r="CB45" s="1">
        <f t="shared" si="65"/>
        <v>4822302.6446184674</v>
      </c>
      <c r="CC45" s="1">
        <f t="shared" si="65"/>
        <v>5100937.6586266886</v>
      </c>
      <c r="CD45" s="1">
        <f t="shared" si="65"/>
        <v>3958390.7928525889</v>
      </c>
      <c r="CE45" s="1">
        <f t="shared" si="65"/>
        <v>4332244.1038793176</v>
      </c>
    </row>
    <row r="46" spans="1:83" x14ac:dyDescent="0.25">
      <c r="A46" s="63" t="s">
        <v>78</v>
      </c>
      <c r="B46" s="1">
        <f>B43-B44+B45</f>
        <v>48273566.01905217</v>
      </c>
      <c r="C46" s="1">
        <f t="shared" ref="C46:M46" si="66">C43-C44+C45</f>
        <v>51811195.142946988</v>
      </c>
      <c r="D46" s="1">
        <f t="shared" si="66"/>
        <v>56732294.622203842</v>
      </c>
      <c r="E46" s="1">
        <f t="shared" si="66"/>
        <v>67774663.204947785</v>
      </c>
      <c r="F46" s="1">
        <f t="shared" si="66"/>
        <v>77366778.330264628</v>
      </c>
      <c r="G46" s="1">
        <f t="shared" si="66"/>
        <v>84819457.558982432</v>
      </c>
      <c r="H46" s="1">
        <f t="shared" si="66"/>
        <v>93799276.495974779</v>
      </c>
      <c r="I46" s="1">
        <f t="shared" si="66"/>
        <v>85524180.141137928</v>
      </c>
      <c r="J46" s="1">
        <f t="shared" si="66"/>
        <v>84280947.943877682</v>
      </c>
      <c r="K46" s="1">
        <f t="shared" si="66"/>
        <v>82172816.833323449</v>
      </c>
      <c r="L46" s="1">
        <f t="shared" si="66"/>
        <v>83873889.990779847</v>
      </c>
      <c r="M46" s="1">
        <f t="shared" si="66"/>
        <v>96582122.620416969</v>
      </c>
      <c r="P46" s="1">
        <f t="shared" ref="P46:AA46" si="67">P43-P44+P45</f>
        <v>779066.91061995248</v>
      </c>
      <c r="Q46" s="1">
        <f t="shared" si="67"/>
        <v>980617.83803401049</v>
      </c>
      <c r="R46" s="1">
        <f t="shared" si="67"/>
        <v>1133318.741508563</v>
      </c>
      <c r="S46" s="1">
        <f t="shared" si="67"/>
        <v>1303311.2696606151</v>
      </c>
      <c r="T46" s="1">
        <f t="shared" si="67"/>
        <v>1367396.7993390309</v>
      </c>
      <c r="U46" s="1">
        <f t="shared" si="67"/>
        <v>1369876.1858923377</v>
      </c>
      <c r="V46" s="1">
        <f t="shared" si="67"/>
        <v>1427245.0740723782</v>
      </c>
      <c r="W46" s="1">
        <f t="shared" si="67"/>
        <v>1338702.4041901815</v>
      </c>
      <c r="X46" s="1">
        <f t="shared" si="67"/>
        <v>1409759.5799108311</v>
      </c>
      <c r="Y46" s="1">
        <f t="shared" si="67"/>
        <v>1379947.7510506646</v>
      </c>
      <c r="Z46" s="1">
        <f t="shared" si="67"/>
        <v>1365449.3965019654</v>
      </c>
      <c r="AA46" s="1">
        <f t="shared" si="67"/>
        <v>795298.48885900481</v>
      </c>
      <c r="AD46" s="1">
        <f t="shared" ref="AD46:AO46" si="68">AD43-AD44+AD45</f>
        <v>24937516.096494608</v>
      </c>
      <c r="AE46" s="1">
        <f t="shared" si="68"/>
        <v>25672140.528621726</v>
      </c>
      <c r="AF46" s="1">
        <f t="shared" si="68"/>
        <v>27563323.309349872</v>
      </c>
      <c r="AG46" s="1">
        <f t="shared" si="68"/>
        <v>34542725.343924433</v>
      </c>
      <c r="AH46" s="1">
        <f t="shared" si="68"/>
        <v>39487088.477205932</v>
      </c>
      <c r="AI46" s="1">
        <f t="shared" si="68"/>
        <v>43247732.548408501</v>
      </c>
      <c r="AJ46" s="1">
        <f t="shared" si="68"/>
        <v>47950799.020811267</v>
      </c>
      <c r="AK46" s="1">
        <f t="shared" si="68"/>
        <v>42724667.114939168</v>
      </c>
      <c r="AL46" s="1">
        <f t="shared" si="68"/>
        <v>40688699.424769461</v>
      </c>
      <c r="AM46" s="1">
        <f t="shared" si="68"/>
        <v>38103772.314041793</v>
      </c>
      <c r="AN46" s="1">
        <f t="shared" si="68"/>
        <v>37615106.14271646</v>
      </c>
      <c r="AO46" s="1">
        <f t="shared" si="68"/>
        <v>20752712.222072877</v>
      </c>
      <c r="AR46" s="1">
        <f t="shared" ref="AR46:BC46" si="69">AR43-AR44+AR45</f>
        <v>816058.96435026999</v>
      </c>
      <c r="AS46" s="1">
        <f t="shared" si="69"/>
        <v>903547.78301591577</v>
      </c>
      <c r="AT46" s="1">
        <f t="shared" si="69"/>
        <v>998721.73789307917</v>
      </c>
      <c r="AU46" s="1">
        <f t="shared" si="69"/>
        <v>1164529.6481883891</v>
      </c>
      <c r="AV46" s="1">
        <f t="shared" si="69"/>
        <v>1246690.3543339514</v>
      </c>
      <c r="AW46" s="1">
        <f t="shared" si="69"/>
        <v>1304812.4345531822</v>
      </c>
      <c r="AX46" s="1">
        <f t="shared" si="69"/>
        <v>1412254.5964978065</v>
      </c>
      <c r="AY46" s="1">
        <f t="shared" si="69"/>
        <v>1234001.7122050573</v>
      </c>
      <c r="AZ46" s="1">
        <f t="shared" si="69"/>
        <v>1167592.5548078928</v>
      </c>
      <c r="BA46" s="1">
        <f t="shared" si="69"/>
        <v>1084672.6457073707</v>
      </c>
      <c r="BB46" s="1">
        <f t="shared" si="69"/>
        <v>1048310.9689681865</v>
      </c>
      <c r="BC46" s="1">
        <f t="shared" si="69"/>
        <v>579739.40820761421</v>
      </c>
      <c r="BF46" s="1">
        <f t="shared" ref="BF46:BQ46" si="70">BF43-BF44+BF45</f>
        <v>22458868.74031131</v>
      </c>
      <c r="BG46" s="1">
        <f t="shared" si="70"/>
        <v>23410787.051392917</v>
      </c>
      <c r="BH46" s="1">
        <f t="shared" si="70"/>
        <v>25048697.259438675</v>
      </c>
      <c r="BI46" s="1">
        <f t="shared" si="70"/>
        <v>28694840.623683564</v>
      </c>
      <c r="BJ46" s="1">
        <f t="shared" si="70"/>
        <v>32255199.964741044</v>
      </c>
      <c r="BK46" s="1">
        <f t="shared" si="70"/>
        <v>35155348.359906897</v>
      </c>
      <c r="BL46" s="1">
        <f t="shared" si="70"/>
        <v>39272383.741689406</v>
      </c>
      <c r="BM46" s="1">
        <f t="shared" si="70"/>
        <v>36160915.618426934</v>
      </c>
      <c r="BN46" s="1">
        <f t="shared" si="70"/>
        <v>35298594.100020766</v>
      </c>
      <c r="BO46" s="1">
        <f t="shared" si="70"/>
        <v>34295845.699787706</v>
      </c>
      <c r="BP46" s="1">
        <f t="shared" si="70"/>
        <v>34414472.976559579</v>
      </c>
      <c r="BQ46" s="1">
        <f t="shared" si="70"/>
        <v>21838428.141764402</v>
      </c>
      <c r="BT46" s="1">
        <f t="shared" ref="BT46:CE46" si="71">BT43-BT44+BT45</f>
        <v>25129353.296535261</v>
      </c>
      <c r="BU46" s="1">
        <f t="shared" si="71"/>
        <v>31102632.619732499</v>
      </c>
      <c r="BV46" s="38">
        <f t="shared" si="71"/>
        <v>30331582.191145133</v>
      </c>
      <c r="BW46" s="1">
        <f t="shared" si="71"/>
        <v>22975296.530432127</v>
      </c>
      <c r="BX46" s="1">
        <f t="shared" si="71"/>
        <v>29351867.126895078</v>
      </c>
      <c r="BY46" s="1">
        <f t="shared" si="71"/>
        <v>34671932.881247096</v>
      </c>
      <c r="BZ46" s="1">
        <f t="shared" si="71"/>
        <v>38394859.161810614</v>
      </c>
      <c r="CA46" s="1">
        <f t="shared" si="71"/>
        <v>34503653.508453913</v>
      </c>
      <c r="CB46" s="1">
        <f t="shared" si="71"/>
        <v>34401707.660351671</v>
      </c>
      <c r="CC46" s="1">
        <f t="shared" si="71"/>
        <v>35998486.69515036</v>
      </c>
      <c r="CD46" s="1">
        <f t="shared" si="71"/>
        <v>34376252.565716222</v>
      </c>
      <c r="CE46" s="1">
        <f t="shared" si="71"/>
        <v>24040835.552090067</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5707708.8727783188</v>
      </c>
      <c r="C49" s="1">
        <f t="shared" ref="C49:M49" si="72">C39-C46</f>
        <v>8125050.4016204625</v>
      </c>
      <c r="D49" s="1">
        <f t="shared" si="72"/>
        <v>5422399.5006260872</v>
      </c>
      <c r="E49" s="1">
        <f t="shared" si="72"/>
        <v>2996489.3601630032</v>
      </c>
      <c r="F49" s="1">
        <f t="shared" si="72"/>
        <v>9591884.261506781</v>
      </c>
      <c r="G49" s="1">
        <f t="shared" si="72"/>
        <v>8503910.1414531171</v>
      </c>
      <c r="H49" s="1">
        <f t="shared" si="72"/>
        <v>2338204.594807893</v>
      </c>
      <c r="I49" s="1">
        <f t="shared" si="72"/>
        <v>12871663.606996804</v>
      </c>
      <c r="J49" s="1">
        <f t="shared" si="72"/>
        <v>4636402.8632402271</v>
      </c>
      <c r="K49" s="1">
        <f t="shared" si="72"/>
        <v>3797007.708011657</v>
      </c>
      <c r="L49" s="1">
        <f t="shared" si="72"/>
        <v>13576867.844478667</v>
      </c>
      <c r="M49" s="1">
        <f t="shared" si="72"/>
        <v>12956622.882109329</v>
      </c>
      <c r="P49" s="1">
        <f t="shared" ref="P49:AA49" si="73">P39-P46</f>
        <v>101979.06699248729</v>
      </c>
      <c r="Q49" s="1">
        <f t="shared" si="73"/>
        <v>173565.85082972399</v>
      </c>
      <c r="R49" s="1">
        <f t="shared" si="73"/>
        <v>122767.48053586972</v>
      </c>
      <c r="S49" s="1">
        <f t="shared" si="73"/>
        <v>64453.95982838585</v>
      </c>
      <c r="T49" s="1">
        <f t="shared" si="73"/>
        <v>188088.08375620004</v>
      </c>
      <c r="U49" s="1">
        <f t="shared" si="73"/>
        <v>151516.64514505281</v>
      </c>
      <c r="V49" s="1">
        <f t="shared" si="73"/>
        <v>39063.254458327778</v>
      </c>
      <c r="W49" s="1">
        <f t="shared" si="73"/>
        <v>226866.18953157193</v>
      </c>
      <c r="X49" s="1">
        <f t="shared" si="73"/>
        <v>89036.476538065588</v>
      </c>
      <c r="Y49" s="1">
        <f t="shared" si="73"/>
        <v>74544.308272137772</v>
      </c>
      <c r="Z49" s="1">
        <f t="shared" si="73"/>
        <v>260438.27337690094</v>
      </c>
      <c r="AA49" s="1">
        <f t="shared" si="73"/>
        <v>192779.84091648075</v>
      </c>
      <c r="AD49" s="1">
        <f t="shared" ref="AD49:AO49" si="74">AD39-AD46</f>
        <v>3456738.7062200308</v>
      </c>
      <c r="AE49" s="1">
        <f t="shared" si="74"/>
        <v>4741355.3181955218</v>
      </c>
      <c r="AF49" s="1">
        <f t="shared" si="74"/>
        <v>3098661.879054185</v>
      </c>
      <c r="AG49" s="1">
        <f t="shared" si="74"/>
        <v>1776724.3927946016</v>
      </c>
      <c r="AH49" s="1">
        <f t="shared" si="74"/>
        <v>5676903.6695077345</v>
      </c>
      <c r="AI49" s="1">
        <f t="shared" si="74"/>
        <v>5033574.5094263479</v>
      </c>
      <c r="AJ49" s="1">
        <f t="shared" si="74"/>
        <v>1386315.1062284783</v>
      </c>
      <c r="AK49" s="1">
        <f t="shared" si="74"/>
        <v>7705307.2620359287</v>
      </c>
      <c r="AL49" s="1">
        <f t="shared" si="74"/>
        <v>2723442.7399637923</v>
      </c>
      <c r="AM49" s="1">
        <f t="shared" si="74"/>
        <v>2188034.1908107847</v>
      </c>
      <c r="AN49" s="1">
        <f t="shared" si="74"/>
        <v>7663033.166303128</v>
      </c>
      <c r="AO49" s="1">
        <f t="shared" si="74"/>
        <v>5645686.8126680776</v>
      </c>
      <c r="AR49" s="1">
        <f t="shared" ref="AR49:BC49" si="75">AR39-AR46</f>
        <v>113254.58010440005</v>
      </c>
      <c r="AS49" s="1">
        <f t="shared" si="75"/>
        <v>167803.39608622983</v>
      </c>
      <c r="AT49" s="1">
        <f t="shared" si="75"/>
        <v>113066.69912679121</v>
      </c>
      <c r="AU49" s="1">
        <f t="shared" si="75"/>
        <v>60031.936332725687</v>
      </c>
      <c r="AV49" s="1">
        <f t="shared" si="75"/>
        <v>179009.61801684834</v>
      </c>
      <c r="AW49" s="1">
        <f t="shared" si="75"/>
        <v>151315.45714660361</v>
      </c>
      <c r="AX49" s="1">
        <f t="shared" si="75"/>
        <v>40637.971824075794</v>
      </c>
      <c r="AY49" s="1">
        <f t="shared" si="75"/>
        <v>221010.50200706976</v>
      </c>
      <c r="AZ49" s="1">
        <f t="shared" si="75"/>
        <v>77520.8891422546</v>
      </c>
      <c r="BA49" s="1">
        <f t="shared" si="75"/>
        <v>61675.524103779113</v>
      </c>
      <c r="BB49" s="1">
        <f t="shared" si="75"/>
        <v>210874.51688409015</v>
      </c>
      <c r="BC49" s="1">
        <f t="shared" si="75"/>
        <v>152964.93617635639</v>
      </c>
      <c r="BF49" s="1">
        <f t="shared" ref="BF49:BQ49" si="76">BF39-BF46</f>
        <v>2769965.8891680092</v>
      </c>
      <c r="BG49" s="1">
        <f t="shared" si="76"/>
        <v>3825798.9968521483</v>
      </c>
      <c r="BH49" s="1">
        <f t="shared" si="76"/>
        <v>2489463.7937548608</v>
      </c>
      <c r="BI49" s="1">
        <f t="shared" si="76"/>
        <v>1309577.3915574104</v>
      </c>
      <c r="BJ49" s="1">
        <f t="shared" si="76"/>
        <v>4122025.3465529457</v>
      </c>
      <c r="BK49" s="1">
        <f t="shared" si="76"/>
        <v>3635343.8751425818</v>
      </c>
      <c r="BL49" s="1">
        <f t="shared" si="76"/>
        <v>1011556.9284499511</v>
      </c>
      <c r="BM49" s="1">
        <f t="shared" si="76"/>
        <v>5677948.815219976</v>
      </c>
      <c r="BN49" s="1">
        <f t="shared" si="76"/>
        <v>2032864.8857338652</v>
      </c>
      <c r="BO49" s="1">
        <f t="shared" si="76"/>
        <v>1668898.8180997521</v>
      </c>
      <c r="BP49" s="1">
        <f t="shared" si="76"/>
        <v>5874573.0699745268</v>
      </c>
      <c r="BQ49" s="1">
        <f t="shared" si="76"/>
        <v>4468363.8498698063</v>
      </c>
      <c r="BT49" s="1">
        <f t="shared" ref="BT49:CE49" si="77">BT39-BT46</f>
        <v>1382788.4651738852</v>
      </c>
      <c r="BU49" s="1">
        <f t="shared" si="77"/>
        <v>2071137.0013743453</v>
      </c>
      <c r="BV49" s="38">
        <f t="shared" si="77"/>
        <v>1325266.9622288309</v>
      </c>
      <c r="BW49" s="1">
        <f t="shared" si="77"/>
        <v>675675.96938176826</v>
      </c>
      <c r="BX49" s="1">
        <f t="shared" si="77"/>
        <v>2246543.1077849865</v>
      </c>
      <c r="BY49" s="1">
        <f t="shared" si="77"/>
        <v>1989865.4078985751</v>
      </c>
      <c r="BZ49" s="1">
        <f t="shared" si="77"/>
        <v>544414.77824643254</v>
      </c>
      <c r="CA49" s="1">
        <f t="shared" si="77"/>
        <v>2899949.0093008056</v>
      </c>
      <c r="CB49" s="1">
        <f t="shared" si="77"/>
        <v>1018141.6334289908</v>
      </c>
      <c r="CC49" s="1">
        <f t="shared" si="77"/>
        <v>869617.37616045773</v>
      </c>
      <c r="CD49" s="1">
        <f t="shared" si="77"/>
        <v>2880141.9379876181</v>
      </c>
      <c r="CE49" s="1">
        <f t="shared" si="77"/>
        <v>2197033.1209529713</v>
      </c>
    </row>
    <row r="50" spans="1:83" x14ac:dyDescent="0.25">
      <c r="A50" s="63" t="s">
        <v>81</v>
      </c>
      <c r="B50" s="1">
        <f>B49*WACC!C12</f>
        <v>1712312.6618329787</v>
      </c>
      <c r="C50" s="1">
        <f>C49*WACC!D12</f>
        <v>2437515.1204854031</v>
      </c>
      <c r="D50" s="1">
        <f>D49*WACC!E12</f>
        <v>1626719.8501873352</v>
      </c>
      <c r="E50" s="1">
        <f>E49*WACC!F12</f>
        <v>898946.80804862967</v>
      </c>
      <c r="F50" s="1">
        <f>F49*WACC!G12</f>
        <v>2877565.2784511657</v>
      </c>
      <c r="G50" s="1">
        <f>G49*WACC!H12</f>
        <v>2551173.042435165</v>
      </c>
      <c r="H50" s="1">
        <f>H49*WACC!I12</f>
        <v>701461.37844215625</v>
      </c>
      <c r="I50" s="1">
        <f>I49*WACC!J12</f>
        <v>3861499.0820978759</v>
      </c>
      <c r="J50" s="1">
        <f>J49*WACC!K12</f>
        <v>1390920.8589716484</v>
      </c>
      <c r="K50" s="1">
        <f>K49*WACC!L12</f>
        <v>1139102.3124031534</v>
      </c>
      <c r="L50" s="1">
        <f>L49*WACC!M$12</f>
        <v>4073060.3533423706</v>
      </c>
      <c r="M50" s="1">
        <f>M49*WACC!$N$12</f>
        <v>3886986.8646316254</v>
      </c>
      <c r="P50" s="1">
        <f>P49*WACC!C12</f>
        <v>30593.720097736954</v>
      </c>
      <c r="Q50" s="1">
        <f>Q49*WACC!D12</f>
        <v>52069.755248901478</v>
      </c>
      <c r="R50" s="1">
        <f>R49*WACC!E12</f>
        <v>36830.244160749797</v>
      </c>
      <c r="S50" s="1">
        <f>S49*WACC!F12</f>
        <v>19336.18794850992</v>
      </c>
      <c r="T50" s="1">
        <f>T49*WACC!G12</f>
        <v>56426.42512684298</v>
      </c>
      <c r="U50" s="1">
        <f>U49*WACC!H12</f>
        <v>45454.993543502125</v>
      </c>
      <c r="V50" s="1">
        <f>V49*WACC!I12</f>
        <v>11718.976337494796</v>
      </c>
      <c r="W50" s="1">
        <f>W49*WACC!J12</f>
        <v>68059.856859451043</v>
      </c>
      <c r="X50" s="1">
        <f>X49*WACC!K12</f>
        <v>26710.942961411612</v>
      </c>
      <c r="Y50" s="1">
        <f>Y49*WACC!L12</f>
        <v>22363.29248163458</v>
      </c>
      <c r="Z50" s="1">
        <f>Z49*WACC!M12</f>
        <v>78131.482013046698</v>
      </c>
      <c r="AA50" s="1">
        <f>AA49*WACC!$N$12</f>
        <v>57833.952274926771</v>
      </c>
      <c r="AD50" s="1">
        <f>AD49*WACC!C12</f>
        <v>1037021.6118656963</v>
      </c>
      <c r="AE50" s="1">
        <f>AE49*WACC!D12</f>
        <v>1422406.5954582272</v>
      </c>
      <c r="AF50" s="1">
        <f>AF49*WACC!E12</f>
        <v>929598.56371597492</v>
      </c>
      <c r="AG50" s="1">
        <f>AG49*WACC!F12</f>
        <v>533017.31783821958</v>
      </c>
      <c r="AH50" s="1">
        <f>AH49*WACC!G12</f>
        <v>1703071.1008518063</v>
      </c>
      <c r="AI50" s="1">
        <f>AI49*WACC!H12</f>
        <v>1510072.3528274486</v>
      </c>
      <c r="AJ50" s="1">
        <f>AJ49*WACC!I12</f>
        <v>415894.53186841792</v>
      </c>
      <c r="AK50" s="1">
        <f>AK49*WACC!J12</f>
        <v>2311592.1786100809</v>
      </c>
      <c r="AL50" s="1">
        <f>AL49*WACC!K12</f>
        <v>817032.82198889111</v>
      </c>
      <c r="AM50" s="1">
        <f>AM49*WACC!L12</f>
        <v>656410.25724303734</v>
      </c>
      <c r="AN50" s="1">
        <f>AN49*WACC!M12</f>
        <v>2298909.9498902443</v>
      </c>
      <c r="AO50" s="1">
        <f>AO49*WACC!$N$12</f>
        <v>1693706.0437999121</v>
      </c>
      <c r="AR50" s="1">
        <f>AR49*WACC!C12</f>
        <v>33976.374031309759</v>
      </c>
      <c r="AS50" s="1">
        <f>AS49*WACC!D12</f>
        <v>50341.018825853753</v>
      </c>
      <c r="AT50" s="1">
        <f>AT49*WACC!E12</f>
        <v>33920.009738027125</v>
      </c>
      <c r="AU50" s="1">
        <f>AU49*WACC!F12</f>
        <v>18009.58089981227</v>
      </c>
      <c r="AV50" s="1">
        <f>AV49*WACC!G12</f>
        <v>53702.885405038294</v>
      </c>
      <c r="AW50" s="1">
        <f>AW49*WACC!H12</f>
        <v>45394.637143967382</v>
      </c>
      <c r="AX50" s="1">
        <f>AX49*WACC!I12</f>
        <v>12191.391547219058</v>
      </c>
      <c r="AY50" s="1">
        <f>AY49*WACC!J12</f>
        <v>66303.150602100912</v>
      </c>
      <c r="AZ50" s="1">
        <f>AZ49*WACC!K12</f>
        <v>23256.266742669359</v>
      </c>
      <c r="BA50" s="1">
        <f>BA49*WACC!L12</f>
        <v>18502.657231128149</v>
      </c>
      <c r="BB50" s="1">
        <f>BB49*WACC!M12</f>
        <v>63262.35506520795</v>
      </c>
      <c r="BC50" s="1">
        <f>BC49*WACC!$N$12</f>
        <v>45889.480852893066</v>
      </c>
      <c r="BF50" s="1">
        <f>BF49*WACC!C12</f>
        <v>830989.76675015187</v>
      </c>
      <c r="BG50" s="1">
        <f>BG49*WACC!D12</f>
        <v>1147739.699055298</v>
      </c>
      <c r="BH50" s="1">
        <f>BH49*WACC!E12</f>
        <v>746839.13812623278</v>
      </c>
      <c r="BI50" s="1">
        <f>BI49*WACC!F12</f>
        <v>392873.21746710455</v>
      </c>
      <c r="BJ50" s="1">
        <f>BJ49*WACC!G12</f>
        <v>1236607.6039655104</v>
      </c>
      <c r="BK50" s="1">
        <f>BK49*WACC!H12</f>
        <v>1090603.1625424454</v>
      </c>
      <c r="BL50" s="1">
        <f>BL49*WACC!I12</f>
        <v>303467.07853489375</v>
      </c>
      <c r="BM50" s="1">
        <f>BM49*WACC!J12</f>
        <v>1703384.6445654787</v>
      </c>
      <c r="BN50" s="1">
        <f>BN49*WACC!K12</f>
        <v>609859.46571997553</v>
      </c>
      <c r="BO50" s="1">
        <f>BO49*WACC!L12</f>
        <v>500669.64542977448</v>
      </c>
      <c r="BP50" s="1">
        <f>BP49*WACC!M12</f>
        <v>1762371.9209918261</v>
      </c>
      <c r="BQ50" s="1">
        <f>BQ49*WACC!$N$12</f>
        <v>1340509.1549605373</v>
      </c>
      <c r="BT50" s="1">
        <f>BT49*WACC!C12</f>
        <v>414836.53955204034</v>
      </c>
      <c r="BU50" s="1">
        <f>BU49*WACC!D12</f>
        <v>621341.10041211604</v>
      </c>
      <c r="BV50" s="38">
        <f>BV49*WACC!E12</f>
        <v>397580.08866852929</v>
      </c>
      <c r="BW50" s="1">
        <f>BW49*WACC!F12</f>
        <v>202702.79081446931</v>
      </c>
      <c r="BX50" s="1">
        <f>BX49*WACC!G12</f>
        <v>673962.93233529257</v>
      </c>
      <c r="BY50" s="1">
        <f>BY49*WACC!H12</f>
        <v>596959.62236939231</v>
      </c>
      <c r="BZ50" s="1">
        <f>BZ49*WACC!I12</f>
        <v>163324.43347388046</v>
      </c>
      <c r="CA50" s="1">
        <f>CA49*WACC!J12</f>
        <v>869984.70278997906</v>
      </c>
      <c r="CB50" s="1">
        <f>CB49*WACC!K12</f>
        <v>305442.49002860504</v>
      </c>
      <c r="CC50" s="1">
        <f>CC49*WACC!L12</f>
        <v>260885.21284805858</v>
      </c>
      <c r="CD50" s="1">
        <f>CD49*WACC!M12</f>
        <v>864042.58139602467</v>
      </c>
      <c r="CE50" s="1">
        <f>CE49*WACC!$N$12</f>
        <v>659109.9362856925</v>
      </c>
    </row>
    <row r="51" spans="1:83" x14ac:dyDescent="0.25">
      <c r="A51" s="63" t="s">
        <v>82</v>
      </c>
      <c r="B51" s="1">
        <f>B50*WACC!C13</f>
        <v>684925.06473319151</v>
      </c>
      <c r="C51" s="1">
        <f>C50*WACC!D13</f>
        <v>975006.04819416127</v>
      </c>
      <c r="D51" s="1">
        <f>D50*WACC!E13</f>
        <v>650687.94007493416</v>
      </c>
      <c r="E51" s="1">
        <f>E50*WACC!F13</f>
        <v>359578.7232194519</v>
      </c>
      <c r="F51" s="1">
        <f>F50*WACC!G13</f>
        <v>1151026.1113804663</v>
      </c>
      <c r="G51" s="1">
        <f>G50*WACC!H13</f>
        <v>1020469.2169740661</v>
      </c>
      <c r="H51" s="1">
        <f>H50*WACC!I13</f>
        <v>280584.55137686251</v>
      </c>
      <c r="I51" s="1">
        <f>I50*WACC!J13</f>
        <v>1544599.6328391505</v>
      </c>
      <c r="J51" s="1">
        <f>J50*WACC!K13</f>
        <v>556368.34358865942</v>
      </c>
      <c r="K51" s="1">
        <f>K50*WACC!L13</f>
        <v>455640.92496126139</v>
      </c>
      <c r="L51" s="1">
        <f>L50*WACC!M$13</f>
        <v>1629224.1413369484</v>
      </c>
      <c r="M51" s="1">
        <f>M50*WACC!$N$13</f>
        <v>1554794.7458526501</v>
      </c>
      <c r="P51" s="1">
        <f>P50*WACC!C13</f>
        <v>12237.488039094782</v>
      </c>
      <c r="Q51" s="1">
        <f>Q50*WACC!D13</f>
        <v>20827.902099560593</v>
      </c>
      <c r="R51" s="1">
        <f>R50*WACC!E13</f>
        <v>14732.097664299919</v>
      </c>
      <c r="S51" s="1">
        <f>S50*WACC!F13</f>
        <v>7734.4751794039685</v>
      </c>
      <c r="T51" s="1">
        <f>T50*WACC!G13</f>
        <v>22570.570050737195</v>
      </c>
      <c r="U51" s="1">
        <f>U50*WACC!H13</f>
        <v>18181.997417400849</v>
      </c>
      <c r="V51" s="1">
        <f>V50*WACC!I13</f>
        <v>4687.5905349979184</v>
      </c>
      <c r="W51" s="1">
        <f>W50*WACC!J13</f>
        <v>27223.942743780419</v>
      </c>
      <c r="X51" s="1">
        <f>X50*WACC!K13</f>
        <v>10684.377184564646</v>
      </c>
      <c r="Y51" s="1">
        <f>Y50*WACC!L13</f>
        <v>8945.3169926538321</v>
      </c>
      <c r="Z51" s="1">
        <f>Z50*WACC!M13</f>
        <v>31252.592805218679</v>
      </c>
      <c r="AA51" s="1">
        <f>AA50*WACC!$N$13</f>
        <v>23133.580909970711</v>
      </c>
      <c r="AD51" s="1">
        <f>AD50*WACC!C13</f>
        <v>414808.64474627853</v>
      </c>
      <c r="AE51" s="1">
        <f>AE50*WACC!D13</f>
        <v>568962.63818329095</v>
      </c>
      <c r="AF51" s="1">
        <f>AF50*WACC!E13</f>
        <v>371839.42548639001</v>
      </c>
      <c r="AG51" s="1">
        <f>AG50*WACC!F13</f>
        <v>213206.92713528784</v>
      </c>
      <c r="AH51" s="1">
        <f>AH50*WACC!G13</f>
        <v>681228.44034072256</v>
      </c>
      <c r="AI51" s="1">
        <f>AI50*WACC!H13</f>
        <v>604028.94113097945</v>
      </c>
      <c r="AJ51" s="1">
        <f>AJ50*WACC!I13</f>
        <v>166357.81274736719</v>
      </c>
      <c r="AK51" s="1">
        <f>AK50*WACC!J13</f>
        <v>924636.87144403241</v>
      </c>
      <c r="AL51" s="1">
        <f>AL50*WACC!K13</f>
        <v>326813.12879555649</v>
      </c>
      <c r="AM51" s="1">
        <f>AM50*WACC!L13</f>
        <v>262564.10289721494</v>
      </c>
      <c r="AN51" s="1">
        <f>AN50*WACC!M13</f>
        <v>919563.97995609778</v>
      </c>
      <c r="AO51" s="1">
        <f>AO50*WACC!$N$13</f>
        <v>677482.41751996486</v>
      </c>
      <c r="AR51" s="1">
        <f>AR50*WACC!C13</f>
        <v>13590.549612523904</v>
      </c>
      <c r="AS51" s="1">
        <f>AS50*WACC!D13</f>
        <v>20136.407530341501</v>
      </c>
      <c r="AT51" s="1">
        <f>AT50*WACC!E13</f>
        <v>13568.003895210852</v>
      </c>
      <c r="AU51" s="1">
        <f>AU50*WACC!F13</f>
        <v>7203.8323599249088</v>
      </c>
      <c r="AV51" s="1">
        <f>AV50*WACC!G13</f>
        <v>21481.154162015318</v>
      </c>
      <c r="AW51" s="1">
        <f>AW50*WACC!H13</f>
        <v>18157.854857586954</v>
      </c>
      <c r="AX51" s="1">
        <f>AX50*WACC!I13</f>
        <v>4876.5566188876237</v>
      </c>
      <c r="AY51" s="1">
        <f>AY50*WACC!J13</f>
        <v>26521.260240840365</v>
      </c>
      <c r="AZ51" s="1">
        <f>AZ50*WACC!K13</f>
        <v>9302.5066970677435</v>
      </c>
      <c r="BA51" s="1">
        <f>BA50*WACC!L13</f>
        <v>7401.0628924512603</v>
      </c>
      <c r="BB51" s="1">
        <f>BB50*WACC!M13</f>
        <v>25304.942026083183</v>
      </c>
      <c r="BC51" s="1">
        <f>BC50*WACC!$N$13</f>
        <v>18355.792341157226</v>
      </c>
      <c r="BF51" s="1">
        <f>BF50*WACC!C13</f>
        <v>332395.90670006076</v>
      </c>
      <c r="BG51" s="1">
        <f>BG50*WACC!D13</f>
        <v>459095.87962211925</v>
      </c>
      <c r="BH51" s="1">
        <f>BH50*WACC!E13</f>
        <v>298735.65525049315</v>
      </c>
      <c r="BI51" s="1">
        <f>BI50*WACC!F13</f>
        <v>157149.28698684182</v>
      </c>
      <c r="BJ51" s="1">
        <f>BJ50*WACC!G13</f>
        <v>494643.0415862042</v>
      </c>
      <c r="BK51" s="1">
        <f>BK50*WACC!H13</f>
        <v>436241.26501697814</v>
      </c>
      <c r="BL51" s="1">
        <f>BL50*WACC!I13</f>
        <v>121386.83141395751</v>
      </c>
      <c r="BM51" s="1">
        <f>BM50*WACC!J13</f>
        <v>681353.85782619147</v>
      </c>
      <c r="BN51" s="1">
        <f>BN50*WACC!K13</f>
        <v>243943.78628799022</v>
      </c>
      <c r="BO51" s="1">
        <f>BO50*WACC!L13</f>
        <v>200267.85817190981</v>
      </c>
      <c r="BP51" s="1">
        <f>BP50*WACC!M13</f>
        <v>704948.76839673053</v>
      </c>
      <c r="BQ51" s="1">
        <f>BQ50*WACC!$N$13</f>
        <v>536203.66198421491</v>
      </c>
      <c r="BT51" s="1">
        <f>BT50*WACC!C13</f>
        <v>165934.61582081614</v>
      </c>
      <c r="BU51" s="1">
        <f>BU50*WACC!D13</f>
        <v>248536.44016484643</v>
      </c>
      <c r="BV51" s="38">
        <f>BV50*WACC!E13</f>
        <v>159032.03546741174</v>
      </c>
      <c r="BW51" s="1">
        <f>BW50*WACC!F13</f>
        <v>81081.116325787734</v>
      </c>
      <c r="BX51" s="1">
        <f>BX50*WACC!G13</f>
        <v>269585.17293411703</v>
      </c>
      <c r="BY51" s="1">
        <f>BY50*WACC!H13</f>
        <v>238783.84894775692</v>
      </c>
      <c r="BZ51" s="1">
        <f>BZ50*WACC!I13</f>
        <v>65329.773389552189</v>
      </c>
      <c r="CA51" s="1">
        <f>CA50*WACC!J13</f>
        <v>347993.88111599162</v>
      </c>
      <c r="CB51" s="1">
        <f>CB50*WACC!K13</f>
        <v>122176.99601144202</v>
      </c>
      <c r="CC51" s="1">
        <f>CC50*WACC!L13</f>
        <v>104354.08513922343</v>
      </c>
      <c r="CD51" s="1">
        <f>CD50*WACC!M13</f>
        <v>345617.0325584099</v>
      </c>
      <c r="CE51" s="1">
        <f>CE50*WACC!$N$13</f>
        <v>263643.97451427701</v>
      </c>
    </row>
    <row r="52" spans="1:83" x14ac:dyDescent="0.25">
      <c r="A52" s="63" t="s">
        <v>83</v>
      </c>
      <c r="B52" s="1">
        <f>(B29+B30+B43-B34-B46)*WACC!C12/(1-(1-WACC!C13)*WACC!C12)</f>
        <v>1712312.661832981</v>
      </c>
      <c r="C52" s="1">
        <f>(C29+C30+C43-C34-C46)*WACC!D12/(1-(1-WACC!D13)*WACC!D12)</f>
        <v>2437515.1204854064</v>
      </c>
      <c r="D52" s="1">
        <f>(D29+D30+D43-D34-D46)*WACC!E12/(1-(1-WACC!E13)*WACC!E12)</f>
        <v>1626719.8501873342</v>
      </c>
      <c r="E52" s="1">
        <f>(E29+E30+E43-E34-E46)*WACC!F12/(1-(1-WACC!F13)*WACC!F12)</f>
        <v>898946.80804862815</v>
      </c>
      <c r="F52" s="1">
        <f>(F29+F30+F43-F34-F46)*WACC!G12/(1-(1-WACC!G13)*WACC!G12)</f>
        <v>2877565.2784511647</v>
      </c>
      <c r="G52" s="1">
        <f>(G29+G30+G43-G34-G46)*WACC!H12/(1-(1-WACC!H13)*WACC!H12)</f>
        <v>2551173.0424351632</v>
      </c>
      <c r="H52" s="1">
        <f>(H29+H30+H43-H34-H46)*WACC!I12/(1-(1-WACC!I13)*WACC!I12)</f>
        <v>701461.37844215787</v>
      </c>
      <c r="I52" s="1">
        <f>(I29+I30+I43-I34-I46)*WACC!J12/(1-(1-WACC!J13)*WACC!J12)</f>
        <v>3861499.0820978796</v>
      </c>
      <c r="J52" s="1">
        <f>(J29+J30+J43-J34-J46)*WACC!K12/(1-(1-WACC!K13)*WACC!K12)</f>
        <v>1390920.8589716477</v>
      </c>
      <c r="K52" s="1">
        <f>(K29+K30+K43-K34-K46)*WACC!L12/(1-(1-WACC!L13)*WACC!L12)</f>
        <v>1139102.3124031599</v>
      </c>
      <c r="L52" s="1">
        <f>(L29+L30+L43-L34-L46)*WACC!M12/(1-(1-WACC!M$13)*WACC!M$12)</f>
        <v>4073060.3533423706</v>
      </c>
      <c r="M52" s="1">
        <f>(M29+M30+M43-M34-M46)*WACC!$N12/(1-(1-WACC!$N$13)*WACC!$N$12)</f>
        <v>3886986.8646316258</v>
      </c>
      <c r="P52" s="1">
        <f>(P29+P30+P43-P34-P46)*WACC!C12/(1-(1-WACC!C13)*WACC!C12)</f>
        <v>30593.720097736943</v>
      </c>
      <c r="Q52" s="1">
        <f>(Q29+Q30+Q43-Q34-Q46)*WACC!D12/(1-(1-WACC!D13)*WACC!D12)</f>
        <v>52069.755248901456</v>
      </c>
      <c r="R52" s="1">
        <f>(R29+R30+R43-R34-R46)*WACC!E12/(1-(1-WACC!E13)*WACC!E12)</f>
        <v>36830.244160749819</v>
      </c>
      <c r="S52" s="1">
        <f>(S29+S30+S43-S34-S46)*WACC!F12/(1-(1-WACC!F13)*WACC!F12)</f>
        <v>19336.187948509891</v>
      </c>
      <c r="T52" s="1">
        <f>(T29+T30+T43-T34-T46)*WACC!G12/(1-(1-WACC!G13)*WACC!G12)</f>
        <v>56426.425126842973</v>
      </c>
      <c r="U52" s="1">
        <f>(U29+U30+U43-U34-U46)*WACC!H12/(1-(1-WACC!H13)*WACC!H12)</f>
        <v>45454.993543502089</v>
      </c>
      <c r="V52" s="1">
        <f>(V29+V30+V43-V34-V46)*WACC!I12/(1-(1-WACC!I13)*WACC!I12)</f>
        <v>11718.97633749478</v>
      </c>
      <c r="W52" s="1">
        <f>(W29+W30+W43-W34-W46)*WACC!J12/(1-(1-WACC!J13)*WACC!J12)</f>
        <v>68059.856859451043</v>
      </c>
      <c r="X52" s="1">
        <f>(X29+X30+X43-X34-X46)*WACC!K12/(1-(1-WACC!K13)*WACC!K12)</f>
        <v>26710.94296141166</v>
      </c>
      <c r="Y52" s="1">
        <f>(Y29+Y30+Y43-Y34-Y46)*WACC!L12/(1-(1-WACC!L13)*WACC!L12)</f>
        <v>22363.29248163466</v>
      </c>
      <c r="Z52" s="1">
        <f>(Z29+Z30+Z43-Z34-Z46)*WACC!M12/(1-(1-WACC!M13)*WACC!M12)</f>
        <v>78131.482013046669</v>
      </c>
      <c r="AA52" s="1">
        <f>(AA29+AA30+AA43-AA34-AA46)*WACC!$N12/(1-(1-WACC!$N$13)*WACC!$N$12)</f>
        <v>-11780.501662616047</v>
      </c>
      <c r="AD52" s="1">
        <f>(AD29+AD30+AD43-AD34-AD46)*WACC!C12/(1-(1-WACC!C13)*WACC!C12)</f>
        <v>1037021.611865696</v>
      </c>
      <c r="AE52" s="1">
        <f>(AE29+AE30+AE43-AE34-AE46)*WACC!D12/(1-(1-WACC!D13)*WACC!D12)</f>
        <v>1422406.5954582286</v>
      </c>
      <c r="AF52" s="1">
        <f>(AF29+AF30+AF43-AF34-AF46)*WACC!E12/(1-(1-WACC!E13)*WACC!E12)</f>
        <v>929598.56371597317</v>
      </c>
      <c r="AG52" s="1">
        <f>(AG29+AG30+AG43-AG34-AG46)*WACC!F12/(1-(1-WACC!F13)*WACC!F12)</f>
        <v>533017.31783822179</v>
      </c>
      <c r="AH52" s="1">
        <f>(AH29+AH30+AH43-AH34-AH46)*WACC!G12/(1-(1-WACC!G13)*WACC!G12)</f>
        <v>1703071.1008518089</v>
      </c>
      <c r="AI52" s="1">
        <f>(AI29+AI30+AI43-AI34-AI46)*WACC!H12/(1-(1-WACC!H13)*WACC!H12)</f>
        <v>1510072.3528274479</v>
      </c>
      <c r="AJ52" s="1">
        <f>(AJ29+AJ30+AJ43-AJ34-AJ46)*WACC!I12/(1-(1-WACC!I13)*WACC!I12)</f>
        <v>415894.53186841955</v>
      </c>
      <c r="AK52" s="1">
        <f>(AK29+AK30+AK43-AK34-AK46)*WACC!J12/(1-(1-WACC!J13)*WACC!J12)</f>
        <v>2311592.1786100813</v>
      </c>
      <c r="AL52" s="1">
        <f>(AL29+AL30+AL43-AL34-AL46)*WACC!K12/(1-(1-WACC!K13)*WACC!K12)</f>
        <v>817032.82198889228</v>
      </c>
      <c r="AM52" s="1">
        <f>(AM29+AM30+AM43-AM34-AM46)*WACC!L12/(1-(1-WACC!L13)*WACC!L12)</f>
        <v>656410.25724303618</v>
      </c>
      <c r="AN52" s="1">
        <f>(AN29+AN30+AN43-AN34-AN46)*WACC!M12/(1-(1-WACC!M13)*WACC!M12)</f>
        <v>2298909.9498902457</v>
      </c>
      <c r="AO52" s="1">
        <f>(AO29+AO30+AO43-AO34-AO46)*WACC!$N12/(1-(1-WACC!$N$13)*WACC!$N$12)</f>
        <v>-344999.88467197522</v>
      </c>
      <c r="AR52" s="38">
        <f>(AR29+AR30+AR43-AR34-AR46)*WACC!C12/(1-(1-WACC!C13)*WACC!C12)</f>
        <v>33976.374031309759</v>
      </c>
      <c r="AS52" s="38">
        <f>(AS29+AS30+AS43-AS34-AS46)*WACC!D12/(1-(1-WACC!D13)*WACC!D12)</f>
        <v>50341.018825853738</v>
      </c>
      <c r="AT52" s="38">
        <f>(AT29+AT30+AT43-AT34-AT46)*WACC!E12/(1-(1-WACC!E13)*WACC!E12)</f>
        <v>33920.009738027111</v>
      </c>
      <c r="AU52" s="38">
        <f>(AU29+AU30+AU43-AU34-AU46)*WACC!F12/(1-(1-WACC!F13)*WACC!F12)</f>
        <v>18009.58089981227</v>
      </c>
      <c r="AV52" s="38">
        <f>(AV29+AV30+AV43-AV34-AV46)*WACC!G12/(1-(1-WACC!G13)*WACC!G12)</f>
        <v>53702.885405038302</v>
      </c>
      <c r="AW52" s="38">
        <f>(AW29+AW30+AW43-AW34-AW46)*WACC!H12/(1-(1-WACC!H13)*WACC!H12)</f>
        <v>45394.637143967382</v>
      </c>
      <c r="AX52" s="38">
        <f>(AX29+AX30+AX43-AX34-AX46)*WACC!I12/(1-(1-WACC!I13)*WACC!I12)</f>
        <v>12191.391547219058</v>
      </c>
      <c r="AY52" s="38">
        <f>(AY29+AY30+AY43-AY34-AY46)*WACC!J12/(1-(1-WACC!J13)*WACC!J12)</f>
        <v>66303.150602100897</v>
      </c>
      <c r="AZ52" s="38">
        <f>(AZ29+AZ30+AZ43-AZ34-AZ46)*WACC!K12/(1-(1-WACC!K13)*WACC!K12)</f>
        <v>23256.266742669395</v>
      </c>
      <c r="BA52" s="38">
        <f>(BA29+BA30+BA43-BA34-BA46)*WACC!L12/(1-(1-WACC!L13)*WACC!L12)</f>
        <v>18502.657231128062</v>
      </c>
      <c r="BB52" s="38">
        <f>(BB29+BB30+BB43-BB34-BB46)*WACC!M12/(1-(1-WACC!M13)*WACC!M12)</f>
        <v>63262.355065207936</v>
      </c>
      <c r="BC52" s="1">
        <f>(BC29+BC30+BC43-BC34-BC46)*WACC!$N12/(1-(1-WACC!$N$13)*WACC!$N$12)</f>
        <v>-9347.4695091624835</v>
      </c>
      <c r="BF52" s="38">
        <f>(BF29+BF30+BF43-BF34-BF46)*WACC!C12/(1-(1-WACC!C13)*WACC!C12)</f>
        <v>830989.76675015246</v>
      </c>
      <c r="BG52" s="38">
        <f>(BG29+BG30+BG43-BG34-BG46)*WACC!D12/(1-(1-WACC!D13)*WACC!D12)</f>
        <v>1147739.6990552994</v>
      </c>
      <c r="BH52" s="38">
        <f>(BH29+BH30+BH43-BH34-BH46)*WACC!E12/(1-(1-WACC!E13)*WACC!E12)</f>
        <v>746839.13812623336</v>
      </c>
      <c r="BI52" s="38">
        <f>(BI29+BI30+BI43-BI34-BI46)*WACC!F12/(1-(1-WACC!F13)*WACC!F12)</f>
        <v>392873.21746710537</v>
      </c>
      <c r="BJ52" s="38">
        <f>(BJ29+BJ30+BJ43-BJ34-BJ46)*WACC!G12/(1-(1-WACC!G13)*WACC!G12)</f>
        <v>1236607.6039655071</v>
      </c>
      <c r="BK52" s="38">
        <f>(BK29+BK30+BK43-BK34-BK46)*WACC!H12/(1-(1-WACC!H13)*WACC!H12)</f>
        <v>1090603.1625424454</v>
      </c>
      <c r="BL52" s="38">
        <f>(BL29+BL30+BL43-BL34-BL46)*WACC!I12/(1-(1-WACC!I13)*WACC!I12)</f>
        <v>303467.07853489538</v>
      </c>
      <c r="BM52" s="38">
        <f>(BM29+BM30+BM43-BM34-BM46)*WACC!J12/(1-(1-WACC!J13)*WACC!J12)</f>
        <v>1703384.6445654775</v>
      </c>
      <c r="BN52" s="38">
        <f>(BN29+BN30+BN43-BN34-BN46)*WACC!K12/(1-(1-WACC!K13)*WACC!K12)</f>
        <v>609859.46571997658</v>
      </c>
      <c r="BO52" s="38">
        <f>(BO29+BO30+BO43-BO34-BO46)*WACC!L12/(1-(1-WACC!L13)*WACC!L12)</f>
        <v>500669.64542977436</v>
      </c>
      <c r="BP52" s="38">
        <f>(BP29+BP30+BP43-BP34-BP46)*WACC!M12/(1-(1-WACC!M13)*WACC!M12)</f>
        <v>1762371.9209918263</v>
      </c>
      <c r="BQ52" s="1">
        <f>(BQ29+BQ30+BQ43-BQ34-BQ46)*WACC!$N12/(1-(1-WACC!$N$13)*WACC!$N$12)</f>
        <v>-273055.35429603205</v>
      </c>
      <c r="BT52" s="38">
        <f>(BT29+BT30+BT43-BT34-BT46)*WACC!C12/(1-(1-WACC!C13)*WACC!C12)</f>
        <v>414836.53955204086</v>
      </c>
      <c r="BU52" s="38">
        <f>(BU29+BU30+BU43-BU34-BU46)*WACC!D12/(1-(1-WACC!D13)*WACC!D12)</f>
        <v>621341.10041211592</v>
      </c>
      <c r="BV52" s="38">
        <f>(BV29+BV30+BV43-BV34-BV46)*WACC!E12/(1-(1-WACC!E13)*WACC!E12)</f>
        <v>397580.08866852958</v>
      </c>
      <c r="BW52" s="38">
        <f>(BW29+BW30+BW43-BW34-BW46)*WACC!F12/(1-(1-WACC!F13)*WACC!F12)</f>
        <v>202702.79081446904</v>
      </c>
      <c r="BX52" s="38">
        <f>(BX29+BX30+BX43-BX34-BX46)*WACC!G12/(1-(1-WACC!G13)*WACC!G12)</f>
        <v>673962.93233529222</v>
      </c>
      <c r="BY52" s="38">
        <f>(BY29+BY30+BY43-BY34-BY46)*WACC!H12/(1-(1-WACC!H13)*WACC!H12)</f>
        <v>596959.62236939149</v>
      </c>
      <c r="BZ52" s="38">
        <f>(BZ29+BZ30+BZ43-BZ34-BZ46)*WACC!I12/(1-(1-WACC!I13)*WACC!I12)</f>
        <v>163324.43347388</v>
      </c>
      <c r="CA52" s="38">
        <f>(CA29+CA30+CA43-CA34-CA46)*WACC!J12/(1-(1-WACC!J13)*WACC!J12)</f>
        <v>869984.70278997836</v>
      </c>
      <c r="CB52" s="38">
        <f>(CB29+CB30+CB43-CB34-CB46)*WACC!K12/(1-(1-WACC!K13)*WACC!K12)</f>
        <v>305442.49002860562</v>
      </c>
      <c r="CC52" s="38">
        <f>(CC29+CC30+CC43-CC34-CC46)*WACC!L12/(1-(1-WACC!L13)*WACC!L12)</f>
        <v>260885.21284805774</v>
      </c>
      <c r="CD52" s="38">
        <f>(CD29+CD30+CD43-CD34-CD46)*WACC!M12/(1-(1-WACC!M13)*WACC!M12)</f>
        <v>864042.58139602654</v>
      </c>
      <c r="CE52" s="1">
        <f>(CE29+CE30+CE43-CE34-CE46)*WACC!$N12/(1-(1-WACC!$N$13)*WACC!$N$12)</f>
        <v>-134257.56661677515</v>
      </c>
    </row>
    <row r="53" spans="1:83" x14ac:dyDescent="0.25">
      <c r="A53" s="63" t="s">
        <v>84</v>
      </c>
      <c r="B53" s="1">
        <f>B50-B51</f>
        <v>1027387.5970997872</v>
      </c>
      <c r="C53" s="1">
        <f t="shared" ref="C53:M53" si="78">C50-C51</f>
        <v>1462509.072291242</v>
      </c>
      <c r="D53" s="1">
        <f t="shared" si="78"/>
        <v>976031.910112401</v>
      </c>
      <c r="E53" s="1">
        <f t="shared" si="78"/>
        <v>539368.08482917771</v>
      </c>
      <c r="F53" s="1">
        <f t="shared" si="78"/>
        <v>1726539.1670706994</v>
      </c>
      <c r="G53" s="1">
        <f t="shared" si="78"/>
        <v>1530703.8254610989</v>
      </c>
      <c r="H53" s="1">
        <f t="shared" si="78"/>
        <v>420876.82706529374</v>
      </c>
      <c r="I53" s="1">
        <f t="shared" si="78"/>
        <v>2316899.4492587252</v>
      </c>
      <c r="J53" s="1">
        <f t="shared" si="78"/>
        <v>834552.51538298896</v>
      </c>
      <c r="K53" s="1">
        <f t="shared" si="78"/>
        <v>683461.38744189194</v>
      </c>
      <c r="L53" s="1">
        <f t="shared" si="78"/>
        <v>2443836.2120054225</v>
      </c>
      <c r="M53" s="1">
        <f t="shared" si="78"/>
        <v>2332192.1187789752</v>
      </c>
      <c r="P53" s="1">
        <f t="shared" ref="P53:AA53" si="79">P50-P51</f>
        <v>18356.23205864217</v>
      </c>
      <c r="Q53" s="1">
        <f t="shared" si="79"/>
        <v>31241.853149340885</v>
      </c>
      <c r="R53" s="1">
        <f t="shared" si="79"/>
        <v>22098.146496449877</v>
      </c>
      <c r="S53" s="1">
        <f t="shared" si="79"/>
        <v>11601.71276910595</v>
      </c>
      <c r="T53" s="1">
        <f t="shared" si="79"/>
        <v>33855.855076105785</v>
      </c>
      <c r="U53" s="1">
        <f t="shared" si="79"/>
        <v>27272.996126101276</v>
      </c>
      <c r="V53" s="1">
        <f t="shared" si="79"/>
        <v>7031.3858024968777</v>
      </c>
      <c r="W53" s="1">
        <f t="shared" si="79"/>
        <v>40835.914115670625</v>
      </c>
      <c r="X53" s="1">
        <f t="shared" si="79"/>
        <v>16026.565776846966</v>
      </c>
      <c r="Y53" s="1">
        <f t="shared" si="79"/>
        <v>13417.975488980748</v>
      </c>
      <c r="Z53" s="1">
        <f t="shared" si="79"/>
        <v>46878.889207828019</v>
      </c>
      <c r="AA53" s="1">
        <f t="shared" si="79"/>
        <v>34700.37136495606</v>
      </c>
      <c r="AD53" s="1">
        <f t="shared" ref="AD53:AO53" si="80">AD50-AD51</f>
        <v>622212.96711941774</v>
      </c>
      <c r="AE53" s="1">
        <f t="shared" si="80"/>
        <v>853443.95727493626</v>
      </c>
      <c r="AF53" s="1">
        <f t="shared" si="80"/>
        <v>557759.1382295849</v>
      </c>
      <c r="AG53" s="1">
        <f t="shared" si="80"/>
        <v>319810.39070293173</v>
      </c>
      <c r="AH53" s="1">
        <f t="shared" si="80"/>
        <v>1021842.6605110838</v>
      </c>
      <c r="AI53" s="1">
        <f t="shared" si="80"/>
        <v>906043.41169646918</v>
      </c>
      <c r="AJ53" s="1">
        <f t="shared" si="80"/>
        <v>249536.71912105073</v>
      </c>
      <c r="AK53" s="1">
        <f t="shared" si="80"/>
        <v>1386955.3071660483</v>
      </c>
      <c r="AL53" s="1">
        <f t="shared" si="80"/>
        <v>490219.69319333462</v>
      </c>
      <c r="AM53" s="1">
        <f t="shared" si="80"/>
        <v>393846.1543458224</v>
      </c>
      <c r="AN53" s="1">
        <f t="shared" si="80"/>
        <v>1379345.9699341464</v>
      </c>
      <c r="AO53" s="1">
        <f t="shared" si="80"/>
        <v>1016223.6262799472</v>
      </c>
      <c r="AR53" s="1">
        <f>AR50-AR51</f>
        <v>20385.824418785855</v>
      </c>
      <c r="AS53" s="1">
        <f t="shared" ref="AS53:BC53" si="81">AS50-AS51</f>
        <v>30204.611295512252</v>
      </c>
      <c r="AT53" s="1">
        <f t="shared" si="81"/>
        <v>20352.005842816274</v>
      </c>
      <c r="AU53" s="1">
        <f t="shared" si="81"/>
        <v>10805.748539887361</v>
      </c>
      <c r="AV53" s="1">
        <f t="shared" si="81"/>
        <v>32221.731243022976</v>
      </c>
      <c r="AW53" s="1">
        <f t="shared" si="81"/>
        <v>27236.782286380429</v>
      </c>
      <c r="AX53" s="1">
        <f t="shared" si="81"/>
        <v>7314.8349283314346</v>
      </c>
      <c r="AY53" s="1">
        <f t="shared" si="81"/>
        <v>39781.89036126055</v>
      </c>
      <c r="AZ53" s="1">
        <f t="shared" si="81"/>
        <v>13953.760045601615</v>
      </c>
      <c r="BA53" s="1">
        <f t="shared" si="81"/>
        <v>11101.594338676889</v>
      </c>
      <c r="BB53" s="1">
        <f t="shared" si="81"/>
        <v>37957.413039124767</v>
      </c>
      <c r="BC53" s="1">
        <f t="shared" si="81"/>
        <v>27533.68851173584</v>
      </c>
      <c r="BF53" s="1">
        <f>BF50-BF51</f>
        <v>498593.86005009111</v>
      </c>
      <c r="BG53" s="1">
        <f t="shared" ref="BG53:BQ53" si="82">BG50-BG51</f>
        <v>688643.81943317875</v>
      </c>
      <c r="BH53" s="1">
        <f t="shared" si="82"/>
        <v>448103.48287573963</v>
      </c>
      <c r="BI53" s="1">
        <f t="shared" si="82"/>
        <v>235723.93048026273</v>
      </c>
      <c r="BJ53" s="1">
        <f t="shared" si="82"/>
        <v>741964.56237930618</v>
      </c>
      <c r="BK53" s="1">
        <f t="shared" si="82"/>
        <v>654361.89752546721</v>
      </c>
      <c r="BL53" s="1">
        <f t="shared" si="82"/>
        <v>182080.24712093623</v>
      </c>
      <c r="BM53" s="1">
        <f t="shared" si="82"/>
        <v>1022030.7867392872</v>
      </c>
      <c r="BN53" s="1">
        <f t="shared" si="82"/>
        <v>365915.67943198531</v>
      </c>
      <c r="BO53" s="1">
        <f t="shared" si="82"/>
        <v>300401.78725786466</v>
      </c>
      <c r="BP53" s="1">
        <f t="shared" si="82"/>
        <v>1057423.1525950956</v>
      </c>
      <c r="BQ53" s="1">
        <f t="shared" si="82"/>
        <v>804305.49297632242</v>
      </c>
      <c r="BT53" s="1">
        <f>BT50-BT51</f>
        <v>248901.9237312242</v>
      </c>
      <c r="BU53" s="1">
        <f t="shared" ref="BU53:CE53" si="83">BU50-BU51</f>
        <v>372804.66024726961</v>
      </c>
      <c r="BV53" s="38">
        <f t="shared" si="83"/>
        <v>238548.05320111755</v>
      </c>
      <c r="BW53" s="1">
        <f t="shared" si="83"/>
        <v>121621.67448868157</v>
      </c>
      <c r="BX53" s="1">
        <f t="shared" si="83"/>
        <v>404377.75940117554</v>
      </c>
      <c r="BY53" s="1">
        <f t="shared" si="83"/>
        <v>358175.77342163539</v>
      </c>
      <c r="BZ53" s="1">
        <f t="shared" si="83"/>
        <v>97994.660084328265</v>
      </c>
      <c r="CA53" s="1">
        <f t="shared" si="83"/>
        <v>521990.82167398743</v>
      </c>
      <c r="CB53" s="1">
        <f t="shared" si="83"/>
        <v>183265.494017163</v>
      </c>
      <c r="CC53" s="1">
        <f t="shared" si="83"/>
        <v>156531.12770883515</v>
      </c>
      <c r="CD53" s="1">
        <f t="shared" si="83"/>
        <v>518425.54883761477</v>
      </c>
      <c r="CE53" s="1">
        <f t="shared" si="83"/>
        <v>395465.96177141549</v>
      </c>
    </row>
    <row r="54" spans="1:83" x14ac:dyDescent="0.25">
      <c r="A54" s="63"/>
      <c r="B54" s="1"/>
      <c r="C54" s="1"/>
      <c r="D54" s="1"/>
      <c r="E54" s="1"/>
      <c r="F54" s="1"/>
      <c r="G54" s="1"/>
      <c r="H54" s="1"/>
      <c r="I54" s="1"/>
      <c r="J54" s="1"/>
      <c r="K54" s="1"/>
      <c r="L54" s="1"/>
      <c r="P54" s="1"/>
      <c r="Q54" s="1"/>
      <c r="R54" s="1"/>
      <c r="S54" s="1"/>
      <c r="T54" s="1"/>
      <c r="U54" s="1"/>
      <c r="V54" s="1"/>
      <c r="W54" s="1"/>
      <c r="X54" s="1"/>
      <c r="Y54" s="1"/>
      <c r="Z54" s="1"/>
      <c r="AA54" s="1"/>
      <c r="AD54" s="1"/>
      <c r="AE54" s="1"/>
      <c r="AF54" s="1"/>
      <c r="AG54" s="1"/>
      <c r="AH54" s="1"/>
      <c r="AI54" s="1"/>
      <c r="AJ54" s="1"/>
      <c r="AK54" s="1"/>
      <c r="AL54" s="1"/>
      <c r="AM54" s="1"/>
      <c r="AN54" s="1"/>
      <c r="AR54" s="1"/>
      <c r="AS54" s="1"/>
      <c r="AT54" s="1"/>
      <c r="AU54" s="1"/>
      <c r="AV54" s="1"/>
      <c r="AW54" s="1"/>
      <c r="AX54" s="1"/>
      <c r="AY54" s="1"/>
      <c r="AZ54" s="1"/>
      <c r="BA54" s="1"/>
      <c r="BB54" s="1"/>
      <c r="BF54" s="1"/>
      <c r="BG54" s="1"/>
      <c r="BH54" s="1"/>
      <c r="BI54" s="1"/>
      <c r="BJ54" s="1"/>
      <c r="BK54" s="1"/>
      <c r="BL54" s="1"/>
      <c r="BM54" s="1"/>
      <c r="BN54" s="1"/>
      <c r="BO54" s="1"/>
      <c r="BP54" s="1"/>
      <c r="BT54" s="1"/>
      <c r="BU54" s="1"/>
      <c r="BV54" s="38"/>
      <c r="BW54" s="1"/>
      <c r="BX54" s="1"/>
      <c r="BY54" s="1"/>
      <c r="BZ54" s="1"/>
      <c r="CA54" s="1"/>
      <c r="CB54" s="1"/>
      <c r="CC54" s="1"/>
      <c r="CD54" s="1"/>
    </row>
    <row r="55" spans="1:83" s="62" customFormat="1" x14ac:dyDescent="0.25">
      <c r="A55" s="64" t="s">
        <v>85</v>
      </c>
      <c r="B55" s="42">
        <f>B33-B34+B53</f>
        <v>33462180.441931996</v>
      </c>
      <c r="C55" s="42">
        <f t="shared" ref="C55:M55" si="84">C33-C34+C53</f>
        <v>38353561.17108494</v>
      </c>
      <c r="D55" s="42">
        <f t="shared" si="84"/>
        <v>39170048.809817381</v>
      </c>
      <c r="E55" s="42">
        <f t="shared" si="84"/>
        <v>43790937.803814456</v>
      </c>
      <c r="F55" s="42">
        <f t="shared" si="84"/>
        <v>54249121.228730321</v>
      </c>
      <c r="G55" s="42">
        <f t="shared" si="84"/>
        <v>60601703.961751327</v>
      </c>
      <c r="H55" s="42">
        <f t="shared" si="84"/>
        <v>59333989.955363065</v>
      </c>
      <c r="I55" s="42">
        <f t="shared" si="84"/>
        <v>67665581.104219928</v>
      </c>
      <c r="J55" s="42">
        <f t="shared" si="84"/>
        <v>56447629.102591097</v>
      </c>
      <c r="K55" s="42">
        <f t="shared" si="84"/>
        <v>57869436.10806255</v>
      </c>
      <c r="L55" s="42">
        <f t="shared" si="84"/>
        <v>66287164.709816143</v>
      </c>
      <c r="M55" s="42">
        <f t="shared" si="84"/>
        <v>67669043.93435362</v>
      </c>
      <c r="N55" s="41"/>
      <c r="O55" s="41"/>
      <c r="P55" s="42">
        <f t="shared" ref="P55:AA55" si="85">P33-P34+P53</f>
        <v>514433.35700190184</v>
      </c>
      <c r="Q55" s="42">
        <f t="shared" si="85"/>
        <v>693138.30559748306</v>
      </c>
      <c r="R55" s="42">
        <f t="shared" si="85"/>
        <v>735695.38847283262</v>
      </c>
      <c r="S55" s="42">
        <f t="shared" si="85"/>
        <v>787425.54882644955</v>
      </c>
      <c r="T55" s="42">
        <f t="shared" si="85"/>
        <v>914080.67222416168</v>
      </c>
      <c r="U55" s="42">
        <f t="shared" si="85"/>
        <v>938381.41266855213</v>
      </c>
      <c r="V55" s="42">
        <f t="shared" si="85"/>
        <v>851450.18379432987</v>
      </c>
      <c r="W55" s="42">
        <f t="shared" si="85"/>
        <v>1023940.2695058004</v>
      </c>
      <c r="X55" s="42">
        <f t="shared" si="85"/>
        <v>875254.55239550711</v>
      </c>
      <c r="Y55" s="42">
        <f t="shared" si="85"/>
        <v>902814.48081362003</v>
      </c>
      <c r="Z55" s="42">
        <f t="shared" si="85"/>
        <v>1028091.839542478</v>
      </c>
      <c r="AA55" s="42">
        <f t="shared" si="85"/>
        <v>1029847.0021380112</v>
      </c>
      <c r="AB55" s="41"/>
      <c r="AC55" s="41"/>
      <c r="AD55" s="42">
        <f t="shared" ref="AD55:AO55" si="86">AD33-AD34+AD53</f>
        <v>15967351.191735094</v>
      </c>
      <c r="AE55" s="42">
        <f t="shared" si="86"/>
        <v>17818967.779060602</v>
      </c>
      <c r="AF55" s="42">
        <f t="shared" si="86"/>
        <v>17527275.319315635</v>
      </c>
      <c r="AG55" s="42">
        <f t="shared" si="86"/>
        <v>20321927.327153593</v>
      </c>
      <c r="AH55" s="42">
        <f t="shared" si="86"/>
        <v>25805030.932288747</v>
      </c>
      <c r="AI55" s="42">
        <f t="shared" si="86"/>
        <v>28912930.656703595</v>
      </c>
      <c r="AJ55" s="42">
        <f t="shared" si="86"/>
        <v>27516424.938303996</v>
      </c>
      <c r="AK55" s="42">
        <f t="shared" si="86"/>
        <v>32034052.672983751</v>
      </c>
      <c r="AL55" s="42">
        <f t="shared" si="86"/>
        <v>24339289.685507867</v>
      </c>
      <c r="AM55" s="42">
        <f t="shared" si="86"/>
        <v>24098894.771402065</v>
      </c>
      <c r="AN55" s="42">
        <f t="shared" si="86"/>
        <v>27688835.71054294</v>
      </c>
      <c r="AO55" s="42">
        <f t="shared" si="86"/>
        <v>27621622.591824085</v>
      </c>
      <c r="AP55" s="41"/>
      <c r="AQ55" s="41"/>
      <c r="AR55" s="42">
        <f t="shared" ref="AR55:BD55" si="87">AR33-AR34+AR53</f>
        <v>522165.68918671779</v>
      </c>
      <c r="AS55" s="42">
        <f t="shared" si="87"/>
        <v>625612.68450705917</v>
      </c>
      <c r="AT55" s="42">
        <f t="shared" si="87"/>
        <v>632517.59468480269</v>
      </c>
      <c r="AU55" s="42">
        <f t="shared" si="87"/>
        <v>684037.54451407946</v>
      </c>
      <c r="AV55" s="42">
        <f t="shared" si="87"/>
        <v>815254.48059252556</v>
      </c>
      <c r="AW55" s="42">
        <f t="shared" si="87"/>
        <v>873890.61204172811</v>
      </c>
      <c r="AX55" s="42">
        <f t="shared" si="87"/>
        <v>813248.27068014606</v>
      </c>
      <c r="AY55" s="42">
        <f t="shared" si="87"/>
        <v>927363.96445140766</v>
      </c>
      <c r="AZ55" s="42">
        <f t="shared" si="87"/>
        <v>702218.06341859105</v>
      </c>
      <c r="BA55" s="42">
        <f t="shared" si="87"/>
        <v>689908.17352543655</v>
      </c>
      <c r="BB55" s="42">
        <f t="shared" si="87"/>
        <v>775157.07081542374</v>
      </c>
      <c r="BC55" s="42">
        <f t="shared" si="87"/>
        <v>765846.51460120396</v>
      </c>
      <c r="BD55" s="42">
        <f t="shared" si="87"/>
        <v>0</v>
      </c>
      <c r="BE55" s="41"/>
      <c r="BF55" s="42">
        <f t="shared" ref="BF55:BQ55" si="88">BF33-BF34+BF53</f>
        <v>15270864.98356615</v>
      </c>
      <c r="BG55" s="42">
        <f t="shared" si="88"/>
        <v>17074062.969129439</v>
      </c>
      <c r="BH55" s="42">
        <f t="shared" si="88"/>
        <v>16985740.060893763</v>
      </c>
      <c r="BI55" s="42">
        <f t="shared" si="88"/>
        <v>18213059.854425006</v>
      </c>
      <c r="BJ55" s="42">
        <f t="shared" si="88"/>
        <v>22320596.301114887</v>
      </c>
      <c r="BK55" s="42">
        <f t="shared" si="88"/>
        <v>24802480.003473137</v>
      </c>
      <c r="BL55" s="42">
        <f t="shared" si="88"/>
        <v>24361969.371370714</v>
      </c>
      <c r="BM55" s="42">
        <f t="shared" si="88"/>
        <v>28283129.627497394</v>
      </c>
      <c r="BN55" s="42">
        <f t="shared" si="88"/>
        <v>23094871.042541679</v>
      </c>
      <c r="BO55" s="42">
        <f t="shared" si="88"/>
        <v>23613780.640337259</v>
      </c>
      <c r="BP55" s="42">
        <f t="shared" si="88"/>
        <v>26804875.342141852</v>
      </c>
      <c r="BQ55" s="42">
        <f t="shared" si="88"/>
        <v>27274930.69718815</v>
      </c>
      <c r="BR55" s="41"/>
      <c r="BS55" s="41"/>
      <c r="BT55" s="42">
        <f t="shared" ref="BT55:CE55" si="89">BT33-BT34+BT53</f>
        <v>21541046.046499342</v>
      </c>
      <c r="BU55" s="42">
        <f t="shared" si="89"/>
        <v>27672179.601925168</v>
      </c>
      <c r="BV55" s="42">
        <f t="shared" si="89"/>
        <v>26039263.973903775</v>
      </c>
      <c r="BW55" s="42">
        <f t="shared" si="89"/>
        <v>17567225.630786013</v>
      </c>
      <c r="BX55" s="42">
        <f t="shared" si="89"/>
        <v>23937413.426905338</v>
      </c>
      <c r="BY55" s="42">
        <f t="shared" si="89"/>
        <v>29005119.693130951</v>
      </c>
      <c r="BZ55" s="42">
        <f t="shared" si="89"/>
        <v>30370150.215950176</v>
      </c>
      <c r="CA55" s="42">
        <f t="shared" si="89"/>
        <v>30480162.204932049</v>
      </c>
      <c r="CB55" s="42">
        <f t="shared" si="89"/>
        <v>28289585.49480436</v>
      </c>
      <c r="CC55" s="42">
        <f t="shared" si="89"/>
        <v>30432355.730091762</v>
      </c>
      <c r="CD55" s="42">
        <f t="shared" si="89"/>
        <v>30645475.414321557</v>
      </c>
      <c r="CE55" s="42">
        <f t="shared" si="89"/>
        <v>26713889.174784519</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theme="4" tint="0.39997558519241921"/>
  </sheetPr>
  <dimension ref="A1:DU61"/>
  <sheetViews>
    <sheetView topLeftCell="B1" workbookViewId="0">
      <selection activeCell="P12" sqref="P12"/>
    </sheetView>
  </sheetViews>
  <sheetFormatPr defaultColWidth="9.140625" defaultRowHeight="15" x14ac:dyDescent="0.25"/>
  <cols>
    <col min="1" max="1" width="63" style="56" bestFit="1" customWidth="1"/>
    <col min="2" max="2" width="18.7109375" style="56" customWidth="1"/>
    <col min="3" max="3" width="16" style="56" customWidth="1"/>
    <col min="4" max="7" width="15.7109375" style="56" bestFit="1" customWidth="1"/>
    <col min="8" max="8" width="15.28515625" style="56" bestFit="1" customWidth="1"/>
    <col min="9" max="10" width="15.7109375" style="56" bestFit="1" customWidth="1"/>
    <col min="11" max="11" width="15.28515625" style="56" bestFit="1" customWidth="1"/>
    <col min="12" max="13" width="14.28515625" style="56" bestFit="1" customWidth="1"/>
    <col min="14" max="15" width="5.140625" style="56" bestFit="1" customWidth="1"/>
    <col min="16" max="16" width="17.7109375" style="56" customWidth="1"/>
    <col min="17" max="17" width="14.42578125" style="56" bestFit="1" customWidth="1"/>
    <col min="18" max="21" width="14" style="56" bestFit="1" customWidth="1"/>
    <col min="22" max="24" width="14.42578125" style="56" bestFit="1" customWidth="1"/>
    <col min="25" max="25" width="15" style="56" customWidth="1"/>
    <col min="26" max="26" width="14.42578125" style="56" bestFit="1" customWidth="1"/>
    <col min="27" max="28" width="5.140625" style="56" hidden="1" customWidth="1"/>
    <col min="29" max="29" width="5.140625" style="56" customWidth="1"/>
    <col min="30" max="30" width="16.28515625" style="56" customWidth="1"/>
    <col min="31" max="32" width="15.7109375" style="56" bestFit="1" customWidth="1"/>
    <col min="33" max="33" width="15.28515625" style="56" bestFit="1" customWidth="1"/>
    <col min="34" max="39" width="15.7109375" style="56" bestFit="1" customWidth="1"/>
    <col min="40" max="40" width="15.28515625" style="56" bestFit="1" customWidth="1"/>
    <col min="41" max="42" width="12.5703125" style="56" hidden="1" customWidth="1"/>
    <col min="43" max="43" width="7.5703125" style="56" customWidth="1"/>
    <col min="44" max="45" width="12.5703125" style="56" bestFit="1" customWidth="1"/>
    <col min="46" max="54" width="15.7109375" style="56" customWidth="1"/>
    <col min="55" max="56" width="9" style="56" hidden="1" customWidth="1"/>
    <col min="57" max="57" width="6.85546875" style="56" customWidth="1"/>
    <col min="58" max="58" width="16.7109375" style="56" bestFit="1" customWidth="1"/>
    <col min="59" max="60" width="14.85546875" style="56" bestFit="1" customWidth="1"/>
    <col min="61" max="62" width="15.28515625" style="56" bestFit="1" customWidth="1"/>
    <col min="63" max="63" width="14.85546875" style="56" bestFit="1" customWidth="1"/>
    <col min="64" max="65" width="15.7109375" style="56" bestFit="1" customWidth="1"/>
    <col min="66" max="66" width="15.28515625" style="56" bestFit="1" customWidth="1"/>
    <col min="67" max="68" width="15.7109375" style="56" bestFit="1" customWidth="1"/>
    <col min="69" max="70" width="12.5703125" style="56" hidden="1" customWidth="1"/>
    <col min="71" max="71" width="6.7109375" style="56" customWidth="1"/>
    <col min="72" max="73" width="14" style="56" bestFit="1" customWidth="1"/>
    <col min="74" max="74" width="14" style="62" bestFit="1" customWidth="1"/>
    <col min="75" max="80" width="14.42578125" style="56" bestFit="1" customWidth="1"/>
    <col min="81" max="82" width="15.28515625" style="56" bestFit="1" customWidth="1"/>
    <col min="83" max="83" width="5.140625" style="56" bestFit="1" customWidth="1"/>
    <col min="84" max="93" width="11.5703125" style="56" bestFit="1" customWidth="1"/>
    <col min="94" max="94" width="5.140625" style="56" bestFit="1" customWidth="1"/>
    <col min="95" max="104" width="11.5703125" style="56" bestFit="1" customWidth="1"/>
    <col min="105" max="105" width="14.85546875" style="56" customWidth="1"/>
    <col min="106" max="16384" width="9.140625" style="56"/>
  </cols>
  <sheetData>
    <row r="1" spans="1:104" x14ac:dyDescent="0.25">
      <c r="A1" s="59" t="s">
        <v>45</v>
      </c>
    </row>
    <row r="2" spans="1:104" x14ac:dyDescent="0.25">
      <c r="A2" s="59" t="s">
        <v>48</v>
      </c>
      <c r="B2" s="59" t="str">
        <f>RAB!$H$10</f>
        <v>2006</v>
      </c>
      <c r="C2" s="59" t="str">
        <f>RAB!$I$10</f>
        <v>2007</v>
      </c>
      <c r="D2" s="59" t="str">
        <f>RAB!$J$10</f>
        <v>2008</v>
      </c>
      <c r="E2" s="59" t="str">
        <f>RAB!$K$10</f>
        <v>2009</v>
      </c>
      <c r="F2" s="59" t="str">
        <f>RAB!$L$10</f>
        <v>2010</v>
      </c>
      <c r="G2" s="59" t="str">
        <f>RAB!$M$10</f>
        <v>2011</v>
      </c>
      <c r="H2" s="59" t="str">
        <f>RAB!$N$10</f>
        <v>2012</v>
      </c>
      <c r="I2" s="59" t="str">
        <f>RAB!$O$10</f>
        <v>2013</v>
      </c>
      <c r="J2" s="59" t="str">
        <f>RAB!$P$10</f>
        <v>2014</v>
      </c>
      <c r="K2" s="59" t="str">
        <f>RAB!$Q$10</f>
        <v>2015</v>
      </c>
      <c r="L2" s="59" t="str">
        <f>RAB!$R$10</f>
        <v>2016</v>
      </c>
      <c r="M2" s="59">
        <v>2017</v>
      </c>
    </row>
    <row r="3" spans="1:104" x14ac:dyDescent="0.25">
      <c r="A3" s="63" t="s">
        <v>49</v>
      </c>
      <c r="B3" s="1">
        <f>SUM(B17,P17,AD17,AR17,BF17,BT17)</f>
        <v>1052819059.7203677</v>
      </c>
      <c r="C3" s="1">
        <f t="shared" ref="C3:M3" si="0">SUM(C17,Q17,AE17,AS17,BG17,BU17)</f>
        <v>1096071785.4103456</v>
      </c>
      <c r="D3" s="1">
        <f t="shared" si="0"/>
        <v>1137404432.6182129</v>
      </c>
      <c r="E3" s="1">
        <f t="shared" si="0"/>
        <v>1153687622.5641353</v>
      </c>
      <c r="F3" s="1">
        <f t="shared" si="0"/>
        <v>1243024699.6479158</v>
      </c>
      <c r="G3" s="1">
        <f t="shared" si="0"/>
        <v>1299933838.0532608</v>
      </c>
      <c r="H3" s="1">
        <f t="shared" si="0"/>
        <v>1446378821.9242764</v>
      </c>
      <c r="I3" s="1">
        <f t="shared" si="0"/>
        <v>1606124517.0992467</v>
      </c>
      <c r="J3" s="1">
        <f t="shared" si="0"/>
        <v>1731497896.0526605</v>
      </c>
      <c r="K3" s="1">
        <f t="shared" si="0"/>
        <v>1866881158.3275583</v>
      </c>
      <c r="L3" s="1">
        <f t="shared" si="0"/>
        <v>2028283788.7637508</v>
      </c>
      <c r="M3" s="1">
        <f t="shared" si="0"/>
        <v>2097881730</v>
      </c>
      <c r="N3" s="1"/>
      <c r="O3" s="1"/>
      <c r="P3" s="1"/>
      <c r="Q3" s="1"/>
      <c r="R3" s="1"/>
      <c r="S3" s="1"/>
      <c r="T3" s="1"/>
      <c r="U3" s="1"/>
      <c r="V3" s="1"/>
      <c r="W3" s="1"/>
      <c r="X3" s="1"/>
      <c r="Y3" s="1"/>
      <c r="Z3" s="1"/>
      <c r="AA3" s="1"/>
      <c r="AB3" s="1"/>
      <c r="AC3" s="1"/>
      <c r="AD3" s="1"/>
      <c r="AE3" s="1"/>
    </row>
    <row r="4" spans="1:104" x14ac:dyDescent="0.25">
      <c r="A4" s="63" t="s">
        <v>46</v>
      </c>
      <c r="B4" s="70">
        <f t="shared" ref="B4:M4" si="1">B17/B$3</f>
        <v>0.39271509332761589</v>
      </c>
      <c r="C4" s="70">
        <f t="shared" si="1"/>
        <v>0.39871402251106158</v>
      </c>
      <c r="D4" s="70">
        <f t="shared" si="1"/>
        <v>0.3993863971999963</v>
      </c>
      <c r="E4" s="70">
        <f t="shared" si="1"/>
        <v>0.41148929480867252</v>
      </c>
      <c r="F4" s="70">
        <f t="shared" si="1"/>
        <v>0.41534388046285325</v>
      </c>
      <c r="G4" s="70">
        <f t="shared" si="1"/>
        <v>0.41436353708074231</v>
      </c>
      <c r="H4" s="70">
        <f t="shared" si="1"/>
        <v>0.40176570010039464</v>
      </c>
      <c r="I4" s="70">
        <f t="shared" si="1"/>
        <v>0.39632674464310969</v>
      </c>
      <c r="J4" s="70">
        <f t="shared" si="1"/>
        <v>0.40039765432756663</v>
      </c>
      <c r="K4" s="70">
        <f t="shared" si="1"/>
        <v>0.403673952744314</v>
      </c>
      <c r="L4" s="70">
        <f t="shared" si="1"/>
        <v>0.41180695582582849</v>
      </c>
      <c r="M4" s="70">
        <f t="shared" si="1"/>
        <v>0.42035204911193919</v>
      </c>
    </row>
    <row r="5" spans="1:104" x14ac:dyDescent="0.25">
      <c r="A5" s="71" t="s">
        <v>47</v>
      </c>
      <c r="B5" s="70">
        <f t="shared" ref="B5:M5" si="2">P17/B$3</f>
        <v>0.12040619435450708</v>
      </c>
      <c r="C5" s="70">
        <f t="shared" si="2"/>
        <v>0.13123095348137254</v>
      </c>
      <c r="D5" s="70">
        <f t="shared" si="2"/>
        <v>0.14572383990541865</v>
      </c>
      <c r="E5" s="70">
        <f t="shared" si="2"/>
        <v>0.15053080668953234</v>
      </c>
      <c r="F5" s="70">
        <f t="shared" si="2"/>
        <v>0.15848531471785249</v>
      </c>
      <c r="G5" s="70">
        <f t="shared" si="2"/>
        <v>0.16700622919401004</v>
      </c>
      <c r="H5" s="70">
        <f t="shared" si="2"/>
        <v>0.15703616096313344</v>
      </c>
      <c r="I5" s="70">
        <f t="shared" si="2"/>
        <v>0.16087490107462676</v>
      </c>
      <c r="J5" s="70">
        <f t="shared" si="2"/>
        <v>0.15879449237818527</v>
      </c>
      <c r="K5" s="70">
        <f t="shared" si="2"/>
        <v>0.15656251178364813</v>
      </c>
      <c r="L5" s="70">
        <f t="shared" si="2"/>
        <v>0.14630662430523711</v>
      </c>
      <c r="M5" s="70">
        <f t="shared" si="2"/>
        <v>0.14222573595700269</v>
      </c>
    </row>
    <row r="6" spans="1:104" x14ac:dyDescent="0.25">
      <c r="A6" s="63" t="s">
        <v>50</v>
      </c>
      <c r="B6" s="70">
        <f t="shared" ref="B6:M6" si="3">AD17/B$3</f>
        <v>0.1762757435564867</v>
      </c>
      <c r="C6" s="70">
        <f t="shared" si="3"/>
        <v>0.17897495561298882</v>
      </c>
      <c r="D6" s="70">
        <f t="shared" si="3"/>
        <v>0.17928342045746895</v>
      </c>
      <c r="E6" s="70">
        <f t="shared" si="3"/>
        <v>0.18471932139201916</v>
      </c>
      <c r="F6" s="70">
        <f t="shared" si="3"/>
        <v>0.18645566125121574</v>
      </c>
      <c r="G6" s="70">
        <f t="shared" si="3"/>
        <v>0.18602148405061625</v>
      </c>
      <c r="H6" s="70">
        <f t="shared" si="3"/>
        <v>0.18036589874641221</v>
      </c>
      <c r="I6" s="70">
        <f t="shared" si="3"/>
        <v>0.17792417191644649</v>
      </c>
      <c r="J6" s="70">
        <f t="shared" si="3"/>
        <v>0.17976570674396619</v>
      </c>
      <c r="K6" s="70">
        <f t="shared" si="3"/>
        <v>0.18123992341073719</v>
      </c>
      <c r="L6" s="70">
        <f t="shared" si="3"/>
        <v>0.18489446218510755</v>
      </c>
      <c r="M6" s="70">
        <f t="shared" si="3"/>
        <v>0.18873154446127904</v>
      </c>
    </row>
    <row r="7" spans="1:104" x14ac:dyDescent="0.25">
      <c r="A7" s="71" t="s">
        <v>51</v>
      </c>
      <c r="B7" s="70">
        <f t="shared" ref="B7:M7" si="4">AR17/B$3</f>
        <v>3.2148940053262319E-2</v>
      </c>
      <c r="C7" s="70">
        <f t="shared" si="4"/>
        <v>3.5030669092696989E-2</v>
      </c>
      <c r="D7" s="70">
        <f t="shared" si="4"/>
        <v>3.8890460095010439E-2</v>
      </c>
      <c r="E7" s="70">
        <f t="shared" si="4"/>
        <v>4.0170349900754493E-2</v>
      </c>
      <c r="F7" s="70">
        <f t="shared" si="4"/>
        <v>4.2286560388295522E-2</v>
      </c>
      <c r="G7" s="70">
        <f t="shared" si="4"/>
        <v>4.4553834140309632E-2</v>
      </c>
      <c r="H7" s="70">
        <f t="shared" si="4"/>
        <v>4.1890757081288851E-2</v>
      </c>
      <c r="I7" s="70">
        <f t="shared" si="4"/>
        <v>4.2907844121314313E-2</v>
      </c>
      <c r="J7" s="70">
        <f t="shared" si="4"/>
        <v>4.2349142353262363E-2</v>
      </c>
      <c r="K7" s="70">
        <f t="shared" si="4"/>
        <v>4.1750317696839401E-2</v>
      </c>
      <c r="L7" s="70">
        <f t="shared" si="4"/>
        <v>3.9010892476438512E-2</v>
      </c>
      <c r="M7" s="70">
        <f t="shared" si="4"/>
        <v>3.7921287393069582E-2</v>
      </c>
    </row>
    <row r="8" spans="1:104" x14ac:dyDescent="0.25">
      <c r="A8" s="63" t="s">
        <v>52</v>
      </c>
      <c r="B8" s="70">
        <f t="shared" ref="B8:M8" si="5">BF17/B$3</f>
        <v>0.14592176373722654</v>
      </c>
      <c r="C8" s="70">
        <f t="shared" si="5"/>
        <v>0.15233891879822023</v>
      </c>
      <c r="D8" s="70">
        <f t="shared" si="5"/>
        <v>0.15924777991427982</v>
      </c>
      <c r="E8" s="70">
        <f t="shared" si="5"/>
        <v>0.16425582189769863</v>
      </c>
      <c r="F8" s="70">
        <f t="shared" si="5"/>
        <v>0.16884481874027232</v>
      </c>
      <c r="G8" s="70">
        <f t="shared" si="5"/>
        <v>0.17259223244288807</v>
      </c>
      <c r="H8" s="70">
        <f t="shared" si="5"/>
        <v>0.16508660791905244</v>
      </c>
      <c r="I8" s="70">
        <f t="shared" si="5"/>
        <v>0.16565053447481351</v>
      </c>
      <c r="J8" s="70">
        <f t="shared" si="5"/>
        <v>0.165629054296696</v>
      </c>
      <c r="K8" s="70">
        <f t="shared" si="5"/>
        <v>0.16535510977264711</v>
      </c>
      <c r="L8" s="70">
        <f t="shared" si="5"/>
        <v>0.16244830558212547</v>
      </c>
      <c r="M8" s="70">
        <f t="shared" si="5"/>
        <v>0.1624972395369495</v>
      </c>
    </row>
    <row r="9" spans="1:104" x14ac:dyDescent="0.25">
      <c r="A9" s="63" t="s">
        <v>53</v>
      </c>
      <c r="B9" s="70">
        <f t="shared" ref="B9:M9" si="6">BT17/B$3</f>
        <v>0.13253226497090154</v>
      </c>
      <c r="C9" s="70">
        <f t="shared" si="6"/>
        <v>0.10371048050365968</v>
      </c>
      <c r="D9" s="70">
        <f t="shared" si="6"/>
        <v>7.7468102427825716E-2</v>
      </c>
      <c r="E9" s="70">
        <f t="shared" si="6"/>
        <v>4.8834405311322895E-2</v>
      </c>
      <c r="F9" s="70">
        <f t="shared" si="6"/>
        <v>2.8583764439510662E-2</v>
      </c>
      <c r="G9" s="70">
        <f t="shared" si="6"/>
        <v>1.5462683091433676E-2</v>
      </c>
      <c r="H9" s="70">
        <f t="shared" si="6"/>
        <v>5.3854875189718238E-2</v>
      </c>
      <c r="I9" s="70">
        <f t="shared" si="6"/>
        <v>5.6315803769689074E-2</v>
      </c>
      <c r="J9" s="70">
        <f t="shared" si="6"/>
        <v>5.3063949900323537E-2</v>
      </c>
      <c r="K9" s="70">
        <f t="shared" si="6"/>
        <v>5.1418184591814256E-2</v>
      </c>
      <c r="L9" s="70">
        <f t="shared" si="6"/>
        <v>5.5532759625262718E-2</v>
      </c>
      <c r="M9" s="70">
        <f t="shared" si="6"/>
        <v>4.8272143539759983E-2</v>
      </c>
    </row>
    <row r="10" spans="1:104" x14ac:dyDescent="0.25">
      <c r="A10" s="63" t="s">
        <v>54</v>
      </c>
      <c r="B10" s="35">
        <f>SUM(B4:B9)</f>
        <v>1</v>
      </c>
      <c r="C10" s="35">
        <f t="shared" ref="C10:M10" si="7">SUM(C4:C9)</f>
        <v>1</v>
      </c>
      <c r="D10" s="35">
        <f t="shared" si="7"/>
        <v>0.99999999999999989</v>
      </c>
      <c r="E10" s="35">
        <f t="shared" si="7"/>
        <v>1.0000000000000002</v>
      </c>
      <c r="F10" s="35">
        <f t="shared" si="7"/>
        <v>1</v>
      </c>
      <c r="G10" s="35">
        <f t="shared" si="7"/>
        <v>1</v>
      </c>
      <c r="H10" s="35">
        <f t="shared" si="7"/>
        <v>0.99999999999999989</v>
      </c>
      <c r="I10" s="35">
        <f t="shared" si="7"/>
        <v>0.99999999999999978</v>
      </c>
      <c r="J10" s="35">
        <f t="shared" si="7"/>
        <v>1</v>
      </c>
      <c r="K10" s="35">
        <f t="shared" si="7"/>
        <v>1.0000000000000002</v>
      </c>
      <c r="L10" s="35">
        <f t="shared" si="7"/>
        <v>0.99999999999999989</v>
      </c>
      <c r="M10" s="35">
        <f t="shared" si="7"/>
        <v>0.99999999999999989</v>
      </c>
    </row>
    <row r="11" spans="1:104" x14ac:dyDescent="0.25">
      <c r="A11" s="63"/>
    </row>
    <row r="12" spans="1:104" x14ac:dyDescent="0.25">
      <c r="A12" s="63" t="s">
        <v>222</v>
      </c>
      <c r="B12" s="1">
        <f>GETPIVOTDATA("[Measures].[Data value]",Opex!$B$11,"[Dim Submission].[Data Quality]","[Dim Submission].[Data Quality].&amp;[Consolidated]","[Regulatory Year].[Calendar Hierarchy]","[Regulatory Year].[Calendar Hierarchy].[Year Name].&amp;["&amp;B$2&amp;"]","[Dim Submission].[Trading Name]","[Dim Submission].[Trading Name].&amp;["&amp;$A$1&amp;"]","[Dim Variable].[Row Description]","[Dim Variable].[Row Description].&amp;["&amp;$A$12&amp;"]")</f>
        <v>83237000</v>
      </c>
      <c r="C12" s="1">
        <f>GETPIVOTDATA("[Measures].[Data value]",Opex!$B$11,"[Dim Submission].[Data Quality]","[Dim Submission].[Data Quality].&amp;[Consolidated]","[Regulatory Year].[Calendar Hierarchy]","[Regulatory Year].[Calendar Hierarchy].[Year Name].&amp;["&amp;C$2&amp;"]","[Dim Submission].[Trading Name]","[Dim Submission].[Trading Name].&amp;["&amp;$A$1&amp;"]","[Dim Variable].[Row Description]","[Dim Variable].[Row Description].&amp;["&amp;$A$12&amp;"]")</f>
        <v>81473000</v>
      </c>
      <c r="D12" s="1">
        <f>GETPIVOTDATA("[Measures].[Data value]",Opex!$B$11,"[Dim Submission].[Data Quality]","[Dim Submission].[Data Quality].&amp;[Consolidated]","[Regulatory Year].[Calendar Hierarchy]","[Regulatory Year].[Calendar Hierarchy].[Year Name].&amp;["&amp;D$2&amp;"]","[Dim Submission].[Trading Name]","[Dim Submission].[Trading Name].&amp;["&amp;$A$1&amp;"]","[Dim Variable].[Row Description]","[Dim Variable].[Row Description].&amp;["&amp;$A$12&amp;"]")</f>
        <v>85413886.309046999</v>
      </c>
      <c r="E12" s="1">
        <f>GETPIVOTDATA("[Measures].[Data value]",Opex!$B$11,"[Dim Submission].[Data Quality]","[Dim Submission].[Data Quality].&amp;[Consolidated]","[Regulatory Year].[Calendar Hierarchy]","[Regulatory Year].[Calendar Hierarchy].[Year Name].&amp;["&amp;E$2&amp;"]","[Dim Submission].[Trading Name]","[Dim Submission].[Trading Name].&amp;["&amp;$A$1&amp;"]","[Dim Variable].[Row Description]","[Dim Variable].[Row Description].&amp;["&amp;$A$12&amp;"]")</f>
        <v>89047922.493129998</v>
      </c>
      <c r="F12" s="1">
        <f>GETPIVOTDATA("[Measures].[Data value]",Opex!$B$11,"[Dim Submission].[Data Quality]","[Dim Submission].[Data Quality].&amp;[Consolidated]","[Regulatory Year].[Calendar Hierarchy]","[Regulatory Year].[Calendar Hierarchy].[Year Name].&amp;["&amp;F$2&amp;"]","[Dim Submission].[Trading Name]","[Dim Submission].[Trading Name].&amp;["&amp;$A$1&amp;"]","[Dim Variable].[Row Description]","[Dim Variable].[Row Description].&amp;["&amp;$A$12&amp;"]")</f>
        <v>96130066.559793398</v>
      </c>
      <c r="G12" s="1">
        <f>GETPIVOTDATA("[Measures].[Data value]",Opex!$B$11,"[Dim Submission].[Data Quality]","[Dim Submission].[Data Quality].&amp;[Consolidated]","[Regulatory Year].[Calendar Hierarchy]","[Regulatory Year].[Calendar Hierarchy].[Year Name].&amp;["&amp;G$2&amp;"]","[Dim Submission].[Trading Name]","[Dim Submission].[Trading Name].&amp;["&amp;$A$1&amp;"]","[Dim Variable].[Row Description]","[Dim Variable].[Row Description].&amp;["&amp;$A$12&amp;"]")</f>
        <v>121992755.514909</v>
      </c>
      <c r="H12" s="1">
        <f>GETPIVOTDATA("[Measures].[Data value]",Opex!$B$11,"[Dim Submission].[Data Quality]","[Dim Submission].[Data Quality].&amp;[Consolidated]","[Regulatory Year].[Calendar Hierarchy]","[Regulatory Year].[Calendar Hierarchy].[Year Name].&amp;["&amp;H$2&amp;"]","[Dim Submission].[Trading Name]","[Dim Submission].[Trading Name].&amp;["&amp;$A$1&amp;"]","[Dim Variable].[Row Description]","[Dim Variable].[Row Description].&amp;["&amp;$A$12&amp;"]")</f>
        <v>126519882.999029</v>
      </c>
      <c r="I12" s="1">
        <f>GETPIVOTDATA("[Measures].[Data value]",Opex!$B$11,"[Dim Submission].[Data Quality]","[Dim Submission].[Data Quality].&amp;[Consolidated]","[Regulatory Year].[Calendar Hierarchy]","[Regulatory Year].[Calendar Hierarchy].[Year Name].&amp;["&amp;I$2&amp;"]","[Dim Submission].[Trading Name]","[Dim Submission].[Trading Name].&amp;["&amp;$A$1&amp;"]","[Dim Variable].[Row Description]","[Dim Variable].[Row Description].&amp;["&amp;$A$12&amp;"]")</f>
        <v>116175491.06407601</v>
      </c>
      <c r="J12" s="1">
        <f>GETPIVOTDATA("[Measures].[Data value]",Opex!$B$11,"[Dim Submission].[Data Quality]","[Dim Submission].[Data Quality].&amp;[Consolidated]","[Regulatory Year].[Calendar Hierarchy]","[Regulatory Year].[Calendar Hierarchy].[Year Name].&amp;["&amp;J$2&amp;"]","[Dim Submission].[Trading Name]","[Dim Submission].[Trading Name].&amp;["&amp;$A$1&amp;"]","[Dim Variable].[Row Description]","[Dim Variable].[Row Description].&amp;["&amp;$A$12&amp;"]")</f>
        <v>121867709.02049799</v>
      </c>
      <c r="K12" s="1">
        <f>GETPIVOTDATA("[Measures].[Data value]",Opex!$B$11,"[Dim Submission].[Data Quality]","[Dim Submission].[Data Quality].&amp;[Consolidated]","[Regulatory Year].[Calendar Hierarchy]","[Regulatory Year].[Calendar Hierarchy].[Year Name].&amp;["&amp;K$2&amp;"]","[Dim Submission].[Trading Name]","[Dim Submission].[Trading Name].&amp;["&amp;$A$1&amp;"]","[Dim Variable].[Row Description]","[Dim Variable].[Row Description].&amp;["&amp;$A$12&amp;"]")</f>
        <v>117721494.56538101</v>
      </c>
      <c r="L12" s="1">
        <f>GETPIVOTDATA("[Measures].[Data value]",Opex!$B$11,"[Dim Submission].[Data Quality]","[Dim Submission].[Data Quality].&amp;[Consolidated]","[Regulatory Year].[Calendar Hierarchy]","[Regulatory Year].[Calendar Hierarchy].[Year Name].&amp;["&amp;L$2&amp;"]","[Dim Submission].[Trading Name]","[Dim Submission].[Trading Name].&amp;["&amp;$A$1&amp;"]","[Dim Variable].[Row Description]","[Dim Variable].[Row Description].&amp;["&amp;$A$12&amp;"]")</f>
        <v>138427943.295026</v>
      </c>
      <c r="M12" s="1">
        <f>GETPIVOTDATA("[Measures].[Data value]",Opex!$B$11,"[Dim Submission].[Data Quality]","[Dim Submission].[Data Quality].&amp;[Consolidated]","[Regulatory Year].[Calendar Hierarchy]","[Regulatory Year].[Calendar Hierarchy].[Year Name].&amp;["&amp;M$2&amp;"]","[Dim Submission].[Trading Name]","[Dim Submission].[Trading Name].&amp;["&amp;$A$1&amp;"]","[Dim Variable].[Row Description]","[Dim Variable].[Row Description].&amp;["&amp;$A$12&amp;"]")</f>
        <v>130014926.8</v>
      </c>
    </row>
    <row r="13" spans="1:104" x14ac:dyDescent="0.25">
      <c r="A13" s="63"/>
    </row>
    <row r="14" spans="1:104" x14ac:dyDescent="0.25">
      <c r="A14" s="63"/>
      <c r="P14" s="59" t="s">
        <v>10</v>
      </c>
      <c r="BF14" s="59" t="s">
        <v>219</v>
      </c>
      <c r="BT14" s="59" t="s">
        <v>221</v>
      </c>
    </row>
    <row r="15" spans="1:104" s="59" customFormat="1" x14ac:dyDescent="0.25">
      <c r="B15" s="59" t="str">
        <f>RAB!F15</f>
        <v>for overhead network assets less than 33kv</v>
      </c>
      <c r="P15" s="59" t="str">
        <f>RAB!F22</f>
        <v>for overhead network assets 33kv and above</v>
      </c>
      <c r="AD15" s="59" t="str">
        <f>RAB!F240</f>
        <v>for underground network assets less than 33kv</v>
      </c>
      <c r="AR15" s="59" t="str">
        <f>RAB!F233</f>
        <v>for underground network assets 33kv and above</v>
      </c>
      <c r="BF15" s="59" t="s">
        <v>218</v>
      </c>
      <c r="BT15" s="59" t="s">
        <v>220</v>
      </c>
      <c r="BU15" s="5"/>
      <c r="BV15" s="39"/>
      <c r="BW15" s="5"/>
      <c r="BX15" s="5"/>
      <c r="BY15" s="5"/>
      <c r="BZ15" s="5"/>
      <c r="CA15" s="5"/>
      <c r="CB15" s="5"/>
      <c r="CC15" s="5"/>
      <c r="CD15" s="5"/>
      <c r="CE15" s="5"/>
      <c r="CF15" s="5"/>
      <c r="CG15" s="5"/>
      <c r="CH15" s="5"/>
      <c r="CI15" s="5"/>
      <c r="CJ15" s="5"/>
      <c r="CK15" s="5"/>
      <c r="CL15" s="5"/>
      <c r="CM15" s="5"/>
      <c r="CN15" s="5"/>
      <c r="CO15" s="5"/>
      <c r="CP15" s="5"/>
      <c r="CQ15" s="5"/>
      <c r="CR15" s="5"/>
      <c r="CS15" s="5"/>
      <c r="CT15" s="5"/>
      <c r="CU15" s="5"/>
      <c r="CV15" s="5"/>
      <c r="CW15" s="5"/>
      <c r="CX15" s="5"/>
      <c r="CY15" s="5"/>
      <c r="CZ15" s="5"/>
    </row>
    <row r="16" spans="1:104" s="59" customFormat="1" x14ac:dyDescent="0.25">
      <c r="B16" s="59" t="str">
        <f>RAB!$H$10</f>
        <v>2006</v>
      </c>
      <c r="C16" s="59" t="str">
        <f>RAB!$I$10</f>
        <v>2007</v>
      </c>
      <c r="D16" s="59" t="str">
        <f>RAB!$J$10</f>
        <v>2008</v>
      </c>
      <c r="E16" s="59" t="str">
        <f>RAB!$K$10</f>
        <v>2009</v>
      </c>
      <c r="F16" s="59" t="str">
        <f>RAB!$L$10</f>
        <v>2010</v>
      </c>
      <c r="G16" s="59" t="str">
        <f>RAB!$M$10</f>
        <v>2011</v>
      </c>
      <c r="H16" s="59" t="str">
        <f>RAB!$N$10</f>
        <v>2012</v>
      </c>
      <c r="I16" s="59" t="str">
        <f>RAB!$O$10</f>
        <v>2013</v>
      </c>
      <c r="J16" s="59" t="str">
        <f>RAB!$P$10</f>
        <v>2014</v>
      </c>
      <c r="K16" s="59" t="str">
        <f>RAB!$Q$10</f>
        <v>2015</v>
      </c>
      <c r="L16" s="59" t="str">
        <f>RAB!$R$10</f>
        <v>2016</v>
      </c>
      <c r="M16" s="59">
        <v>2017</v>
      </c>
      <c r="P16" s="59" t="str">
        <f>RAB!$H$10</f>
        <v>2006</v>
      </c>
      <c r="Q16" s="59" t="str">
        <f>RAB!$I$10</f>
        <v>2007</v>
      </c>
      <c r="R16" s="59" t="str">
        <f>RAB!$J$10</f>
        <v>2008</v>
      </c>
      <c r="S16" s="59" t="str">
        <f>RAB!$K$10</f>
        <v>2009</v>
      </c>
      <c r="T16" s="59" t="str">
        <f>RAB!$L$10</f>
        <v>2010</v>
      </c>
      <c r="U16" s="59" t="str">
        <f>RAB!$M$10</f>
        <v>2011</v>
      </c>
      <c r="V16" s="59" t="str">
        <f>RAB!$N$10</f>
        <v>2012</v>
      </c>
      <c r="W16" s="59" t="str">
        <f>RAB!$O$10</f>
        <v>2013</v>
      </c>
      <c r="X16" s="59" t="str">
        <f>RAB!$P$10</f>
        <v>2014</v>
      </c>
      <c r="Y16" s="59" t="str">
        <f>RAB!$Q$10</f>
        <v>2015</v>
      </c>
      <c r="Z16" s="59" t="str">
        <f>RAB!$R$10</f>
        <v>2016</v>
      </c>
      <c r="AA16" s="59">
        <v>2017</v>
      </c>
      <c r="AD16" s="59" t="str">
        <f>RAB!$H$10</f>
        <v>2006</v>
      </c>
      <c r="AE16" s="59" t="str">
        <f>RAB!$I$10</f>
        <v>2007</v>
      </c>
      <c r="AF16" s="59" t="str">
        <f>RAB!$J$10</f>
        <v>2008</v>
      </c>
      <c r="AG16" s="59" t="str">
        <f>RAB!$K$10</f>
        <v>2009</v>
      </c>
      <c r="AH16" s="59" t="str">
        <f>RAB!$L$10</f>
        <v>2010</v>
      </c>
      <c r="AI16" s="59" t="str">
        <f>RAB!$M$10</f>
        <v>2011</v>
      </c>
      <c r="AJ16" s="59" t="str">
        <f>RAB!$N$10</f>
        <v>2012</v>
      </c>
      <c r="AK16" s="59" t="str">
        <f>RAB!$O$10</f>
        <v>2013</v>
      </c>
      <c r="AL16" s="59" t="str">
        <f>RAB!$P$10</f>
        <v>2014</v>
      </c>
      <c r="AM16" s="59" t="str">
        <f>RAB!$Q$10</f>
        <v>2015</v>
      </c>
      <c r="AN16" s="59" t="str">
        <f>RAB!$R$10</f>
        <v>2016</v>
      </c>
      <c r="AO16" s="59">
        <v>2017</v>
      </c>
      <c r="AR16" s="59" t="str">
        <f>RAB!$H$10</f>
        <v>2006</v>
      </c>
      <c r="AS16" s="59" t="str">
        <f>RAB!$I$10</f>
        <v>2007</v>
      </c>
      <c r="AT16" s="59" t="str">
        <f>RAB!$J$10</f>
        <v>2008</v>
      </c>
      <c r="AU16" s="59" t="str">
        <f>RAB!$K$10</f>
        <v>2009</v>
      </c>
      <c r="AV16" s="59" t="str">
        <f>RAB!$L$10</f>
        <v>2010</v>
      </c>
      <c r="AW16" s="59" t="str">
        <f>RAB!$M$10</f>
        <v>2011</v>
      </c>
      <c r="AX16" s="59" t="str">
        <f>RAB!$N$10</f>
        <v>2012</v>
      </c>
      <c r="AY16" s="59" t="str">
        <f>RAB!$O$10</f>
        <v>2013</v>
      </c>
      <c r="AZ16" s="59" t="str">
        <f>RAB!$P$10</f>
        <v>2014</v>
      </c>
      <c r="BA16" s="59" t="str">
        <f>RAB!$Q$10</f>
        <v>2015</v>
      </c>
      <c r="BB16" s="59" t="str">
        <f>RAB!$R$10</f>
        <v>2016</v>
      </c>
      <c r="BC16" s="59">
        <v>2017</v>
      </c>
      <c r="BF16" s="59" t="str">
        <f>RAB!$H$10</f>
        <v>2006</v>
      </c>
      <c r="BG16" s="59" t="str">
        <f>RAB!$I$10</f>
        <v>2007</v>
      </c>
      <c r="BH16" s="59" t="str">
        <f>RAB!$J$10</f>
        <v>2008</v>
      </c>
      <c r="BI16" s="59" t="str">
        <f>RAB!$K$10</f>
        <v>2009</v>
      </c>
      <c r="BJ16" s="59" t="str">
        <f>RAB!$L$10</f>
        <v>2010</v>
      </c>
      <c r="BK16" s="59" t="str">
        <f>RAB!$M$10</f>
        <v>2011</v>
      </c>
      <c r="BL16" s="59" t="str">
        <f>RAB!$N$10</f>
        <v>2012</v>
      </c>
      <c r="BM16" s="59" t="str">
        <f>RAB!$O$10</f>
        <v>2013</v>
      </c>
      <c r="BN16" s="59" t="str">
        <f>RAB!$P$10</f>
        <v>2014</v>
      </c>
      <c r="BO16" s="59" t="str">
        <f>RAB!$Q$10</f>
        <v>2015</v>
      </c>
      <c r="BP16" s="59" t="str">
        <f>RAB!$R$10</f>
        <v>2016</v>
      </c>
      <c r="BQ16" s="59">
        <v>2017</v>
      </c>
      <c r="BT16" s="59" t="str">
        <f>RAB!$H$10</f>
        <v>2006</v>
      </c>
      <c r="BU16" s="59" t="str">
        <f>RAB!$I$10</f>
        <v>2007</v>
      </c>
      <c r="BV16" s="40" t="str">
        <f>RAB!$J$10</f>
        <v>2008</v>
      </c>
      <c r="BW16" s="59" t="str">
        <f>RAB!$K$10</f>
        <v>2009</v>
      </c>
      <c r="BX16" s="59" t="str">
        <f>RAB!$L$10</f>
        <v>2010</v>
      </c>
      <c r="BY16" s="59" t="str">
        <f>RAB!$M$10</f>
        <v>2011</v>
      </c>
      <c r="BZ16" s="59" t="str">
        <f>RAB!$N$10</f>
        <v>2012</v>
      </c>
      <c r="CA16" s="59" t="str">
        <f>RAB!$O$10</f>
        <v>2013</v>
      </c>
      <c r="CB16" s="59" t="str">
        <f>RAB!$P$10</f>
        <v>2014</v>
      </c>
      <c r="CC16" s="59" t="str">
        <f>RAB!$Q$10</f>
        <v>2015</v>
      </c>
      <c r="CD16" s="59" t="str">
        <f>RAB!$R$10</f>
        <v>2016</v>
      </c>
      <c r="CE16" s="5">
        <v>2017</v>
      </c>
      <c r="CF16" s="5"/>
      <c r="CG16" s="5"/>
      <c r="CH16" s="5"/>
      <c r="CI16" s="5"/>
      <c r="CJ16" s="5"/>
      <c r="CK16" s="5"/>
      <c r="CL16" s="5"/>
      <c r="CM16" s="5"/>
      <c r="CN16" s="5"/>
      <c r="CO16" s="5"/>
      <c r="CP16" s="5"/>
      <c r="CQ16" s="5"/>
      <c r="CR16" s="5"/>
      <c r="CS16" s="5"/>
      <c r="CT16" s="5"/>
      <c r="CU16" s="5"/>
      <c r="CV16" s="5"/>
      <c r="CW16" s="5"/>
      <c r="CX16" s="5"/>
      <c r="CY16" s="5"/>
      <c r="CZ16" s="5"/>
    </row>
    <row r="17" spans="1:125" x14ac:dyDescent="0.25">
      <c r="A17" s="63" t="s">
        <v>55</v>
      </c>
      <c r="B17"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Description].&amp;["&amp;$A17&amp;"]")</f>
        <v>413457935.29517698</v>
      </c>
      <c r="C17"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Description].&amp;["&amp;$A17&amp;"]")</f>
        <v>437019190.52183998</v>
      </c>
      <c r="D17"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Description].&amp;["&amp;$A17&amp;"]")</f>
        <v>454263858.50269401</v>
      </c>
      <c r="E17"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Description].&amp;["&amp;$A17&amp;"]")</f>
        <v>474730106.23841</v>
      </c>
      <c r="F17"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Description].&amp;["&amp;$A17&amp;"]")</f>
        <v>516282702.26293802</v>
      </c>
      <c r="G17"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Description].&amp;["&amp;$A17&amp;"]")</f>
        <v>538645183.10669398</v>
      </c>
      <c r="H17"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Description].&amp;["&amp;$A17&amp;"]")</f>
        <v>581105400.00079095</v>
      </c>
      <c r="I17"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Description].&amp;["&amp;$A17&amp;"]")</f>
        <v>636550101.35343099</v>
      </c>
      <c r="J17"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Description].&amp;["&amp;$A17&amp;"]")</f>
        <v>693287696.05260205</v>
      </c>
      <c r="K17"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Description].&amp;["&amp;$A17&amp;"]")</f>
        <v>753611296.48596895</v>
      </c>
      <c r="L17"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Description].&amp;["&amp;$A17&amp;"]")</f>
        <v>835261372.60167801</v>
      </c>
      <c r="M17"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Description].&amp;["&amp;$A17&amp;"]")</f>
        <v>881848884</v>
      </c>
      <c r="N17" s="1"/>
      <c r="O17" s="1"/>
      <c r="P17"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Description].&amp;["&amp;$A17&amp;"]")</f>
        <v>126765936.32482</v>
      </c>
      <c r="Q17"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Description].&amp;["&amp;$A17&amp;"]")</f>
        <v>143838545.48343</v>
      </c>
      <c r="R17"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Description].&amp;["&amp;$A17&amp;"]")</f>
        <v>165746941.44657001</v>
      </c>
      <c r="S17"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Description].&amp;["&amp;$A17&amp;"]")</f>
        <v>173665528.49230799</v>
      </c>
      <c r="T17"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Description].&amp;["&amp;$A17&amp;"]")</f>
        <v>197001160.72576401</v>
      </c>
      <c r="U17"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Description].&amp;["&amp;$A17&amp;"]")</f>
        <v>217097048.49497199</v>
      </c>
      <c r="V17"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Description].&amp;["&amp;$A17&amp;"]")</f>
        <v>227133777.493368</v>
      </c>
      <c r="W17"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Description].&amp;["&amp;$A17&amp;"]")</f>
        <v>258385122.80187401</v>
      </c>
      <c r="X17"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Description].&amp;["&amp;$A17&amp;"]")</f>
        <v>274952329.457578</v>
      </c>
      <c r="Y17"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Description].&amp;["&amp;$A17&amp;"]")</f>
        <v>292283603.34932899</v>
      </c>
      <c r="Z17"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Description].&amp;["&amp;$A17&amp;"]")</f>
        <v>296751354.267061</v>
      </c>
      <c r="AA17"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Description].&amp;["&amp;$A17&amp;"]")</f>
        <v>298372773</v>
      </c>
      <c r="AB17" s="1"/>
      <c r="AC17" s="1"/>
      <c r="AD17"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Description].&amp;["&amp;$A17&amp;"]")</f>
        <v>185586462.58264899</v>
      </c>
      <c r="AE17"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Description].&amp;["&amp;$A17&amp;"]")</f>
        <v>196169399.14246601</v>
      </c>
      <c r="AF17"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Description].&amp;["&amp;$A17&amp;"]")</f>
        <v>203917757.12327999</v>
      </c>
      <c r="AG17"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Description].&amp;["&amp;$A17&amp;"]")</f>
        <v>213108394.738419</v>
      </c>
      <c r="AH17"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Description].&amp;["&amp;$A17&amp;"]")</f>
        <v>231768992.32444599</v>
      </c>
      <c r="AI17"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Description].&amp;["&amp;$A17&amp;"]")</f>
        <v>241815621.72228101</v>
      </c>
      <c r="AJ17"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Description].&amp;["&amp;$A17&amp;"]")</f>
        <v>260877416.14414901</v>
      </c>
      <c r="AK17"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Description].&amp;["&amp;$A17&amp;"]")</f>
        <v>285768374.69958597</v>
      </c>
      <c r="AL17"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Description].&amp;["&amp;$A17&amp;"]")</f>
        <v>311263943.009597</v>
      </c>
      <c r="AM17"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Description].&amp;["&amp;$A17&amp;"]")</f>
        <v>338353398.15223497</v>
      </c>
      <c r="AN17"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Description].&amp;["&amp;$A17&amp;"]")</f>
        <v>375018440.28224599</v>
      </c>
      <c r="AO17"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Description].&amp;["&amp;$A17&amp;"]")</f>
        <v>395936459</v>
      </c>
      <c r="AP17" s="1"/>
      <c r="AQ17" s="1"/>
      <c r="AR17"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Description].&amp;["&amp;$A17&amp;"]")</f>
        <v>33847016.837882102</v>
      </c>
      <c r="AS17"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Description].&amp;["&amp;$A17&amp;"]")</f>
        <v>38396128.016551398</v>
      </c>
      <c r="AT17"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Description].&amp;["&amp;$A17&amp;"]")</f>
        <v>44234181.6986266</v>
      </c>
      <c r="AU17"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Description].&amp;["&amp;$A17&amp;"]")</f>
        <v>46344035.4745709</v>
      </c>
      <c r="AV17"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Description].&amp;["&amp;$A17&amp;"]")</f>
        <v>52563239.025804497</v>
      </c>
      <c r="AW17"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Description].&amp;["&amp;$A17&amp;"]")</f>
        <v>57917036.614001103</v>
      </c>
      <c r="AX17"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Description].&amp;["&amp;$A17&amp;"]")</f>
        <v>60589903.876750603</v>
      </c>
      <c r="AY17"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Description].&amp;["&amp;$A17&amp;"]")</f>
        <v>68915340.419115707</v>
      </c>
      <c r="AZ17"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Description].&amp;["&amp;$A17&amp;"]")</f>
        <v>73327450.884308398</v>
      </c>
      <c r="BA17"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Description].&amp;["&amp;$A17&amp;"]")</f>
        <v>77942881.462419093</v>
      </c>
      <c r="BB17"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Description].&amp;["&amp;$A17&amp;"]")</f>
        <v>79125160.795166001</v>
      </c>
      <c r="BC17"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Description].&amp;["&amp;$A17&amp;"]")</f>
        <v>79554376</v>
      </c>
      <c r="BD17" s="1"/>
      <c r="BE17" s="1"/>
      <c r="BF17"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Description].&amp;["&amp;$A17&amp;"]")</f>
        <v>153629214.09056449</v>
      </c>
      <c r="BG17"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Description].&amp;["&amp;$A17&amp;"]")</f>
        <v>166974390.71464691</v>
      </c>
      <c r="BH17"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Description].&amp;["&amp;$A17&amp;"]")</f>
        <v>181129130.75911149</v>
      </c>
      <c r="BI17"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Description].&amp;["&amp;$A17&amp;"]")</f>
        <v>189499908.65747398</v>
      </c>
      <c r="BJ17"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Description].&amp;["&amp;$A17&amp;"]")</f>
        <v>209878280.1017338</v>
      </c>
      <c r="BK17"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Description].&amp;["&amp;$A17&amp;"]")</f>
        <v>224358483.13766399</v>
      </c>
      <c r="BL17"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Description].&amp;["&amp;$A17&amp;"]")</f>
        <v>238777773.47743398</v>
      </c>
      <c r="BM17"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Description].&amp;["&amp;$A17&amp;"]")</f>
        <v>266055384.69059199</v>
      </c>
      <c r="BN17"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Description].&amp;["&amp;$A17&amp;"]")</f>
        <v>286786359.03992099</v>
      </c>
      <c r="BO17"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Description].&amp;["&amp;$A17&amp;"]")</f>
        <v>308698338.86773998</v>
      </c>
      <c r="BP17"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Description].&amp;["&amp;$A17&amp;"]")</f>
        <v>329491264.724365</v>
      </c>
      <c r="BQ17"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Description].&amp;["&amp;$A17&amp;"]")</f>
        <v>340899990</v>
      </c>
      <c r="BR17" s="1"/>
      <c r="BS17" s="1"/>
      <c r="BT17"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Description].&amp;["&amp;$A17&amp;"]")</f>
        <v>139532494.58927518</v>
      </c>
      <c r="BU17"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Description].&amp;["&amp;$A17&amp;"]")</f>
        <v>113674131.5314111</v>
      </c>
      <c r="BV17"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Description].&amp;["&amp;$A17&amp;"]")</f>
        <v>88112563.087930709</v>
      </c>
      <c r="BW17"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Description].&amp;["&amp;$A17&amp;"]")</f>
        <v>56339648.962953493</v>
      </c>
      <c r="BX17"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Description].&amp;["&amp;$A17&amp;"]")</f>
        <v>35530325.207229517</v>
      </c>
      <c r="BY17"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Description].&amp;["&amp;$A17&amp;"]")</f>
        <v>20100464.977648638</v>
      </c>
      <c r="BZ17"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Description].&amp;["&amp;$A17&amp;"]")</f>
        <v>77894550.931783602</v>
      </c>
      <c r="CA17"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Description].&amp;["&amp;$A17&amp;"]")</f>
        <v>90450193.134647802</v>
      </c>
      <c r="CB17"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Description].&amp;["&amp;$A17&amp;"]")</f>
        <v>91880117.608653992</v>
      </c>
      <c r="CC17"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Description].&amp;["&amp;$A17&amp;"]")</f>
        <v>95991640.009866402</v>
      </c>
      <c r="CD17"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Description].&amp;["&amp;$A17&amp;"]")</f>
        <v>112636196.09323451</v>
      </c>
      <c r="CE17"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Description].&amp;["&amp;$A17&amp;"]")+GETPIVOTDATA("[Measures].[Data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Description].&amp;["&amp;$A17&amp;"]")</f>
        <v>101269248</v>
      </c>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row>
    <row r="18" spans="1:125" x14ac:dyDescent="0.25">
      <c r="A18" s="3" t="s">
        <v>56</v>
      </c>
      <c r="B18"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Description].&amp;["&amp;$A18&amp;"]")</f>
        <v>13585653.362651801</v>
      </c>
      <c r="C18"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Description].&amp;["&amp;$A18&amp;"]")</f>
        <v>18737275.3619809</v>
      </c>
      <c r="D18"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Description].&amp;["&amp;$A18&amp;"]")</f>
        <v>9254670.9723880906</v>
      </c>
      <c r="E18"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Description].&amp;["&amp;$A18&amp;"]")</f>
        <v>25936570.767106801</v>
      </c>
      <c r="F18"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Description].&amp;["&amp;$A18&amp;"]")</f>
        <v>7156284.6718672505</v>
      </c>
      <c r="G18"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Description].&amp;["&amp;$A18&amp;"]")</f>
        <v>14893885.346404999</v>
      </c>
      <c r="H18"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Description].&amp;["&amp;$A18&amp;"]")</f>
        <v>20300671.252307899</v>
      </c>
      <c r="I18"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Description].&amp;["&amp;$A18&amp;"]")</f>
        <v>12668956.210782301</v>
      </c>
      <c r="J18"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Description].&amp;["&amp;$A18&amp;"]")</f>
        <v>14888276.862774501</v>
      </c>
      <c r="K18"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Description].&amp;["&amp;$A18&amp;"]")</f>
        <v>18024543.644935999</v>
      </c>
      <c r="L18"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Description].&amp;["&amp;$A18&amp;"]")</f>
        <v>12463422.770716401</v>
      </c>
      <c r="M18"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Description].&amp;["&amp;$A18&amp;"]")</f>
        <v>8978889</v>
      </c>
      <c r="N18" s="1"/>
      <c r="O18" s="1"/>
      <c r="P18"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Description].&amp;["&amp;$A18&amp;"]")</f>
        <v>3646799.5104214801</v>
      </c>
      <c r="Q18"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Description].&amp;["&amp;$A18&amp;"]")</f>
        <v>5396380.5396879101</v>
      </c>
      <c r="R18"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Description].&amp;["&amp;$A18&amp;"]")</f>
        <v>2947200.97443505</v>
      </c>
      <c r="S18"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Description].&amp;["&amp;$A18&amp;"]")</f>
        <v>8246750.9649566701</v>
      </c>
      <c r="T18"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Description].&amp;["&amp;$A18&amp;"]")</f>
        <v>2371062.0493117901</v>
      </c>
      <c r="U18"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Description].&amp;["&amp;$A18&amp;"]")</f>
        <v>6051934.3293379303</v>
      </c>
      <c r="V18"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Description].&amp;["&amp;$A18&amp;"]")</f>
        <v>7994899.2654907098</v>
      </c>
      <c r="W18"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Description].&amp;["&amp;$A18&amp;"]")</f>
        <v>5178037.8609495098</v>
      </c>
      <c r="X18"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Description].&amp;["&amp;$A18&amp;"]")</f>
        <v>5941995.3320891</v>
      </c>
      <c r="Y18"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Description].&amp;["&amp;$A18&amp;"]")</f>
        <v>6745006.23113841</v>
      </c>
      <c r="Z18"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Description].&amp;["&amp;$A18&amp;"]")</f>
        <v>4451270.3140059197</v>
      </c>
      <c r="AA18"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Description].&amp;["&amp;$A18&amp;"]")</f>
        <v>3053117</v>
      </c>
      <c r="AB18" s="1"/>
      <c r="AC18" s="1"/>
      <c r="AD18"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Description].&amp;["&amp;$A18&amp;"]")</f>
        <v>6099048.7196880896</v>
      </c>
      <c r="AE18"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Description].&amp;["&amp;$A18&amp;"]")</f>
        <v>8411782.0657119099</v>
      </c>
      <c r="AF18"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Description].&amp;["&amp;$A18&amp;"]")</f>
        <v>4154727.6114411899</v>
      </c>
      <c r="AG18"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Description].&amp;["&amp;$A18&amp;"]")</f>
        <v>11643783.6670481</v>
      </c>
      <c r="AH18"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Description].&amp;["&amp;$A18&amp;"]")</f>
        <v>3212692.6619270202</v>
      </c>
      <c r="AI18"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Description].&amp;["&amp;$A18&amp;"]")</f>
        <v>6686357.2864957796</v>
      </c>
      <c r="AJ18"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Description].&amp;["&amp;$A18&amp;"]")</f>
        <v>9113642.1418329198</v>
      </c>
      <c r="AK18"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Description].&amp;["&amp;$A18&amp;"]")</f>
        <v>5687513.0768148797</v>
      </c>
      <c r="AL18"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Description].&amp;["&amp;$A18&amp;"]")</f>
        <v>6683839.4528669501</v>
      </c>
      <c r="AM18"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Description].&amp;["&amp;$A18&amp;"]")</f>
        <v>8091813.2463782402</v>
      </c>
      <c r="AN18"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Description].&amp;["&amp;$A18&amp;"]")</f>
        <v>5595242.3239092603</v>
      </c>
      <c r="AO18"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Description].&amp;["&amp;$A18&amp;"]")</f>
        <v>4030920</v>
      </c>
      <c r="AP18" s="1"/>
      <c r="AQ18" s="1"/>
      <c r="AR18"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Description].&amp;["&amp;$A18&amp;"]")</f>
        <v>972891.25869388995</v>
      </c>
      <c r="AS18"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Description].&amp;["&amp;$A18&amp;"]")</f>
        <v>1439643.56709081</v>
      </c>
      <c r="AT18"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Description].&amp;["&amp;$A18&amp;"]")</f>
        <v>786252.72857695003</v>
      </c>
      <c r="AU18"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Description].&amp;["&amp;$A18&amp;"]")</f>
        <v>2200063.8926005801</v>
      </c>
      <c r="AV18"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Description].&amp;["&amp;$A18&amp;"]")</f>
        <v>632550.68862549996</v>
      </c>
      <c r="AW18"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Description].&amp;["&amp;$A18&amp;"]")</f>
        <v>1614531.86290514</v>
      </c>
      <c r="AX18"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Description].&amp;["&amp;$A18&amp;"]")</f>
        <v>2132875.0284479298</v>
      </c>
      <c r="AY18"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Description].&amp;["&amp;$A18&amp;"]")</f>
        <v>1381394.22189447</v>
      </c>
      <c r="AZ18"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Description].&amp;["&amp;$A18&amp;"]")</f>
        <v>1585202.3949408899</v>
      </c>
      <c r="BA18"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Description].&amp;["&amp;$A18&amp;"]")</f>
        <v>1799429.2209806601</v>
      </c>
      <c r="BB18"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Description].&amp;["&amp;$A18&amp;"]")</f>
        <v>1187507.55729905</v>
      </c>
      <c r="BC18"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Description].&amp;["&amp;$A18&amp;"]")</f>
        <v>814509</v>
      </c>
      <c r="BD18" s="1"/>
      <c r="BE18" s="1"/>
      <c r="BF18"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Description].&amp;["&amp;$A18&amp;"]")</f>
        <v>4806345.7776509598</v>
      </c>
      <c r="BG18"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Description].&amp;["&amp;$A18&amp;"]")</f>
        <v>6799824.0201858999</v>
      </c>
      <c r="BH18"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Description].&amp;["&amp;$A18&amp;"]")</f>
        <v>3489915.19098242</v>
      </c>
      <c r="BI18"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Description].&amp;["&amp;$A18&amp;"]")</f>
        <v>9774611.9540939294</v>
      </c>
      <c r="BJ18"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Description].&amp;["&amp;$A18&amp;"]")</f>
        <v>2741547.9490843201</v>
      </c>
      <c r="BK18"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Description].&amp;["&amp;$A18&amp;"]")</f>
        <v>6221507.5764220804</v>
      </c>
      <c r="BL18"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Description].&amp;["&amp;$A18&amp;"]")</f>
        <v>8363276.9838163108</v>
      </c>
      <c r="BM18"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Description].&amp;["&amp;$A18&amp;"]")</f>
        <v>5308133.8634590302</v>
      </c>
      <c r="BN18"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Description].&amp;["&amp;$A18&amp;"]")</f>
        <v>6172273.1828696299</v>
      </c>
      <c r="BO18"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Description].&amp;["&amp;$A18&amp;"]")</f>
        <v>7096612.9262657501</v>
      </c>
      <c r="BP18"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Description].&amp;["&amp;$A18&amp;"]")</f>
        <v>4924692.2899220698</v>
      </c>
      <c r="BQ18"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Description].&amp;["&amp;$A18&amp;"]")</f>
        <v>3476220</v>
      </c>
      <c r="BR18" s="1"/>
      <c r="BS18" s="1"/>
      <c r="BT18"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Description].&amp;["&amp;$A18&amp;"]")</f>
        <v>4160435.0875100601</v>
      </c>
      <c r="BU18"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Description].&amp;["&amp;$A18&amp;"]")</f>
        <v>4397236.9236644199</v>
      </c>
      <c r="BV18"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Description].&amp;["&amp;$A18&amp;"]")</f>
        <v>1603803.5979693499</v>
      </c>
      <c r="BW18"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Description].&amp;["&amp;$A18&amp;"]")</f>
        <v>2707493.8942233999</v>
      </c>
      <c r="BX18"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Description].&amp;["&amp;$A18&amp;"]")</f>
        <v>423506.04078604002</v>
      </c>
      <c r="BY18"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Description].&amp;["&amp;$A18&amp;"]")</f>
        <v>810234.5098312801</v>
      </c>
      <c r="BZ18"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Description].&amp;["&amp;$A18&amp;"]")</f>
        <v>3057359.9198120702</v>
      </c>
      <c r="CA18"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Description].&amp;["&amp;$A18&amp;"]")</f>
        <v>1992271.31581633</v>
      </c>
      <c r="CB18"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Description].&amp;["&amp;$A18&amp;"]")</f>
        <v>2179354.1625030502</v>
      </c>
      <c r="CC18"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Description].&amp;["&amp;$A18&amp;"]")</f>
        <v>2422065.76600153</v>
      </c>
      <c r="CD18"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Description].&amp;["&amp;$A18&amp;"]")</f>
        <v>1824011.08915151</v>
      </c>
      <c r="CE18"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Description].&amp;["&amp;$A18&amp;"]")+GETPIVOTDATA("[Measures].[Data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Description].&amp;["&amp;$A18&amp;"]")</f>
        <v>1127973</v>
      </c>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row>
    <row r="19" spans="1:125" x14ac:dyDescent="0.25">
      <c r="A19" s="3" t="s">
        <v>57</v>
      </c>
      <c r="B19"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Description].&amp;["&amp;$A19&amp;"]")</f>
        <v>-17716460.225758102</v>
      </c>
      <c r="C19"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Description].&amp;["&amp;$A19&amp;"]")</f>
        <v>-19554250.854931399</v>
      </c>
      <c r="D19"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Description].&amp;["&amp;$A19&amp;"]")</f>
        <v>-21108901.090019301</v>
      </c>
      <c r="E19"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Description].&amp;["&amp;$A19&amp;"]")</f>
        <v>-23426313.101683099</v>
      </c>
      <c r="F19"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Description].&amp;["&amp;$A19&amp;"]")</f>
        <v>-25063488.0340675</v>
      </c>
      <c r="G19"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Description].&amp;["&amp;$A19&amp;"]")</f>
        <v>-26008721.235670201</v>
      </c>
      <c r="H19"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Description].&amp;["&amp;$A19&amp;"]")</f>
        <v>-28482093.119989999</v>
      </c>
      <c r="I19"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Description].&amp;["&amp;$A19&amp;"]")</f>
        <v>-30875941.421442099</v>
      </c>
      <c r="J19"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Description].&amp;["&amp;$A19&amp;"]")</f>
        <v>-33444974.147502098</v>
      </c>
      <c r="K19"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Description].&amp;["&amp;$A19&amp;"]")</f>
        <v>-38127893.095092699</v>
      </c>
      <c r="L19"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Description].&amp;["&amp;$A19&amp;"]")</f>
        <v>-36274357.239529699</v>
      </c>
      <c r="M19"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Description].&amp;["&amp;$A19&amp;"]")</f>
        <v>-38269769</v>
      </c>
      <c r="N19" s="1"/>
      <c r="O19" s="1"/>
      <c r="P19"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Description].&amp;["&amp;$A19&amp;"]")</f>
        <v>-2631290.41467612</v>
      </c>
      <c r="Q19"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Description].&amp;["&amp;$A19&amp;"]")</f>
        <v>-2884220.2732534199</v>
      </c>
      <c r="R19"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Description].&amp;["&amp;$A19&amp;"]")</f>
        <v>-3103712.1514497502</v>
      </c>
      <c r="S19"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Description].&amp;["&amp;$A19&amp;"]")</f>
        <v>-3422405.4291976201</v>
      </c>
      <c r="T19"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Description].&amp;["&amp;$A19&amp;"]")</f>
        <v>-3648602.01689131</v>
      </c>
      <c r="U19"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Description].&amp;["&amp;$A19&amp;"]")</f>
        <v>-9297874.2843462396</v>
      </c>
      <c r="V19"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Description].&amp;["&amp;$A19&amp;"]")</f>
        <v>-9854320.9854725506</v>
      </c>
      <c r="W19"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Description].&amp;["&amp;$A19&amp;"]")</f>
        <v>-10614706.6913504</v>
      </c>
      <c r="X19"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Description].&amp;["&amp;$A19&amp;"]")</f>
        <v>-11131617.6350585</v>
      </c>
      <c r="Y19"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Description].&amp;["&amp;$A19&amp;"]")</f>
        <v>-11862334.8504136</v>
      </c>
      <c r="Z19"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Description].&amp;["&amp;$A19&amp;"]")</f>
        <v>-12341442.686026599</v>
      </c>
      <c r="AA19"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Description].&amp;["&amp;$A19&amp;"]")</f>
        <v>-12844586</v>
      </c>
      <c r="AB19" s="1"/>
      <c r="AC19" s="1"/>
      <c r="AD19"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Description].&amp;["&amp;$A19&amp;"]")</f>
        <v>-7953504.4191812295</v>
      </c>
      <c r="AE19"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Description].&amp;["&amp;$A19&amp;"]")</f>
        <v>-8778549.3606875204</v>
      </c>
      <c r="AF19"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Description].&amp;["&amp;$A19&amp;"]")</f>
        <v>-9476483.2231797595</v>
      </c>
      <c r="AG19"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Description].&amp;["&amp;$A19&amp;"]")</f>
        <v>-10516846.051925501</v>
      </c>
      <c r="AH19"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Description].&amp;["&amp;$A19&amp;"]")</f>
        <v>-11251827.977985401</v>
      </c>
      <c r="AI19"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Description].&amp;["&amp;$A19&amp;"]")</f>
        <v>-11676174.3965309</v>
      </c>
      <c r="AJ19"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Description].&amp;["&amp;$A19&amp;"]")</f>
        <v>-12786552.7656599</v>
      </c>
      <c r="AK19"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Description].&amp;["&amp;$A19&amp;"]")</f>
        <v>-13861230.370657301</v>
      </c>
      <c r="AL19"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Description].&amp;["&amp;$A19&amp;"]")</f>
        <v>-15014554.0526664</v>
      </c>
      <c r="AM19"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Description].&amp;["&amp;$A19&amp;"]")</f>
        <v>-17116871.110911299</v>
      </c>
      <c r="AN19"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Description].&amp;["&amp;$A19&amp;"]")</f>
        <v>-16284757.616992399</v>
      </c>
      <c r="AO19"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Description].&amp;["&amp;$A19&amp;"]")</f>
        <v>-17180564</v>
      </c>
      <c r="AP19" s="1"/>
      <c r="AQ19" s="1"/>
      <c r="AR19"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Description].&amp;["&amp;$A19&amp;"]")</f>
        <v>-701974.27530847001</v>
      </c>
      <c r="AS19"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Description].&amp;["&amp;$A19&amp;"]")</f>
        <v>-769450.77018276998</v>
      </c>
      <c r="AT19"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Description].&amp;["&amp;$A19&amp;"]")</f>
        <v>-828006.69820712996</v>
      </c>
      <c r="AU19"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Description].&amp;["&amp;$A19&amp;"]")</f>
        <v>-913027.52351967001</v>
      </c>
      <c r="AV19"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Description].&amp;["&amp;$A19&amp;"]")</f>
        <v>-973372.13042353</v>
      </c>
      <c r="AW19"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Description].&amp;["&amp;$A19&amp;"]")</f>
        <v>-2480482.0198710901</v>
      </c>
      <c r="AX19"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Description].&amp;["&amp;$A19&amp;"]")</f>
        <v>-2628930.5786437299</v>
      </c>
      <c r="AY19"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Description].&amp;["&amp;$A19&amp;"]")</f>
        <v>-2831785.8780289302</v>
      </c>
      <c r="AZ19"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Description].&amp;["&amp;$A19&amp;"]")</f>
        <v>-2969687.1081951801</v>
      </c>
      <c r="BA19"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Description].&amp;["&amp;$A19&amp;"]")</f>
        <v>-3164627.46325573</v>
      </c>
      <c r="BB19"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Description].&amp;["&amp;$A19&amp;"]")</f>
        <v>-3292443.6000923002</v>
      </c>
      <c r="BC19"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Description].&amp;["&amp;$A19&amp;"]")</f>
        <v>-3426672</v>
      </c>
      <c r="BD19" s="1"/>
      <c r="BE19" s="1"/>
      <c r="BF19"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Description].&amp;["&amp;$A19&amp;"]")</f>
        <v>-5277594.00949632</v>
      </c>
      <c r="BG19"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Description].&amp;["&amp;$A19&amp;"]")</f>
        <v>-5815724.6155391894</v>
      </c>
      <c r="BH19"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Description].&amp;["&amp;$A19&amp;"]")</f>
        <v>-6273525.2248791801</v>
      </c>
      <c r="BI19"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Description].&amp;["&amp;$A19&amp;"]")</f>
        <v>-6951981.2032068903</v>
      </c>
      <c r="BJ19"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Description].&amp;["&amp;$A19&amp;"]")</f>
        <v>-7431777.4668455804</v>
      </c>
      <c r="BK19"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Description].&amp;["&amp;$A19&amp;"]")</f>
        <v>-10244046.273199311</v>
      </c>
      <c r="BL19"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Description].&amp;["&amp;$A19&amp;"]")</f>
        <v>-11067679.437582441</v>
      </c>
      <c r="BM19"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Description].&amp;["&amp;$A19&amp;"]")</f>
        <v>-11968718.564650029</v>
      </c>
      <c r="BN19"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Description].&amp;["&amp;$A19&amp;"]")</f>
        <v>-12796601.90336467</v>
      </c>
      <c r="BO19"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Description].&amp;["&amp;$A19&amp;"]")</f>
        <v>-13890449.222215131</v>
      </c>
      <c r="BP19"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Description].&amp;["&amp;$A19&amp;"]")</f>
        <v>-14047042.5811827</v>
      </c>
      <c r="BQ19"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Description].&amp;["&amp;$A19&amp;"]")</f>
        <v>-14737840</v>
      </c>
      <c r="BR19" s="1"/>
      <c r="BS19" s="1"/>
      <c r="BT19"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Description].&amp;["&amp;$A19&amp;"]")</f>
        <v>-36205803.46369151</v>
      </c>
      <c r="BU19"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Description].&amp;["&amp;$A19&amp;"]")</f>
        <v>-36804142.431714639</v>
      </c>
      <c r="BV19"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Description].&amp;["&amp;$A19&amp;"]")</f>
        <v>-38653392.768818565</v>
      </c>
      <c r="BW19"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Description].&amp;["&amp;$A19&amp;"]")</f>
        <v>-31438226.563896801</v>
      </c>
      <c r="BX19"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Description].&amp;["&amp;$A19&amp;"]")</f>
        <v>-28300480.648021158</v>
      </c>
      <c r="BY19"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Description].&amp;["&amp;$A19&amp;"]")</f>
        <v>-5975048.5342025794</v>
      </c>
      <c r="BZ19"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Description].&amp;["&amp;$A19&amp;"]")</f>
        <v>-18560597.302632689</v>
      </c>
      <c r="CA19"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Description].&amp;["&amp;$A19&amp;"]")</f>
        <v>-23882150.269358061</v>
      </c>
      <c r="CB19"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Description].&amp;["&amp;$A19&amp;"]")</f>
        <v>-27929868.576777961</v>
      </c>
      <c r="CC19"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Description].&amp;["&amp;$A19&amp;"]")</f>
        <v>-34327349.628407598</v>
      </c>
      <c r="CD19"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Description].&amp;["&amp;$A19&amp;"]")</f>
        <v>-55434919.009636</v>
      </c>
      <c r="CE19"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Description].&amp;["&amp;$A19&amp;"]")+GETPIVOTDATA("[Measures].[Data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Description].&amp;["&amp;$A19&amp;"]")</f>
        <v>-32080815</v>
      </c>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row>
    <row r="20" spans="1:125" s="55" customFormat="1" x14ac:dyDescent="0.25">
      <c r="A20" s="53" t="s">
        <v>58</v>
      </c>
      <c r="B20" s="54">
        <f t="shared" ref="B20:BM20" si="8">SUM(B18:B19)</f>
        <v>-4130806.8631063011</v>
      </c>
      <c r="C20" s="54">
        <f t="shared" si="8"/>
        <v>-816975.49295049906</v>
      </c>
      <c r="D20" s="54">
        <f t="shared" si="8"/>
        <v>-11854230.11763121</v>
      </c>
      <c r="E20" s="54">
        <f t="shared" si="8"/>
        <v>2510257.6654237024</v>
      </c>
      <c r="F20" s="54">
        <f t="shared" si="8"/>
        <v>-17907203.362200249</v>
      </c>
      <c r="G20" s="54">
        <f t="shared" si="8"/>
        <v>-11114835.889265202</v>
      </c>
      <c r="H20" s="54">
        <f t="shared" si="8"/>
        <v>-8181421.8676820993</v>
      </c>
      <c r="I20" s="54">
        <f t="shared" si="8"/>
        <v>-18206985.210659798</v>
      </c>
      <c r="J20" s="54">
        <f t="shared" si="8"/>
        <v>-18556697.284727596</v>
      </c>
      <c r="K20" s="54">
        <f t="shared" si="8"/>
        <v>-20103349.4501567</v>
      </c>
      <c r="L20" s="54">
        <f t="shared" si="8"/>
        <v>-23810934.4688133</v>
      </c>
      <c r="M20" s="54">
        <f t="shared" si="8"/>
        <v>-29290880</v>
      </c>
      <c r="N20" s="54">
        <f t="shared" si="8"/>
        <v>0</v>
      </c>
      <c r="O20" s="54">
        <f t="shared" si="8"/>
        <v>0</v>
      </c>
      <c r="P20" s="54">
        <f t="shared" si="8"/>
        <v>1015509.09574536</v>
      </c>
      <c r="Q20" s="54">
        <f t="shared" si="8"/>
        <v>2512160.2664344902</v>
      </c>
      <c r="R20" s="54">
        <f t="shared" si="8"/>
        <v>-156511.17701470014</v>
      </c>
      <c r="S20" s="54">
        <f t="shared" si="8"/>
        <v>4824345.5357590504</v>
      </c>
      <c r="T20" s="54">
        <f t="shared" si="8"/>
        <v>-1277539.9675795198</v>
      </c>
      <c r="U20" s="54">
        <f t="shared" si="8"/>
        <v>-3245939.9550083093</v>
      </c>
      <c r="V20" s="54">
        <f t="shared" si="8"/>
        <v>-1859421.7199818408</v>
      </c>
      <c r="W20" s="54">
        <f t="shared" si="8"/>
        <v>-5436668.8304008907</v>
      </c>
      <c r="X20" s="54">
        <f t="shared" si="8"/>
        <v>-5189622.3029693998</v>
      </c>
      <c r="Y20" s="54">
        <f t="shared" si="8"/>
        <v>-5117328.6192751899</v>
      </c>
      <c r="Z20" s="54">
        <f t="shared" si="8"/>
        <v>-7890172.3720206795</v>
      </c>
      <c r="AA20" s="54">
        <f t="shared" si="8"/>
        <v>-9791469</v>
      </c>
      <c r="AB20" s="54">
        <f t="shared" si="8"/>
        <v>0</v>
      </c>
      <c r="AC20" s="54">
        <f t="shared" si="8"/>
        <v>0</v>
      </c>
      <c r="AD20" s="54">
        <f t="shared" si="8"/>
        <v>-1854455.69949314</v>
      </c>
      <c r="AE20" s="54">
        <f t="shared" si="8"/>
        <v>-366767.29497561045</v>
      </c>
      <c r="AF20" s="54">
        <f t="shared" si="8"/>
        <v>-5321755.61173857</v>
      </c>
      <c r="AG20" s="54">
        <f t="shared" si="8"/>
        <v>1126937.6151225995</v>
      </c>
      <c r="AH20" s="54">
        <f t="shared" si="8"/>
        <v>-8039135.3160583805</v>
      </c>
      <c r="AI20" s="54">
        <f t="shared" si="8"/>
        <v>-4989817.1100351205</v>
      </c>
      <c r="AJ20" s="54">
        <f t="shared" si="8"/>
        <v>-3672910.6238269806</v>
      </c>
      <c r="AK20" s="54">
        <f t="shared" si="8"/>
        <v>-8173717.2938424209</v>
      </c>
      <c r="AL20" s="54">
        <f t="shared" si="8"/>
        <v>-8330714.5997994496</v>
      </c>
      <c r="AM20" s="54">
        <f t="shared" si="8"/>
        <v>-9025057.8645330593</v>
      </c>
      <c r="AN20" s="54">
        <f t="shared" si="8"/>
        <v>-10689515.293083139</v>
      </c>
      <c r="AO20" s="54">
        <f t="shared" si="8"/>
        <v>-13149644</v>
      </c>
      <c r="AP20" s="54"/>
      <c r="AQ20" s="54">
        <f t="shared" si="8"/>
        <v>0</v>
      </c>
      <c r="AR20" s="54">
        <f t="shared" si="8"/>
        <v>270916.98338541994</v>
      </c>
      <c r="AS20" s="54">
        <f t="shared" si="8"/>
        <v>670192.79690804007</v>
      </c>
      <c r="AT20" s="54">
        <f t="shared" si="8"/>
        <v>-41753.969630179927</v>
      </c>
      <c r="AU20" s="54">
        <f t="shared" si="8"/>
        <v>1287036.36908091</v>
      </c>
      <c r="AV20" s="54">
        <f t="shared" si="8"/>
        <v>-340821.44179803005</v>
      </c>
      <c r="AW20" s="54">
        <f t="shared" si="8"/>
        <v>-865950.15696595004</v>
      </c>
      <c r="AX20" s="54">
        <f t="shared" si="8"/>
        <v>-496055.55019580014</v>
      </c>
      <c r="AY20" s="54">
        <f t="shared" si="8"/>
        <v>-1450391.6561344601</v>
      </c>
      <c r="AZ20" s="54">
        <f t="shared" si="8"/>
        <v>-1384484.7132542902</v>
      </c>
      <c r="BA20" s="54">
        <f t="shared" si="8"/>
        <v>-1365198.2422750699</v>
      </c>
      <c r="BB20" s="54">
        <f t="shared" si="8"/>
        <v>-2104936.0427932502</v>
      </c>
      <c r="BC20" s="54">
        <f t="shared" si="8"/>
        <v>-2612163</v>
      </c>
      <c r="BD20" s="54">
        <f t="shared" si="8"/>
        <v>0</v>
      </c>
      <c r="BE20" s="54">
        <f t="shared" si="8"/>
        <v>0</v>
      </c>
      <c r="BF20" s="54">
        <f t="shared" si="8"/>
        <v>-471248.23184536025</v>
      </c>
      <c r="BG20" s="54">
        <f t="shared" si="8"/>
        <v>984099.40464671049</v>
      </c>
      <c r="BH20" s="54">
        <f t="shared" si="8"/>
        <v>-2783610.0338967601</v>
      </c>
      <c r="BI20" s="54">
        <f t="shared" si="8"/>
        <v>2822630.7508870391</v>
      </c>
      <c r="BJ20" s="54">
        <f t="shared" si="8"/>
        <v>-4690229.5177612603</v>
      </c>
      <c r="BK20" s="54">
        <f t="shared" si="8"/>
        <v>-4022538.6967772301</v>
      </c>
      <c r="BL20" s="54">
        <f t="shared" si="8"/>
        <v>-2704402.4537661299</v>
      </c>
      <c r="BM20" s="54">
        <f t="shared" si="8"/>
        <v>-6660584.7011909988</v>
      </c>
      <c r="BN20" s="54">
        <f t="shared" ref="BN20:CE20" si="9">SUM(BN18:BN19)</f>
        <v>-6624328.7204950396</v>
      </c>
      <c r="BO20" s="54">
        <f t="shared" si="9"/>
        <v>-6793836.2959493808</v>
      </c>
      <c r="BP20" s="54">
        <f t="shared" si="9"/>
        <v>-9122350.2912606299</v>
      </c>
      <c r="BQ20" s="54">
        <f t="shared" si="9"/>
        <v>-11261620</v>
      </c>
      <c r="BR20" s="54">
        <f t="shared" si="9"/>
        <v>0</v>
      </c>
      <c r="BS20" s="54">
        <f t="shared" si="9"/>
        <v>0</v>
      </c>
      <c r="BT20" s="54">
        <f t="shared" si="9"/>
        <v>-32045368.37618145</v>
      </c>
      <c r="BU20" s="54">
        <f t="shared" si="9"/>
        <v>-32406905.508050218</v>
      </c>
      <c r="BV20" s="54">
        <f t="shared" si="9"/>
        <v>-37049589.170849212</v>
      </c>
      <c r="BW20" s="54">
        <f t="shared" si="9"/>
        <v>-28730732.669673402</v>
      </c>
      <c r="BX20" s="54">
        <f t="shared" si="9"/>
        <v>-27876974.607235119</v>
      </c>
      <c r="BY20" s="54">
        <f t="shared" si="9"/>
        <v>-5164814.024371299</v>
      </c>
      <c r="BZ20" s="54">
        <f t="shared" si="9"/>
        <v>-15503237.382820619</v>
      </c>
      <c r="CA20" s="54">
        <f t="shared" si="9"/>
        <v>-21889878.95354173</v>
      </c>
      <c r="CB20" s="54">
        <f t="shared" si="9"/>
        <v>-25750514.414274912</v>
      </c>
      <c r="CC20" s="54">
        <f t="shared" si="9"/>
        <v>-31905283.862406068</v>
      </c>
      <c r="CD20" s="54">
        <f t="shared" si="9"/>
        <v>-53610907.920484491</v>
      </c>
      <c r="CE20" s="54">
        <f t="shared" si="9"/>
        <v>-30952842</v>
      </c>
      <c r="CF20" s="54"/>
      <c r="CG20" s="54"/>
      <c r="CH20" s="54"/>
      <c r="CI20" s="54"/>
      <c r="CJ20" s="54"/>
      <c r="CK20" s="54"/>
      <c r="CL20" s="54"/>
      <c r="CM20" s="54"/>
      <c r="CN20" s="54"/>
      <c r="CO20" s="54"/>
      <c r="CP20" s="54"/>
      <c r="CQ20" s="54"/>
      <c r="CR20" s="54"/>
      <c r="CS20" s="54"/>
      <c r="CT20" s="54"/>
      <c r="CU20" s="54"/>
      <c r="CV20" s="54"/>
      <c r="CW20" s="54"/>
      <c r="CX20" s="54"/>
      <c r="CY20" s="54"/>
      <c r="CZ20" s="54"/>
      <c r="DA20" s="54"/>
      <c r="DB20" s="54"/>
      <c r="DC20" s="54"/>
      <c r="DD20" s="54"/>
      <c r="DE20" s="54"/>
      <c r="DF20" s="54"/>
      <c r="DG20" s="54"/>
      <c r="DH20" s="54"/>
      <c r="DI20" s="54"/>
      <c r="DJ20" s="54"/>
      <c r="DK20" s="54"/>
      <c r="DL20" s="54"/>
      <c r="DM20" s="54"/>
      <c r="DN20" s="54"/>
      <c r="DO20" s="54"/>
      <c r="DP20" s="54"/>
      <c r="DQ20" s="54"/>
      <c r="DR20" s="54"/>
      <c r="DS20" s="54"/>
      <c r="DT20" s="54"/>
      <c r="DU20" s="54"/>
    </row>
    <row r="21" spans="1:125" x14ac:dyDescent="0.25">
      <c r="A21" s="3" t="s">
        <v>59</v>
      </c>
      <c r="B21"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Description].&amp;["&amp;$A21&amp;"]")</f>
        <v>27692062.0897687</v>
      </c>
      <c r="C21"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Description].&amp;["&amp;$A21&amp;"]")</f>
        <v>18061643.473804802</v>
      </c>
      <c r="D21"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Description].&amp;["&amp;$A21&amp;"]")</f>
        <v>32320477.853347301</v>
      </c>
      <c r="E21"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Description].&amp;["&amp;$A21&amp;"]")</f>
        <v>39042338.359104201</v>
      </c>
      <c r="F21"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Description].&amp;["&amp;$A21&amp;"]")</f>
        <v>40269684.205956101</v>
      </c>
      <c r="G21"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Description].&amp;["&amp;$A21&amp;"]")</f>
        <v>53575052.783362702</v>
      </c>
      <c r="H21"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Description].&amp;["&amp;$A21&amp;"]")</f>
        <v>63626123.2203217</v>
      </c>
      <c r="I21"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Description].&amp;["&amp;$A21&amp;"]")</f>
        <v>73574771.316558406</v>
      </c>
      <c r="J21"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Description].&amp;["&amp;$A21&amp;"]")</f>
        <v>80621065.851419196</v>
      </c>
      <c r="K21"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Description].&amp;["&amp;$A21&amp;"]")</f>
        <v>93866727.621883094</v>
      </c>
      <c r="L21"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Description].&amp;["&amp;$A21&amp;"]")</f>
        <v>70080867.404105097</v>
      </c>
      <c r="M21"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Description].&amp;["&amp;$A21&amp;"]")</f>
        <v>56433238</v>
      </c>
      <c r="N21" s="1"/>
      <c r="O21" s="1"/>
      <c r="P21"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Description].&amp;["&amp;$A21&amp;"]")</f>
        <v>16057100.062864499</v>
      </c>
      <c r="Q21"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Description].&amp;["&amp;$A21&amp;"]")</f>
        <v>19396235.696704801</v>
      </c>
      <c r="R21"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Description].&amp;["&amp;$A21&amp;"]")</f>
        <v>8075098.2227534503</v>
      </c>
      <c r="S21"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Description].&amp;["&amp;$A21&amp;"]")</f>
        <v>18511286.697696902</v>
      </c>
      <c r="T21"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Description].&amp;["&amp;$A21&amp;"]")</f>
        <v>21373427.736787099</v>
      </c>
      <c r="U21"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Description].&amp;["&amp;$A21&amp;"]")</f>
        <v>13282668.953404</v>
      </c>
      <c r="V21"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Description].&amp;["&amp;$A21&amp;"]")</f>
        <v>33110767.0284882</v>
      </c>
      <c r="W21"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Description].&amp;["&amp;$A21&amp;"]")</f>
        <v>21585881.607932501</v>
      </c>
      <c r="X21"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Description].&amp;["&amp;$A21&amp;"]")</f>
        <v>24004308.0354768</v>
      </c>
      <c r="Y21"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Description].&amp;["&amp;$A21&amp;"]")</f>
        <v>13618119.9416814</v>
      </c>
      <c r="Z21"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Description].&amp;["&amp;$A21&amp;"]")</f>
        <v>9403281.9846555702</v>
      </c>
      <c r="AA21"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Description].&amp;["&amp;$A21&amp;"]")</f>
        <v>11138769</v>
      </c>
      <c r="AB21" s="1"/>
      <c r="AC21" s="1"/>
      <c r="AD21"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Description].&amp;["&amp;$A21&amp;"]")</f>
        <v>12437392.2593101</v>
      </c>
      <c r="AE21"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Description].&amp;["&amp;$A21&amp;"]")</f>
        <v>8115125.2757891202</v>
      </c>
      <c r="AF21"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Description].&amp;["&amp;$A21&amp;"]")</f>
        <v>14512393.226878099</v>
      </c>
      <c r="AG21"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Description].&amp;["&amp;$A21&amp;"]")</f>
        <v>17533659.970904302</v>
      </c>
      <c r="AH21"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Description].&amp;["&amp;$A21&amp;"]")</f>
        <v>18085764.713893399</v>
      </c>
      <c r="AI21"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Description].&amp;["&amp;$A21&amp;"]")</f>
        <v>24051611.531902902</v>
      </c>
      <c r="AJ21"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Description].&amp;["&amp;$A21&amp;"]")</f>
        <v>28563869.179264501</v>
      </c>
      <c r="AK21"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Description].&amp;["&amp;$A21&amp;"]")</f>
        <v>33030146.053425498</v>
      </c>
      <c r="AL21"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Description].&amp;["&amp;$A21&amp;"]")</f>
        <v>36202001.342688099</v>
      </c>
      <c r="AM21"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Description].&amp;["&amp;$A21&amp;"]")</f>
        <v>42144721.152272597</v>
      </c>
      <c r="AN21"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Description].&amp;["&amp;$A21&amp;"]")</f>
        <v>31464962.861856598</v>
      </c>
      <c r="AO21"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Description].&amp;["&amp;$A21&amp;"]")</f>
        <v>25338708</v>
      </c>
      <c r="AP21" s="1"/>
      <c r="AQ21" s="1"/>
      <c r="AR21"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Description].&amp;["&amp;$A21&amp;"]")</f>
        <v>4278194.19528386</v>
      </c>
      <c r="AS21"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Description].&amp;["&amp;$A21&amp;"]")</f>
        <v>5167860.8851672299</v>
      </c>
      <c r="AT21"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Description].&amp;["&amp;$A21&amp;"]")</f>
        <v>2151607.7455743798</v>
      </c>
      <c r="AU21"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Description].&amp;["&amp;$A21&amp;"]")</f>
        <v>4932167.1821527099</v>
      </c>
      <c r="AV21"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Description].&amp;["&amp;$A21&amp;"]")</f>
        <v>5694619.02999462</v>
      </c>
      <c r="AW21"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Description].&amp;["&amp;$A21&amp;"]")</f>
        <v>3538817.41971554</v>
      </c>
      <c r="AX21"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Description].&amp;["&amp;$A21&amp;"]")</f>
        <v>8821492.0925608408</v>
      </c>
      <c r="AY21"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Description].&amp;["&amp;$A21&amp;"]")</f>
        <v>5750989.8140231902</v>
      </c>
      <c r="AZ21"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Description].&amp;["&amp;$A21&amp;"]")</f>
        <v>6395315.8602505904</v>
      </c>
      <c r="BA21"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Description].&amp;["&amp;$A21&amp;"]")</f>
        <v>3628189.5033638799</v>
      </c>
      <c r="BB21"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Description].&amp;["&amp;$A21&amp;"]")</f>
        <v>2505256.90330244</v>
      </c>
      <c r="BC21"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Description].&amp;["&amp;$A21&amp;"]")</f>
        <v>2967632</v>
      </c>
      <c r="BD21" s="1"/>
      <c r="BE21" s="1"/>
      <c r="BF21"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Description].&amp;["&amp;$A21&amp;"]")</f>
        <v>13816424.855927769</v>
      </c>
      <c r="BG21"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Description].&amp;["&amp;$A21&amp;"]")</f>
        <v>13170640.63981775</v>
      </c>
      <c r="BH21"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Description].&amp;["&amp;$A21&amp;"]")</f>
        <v>11154387.932259301</v>
      </c>
      <c r="BI21"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Description].&amp;["&amp;$A21&amp;"]")</f>
        <v>17555740.693373092</v>
      </c>
      <c r="BJ21"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Description].&amp;["&amp;$A21&amp;"]")</f>
        <v>19170432.553691402</v>
      </c>
      <c r="BK21"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Description].&amp;["&amp;$A21&amp;"]")</f>
        <v>18441829.036547817</v>
      </c>
      <c r="BL21"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Description].&amp;["&amp;$A21&amp;"]")</f>
        <v>29982013.666923001</v>
      </c>
      <c r="BM21"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Description].&amp;["&amp;$A21&amp;"]")</f>
        <v>26885200.925800599</v>
      </c>
      <c r="BN21"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Description].&amp;["&amp;$A21&amp;"]")</f>
        <v>29623674.323671997</v>
      </c>
      <c r="BO21"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Description].&amp;["&amp;$A21&amp;"]")</f>
        <v>27811521.852256197</v>
      </c>
      <c r="BP21"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Description].&amp;["&amp;$A21&amp;"]")</f>
        <v>20407972.84780813</v>
      </c>
      <c r="BQ21"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Description].&amp;["&amp;$A21&amp;"]")</f>
        <v>18096131</v>
      </c>
      <c r="BR21" s="1"/>
      <c r="BS21" s="1"/>
      <c r="BT21"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Description].&amp;["&amp;$A21&amp;"]")</f>
        <v>6187005.3183172904</v>
      </c>
      <c r="BU21"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Description].&amp;["&amp;$A21&amp;"]")</f>
        <v>6845337.0645698002</v>
      </c>
      <c r="BV21"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Description].&amp;["&amp;$A21&amp;"]")</f>
        <v>5276675.0458720606</v>
      </c>
      <c r="BW21"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Description].&amp;["&amp;$A21&amp;"]")</f>
        <v>7921408.9139493899</v>
      </c>
      <c r="BX21"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Description].&amp;["&amp;$A21&amp;"]")</f>
        <v>12447114.377654199</v>
      </c>
      <c r="BY21"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Description].&amp;["&amp;$A21&amp;"]")</f>
        <v>62958899.978506237</v>
      </c>
      <c r="BZ21"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Description].&amp;["&amp;$A21&amp;"]")</f>
        <v>28058879.585684799</v>
      </c>
      <c r="CA21"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Description].&amp;["&amp;$A21&amp;"]")</f>
        <v>19327045.926055439</v>
      </c>
      <c r="CB21"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Description].&amp;["&amp;$A21&amp;"]")</f>
        <v>28726903.620855641</v>
      </c>
      <c r="CC21"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Description].&amp;["&amp;$A21&amp;"]")</f>
        <v>23642461.189947929</v>
      </c>
      <c r="CD21"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Description].&amp;["&amp;$A21&amp;"]")</f>
        <v>33224053.049797252</v>
      </c>
      <c r="CE21"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Description].&amp;["&amp;$A21&amp;"]")+GETPIVOTDATA("[Measures].[Data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Description].&amp;["&amp;$A21&amp;"]")</f>
        <v>40309962</v>
      </c>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row>
    <row r="22" spans="1:125" x14ac:dyDescent="0.25">
      <c r="A22" s="3" t="s">
        <v>216</v>
      </c>
      <c r="B22"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Description].&amp;["&amp;$A22&amp;"]")</f>
        <v>0</v>
      </c>
      <c r="C22"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Description].&amp;["&amp;$A22&amp;"]")</f>
        <v>0</v>
      </c>
      <c r="D22"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Description].&amp;["&amp;$A22&amp;"]")</f>
        <v>0</v>
      </c>
      <c r="E22"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Description].&amp;["&amp;$A22&amp;"]")</f>
        <v>0</v>
      </c>
      <c r="F22"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Description].&amp;["&amp;$A22&amp;"]")</f>
        <v>0</v>
      </c>
      <c r="G22"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Description].&amp;["&amp;$A22&amp;"]")</f>
        <v>0</v>
      </c>
      <c r="H22"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Description].&amp;["&amp;$A22&amp;"]")</f>
        <v>0</v>
      </c>
      <c r="I22"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Description].&amp;["&amp;$A22&amp;"]")</f>
        <v>0</v>
      </c>
      <c r="J22"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Description].&amp;["&amp;$A22&amp;"]")</f>
        <v>0</v>
      </c>
      <c r="K22"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Description].&amp;["&amp;$A22&amp;"]")</f>
        <v>0</v>
      </c>
      <c r="L22"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Description].&amp;["&amp;$A22&amp;"]")</f>
        <v>0</v>
      </c>
      <c r="M22"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Description].&amp;["&amp;$A22&amp;"]")</f>
        <v>0</v>
      </c>
      <c r="N22" s="1"/>
      <c r="O22" s="1"/>
      <c r="P22"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Description].&amp;["&amp;$A22&amp;"]")</f>
        <v>0</v>
      </c>
      <c r="Q22"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Description].&amp;["&amp;$A22&amp;"]")</f>
        <v>0</v>
      </c>
      <c r="R22"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Description].&amp;["&amp;$A22&amp;"]")</f>
        <v>0</v>
      </c>
      <c r="S22"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Description].&amp;["&amp;$A22&amp;"]")</f>
        <v>0</v>
      </c>
      <c r="T22"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Description].&amp;["&amp;$A22&amp;"]")</f>
        <v>0</v>
      </c>
      <c r="U22"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Description].&amp;["&amp;$A22&amp;"]")</f>
        <v>0</v>
      </c>
      <c r="V22"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Description].&amp;["&amp;$A22&amp;"]")</f>
        <v>0</v>
      </c>
      <c r="W22"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Description].&amp;["&amp;$A22&amp;"]")</f>
        <v>0</v>
      </c>
      <c r="X22"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Description].&amp;["&amp;$A22&amp;"]")</f>
        <v>0</v>
      </c>
      <c r="Y22"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Description].&amp;["&amp;$A22&amp;"]")</f>
        <v>0</v>
      </c>
      <c r="Z22"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Description].&amp;["&amp;$A22&amp;"]")</f>
        <v>0</v>
      </c>
      <c r="AA22"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Description].&amp;["&amp;$A22&amp;"]")</f>
        <v>0</v>
      </c>
      <c r="AB22" s="1"/>
      <c r="AC22" s="1"/>
      <c r="AD22"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Description].&amp;["&amp;$A22&amp;"]")</f>
        <v>0</v>
      </c>
      <c r="AE22"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Description].&amp;["&amp;$A22&amp;"]")</f>
        <v>0</v>
      </c>
      <c r="AF22"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Description].&amp;["&amp;$A22&amp;"]")</f>
        <v>0</v>
      </c>
      <c r="AG22"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Description].&amp;["&amp;$A22&amp;"]")</f>
        <v>0</v>
      </c>
      <c r="AH22"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Description].&amp;["&amp;$A22&amp;"]")</f>
        <v>0</v>
      </c>
      <c r="AI22"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Description].&amp;["&amp;$A22&amp;"]")</f>
        <v>0</v>
      </c>
      <c r="AJ22"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Description].&amp;["&amp;$A22&amp;"]")</f>
        <v>0</v>
      </c>
      <c r="AK22"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Description].&amp;["&amp;$A22&amp;"]")</f>
        <v>0</v>
      </c>
      <c r="AL22"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Description].&amp;["&amp;$A22&amp;"]")</f>
        <v>0</v>
      </c>
      <c r="AM22"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Description].&amp;["&amp;$A22&amp;"]")</f>
        <v>0</v>
      </c>
      <c r="AN22"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Description].&amp;["&amp;$A22&amp;"]")</f>
        <v>0</v>
      </c>
      <c r="AO22"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Description].&amp;["&amp;$A22&amp;"]")</f>
        <v>0</v>
      </c>
      <c r="AP22" s="1"/>
      <c r="AQ22" s="1"/>
      <c r="AR22"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Description].&amp;["&amp;$A22&amp;"]")</f>
        <v>0</v>
      </c>
      <c r="AS22"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Description].&amp;["&amp;$A22&amp;"]")</f>
        <v>0</v>
      </c>
      <c r="AT22"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Description].&amp;["&amp;$A22&amp;"]")</f>
        <v>0</v>
      </c>
      <c r="AU22"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Description].&amp;["&amp;$A22&amp;"]")</f>
        <v>0</v>
      </c>
      <c r="AV22"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Description].&amp;["&amp;$A22&amp;"]")</f>
        <v>0</v>
      </c>
      <c r="AW22"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Description].&amp;["&amp;$A22&amp;"]")</f>
        <v>0</v>
      </c>
      <c r="AX22"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Description].&amp;["&amp;$A22&amp;"]")</f>
        <v>0</v>
      </c>
      <c r="AY22"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Description].&amp;["&amp;$A22&amp;"]")</f>
        <v>0</v>
      </c>
      <c r="AZ22"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Description].&amp;["&amp;$A22&amp;"]")</f>
        <v>0</v>
      </c>
      <c r="BA22"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Description].&amp;["&amp;$A22&amp;"]")</f>
        <v>0</v>
      </c>
      <c r="BB22"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Description].&amp;["&amp;$A22&amp;"]")</f>
        <v>0</v>
      </c>
      <c r="BC22"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Description].&amp;["&amp;$A22&amp;"]")</f>
        <v>0</v>
      </c>
      <c r="BD22" s="1"/>
      <c r="BE22" s="1"/>
      <c r="BF22"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Description].&amp;["&amp;$A22&amp;"]")</f>
        <v>0</v>
      </c>
      <c r="BG22"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Description].&amp;["&amp;$A22&amp;"]")</f>
        <v>0</v>
      </c>
      <c r="BH22"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Description].&amp;["&amp;$A22&amp;"]")</f>
        <v>0</v>
      </c>
      <c r="BI22"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Description].&amp;["&amp;$A22&amp;"]")</f>
        <v>0</v>
      </c>
      <c r="BJ22"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Description].&amp;["&amp;$A22&amp;"]")</f>
        <v>0</v>
      </c>
      <c r="BK22"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Description].&amp;["&amp;$A22&amp;"]")</f>
        <v>0</v>
      </c>
      <c r="BL22"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Description].&amp;["&amp;$A22&amp;"]")</f>
        <v>0</v>
      </c>
      <c r="BM22"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Description].&amp;["&amp;$A22&amp;"]")</f>
        <v>0</v>
      </c>
      <c r="BN22"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Description].&amp;["&amp;$A22&amp;"]")</f>
        <v>0</v>
      </c>
      <c r="BO22"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Description].&amp;["&amp;$A22&amp;"]")</f>
        <v>0</v>
      </c>
      <c r="BP22"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Description].&amp;["&amp;$A22&amp;"]")</f>
        <v>0</v>
      </c>
      <c r="BQ22"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Description].&amp;["&amp;$A22&amp;"]")</f>
        <v>0</v>
      </c>
      <c r="BR22" s="1"/>
      <c r="BS22" s="1"/>
      <c r="BT22"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Description].&amp;["&amp;$A22&amp;"]")</f>
        <v>0</v>
      </c>
      <c r="BU22"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Description].&amp;["&amp;$A22&amp;"]")</f>
        <v>0</v>
      </c>
      <c r="BV22"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Description].&amp;["&amp;$A22&amp;"]")</f>
        <v>0</v>
      </c>
      <c r="BW22"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Description].&amp;["&amp;$A22&amp;"]")</f>
        <v>0</v>
      </c>
      <c r="BX22"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Description].&amp;["&amp;$A22&amp;"]")</f>
        <v>0</v>
      </c>
      <c r="BY22"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Description].&amp;["&amp;$A22&amp;"]")</f>
        <v>0</v>
      </c>
      <c r="BZ22"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Description].&amp;["&amp;$A22&amp;"]")</f>
        <v>0</v>
      </c>
      <c r="CA22"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Description].&amp;["&amp;$A22&amp;"]")</f>
        <v>0</v>
      </c>
      <c r="CB22"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Description].&amp;["&amp;$A22&amp;"]")</f>
        <v>0</v>
      </c>
      <c r="CC22"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Description].&amp;["&amp;$A22&amp;"]")</f>
        <v>0</v>
      </c>
      <c r="CD22"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Description].&amp;["&amp;$A22&amp;"]")</f>
        <v>0</v>
      </c>
      <c r="CE22"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Description].&amp;["&amp;$A22&amp;"]")+GETPIVOTDATA("[Measures].[Data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Description].&amp;["&amp;$A22&amp;"]")</f>
        <v>0</v>
      </c>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row>
    <row r="23" spans="1:125" x14ac:dyDescent="0.25">
      <c r="A23" s="63" t="s">
        <v>217</v>
      </c>
      <c r="B23" s="1">
        <f>GETPIVOTDATA("[Measures].[Data value]",RAB!$B$9,"[Dim Submission].[Data Quality]","[Dim Submission].[Data Quality].&amp;[Consolidated]","[Regulatory Year].[Calendar Hierarchy]","[Regulatory Year].[Calendar Hierarchy].[Year Name].&amp;["&amp;B$16&amp;"]","[Dim Variable].[Table Number]","[Dim Variable].[Table Number].[Level3].&amp;[3.3 - rab asset data]&amp;[3.3.2 - asset value roll forward]&amp;["&amp;$B$15&amp;"]","[Dim Submission].[Trading Name]","[Dim Submission].[Trading Name].&amp;["&amp;$A$1&amp;"]","[Dim Variable].[Row Description]","[Dim Variable].[Row Description].&amp;["&amp;$A23&amp;"]")</f>
        <v>437019190.52183902</v>
      </c>
      <c r="C23" s="1">
        <f>GETPIVOTDATA("[Measures].[Data value]",RAB!$B$9,"[Dim Submission].[Data Quality]","[Dim Submission].[Data Quality].&amp;[Consolidated]","[Regulatory Year].[Calendar Hierarchy]","[Regulatory Year].[Calendar Hierarchy].[Year Name].&amp;["&amp;C$16&amp;"]","[Dim Variable].[Table Number]","[Dim Variable].[Table Number].[Level3].&amp;[3.3 - rab asset data]&amp;[3.3.2 - asset value roll forward]&amp;["&amp;$B$15&amp;"]","[Dim Submission].[Trading Name]","[Dim Submission].[Trading Name].&amp;["&amp;$A$1&amp;"]","[Dim Variable].[Row Description]","[Dim Variable].[Row Description].&amp;["&amp;$A23&amp;"]")</f>
        <v>454263858.50269401</v>
      </c>
      <c r="D23" s="1">
        <f>GETPIVOTDATA("[Measures].[Data value]",RAB!$B$9,"[Dim Submission].[Data Quality]","[Dim Submission].[Data Quality].&amp;[Consolidated]","[Regulatory Year].[Calendar Hierarchy]","[Regulatory Year].[Calendar Hierarchy].[Year Name].&amp;["&amp;D$16&amp;"]","[Dim Variable].[Table Number]","[Dim Variable].[Table Number].[Level3].&amp;[3.3 - rab asset data]&amp;[3.3.2 - asset value roll forward]&amp;["&amp;$B$15&amp;"]","[Dim Submission].[Trading Name]","[Dim Submission].[Trading Name].&amp;["&amp;$A$1&amp;"]","[Dim Variable].[Row Description]","[Dim Variable].[Row Description].&amp;["&amp;$A23&amp;"]")</f>
        <v>474730106.23841</v>
      </c>
      <c r="E23" s="1">
        <f>GETPIVOTDATA("[Measures].[Data value]",RAB!$B$9,"[Dim Submission].[Data Quality]","[Dim Submission].[Data Quality].&amp;[Consolidated]","[Regulatory Year].[Calendar Hierarchy]","[Regulatory Year].[Calendar Hierarchy].[Year Name].&amp;["&amp;E$16&amp;"]","[Dim Variable].[Table Number]","[Dim Variable].[Table Number].[Level3].&amp;[3.3 - rab asset data]&amp;[3.3.2 - asset value roll forward]&amp;["&amp;$B$15&amp;"]","[Dim Submission].[Trading Name]","[Dim Submission].[Trading Name].&amp;["&amp;$A$1&amp;"]","[Dim Variable].[Row Description]","[Dim Variable].[Row Description].&amp;["&amp;$A23&amp;"]")</f>
        <v>516282702.26293802</v>
      </c>
      <c r="F23" s="1">
        <f>GETPIVOTDATA("[Measures].[Data value]",RAB!$B$9,"[Dim Submission].[Data Quality]","[Dim Submission].[Data Quality].&amp;[Consolidated]","[Regulatory Year].[Calendar Hierarchy]","[Regulatory Year].[Calendar Hierarchy].[Year Name].&amp;["&amp;F$16&amp;"]","[Dim Variable].[Table Number]","[Dim Variable].[Table Number].[Level3].&amp;[3.3 - rab asset data]&amp;[3.3.2 - asset value roll forward]&amp;["&amp;$B$15&amp;"]","[Dim Submission].[Trading Name]","[Dim Submission].[Trading Name].&amp;["&amp;$A$1&amp;"]","[Dim Variable].[Row Description]","[Dim Variable].[Row Description].&amp;["&amp;$A23&amp;"]")</f>
        <v>538645183.10669398</v>
      </c>
      <c r="G23" s="1">
        <f>GETPIVOTDATA("[Measures].[Data value]",RAB!$B$9,"[Dim Submission].[Data Quality]","[Dim Submission].[Data Quality].&amp;[Consolidated]","[Regulatory Year].[Calendar Hierarchy]","[Regulatory Year].[Calendar Hierarchy].[Year Name].&amp;["&amp;G$16&amp;"]","[Dim Variable].[Table Number]","[Dim Variable].[Table Number].[Level3].&amp;[3.3 - rab asset data]&amp;[3.3.2 - asset value roll forward]&amp;["&amp;$B$15&amp;"]","[Dim Submission].[Trading Name]","[Dim Submission].[Trading Name].&amp;["&amp;$A$1&amp;"]","[Dim Variable].[Row Description]","[Dim Variable].[Row Description].&amp;["&amp;$A23&amp;"]")</f>
        <v>581105400.00079203</v>
      </c>
      <c r="H23" s="1">
        <f>GETPIVOTDATA("[Measures].[Data value]",RAB!$B$9,"[Dim Submission].[Data Quality]","[Dim Submission].[Data Quality].&amp;[Consolidated]","[Regulatory Year].[Calendar Hierarchy]","[Regulatory Year].[Calendar Hierarchy].[Year Name].&amp;["&amp;H$16&amp;"]","[Dim Variable].[Table Number]","[Dim Variable].[Table Number].[Level3].&amp;[3.3 - rab asset data]&amp;[3.3.2 - asset value roll forward]&amp;["&amp;$B$15&amp;"]","[Dim Submission].[Trading Name]","[Dim Submission].[Trading Name].&amp;["&amp;$A$1&amp;"]","[Dim Variable].[Row Description]","[Dim Variable].[Row Description].&amp;["&amp;$A23&amp;"]")</f>
        <v>636550101.35343003</v>
      </c>
      <c r="I23" s="1">
        <f>GETPIVOTDATA("[Measures].[Data value]",RAB!$B$9,"[Dim Submission].[Data Quality]","[Dim Submission].[Data Quality].&amp;[Consolidated]","[Regulatory Year].[Calendar Hierarchy]","[Regulatory Year].[Calendar Hierarchy].[Year Name].&amp;["&amp;I$16&amp;"]","[Dim Variable].[Table Number]","[Dim Variable].[Table Number].[Level3].&amp;[3.3 - rab asset data]&amp;[3.3.2 - asset value roll forward]&amp;["&amp;$B$15&amp;"]","[Dim Submission].[Trading Name]","[Dim Submission].[Trading Name].&amp;["&amp;$A$1&amp;"]","[Dim Variable].[Row Description]","[Dim Variable].[Row Description].&amp;["&amp;$A23&amp;"]")</f>
        <v>691917887.45932996</v>
      </c>
      <c r="J23" s="1">
        <f>GETPIVOTDATA("[Measures].[Data value]",RAB!$B$9,"[Dim Submission].[Data Quality]","[Dim Submission].[Data Quality].&amp;[Consolidated]","[Regulatory Year].[Calendar Hierarchy]","[Regulatory Year].[Calendar Hierarchy].[Year Name].&amp;["&amp;J$16&amp;"]","[Dim Variable].[Table Number]","[Dim Variable].[Table Number].[Level3].&amp;[3.3 - rab asset data]&amp;[3.3.2 - asset value roll forward]&amp;["&amp;$B$15&amp;"]","[Dim Submission].[Trading Name]","[Dim Submission].[Trading Name].&amp;["&amp;$A$1&amp;"]","[Dim Variable].[Row Description]","[Dim Variable].[Row Description].&amp;["&amp;$A23&amp;"]")</f>
        <v>755352064.61929405</v>
      </c>
      <c r="K23" s="1">
        <f>GETPIVOTDATA("[Measures].[Data value]",RAB!$B$9,"[Dim Submission].[Data Quality]","[Dim Submission].[Data Quality].&amp;[Consolidated]","[Regulatory Year].[Calendar Hierarchy]","[Regulatory Year].[Calendar Hierarchy].[Year Name].&amp;["&amp;K$16&amp;"]","[Dim Variable].[Table Number]","[Dim Variable].[Table Number].[Level3].&amp;[3.3 - rab asset data]&amp;[3.3.2 - asset value roll forward]&amp;["&amp;$B$15&amp;"]","[Dim Submission].[Trading Name]","[Dim Submission].[Trading Name].&amp;["&amp;$A$1&amp;"]","[Dim Variable].[Row Description]","[Dim Variable].[Row Description].&amp;["&amp;$A23&amp;"]")</f>
        <v>827374674.65769506</v>
      </c>
      <c r="L23" s="1">
        <f>GETPIVOTDATA("[Measures].[Data value]",RAB!$B$9,"[Dim Submission].[Data Quality]","[Dim Submission].[Data Quality].&amp;[Consolidated]","[Regulatory Year].[Calendar Hierarchy]","[Regulatory Year].[Calendar Hierarchy].[Year Name].&amp;["&amp;L$16&amp;"]","[Dim Variable].[Table Number]","[Dim Variable].[Table Number].[Level3].&amp;[3.3 - rab asset data]&amp;[3.3.2 - asset value roll forward]&amp;["&amp;$B$15&amp;"]","[Dim Submission].[Trading Name]","[Dim Submission].[Trading Name].&amp;["&amp;$A$1&amp;"]","[Dim Variable].[Row Description]","[Dim Variable].[Row Description].&amp;["&amp;$A23&amp;"]")</f>
        <v>881531305.53697002</v>
      </c>
      <c r="M23" s="1">
        <f>GETPIVOTDATA("[Measures].[Data value]",RAB!$B$9,"[Dim Submission].[Data Quality]","[Dim Submission].[Data Quality].&amp;[Consolidated]","[Regulatory Year].[Calendar Hierarchy]","[Regulatory Year].[Calendar Hierarchy].[Year Name].&amp;["&amp;M$16&amp;"]","[Dim Variable].[Table Number]","[Dim Variable].[Table Number].[Level3].&amp;[3.3 - rab asset data]&amp;[3.3.2 - asset value roll forward]&amp;["&amp;$B$15&amp;"]","[Dim Submission].[Trading Name]","[Dim Submission].[Trading Name].&amp;["&amp;$A$1&amp;"]","[Dim Variable].[Row Description]","[Dim Variable].[Row Description].&amp;["&amp;$A23&amp;"]")</f>
        <v>908991242</v>
      </c>
      <c r="N23" s="1"/>
      <c r="O23" s="1"/>
      <c r="P23" s="1">
        <f>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Name].&amp;["&amp;P$16&amp;"]","[Dim Variable].[Table Number]","[Dim Variable].[Table Number].[Level3].&amp;[3.3 - rab asset data]&amp;[3.3.2 - asset value roll forward]&amp;["&amp;$P$14&amp;"]","[Dim Submission].[Trading Name]","[Dim Submission].[Trading Name].&amp;["&amp;$A$1&amp;"]","[Dim Variable].[Row Description]","[Dim Variable].[Row Description].&amp;["&amp;$A23&amp;"]")</f>
        <v>143838545.48343</v>
      </c>
      <c r="Q23" s="1">
        <f>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Name].&amp;["&amp;Q$16&amp;"]","[Dim Variable].[Table Number]","[Dim Variable].[Table Number].[Level3].&amp;[3.3 - rab asset data]&amp;[3.3.2 - asset value roll forward]&amp;["&amp;$P$14&amp;"]","[Dim Submission].[Trading Name]","[Dim Submission].[Trading Name].&amp;["&amp;$A$1&amp;"]","[Dim Variable].[Row Description]","[Dim Variable].[Row Description].&amp;["&amp;$A23&amp;"]")</f>
        <v>165746941.446569</v>
      </c>
      <c r="R23" s="1">
        <f>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Name].&amp;["&amp;R$16&amp;"]","[Dim Variable].[Table Number]","[Dim Variable].[Table Number].[Level3].&amp;[3.3 - rab asset data]&amp;[3.3.2 - asset value roll forward]&amp;["&amp;$P$14&amp;"]","[Dim Submission].[Trading Name]","[Dim Submission].[Trading Name].&amp;["&amp;$A$1&amp;"]","[Dim Variable].[Row Description]","[Dim Variable].[Row Description].&amp;["&amp;$A23&amp;"]")</f>
        <v>173665528.492309</v>
      </c>
      <c r="S23" s="1">
        <f>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Name].&amp;["&amp;S$16&amp;"]","[Dim Variable].[Table Number]","[Dim Variable].[Table Number].[Level3].&amp;[3.3 - rab asset data]&amp;[3.3.2 - asset value roll forward]&amp;["&amp;$P$14&amp;"]","[Dim Submission].[Trading Name]","[Dim Submission].[Trading Name].&amp;["&amp;$A$1&amp;"]","[Dim Variable].[Row Description]","[Dim Variable].[Row Description].&amp;["&amp;$A23&amp;"]")</f>
        <v>197001160.72576401</v>
      </c>
      <c r="T23" s="1">
        <f>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Name].&amp;["&amp;T$16&amp;"]","[Dim Variable].[Table Number]","[Dim Variable].[Table Number].[Level3].&amp;[3.3 - rab asset data]&amp;[3.3.2 - asset value roll forward]&amp;["&amp;$P$14&amp;"]","[Dim Submission].[Trading Name]","[Dim Submission].[Trading Name].&amp;["&amp;$A$1&amp;"]","[Dim Variable].[Row Description]","[Dim Variable].[Row Description].&amp;["&amp;$A23&amp;"]")</f>
        <v>217097048.49497199</v>
      </c>
      <c r="U23" s="1">
        <f>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Name].&amp;["&amp;U$16&amp;"]","[Dim Variable].[Table Number]","[Dim Variable].[Table Number].[Level3].&amp;[3.3 - rab asset data]&amp;[3.3.2 - asset value roll forward]&amp;["&amp;$P$14&amp;"]","[Dim Submission].[Trading Name]","[Dim Submission].[Trading Name].&amp;["&amp;$A$1&amp;"]","[Dim Variable].[Row Description]","[Dim Variable].[Row Description].&amp;["&amp;$A23&amp;"]")</f>
        <v>227133777.493368</v>
      </c>
      <c r="V23" s="1">
        <f>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Name].&amp;["&amp;V$16&amp;"]","[Dim Variable].[Table Number]","[Dim Variable].[Table Number].[Level3].&amp;[3.3 - rab asset data]&amp;[3.3.2 - asset value roll forward]&amp;["&amp;$P$14&amp;"]","[Dim Submission].[Trading Name]","[Dim Submission].[Trading Name].&amp;["&amp;$A$1&amp;"]","[Dim Variable].[Row Description]","[Dim Variable].[Row Description].&amp;["&amp;$A23&amp;"]")</f>
        <v>258385122.80187401</v>
      </c>
      <c r="W23" s="1">
        <f>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Name].&amp;["&amp;W$16&amp;"]","[Dim Variable].[Table Number]","[Dim Variable].[Table Number].[Level3].&amp;[3.3 - rab asset data]&amp;[3.3.2 - asset value roll forward]&amp;["&amp;$P$14&amp;"]","[Dim Submission].[Trading Name]","[Dim Submission].[Trading Name].&amp;["&amp;$A$1&amp;"]","[Dim Variable].[Row Description]","[Dim Variable].[Row Description].&amp;["&amp;$A23&amp;"]")</f>
        <v>274534335.57940602</v>
      </c>
      <c r="X23" s="1">
        <f>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Name].&amp;["&amp;X$16&amp;"]","[Dim Variable].[Table Number]","[Dim Variable].[Table Number].[Level3].&amp;[3.3 - rab asset data]&amp;[3.3.2 - asset value roll forward]&amp;["&amp;$P$14&amp;"]","[Dim Submission].[Trading Name]","[Dim Submission].[Trading Name].&amp;["&amp;$A$1&amp;"]","[Dim Variable].[Row Description]","[Dim Variable].[Row Description].&amp;["&amp;$A23&amp;"]")</f>
        <v>293767015.19008499</v>
      </c>
      <c r="Y23" s="1">
        <f>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Name].&amp;["&amp;Y$16&amp;"]","[Dim Variable].[Table Number]","[Dim Variable].[Table Number].[Level3].&amp;[3.3 - rab asset data]&amp;[3.3.2 - asset value roll forward]&amp;["&amp;$P$14&amp;"]","[Dim Submission].[Trading Name]","[Dim Submission].[Trading Name].&amp;["&amp;$A$1&amp;"]","[Dim Variable].[Row Description]","[Dim Variable].[Row Description].&amp;["&amp;$A23&amp;"]")</f>
        <v>300784394.67173499</v>
      </c>
      <c r="Z23" s="1">
        <f>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Name].&amp;["&amp;Z$16&amp;"]","[Dim Variable].[Table Number]","[Dim Variable].[Table Number].[Level3].&amp;[3.3 - rab asset data]&amp;[3.3.2 - asset value roll forward]&amp;["&amp;$P$14&amp;"]","[Dim Submission].[Trading Name]","[Dim Submission].[Trading Name].&amp;["&amp;$A$1&amp;"]","[Dim Variable].[Row Description]","[Dim Variable].[Row Description].&amp;["&amp;$A23&amp;"]")</f>
        <v>298264463.87969601</v>
      </c>
      <c r="AA23" s="1">
        <f>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Name].&amp;["&amp;AA$16&amp;"]","[Dim Variable].[Table Number]","[Dim Variable].[Table Number].[Level3].&amp;[3.3 - rab asset data]&amp;[3.3.2 - asset value roll forward]&amp;["&amp;$P$14&amp;"]","[Dim Submission].[Trading Name]","[Dim Submission].[Trading Name].&amp;["&amp;$A$1&amp;"]","[Dim Variable].[Row Description]","[Dim Variable].[Row Description].&amp;["&amp;$A23&amp;"]")</f>
        <v>299720073</v>
      </c>
      <c r="AB23" s="1"/>
      <c r="AC23" s="1"/>
      <c r="AD23" s="1">
        <f>GETPIVOTDATA("[Measures].[Data value]",RAB!$B$9,"[Dim Submission].[Data Quality]","[Dim Submission].[Data Quality].&amp;[Consolidated]","[Regulatory Year].[Calendar Hierarchy]","[Regulatory Year].[Calendar Hierarchy].[Year Name].&amp;["&amp;AD$16&amp;"]","[Dim Variable].[Table Number]","[Dim Variable].[Table Number].[Level3].&amp;[3.3 - rab asset data]&amp;[3.3.2 - asset value roll forward]&amp;["&amp;$AD$15&amp;"]","[Dim Submission].[Trading Name]","[Dim Submission].[Trading Name].&amp;["&amp;$A$1&amp;"]","[Dim Variable].[Row Description]","[Dim Variable].[Row Description].&amp;["&amp;$A23&amp;"]")</f>
        <v>196169399.14246601</v>
      </c>
      <c r="AE23" s="1">
        <f>GETPIVOTDATA("[Measures].[Data value]",RAB!$B$9,"[Dim Submission].[Data Quality]","[Dim Submission].[Data Quality].&amp;[Consolidated]","[Regulatory Year].[Calendar Hierarchy]","[Regulatory Year].[Calendar Hierarchy].[Year Name].&amp;["&amp;AE$16&amp;"]","[Dim Variable].[Table Number]","[Dim Variable].[Table Number].[Level3].&amp;[3.3 - rab asset data]&amp;[3.3.2 - asset value roll forward]&amp;["&amp;$AD$15&amp;"]","[Dim Submission].[Trading Name]","[Dim Submission].[Trading Name].&amp;["&amp;$A$1&amp;"]","[Dim Variable].[Row Description]","[Dim Variable].[Row Description].&amp;["&amp;$A23&amp;"]")</f>
        <v>203917757.12327901</v>
      </c>
      <c r="AF23" s="1">
        <f>GETPIVOTDATA("[Measures].[Data value]",RAB!$B$9,"[Dim Submission].[Data Quality]","[Dim Submission].[Data Quality].&amp;[Consolidated]","[Regulatory Year].[Calendar Hierarchy]","[Regulatory Year].[Calendar Hierarchy].[Year Name].&amp;["&amp;AF$16&amp;"]","[Dim Variable].[Table Number]","[Dim Variable].[Table Number].[Level3].&amp;[3.3 - rab asset data]&amp;[3.3.2 - asset value roll forward]&amp;["&amp;$AD$15&amp;"]","[Dim Submission].[Trading Name]","[Dim Submission].[Trading Name].&amp;["&amp;$A$1&amp;"]","[Dim Variable].[Row Description]","[Dim Variable].[Row Description].&amp;["&amp;$A23&amp;"]")</f>
        <v>213108394.73842001</v>
      </c>
      <c r="AG23" s="1">
        <f>GETPIVOTDATA("[Measures].[Data value]",RAB!$B$9,"[Dim Submission].[Data Quality]","[Dim Submission].[Data Quality].&amp;[Consolidated]","[Regulatory Year].[Calendar Hierarchy]","[Regulatory Year].[Calendar Hierarchy].[Year Name].&amp;["&amp;AG$16&amp;"]","[Dim Variable].[Table Number]","[Dim Variable].[Table Number].[Level3].&amp;[3.3 - rab asset data]&amp;[3.3.2 - asset value roll forward]&amp;["&amp;$AD$15&amp;"]","[Dim Submission].[Trading Name]","[Dim Submission].[Trading Name].&amp;["&amp;$A$1&amp;"]","[Dim Variable].[Row Description]","[Dim Variable].[Row Description].&amp;["&amp;$A23&amp;"]")</f>
        <v>231768992.32444599</v>
      </c>
      <c r="AH23" s="1">
        <f>GETPIVOTDATA("[Measures].[Data value]",RAB!$B$9,"[Dim Submission].[Data Quality]","[Dim Submission].[Data Quality].&amp;[Consolidated]","[Regulatory Year].[Calendar Hierarchy]","[Regulatory Year].[Calendar Hierarchy].[Year Name].&amp;["&amp;AH$16&amp;"]","[Dim Variable].[Table Number]","[Dim Variable].[Table Number].[Level3].&amp;[3.3 - rab asset data]&amp;[3.3.2 - asset value roll forward]&amp;["&amp;$AD$15&amp;"]","[Dim Submission].[Trading Name]","[Dim Submission].[Trading Name].&amp;["&amp;$A$1&amp;"]","[Dim Variable].[Row Description]","[Dim Variable].[Row Description].&amp;["&amp;$A23&amp;"]")</f>
        <v>241815621.72228101</v>
      </c>
      <c r="AI23" s="1">
        <f>GETPIVOTDATA("[Measures].[Data value]",RAB!$B$9,"[Dim Submission].[Data Quality]","[Dim Submission].[Data Quality].&amp;[Consolidated]","[Regulatory Year].[Calendar Hierarchy]","[Regulatory Year].[Calendar Hierarchy].[Year Name].&amp;["&amp;AI$16&amp;"]","[Dim Variable].[Table Number]","[Dim Variable].[Table Number].[Level3].&amp;[3.3 - rab asset data]&amp;[3.3.2 - asset value roll forward]&amp;["&amp;$AD$15&amp;"]","[Dim Submission].[Trading Name]","[Dim Submission].[Trading Name].&amp;["&amp;$A$1&amp;"]","[Dim Variable].[Row Description]","[Dim Variable].[Row Description].&amp;["&amp;$A23&amp;"]")</f>
        <v>260877416.14414901</v>
      </c>
      <c r="AJ23" s="1">
        <f>GETPIVOTDATA("[Measures].[Data value]",RAB!$B$9,"[Dim Submission].[Data Quality]","[Dim Submission].[Data Quality].&amp;[Consolidated]","[Regulatory Year].[Calendar Hierarchy]","[Regulatory Year].[Calendar Hierarchy].[Year Name].&amp;["&amp;AJ$16&amp;"]","[Dim Variable].[Table Number]","[Dim Variable].[Table Number].[Level3].&amp;[3.3 - rab asset data]&amp;[3.3.2 - asset value roll forward]&amp;["&amp;$AD$15&amp;"]","[Dim Submission].[Trading Name]","[Dim Submission].[Trading Name].&amp;["&amp;$A$1&amp;"]","[Dim Variable].[Row Description]","[Dim Variable].[Row Description].&amp;["&amp;$A23&amp;"]")</f>
        <v>285768374.69958699</v>
      </c>
      <c r="AK23" s="1">
        <f>GETPIVOTDATA("[Measures].[Data value]",RAB!$B$9,"[Dim Submission].[Data Quality]","[Dim Submission].[Data Quality].&amp;[Consolidated]","[Regulatory Year].[Calendar Hierarchy]","[Regulatory Year].[Calendar Hierarchy].[Year Name].&amp;["&amp;AK$16&amp;"]","[Dim Variable].[Table Number]","[Dim Variable].[Table Number].[Level3].&amp;[3.3 - rab asset data]&amp;[3.3.2 - asset value roll forward]&amp;["&amp;$AD$15&amp;"]","[Dim Submission].[Trading Name]","[Dim Submission].[Trading Name].&amp;["&amp;$A$1&amp;"]","[Dim Variable].[Row Description]","[Dim Variable].[Row Description].&amp;["&amp;$A23&amp;"]")</f>
        <v>310624803.45916897</v>
      </c>
      <c r="AL23" s="1">
        <f>GETPIVOTDATA("[Measures].[Data value]",RAB!$B$9,"[Dim Submission].[Data Quality]","[Dim Submission].[Data Quality].&amp;[Consolidated]","[Regulatory Year].[Calendar Hierarchy]","[Regulatory Year].[Calendar Hierarchy].[Year Name].&amp;["&amp;AL$16&amp;"]","[Dim Variable].[Table Number]","[Dim Variable].[Table Number].[Level3].&amp;[3.3 - rab asset data]&amp;[3.3.2 - asset value roll forward]&amp;["&amp;$AD$15&amp;"]","[Dim Submission].[Trading Name]","[Dim Submission].[Trading Name].&amp;["&amp;$A$1&amp;"]","[Dim Variable].[Row Description]","[Dim Variable].[Row Description].&amp;["&amp;$A23&amp;"]")</f>
        <v>339135229.75248599</v>
      </c>
      <c r="AM23" s="1">
        <f>GETPIVOTDATA("[Measures].[Data value]",RAB!$B$9,"[Dim Submission].[Data Quality]","[Dim Submission].[Data Quality].&amp;[Consolidated]","[Regulatory Year].[Calendar Hierarchy]","[Regulatory Year].[Calendar Hierarchy].[Year Name].&amp;["&amp;AM$16&amp;"]","[Dim Variable].[Table Number]","[Dim Variable].[Table Number].[Level3].&amp;[3.3 - rab asset data]&amp;[3.3.2 - asset value roll forward]&amp;["&amp;$AD$15&amp;"]","[Dim Submission].[Trading Name]","[Dim Submission].[Trading Name].&amp;["&amp;$A$1&amp;"]","[Dim Variable].[Row Description]","[Dim Variable].[Row Description].&amp;["&amp;$A23&amp;"]")</f>
        <v>371473061.43997502</v>
      </c>
      <c r="AN23" s="1">
        <f>GETPIVOTDATA("[Measures].[Data value]",RAB!$B$9,"[Dim Submission].[Data Quality]","[Dim Submission].[Data Quality].&amp;[Consolidated]","[Regulatory Year].[Calendar Hierarchy]","[Regulatory Year].[Calendar Hierarchy].[Year Name].&amp;["&amp;AN$16&amp;"]","[Dim Variable].[Table Number]","[Dim Variable].[Table Number].[Level3].&amp;[3.3 - rab asset data]&amp;[3.3.2 - asset value roll forward]&amp;["&amp;$AD$15&amp;"]","[Dim Submission].[Trading Name]","[Dim Submission].[Trading Name].&amp;["&amp;$A$1&amp;"]","[Dim Variable].[Row Description]","[Dim Variable].[Row Description].&amp;["&amp;$A23&amp;"]")</f>
        <v>395793887.85101902</v>
      </c>
      <c r="AO23" s="1">
        <f>GETPIVOTDATA("[Measures].[Data value]",RAB!$B$9,"[Dim Submission].[Data Quality]","[Dim Submission].[Data Quality].&amp;[Consolidated]","[Regulatory Year].[Calendar Hierarchy]","[Regulatory Year].[Calendar Hierarchy].[Year Name].&amp;["&amp;AO$16&amp;"]","[Dim Variable].[Table Number]","[Dim Variable].[Table Number].[Level3].&amp;[3.3 - rab asset data]&amp;[3.3.2 - asset value roll forward]&amp;["&amp;$AD$15&amp;"]","[Dim Submission].[Trading Name]","[Dim Submission].[Trading Name].&amp;["&amp;$A$1&amp;"]","[Dim Variable].[Row Description]","[Dim Variable].[Row Description].&amp;["&amp;$A23&amp;"]")</f>
        <v>408125523</v>
      </c>
      <c r="AP23" s="1"/>
      <c r="AQ23" s="1"/>
      <c r="AR23" s="1">
        <f>GETPIVOTDATA("[Measures].[Data value]",RAB!$B$9,"[Dim Submission].[Data Quality]","[Dim Submission].[Data Quality].&amp;[Consolidated]","[Regulatory Year].[Calendar Hierarchy]","[Regulatory Year].[Calendar Hierarchy].[Year Name].&amp;["&amp;AR$16&amp;"]","[Dim Variable].[Table Number]","[Dim Variable].[Table Number].[Level3].&amp;[3.3 - rab asset data]&amp;[3.3.2 - asset value roll forward]&amp;["&amp;$AR$15&amp;"]","[Dim Submission].[Trading Name]","[Dim Submission].[Trading Name].&amp;["&amp;$A$1&amp;"]","[Dim Variable].[Row Description]","[Dim Variable].[Row Description].&amp;["&amp;$A23&amp;"]")</f>
        <v>38396128.016551398</v>
      </c>
      <c r="AS23" s="1">
        <f>GETPIVOTDATA("[Measures].[Data value]",RAB!$B$9,"[Dim Submission].[Data Quality]","[Dim Submission].[Data Quality].&amp;[Consolidated]","[Regulatory Year].[Calendar Hierarchy]","[Regulatory Year].[Calendar Hierarchy].[Year Name].&amp;["&amp;AS$16&amp;"]","[Dim Variable].[Table Number]","[Dim Variable].[Table Number].[Level3].&amp;[3.3 - rab asset data]&amp;[3.3.2 - asset value roll forward]&amp;["&amp;$AR$15&amp;"]","[Dim Submission].[Trading Name]","[Dim Submission].[Trading Name].&amp;["&amp;$A$1&amp;"]","[Dim Variable].[Row Description]","[Dim Variable].[Row Description].&amp;["&amp;$A23&amp;"]")</f>
        <v>44234181.698626697</v>
      </c>
      <c r="AT23" s="1">
        <f>GETPIVOTDATA("[Measures].[Data value]",RAB!$B$9,"[Dim Submission].[Data Quality]","[Dim Submission].[Data Quality].&amp;[Consolidated]","[Regulatory Year].[Calendar Hierarchy]","[Regulatory Year].[Calendar Hierarchy].[Year Name].&amp;["&amp;AT$16&amp;"]","[Dim Variable].[Table Number]","[Dim Variable].[Table Number].[Level3].&amp;[3.3 - rab asset data]&amp;[3.3.2 - asset value roll forward]&amp;["&amp;$AR$15&amp;"]","[Dim Submission].[Trading Name]","[Dim Submission].[Trading Name].&amp;["&amp;$A$1&amp;"]","[Dim Variable].[Row Description]","[Dim Variable].[Row Description].&amp;["&amp;$A23&amp;"]")</f>
        <v>46344035.474570803</v>
      </c>
      <c r="AU23" s="1">
        <f>GETPIVOTDATA("[Measures].[Data value]",RAB!$B$9,"[Dim Submission].[Data Quality]","[Dim Submission].[Data Quality].&amp;[Consolidated]","[Regulatory Year].[Calendar Hierarchy]","[Regulatory Year].[Calendar Hierarchy].[Year Name].&amp;["&amp;AU$16&amp;"]","[Dim Variable].[Table Number]","[Dim Variable].[Table Number].[Level3].&amp;[3.3 - rab asset data]&amp;[3.3.2 - asset value roll forward]&amp;["&amp;$AR$15&amp;"]","[Dim Submission].[Trading Name]","[Dim Submission].[Trading Name].&amp;["&amp;$A$1&amp;"]","[Dim Variable].[Row Description]","[Dim Variable].[Row Description].&amp;["&amp;$A23&amp;"]")</f>
        <v>52563239.025804497</v>
      </c>
      <c r="AV23" s="1">
        <f>GETPIVOTDATA("[Measures].[Data value]",RAB!$B$9,"[Dim Submission].[Data Quality]","[Dim Submission].[Data Quality].&amp;[Consolidated]","[Regulatory Year].[Calendar Hierarchy]","[Regulatory Year].[Calendar Hierarchy].[Year Name].&amp;["&amp;AV$16&amp;"]","[Dim Variable].[Table Number]","[Dim Variable].[Table Number].[Level3].&amp;[3.3 - rab asset data]&amp;[3.3.2 - asset value roll forward]&amp;["&amp;$AR$15&amp;"]","[Dim Submission].[Trading Name]","[Dim Submission].[Trading Name].&amp;["&amp;$A$1&amp;"]","[Dim Variable].[Row Description]","[Dim Variable].[Row Description].&amp;["&amp;$A23&amp;"]")</f>
        <v>57917036.614001103</v>
      </c>
      <c r="AW23" s="1">
        <f>GETPIVOTDATA("[Measures].[Data value]",RAB!$B$9,"[Dim Submission].[Data Quality]","[Dim Submission].[Data Quality].&amp;[Consolidated]","[Regulatory Year].[Calendar Hierarchy]","[Regulatory Year].[Calendar Hierarchy].[Year Name].&amp;["&amp;AW$16&amp;"]","[Dim Variable].[Table Number]","[Dim Variable].[Table Number].[Level3].&amp;[3.3 - rab asset data]&amp;[3.3.2 - asset value roll forward]&amp;["&amp;$AR$15&amp;"]","[Dim Submission].[Trading Name]","[Dim Submission].[Trading Name].&amp;["&amp;$A$1&amp;"]","[Dim Variable].[Row Description]","[Dim Variable].[Row Description].&amp;["&amp;$A23&amp;"]")</f>
        <v>60589903.8767507</v>
      </c>
      <c r="AX23" s="1">
        <f>GETPIVOTDATA("[Measures].[Data value]",RAB!$B$9,"[Dim Submission].[Data Quality]","[Dim Submission].[Data Quality].&amp;[Consolidated]","[Regulatory Year].[Calendar Hierarchy]","[Regulatory Year].[Calendar Hierarchy].[Year Name].&amp;["&amp;AX$16&amp;"]","[Dim Variable].[Table Number]","[Dim Variable].[Table Number].[Level3].&amp;[3.3 - rab asset data]&amp;[3.3.2 - asset value roll forward]&amp;["&amp;$AR$15&amp;"]","[Dim Submission].[Trading Name]","[Dim Submission].[Trading Name].&amp;["&amp;$A$1&amp;"]","[Dim Variable].[Row Description]","[Dim Variable].[Row Description].&amp;["&amp;$A23&amp;"]")</f>
        <v>68915340.419115603</v>
      </c>
      <c r="AY23" s="1">
        <f>GETPIVOTDATA("[Measures].[Data value]",RAB!$B$9,"[Dim Submission].[Data Quality]","[Dim Submission].[Data Quality].&amp;[Consolidated]","[Regulatory Year].[Calendar Hierarchy]","[Regulatory Year].[Calendar Hierarchy].[Year Name].&amp;["&amp;AY$16&amp;"]","[Dim Variable].[Table Number]","[Dim Variable].[Table Number].[Level3].&amp;[3.3 - rab asset data]&amp;[3.3.2 - asset value roll forward]&amp;["&amp;$AR$15&amp;"]","[Dim Submission].[Trading Name]","[Dim Submission].[Trading Name].&amp;["&amp;$A$1&amp;"]","[Dim Variable].[Row Description]","[Dim Variable].[Row Description].&amp;["&amp;$A23&amp;"]")</f>
        <v>73215938.577004403</v>
      </c>
      <c r="AZ23" s="1">
        <f>GETPIVOTDATA("[Measures].[Data value]",RAB!$B$9,"[Dim Submission].[Data Quality]","[Dim Submission].[Data Quality].&amp;[Consolidated]","[Regulatory Year].[Calendar Hierarchy]","[Regulatory Year].[Calendar Hierarchy].[Year Name].&amp;["&amp;AZ$16&amp;"]","[Dim Variable].[Table Number]","[Dim Variable].[Table Number].[Level3].&amp;[3.3 - rab asset data]&amp;[3.3.2 - asset value roll forward]&amp;["&amp;$AR$15&amp;"]","[Dim Submission].[Trading Name]","[Dim Submission].[Trading Name].&amp;["&amp;$A$1&amp;"]","[Dim Variable].[Row Description]","[Dim Variable].[Row Description].&amp;["&amp;$A23&amp;"]")</f>
        <v>78338282.031304702</v>
      </c>
      <c r="BA23" s="1">
        <f>GETPIVOTDATA("[Measures].[Data value]",RAB!$B$9,"[Dim Submission].[Data Quality]","[Dim Submission].[Data Quality].&amp;[Consolidated]","[Regulatory Year].[Calendar Hierarchy]","[Regulatory Year].[Calendar Hierarchy].[Year Name].&amp;["&amp;BA$16&amp;"]","[Dim Variable].[Table Number]","[Dim Variable].[Table Number].[Level3].&amp;[3.3 - rab asset data]&amp;[3.3.2 - asset value roll forward]&amp;["&amp;$AR$15&amp;"]","[Dim Submission].[Trading Name]","[Dim Submission].[Trading Name].&amp;["&amp;$A$1&amp;"]","[Dim Variable].[Row Description]","[Dim Variable].[Row Description].&amp;["&amp;$A23&amp;"]")</f>
        <v>80205872.723507896</v>
      </c>
      <c r="BB23" s="1">
        <f>GETPIVOTDATA("[Measures].[Data value]",RAB!$B$9,"[Dim Submission].[Data Quality]","[Dim Submission].[Data Quality].&amp;[Consolidated]","[Regulatory Year].[Calendar Hierarchy]","[Regulatory Year].[Calendar Hierarchy].[Year Name].&amp;["&amp;BB$16&amp;"]","[Dim Variable].[Table Number]","[Dim Variable].[Table Number].[Level3].&amp;[3.3 - rab asset data]&amp;[3.3.2 - asset value roll forward]&amp;["&amp;$AR$15&amp;"]","[Dim Submission].[Trading Name]","[Dim Submission].[Trading Name].&amp;["&amp;$A$1&amp;"]","[Dim Variable].[Row Description]","[Dim Variable].[Row Description].&amp;["&amp;$A23&amp;"]")</f>
        <v>79525481.655675203</v>
      </c>
      <c r="BC23" s="1">
        <f>GETPIVOTDATA("[Measures].[Data value]",RAB!$B$9,"[Dim Submission].[Data Quality]","[Dim Submission].[Data Quality].&amp;[Consolidated]","[Regulatory Year].[Calendar Hierarchy]","[Regulatory Year].[Calendar Hierarchy].[Year Name].&amp;["&amp;BC$16&amp;"]","[Dim Variable].[Table Number]","[Dim Variable].[Table Number].[Level3].&amp;[3.3 - rab asset data]&amp;[3.3.2 - asset value roll forward]&amp;["&amp;$AR$15&amp;"]","[Dim Submission].[Trading Name]","[Dim Submission].[Trading Name].&amp;["&amp;$A$1&amp;"]","[Dim Variable].[Row Description]","[Dim Variable].[Row Description].&amp;["&amp;$A23&amp;"]")</f>
        <v>79909845</v>
      </c>
      <c r="BD23" s="1"/>
      <c r="BE23" s="1"/>
      <c r="BF23" s="1">
        <f>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Name].&amp;["&amp;BF$16&amp;"]","[Dim Variable].[Table Number]","[Dim Variable].[Table Number].[Level3].&amp;[3.3 - rab asset data]&amp;[3.3.2 - asset value roll forward]&amp;["&amp;$BF$14&amp;"]","[Dim Submission].[Trading Name]","[Dim Submission].[Trading Name].&amp;["&amp;$A$1&amp;"]","[Dim Variable].[Row Description]","[Dim Variable].[Row Description].&amp;["&amp;$A23&amp;"]")</f>
        <v>166974390.71464691</v>
      </c>
      <c r="BG23" s="1">
        <f>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Name].&amp;["&amp;BG$16&amp;"]","[Dim Variable].[Table Number]","[Dim Variable].[Table Number].[Level3].&amp;[3.3 - rab asset data]&amp;[3.3.2 - asset value roll forward]&amp;["&amp;$BF$14&amp;"]","[Dim Submission].[Trading Name]","[Dim Submission].[Trading Name].&amp;["&amp;$A$1&amp;"]","[Dim Variable].[Row Description]","[Dim Variable].[Row Description].&amp;["&amp;$A23&amp;"]")</f>
        <v>181129130.75911158</v>
      </c>
      <c r="BH23" s="1">
        <f>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Name].&amp;["&amp;BH$16&amp;"]","[Dim Variable].[Table Number]","[Dim Variable].[Table Number].[Level3].&amp;[3.3 - rab asset data]&amp;[3.3.2 - asset value roll forward]&amp;["&amp;$BF$14&amp;"]","[Dim Submission].[Trading Name]","[Dim Submission].[Trading Name].&amp;["&amp;$A$1&amp;"]","[Dim Variable].[Row Description]","[Dim Variable].[Row Description].&amp;["&amp;$A23&amp;"]")</f>
        <v>189499908.65747389</v>
      </c>
      <c r="BI23" s="1">
        <f>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Name].&amp;["&amp;BI$16&amp;"]","[Dim Variable].[Table Number]","[Dim Variable].[Table Number].[Level3].&amp;[3.3 - rab asset data]&amp;[3.3.2 - asset value roll forward]&amp;["&amp;$BF$14&amp;"]","[Dim Submission].[Trading Name]","[Dim Submission].[Trading Name].&amp;["&amp;$A$1&amp;"]","[Dim Variable].[Row Description]","[Dim Variable].[Row Description].&amp;["&amp;$A23&amp;"]")</f>
        <v>209878280.10173392</v>
      </c>
      <c r="BJ23" s="1">
        <f>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Name].&amp;["&amp;BJ$16&amp;"]","[Dim Variable].[Table Number]","[Dim Variable].[Table Number].[Level3].&amp;[3.3 - rab asset data]&amp;[3.3.2 - asset value roll forward]&amp;["&amp;$BF$14&amp;"]","[Dim Submission].[Trading Name]","[Dim Submission].[Trading Name].&amp;["&amp;$A$1&amp;"]","[Dim Variable].[Row Description]","[Dim Variable].[Row Description].&amp;["&amp;$A23&amp;"]")</f>
        <v>224358483.13766399</v>
      </c>
      <c r="BK23" s="1">
        <f>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Name].&amp;["&amp;BK$16&amp;"]","[Dim Variable].[Table Number]","[Dim Variable].[Table Number].[Level3].&amp;[3.3 - rab asset data]&amp;[3.3.2 - asset value roll forward]&amp;["&amp;$BF$14&amp;"]","[Dim Submission].[Trading Name]","[Dim Submission].[Trading Name].&amp;["&amp;$A$1&amp;"]","[Dim Variable].[Row Description]","[Dim Variable].[Row Description].&amp;["&amp;$A23&amp;"]")</f>
        <v>238777773.47743499</v>
      </c>
      <c r="BL23" s="1">
        <f>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Name].&amp;["&amp;BL$16&amp;"]","[Dim Variable].[Table Number]","[Dim Variable].[Table Number].[Level3].&amp;[3.3 - rab asset data]&amp;[3.3.2 - asset value roll forward]&amp;["&amp;$BF$14&amp;"]","[Dim Submission].[Trading Name]","[Dim Submission].[Trading Name].&amp;["&amp;$A$1&amp;"]","[Dim Variable].[Row Description]","[Dim Variable].[Row Description].&amp;["&amp;$A23&amp;"]")</f>
        <v>266055384.69059101</v>
      </c>
      <c r="BM23" s="1">
        <f>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Name].&amp;["&amp;BM$16&amp;"]","[Dim Variable].[Table Number]","[Dim Variable].[Table Number].[Level3].&amp;[3.3 - rab asset data]&amp;[3.3.2 - asset value roll forward]&amp;["&amp;$BF$14&amp;"]","[Dim Submission].[Trading Name]","[Dim Submission].[Trading Name].&amp;["&amp;$A$1&amp;"]","[Dim Variable].[Row Description]","[Dim Variable].[Row Description].&amp;["&amp;$A23&amp;"]")</f>
        <v>286280000.91520202</v>
      </c>
      <c r="BN23" s="1">
        <f>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Name].&amp;["&amp;BN$16&amp;"]","[Dim Variable].[Table Number]","[Dim Variable].[Table Number].[Level3].&amp;[3.3 - rab asset data]&amp;[3.3.2 - asset value roll forward]&amp;["&amp;$BF$14&amp;"]","[Dim Submission].[Trading Name]","[Dim Submission].[Trading Name].&amp;["&amp;$A$1&amp;"]","[Dim Variable].[Row Description]","[Dim Variable].[Row Description].&amp;["&amp;$A23&amp;"]")</f>
        <v>309785704.643098</v>
      </c>
      <c r="BO23" s="1">
        <f>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Name].&amp;["&amp;BO$16&amp;"]","[Dim Variable].[Table Number]","[Dim Variable].[Table Number].[Level3].&amp;[3.3 - rab asset data]&amp;[3.3.2 - asset value roll forward]&amp;["&amp;$BF$14&amp;"]","[Dim Submission].[Trading Name]","[Dim Submission].[Trading Name].&amp;["&amp;$A$1&amp;"]","[Dim Variable].[Row Description]","[Dim Variable].[Row Description].&amp;["&amp;$A23&amp;"]")</f>
        <v>329716024.42404699</v>
      </c>
      <c r="BP23" s="1">
        <f>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Name].&amp;["&amp;BP$16&amp;"]","[Dim Variable].[Table Number]","[Dim Variable].[Table Number].[Level3].&amp;[3.3 - rab asset data]&amp;[3.3.2 - asset value roll forward]&amp;["&amp;$BF$14&amp;"]","[Dim Submission].[Trading Name]","[Dim Submission].[Trading Name].&amp;["&amp;$A$1&amp;"]","[Dim Variable].[Row Description]","[Dim Variable].[Row Description].&amp;["&amp;$A23&amp;"]")</f>
        <v>340776887.28091198</v>
      </c>
      <c r="BQ23" s="1">
        <f>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Name].&amp;["&amp;BQ$16&amp;"]","[Dim Variable].[Table Number]","[Dim Variable].[Table Number].[Level3].&amp;[3.3 - rab asset data]&amp;[3.3.2 - asset value roll forward]&amp;["&amp;$BF$14&amp;"]","[Dim Submission].[Trading Name]","[Dim Submission].[Trading Name].&amp;["&amp;$A$1&amp;"]","[Dim Variable].[Row Description]","[Dim Variable].[Row Description].&amp;["&amp;$A23&amp;"]")</f>
        <v>347734501</v>
      </c>
      <c r="BR23" s="1"/>
      <c r="BS23" s="1"/>
      <c r="BT23" s="1">
        <f>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Name].&amp;["&amp;BT$16&amp;"]","[Dim Variable].[Table Number]","[Dim Variable].[Table Number].[Level3].&amp;[3.3 - rab asset data]&amp;[3.3.2 - asset value roll forward]&amp;["&amp;$BT$14&amp;"]","[Dim Submission].[Trading Name]","[Dim Submission].[Trading Name].&amp;["&amp;$A$1&amp;"]","[Dim Variable].[Row Description]","[Dim Variable].[Row Description].&amp;["&amp;$A23&amp;"]")</f>
        <v>113674131.5314111</v>
      </c>
      <c r="BU23" s="1">
        <f>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Name].&amp;["&amp;BU$16&amp;"]","[Dim Variable].[Table Number]","[Dim Variable].[Table Number].[Level3].&amp;[3.3 - rab asset data]&amp;[3.3.2 - asset value roll forward]&amp;["&amp;$BT$14&amp;"]","[Dim Submission].[Trading Name]","[Dim Submission].[Trading Name].&amp;["&amp;$A$1&amp;"]","[Dim Variable].[Row Description]","[Dim Variable].[Row Description].&amp;["&amp;$A23&amp;"]")</f>
        <v>88112563.087930709</v>
      </c>
      <c r="BV23" s="1">
        <f>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Name].&amp;["&amp;BV$16&amp;"]","[Dim Variable].[Table Number]","[Dim Variable].[Table Number].[Level3].&amp;[3.3 - rab asset data]&amp;[3.3.2 - asset value roll forward]&amp;["&amp;$BT$14&amp;"]","[Dim Submission].[Trading Name]","[Dim Submission].[Trading Name].&amp;["&amp;$A$1&amp;"]","[Dim Variable].[Row Description]","[Dim Variable].[Row Description].&amp;["&amp;$A23&amp;"]")</f>
        <v>56339648.962953493</v>
      </c>
      <c r="BW23" s="1">
        <f>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Name].&amp;["&amp;BW$16&amp;"]","[Dim Variable].[Table Number]","[Dim Variable].[Table Number].[Level3].&amp;[3.3 - rab asset data]&amp;[3.3.2 - asset value roll forward]&amp;["&amp;$BT$14&amp;"]","[Dim Submission].[Trading Name]","[Dim Submission].[Trading Name].&amp;["&amp;$A$1&amp;"]","[Dim Variable].[Row Description]","[Dim Variable].[Row Description].&amp;["&amp;$A23&amp;"]")</f>
        <v>35530325.207229495</v>
      </c>
      <c r="BX23" s="1">
        <f>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Name].&amp;["&amp;BX$16&amp;"]","[Dim Variable].[Table Number]","[Dim Variable].[Table Number].[Level3].&amp;[3.3 - rab asset data]&amp;[3.3.2 - asset value roll forward]&amp;["&amp;$BT$14&amp;"]","[Dim Submission].[Trading Name]","[Dim Submission].[Trading Name].&amp;["&amp;$A$1&amp;"]","[Dim Variable].[Row Description]","[Dim Variable].[Row Description].&amp;["&amp;$A23&amp;"]")</f>
        <v>20100464.977648631</v>
      </c>
      <c r="BY23" s="1">
        <f>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Name].&amp;["&amp;BY$16&amp;"]","[Dim Variable].[Table Number]","[Dim Variable].[Table Number].[Level3].&amp;[3.3 - rab asset data]&amp;[3.3.2 - asset value roll forward]&amp;["&amp;$BT$14&amp;"]","[Dim Submission].[Trading Name]","[Dim Submission].[Trading Name].&amp;["&amp;$A$1&amp;"]","[Dim Variable].[Row Description]","[Dim Variable].[Row Description].&amp;["&amp;$A23&amp;"]")</f>
        <v>77894550.931783602</v>
      </c>
      <c r="BZ23" s="1">
        <f>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Name].&amp;["&amp;BZ$16&amp;"]","[Dim Variable].[Table Number]","[Dim Variable].[Table Number].[Level3].&amp;[3.3 - rab asset data]&amp;[3.3.2 - asset value roll forward]&amp;["&amp;$BT$14&amp;"]","[Dim Submission].[Trading Name]","[Dim Submission].[Trading Name].&amp;["&amp;$A$1&amp;"]","[Dim Variable].[Row Description]","[Dim Variable].[Row Description].&amp;["&amp;$A23&amp;"]")</f>
        <v>90450193.134647802</v>
      </c>
      <c r="CA23" s="1">
        <f>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Name].&amp;["&amp;CA$16&amp;"]","[Dim Variable].[Table Number]","[Dim Variable].[Table Number].[Level3].&amp;[3.3 - rab asset data]&amp;[3.3.2 - asset value roll forward]&amp;["&amp;$BT$14&amp;"]","[Dim Submission].[Trading Name]","[Dim Submission].[Trading Name].&amp;["&amp;$A$1&amp;"]","[Dim Variable].[Row Description]","[Dim Variable].[Row Description].&amp;["&amp;$A23&amp;"]")</f>
        <v>87887360.107161596</v>
      </c>
      <c r="CB23" s="1">
        <f>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Name].&amp;["&amp;CB$16&amp;"]","[Dim Variable].[Table Number]","[Dim Variable].[Table Number].[Level3].&amp;[3.3 - rab asset data]&amp;[3.3.2 - asset value roll forward]&amp;["&amp;$BT$14&amp;"]","[Dim Submission].[Trading Name]","[Dim Submission].[Trading Name].&amp;["&amp;$A$1&amp;"]","[Dim Variable].[Row Description]","[Dim Variable].[Row Description].&amp;["&amp;$A23&amp;"]")</f>
        <v>94856506.815234706</v>
      </c>
      <c r="CC23" s="1">
        <f>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Name].&amp;["&amp;CC$16&amp;"]","[Dim Variable].[Table Number]","[Dim Variable].[Table Number].[Level3].&amp;[3.3 - rab asset data]&amp;[3.3.2 - asset value roll forward]&amp;["&amp;$BT$14&amp;"]","[Dim Submission].[Trading Name]","[Dim Submission].[Trading Name].&amp;["&amp;$A$1&amp;"]","[Dim Variable].[Row Description]","[Dim Variable].[Row Description].&amp;["&amp;$A23&amp;"]")</f>
        <v>87728817.3374082</v>
      </c>
      <c r="CD23" s="1">
        <f>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Name].&amp;["&amp;CD$16&amp;"]","[Dim Variable].[Table Number]","[Dim Variable].[Table Number].[Level3].&amp;[3.3 - rab asset data]&amp;[3.3.2 - asset value roll forward]&amp;["&amp;$BT$14&amp;"]","[Dim Submission].[Trading Name]","[Dim Submission].[Trading Name].&amp;["&amp;$A$1&amp;"]","[Dim Variable].[Row Description]","[Dim Variable].[Row Description].&amp;["&amp;$A23&amp;"]")</f>
        <v>92249341.222547099</v>
      </c>
      <c r="CE23" s="1">
        <f>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forward]&amp;["&amp;$BT$15&amp;"]","[Dim Submission].[Trading Name]","[Dim Submission].[Trading Name].&amp;["&amp;$A$1&amp;"]","[Dim Variable].[Row Description]","[Dim Variable].[Row Description].&amp;["&amp;$A23&amp;"]")+GETPIVOTDATA("[Measures].[Data value]",RAB!$B$9,"[Dim Submission].[Data Quality]","[Dim Submission].[Data Quality].&amp;[Consolidated]","[Regulatory Year].[Calendar Hierarchy]","[Regulatory Year].[Calendar Hierarchy].[Year Name].&amp;["&amp;CE$16&amp;"]","[Dim Variable].[Table Number]","[Dim Variable].[Table Number].[Level3].&amp;[3.3 - rab asset data]&amp;[3.3.2 - asset value roll forward]&amp;["&amp;$BT$14&amp;"]","[Dim Submission].[Trading Name]","[Dim Submission].[Trading Name].&amp;["&amp;$A$1&amp;"]","[Dim Variable].[Row Description]","[Dim Variable].[Row Description].&amp;["&amp;$A23&amp;"]")</f>
        <v>110626368</v>
      </c>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row>
    <row r="24" spans="1:125" x14ac:dyDescent="0.25">
      <c r="A24" s="63"/>
    </row>
    <row r="25" spans="1:125" x14ac:dyDescent="0.25">
      <c r="A25" s="65" t="s">
        <v>60</v>
      </c>
    </row>
    <row r="26" spans="1:125" x14ac:dyDescent="0.25">
      <c r="A26" s="66" t="s">
        <v>61</v>
      </c>
      <c r="B26" s="4">
        <f>B17</f>
        <v>413457935.29517698</v>
      </c>
      <c r="C26" s="4">
        <f t="shared" ref="C26:BN26" si="10">C17</f>
        <v>437019190.52183998</v>
      </c>
      <c r="D26" s="4">
        <f t="shared" si="10"/>
        <v>454263858.50269401</v>
      </c>
      <c r="E26" s="4">
        <f t="shared" si="10"/>
        <v>474730106.23841</v>
      </c>
      <c r="F26" s="4">
        <f t="shared" si="10"/>
        <v>516282702.26293802</v>
      </c>
      <c r="G26" s="4">
        <f t="shared" si="10"/>
        <v>538645183.10669398</v>
      </c>
      <c r="H26" s="4">
        <f t="shared" si="10"/>
        <v>581105400.00079095</v>
      </c>
      <c r="I26" s="4">
        <f t="shared" si="10"/>
        <v>636550101.35343099</v>
      </c>
      <c r="J26" s="4">
        <f t="shared" si="10"/>
        <v>693287696.05260205</v>
      </c>
      <c r="K26" s="4">
        <f t="shared" si="10"/>
        <v>753611296.48596895</v>
      </c>
      <c r="L26" s="4">
        <f t="shared" si="10"/>
        <v>835261372.60167801</v>
      </c>
      <c r="M26" s="4">
        <f t="shared" si="10"/>
        <v>881848884</v>
      </c>
      <c r="N26" s="4">
        <f t="shared" si="10"/>
        <v>0</v>
      </c>
      <c r="O26" s="4"/>
      <c r="P26" s="4">
        <f t="shared" si="10"/>
        <v>126765936.32482</v>
      </c>
      <c r="Q26" s="4">
        <f t="shared" si="10"/>
        <v>143838545.48343</v>
      </c>
      <c r="R26" s="4">
        <f t="shared" si="10"/>
        <v>165746941.44657001</v>
      </c>
      <c r="S26" s="4">
        <f t="shared" si="10"/>
        <v>173665528.49230799</v>
      </c>
      <c r="T26" s="4">
        <f t="shared" si="10"/>
        <v>197001160.72576401</v>
      </c>
      <c r="U26" s="4">
        <f t="shared" si="10"/>
        <v>217097048.49497199</v>
      </c>
      <c r="V26" s="4">
        <f t="shared" si="10"/>
        <v>227133777.493368</v>
      </c>
      <c r="W26" s="4">
        <f t="shared" si="10"/>
        <v>258385122.80187401</v>
      </c>
      <c r="X26" s="4">
        <f t="shared" si="10"/>
        <v>274952329.457578</v>
      </c>
      <c r="Y26" s="4">
        <f t="shared" si="10"/>
        <v>292283603.34932899</v>
      </c>
      <c r="Z26" s="4">
        <f t="shared" si="10"/>
        <v>296751354.267061</v>
      </c>
      <c r="AA26" s="4">
        <f t="shared" si="10"/>
        <v>298372773</v>
      </c>
      <c r="AB26" s="4">
        <f t="shared" si="10"/>
        <v>0</v>
      </c>
      <c r="AC26" s="4"/>
      <c r="AD26" s="4">
        <f t="shared" si="10"/>
        <v>185586462.58264899</v>
      </c>
      <c r="AE26" s="4">
        <f t="shared" si="10"/>
        <v>196169399.14246601</v>
      </c>
      <c r="AF26" s="4">
        <f t="shared" si="10"/>
        <v>203917757.12327999</v>
      </c>
      <c r="AG26" s="4">
        <f t="shared" si="10"/>
        <v>213108394.738419</v>
      </c>
      <c r="AH26" s="4">
        <f t="shared" si="10"/>
        <v>231768992.32444599</v>
      </c>
      <c r="AI26" s="4">
        <f t="shared" si="10"/>
        <v>241815621.72228101</v>
      </c>
      <c r="AJ26" s="4">
        <f t="shared" si="10"/>
        <v>260877416.14414901</v>
      </c>
      <c r="AK26" s="4">
        <f t="shared" si="10"/>
        <v>285768374.69958597</v>
      </c>
      <c r="AL26" s="4">
        <f t="shared" si="10"/>
        <v>311263943.009597</v>
      </c>
      <c r="AM26" s="4">
        <f t="shared" si="10"/>
        <v>338353398.15223497</v>
      </c>
      <c r="AN26" s="4">
        <f t="shared" si="10"/>
        <v>375018440.28224599</v>
      </c>
      <c r="AO26" s="4">
        <f t="shared" si="10"/>
        <v>395936459</v>
      </c>
      <c r="AP26" s="4"/>
      <c r="AQ26" s="4"/>
      <c r="AR26" s="4">
        <f t="shared" si="10"/>
        <v>33847016.837882102</v>
      </c>
      <c r="AS26" s="4">
        <f t="shared" si="10"/>
        <v>38396128.016551398</v>
      </c>
      <c r="AT26" s="4">
        <f t="shared" si="10"/>
        <v>44234181.6986266</v>
      </c>
      <c r="AU26" s="4">
        <f t="shared" si="10"/>
        <v>46344035.4745709</v>
      </c>
      <c r="AV26" s="4">
        <f t="shared" si="10"/>
        <v>52563239.025804497</v>
      </c>
      <c r="AW26" s="4">
        <f t="shared" si="10"/>
        <v>57917036.614001103</v>
      </c>
      <c r="AX26" s="4">
        <f t="shared" si="10"/>
        <v>60589903.876750603</v>
      </c>
      <c r="AY26" s="4">
        <f t="shared" si="10"/>
        <v>68915340.419115707</v>
      </c>
      <c r="AZ26" s="4">
        <f t="shared" si="10"/>
        <v>73327450.884308398</v>
      </c>
      <c r="BA26" s="4">
        <f t="shared" si="10"/>
        <v>77942881.462419093</v>
      </c>
      <c r="BB26" s="4">
        <f t="shared" si="10"/>
        <v>79125160.795166001</v>
      </c>
      <c r="BC26" s="4">
        <f t="shared" si="10"/>
        <v>79554376</v>
      </c>
      <c r="BD26" s="4">
        <f t="shared" si="10"/>
        <v>0</v>
      </c>
      <c r="BE26" s="4"/>
      <c r="BF26" s="4">
        <f t="shared" si="10"/>
        <v>153629214.09056449</v>
      </c>
      <c r="BG26" s="4">
        <f t="shared" si="10"/>
        <v>166974390.71464691</v>
      </c>
      <c r="BH26" s="4">
        <f t="shared" si="10"/>
        <v>181129130.75911149</v>
      </c>
      <c r="BI26" s="4">
        <f t="shared" si="10"/>
        <v>189499908.65747398</v>
      </c>
      <c r="BJ26" s="4">
        <f t="shared" si="10"/>
        <v>209878280.1017338</v>
      </c>
      <c r="BK26" s="4">
        <f t="shared" si="10"/>
        <v>224358483.13766399</v>
      </c>
      <c r="BL26" s="4">
        <f t="shared" si="10"/>
        <v>238777773.47743398</v>
      </c>
      <c r="BM26" s="4">
        <f t="shared" si="10"/>
        <v>266055384.69059199</v>
      </c>
      <c r="BN26" s="4">
        <f t="shared" si="10"/>
        <v>286786359.03992099</v>
      </c>
      <c r="BO26" s="4">
        <f t="shared" ref="BO26:BR26" si="11">BO17</f>
        <v>308698338.86773998</v>
      </c>
      <c r="BP26" s="4">
        <f t="shared" si="11"/>
        <v>329491264.724365</v>
      </c>
      <c r="BQ26" s="4">
        <f t="shared" si="11"/>
        <v>340899990</v>
      </c>
      <c r="BR26" s="4">
        <f t="shared" si="11"/>
        <v>0</v>
      </c>
      <c r="BS26" s="4"/>
      <c r="BT26" s="4">
        <f t="shared" ref="BT26:CE26" si="12">BT17</f>
        <v>139532494.58927518</v>
      </c>
      <c r="BU26" s="4">
        <f t="shared" si="12"/>
        <v>113674131.5314111</v>
      </c>
      <c r="BV26" s="2">
        <f t="shared" si="12"/>
        <v>88112563.087930709</v>
      </c>
      <c r="BW26" s="4">
        <f t="shared" si="12"/>
        <v>56339648.962953493</v>
      </c>
      <c r="BX26" s="4">
        <f t="shared" si="12"/>
        <v>35530325.207229517</v>
      </c>
      <c r="BY26" s="4">
        <f t="shared" si="12"/>
        <v>20100464.977648638</v>
      </c>
      <c r="BZ26" s="4">
        <f t="shared" si="12"/>
        <v>77894550.931783602</v>
      </c>
      <c r="CA26" s="4">
        <f t="shared" si="12"/>
        <v>90450193.134647802</v>
      </c>
      <c r="CB26" s="4">
        <f t="shared" si="12"/>
        <v>91880117.608653992</v>
      </c>
      <c r="CC26" s="4">
        <f t="shared" si="12"/>
        <v>95991640.009866402</v>
      </c>
      <c r="CD26" s="4">
        <f t="shared" si="12"/>
        <v>112636196.09323451</v>
      </c>
      <c r="CE26" s="4">
        <f t="shared" si="12"/>
        <v>101269248</v>
      </c>
    </row>
    <row r="27" spans="1:125" x14ac:dyDescent="0.25">
      <c r="A27" s="66" t="s">
        <v>62</v>
      </c>
      <c r="B27" s="4">
        <f>WACC!C44*B26</f>
        <v>165383174.11807081</v>
      </c>
      <c r="C27" s="4">
        <f>WACC!D44*C26</f>
        <v>174807676.208736</v>
      </c>
      <c r="D27" s="4">
        <f>WACC!E44*D26</f>
        <v>181705543.40107763</v>
      </c>
      <c r="E27" s="4">
        <f>WACC!F44*E26</f>
        <v>189892042.49536401</v>
      </c>
      <c r="F27" s="4">
        <f>WACC!G44*F26</f>
        <v>206513080.90517521</v>
      </c>
      <c r="G27" s="4">
        <f>WACC!H44*G26</f>
        <v>215458073.2426776</v>
      </c>
      <c r="H27" s="4">
        <f>WACC!I44*H26</f>
        <v>232442160.00031638</v>
      </c>
      <c r="I27" s="4">
        <f>WACC!J44*I26</f>
        <v>254620040.54137242</v>
      </c>
      <c r="J27" s="4">
        <f>WACC!K44*J26</f>
        <v>277315078.42104083</v>
      </c>
      <c r="K27" s="4">
        <f>WACC!L44*K26</f>
        <v>301444518.59438759</v>
      </c>
      <c r="L27" s="4">
        <f>WACC!M44*L26</f>
        <v>334104549.04067123</v>
      </c>
      <c r="M27" s="4">
        <f>WACC!N44*M26</f>
        <v>352739553.60000002</v>
      </c>
      <c r="P27" s="4">
        <f>WACC!C44*P26</f>
        <v>50706374.529927999</v>
      </c>
      <c r="Q27" s="4">
        <f>WACC!D44*Q26</f>
        <v>57535418.193372004</v>
      </c>
      <c r="R27" s="4">
        <f>WACC!E44*R26</f>
        <v>66298776.578628004</v>
      </c>
      <c r="S27" s="4">
        <f>WACC!F44*S26</f>
        <v>69466211.396923199</v>
      </c>
      <c r="T27" s="4">
        <f>WACC!G44*T26</f>
        <v>78800464.2903056</v>
      </c>
      <c r="U27" s="4">
        <f>WACC!H44*U26</f>
        <v>86838819.397988796</v>
      </c>
      <c r="V27" s="4">
        <f>WACC!I44*V26</f>
        <v>90853510.997347206</v>
      </c>
      <c r="W27" s="4">
        <f>WACC!J44*W26</f>
        <v>103354049.12074961</v>
      </c>
      <c r="X27" s="4">
        <f>WACC!K44*X26</f>
        <v>109980931.78303121</v>
      </c>
      <c r="Y27" s="4">
        <f>WACC!L44*Y26</f>
        <v>116913441.3397316</v>
      </c>
      <c r="Z27" s="4">
        <f>WACC!M44*Z26</f>
        <v>118700541.70682441</v>
      </c>
      <c r="AA27" s="4">
        <f>WACC!N44*AA26</f>
        <v>119349109.2</v>
      </c>
      <c r="AB27" s="4">
        <f>WACC!$C$14*AB26</f>
        <v>0</v>
      </c>
      <c r="AD27" s="4">
        <f>WACC!$C$14*AD26</f>
        <v>74234585.033059597</v>
      </c>
      <c r="AE27" s="4">
        <f>WACC!$D$14*AE26</f>
        <v>78467759.6569864</v>
      </c>
      <c r="AF27" s="4">
        <f>WACC!$E$14*AF26</f>
        <v>81567102.849312007</v>
      </c>
      <c r="AG27" s="4">
        <f>WACC!$F$14*AG26</f>
        <v>85243357.895367607</v>
      </c>
      <c r="AH27" s="4">
        <f>WACC!$G$14*AH26</f>
        <v>92707596.929778397</v>
      </c>
      <c r="AI27" s="4">
        <f>WACC!$H$14*AI26</f>
        <v>96726248.688912407</v>
      </c>
      <c r="AJ27" s="4">
        <f>WACC!$I$14*AJ26</f>
        <v>104350966.4576596</v>
      </c>
      <c r="AK27" s="4">
        <f>WACC!$J$14*AK26</f>
        <v>114307349.8798344</v>
      </c>
      <c r="AL27" s="4">
        <f>WACC!$K$14*AL26</f>
        <v>124505577.20383881</v>
      </c>
      <c r="AM27" s="4">
        <f>WACC!$L$14*AM26</f>
        <v>135341359.260894</v>
      </c>
      <c r="AN27" s="4">
        <f>WACC!$M$14*AN26</f>
        <v>150007376.11289841</v>
      </c>
      <c r="AO27" s="4">
        <f>WACC!$M$14*AO26</f>
        <v>158374583.59999999</v>
      </c>
      <c r="AR27" s="4">
        <f>WACC!$C$14*AR26</f>
        <v>13538806.735152841</v>
      </c>
      <c r="AS27" s="4">
        <f>WACC!$D$14*AS26</f>
        <v>15358451.206620559</v>
      </c>
      <c r="AT27" s="4">
        <f>WACC!$E$14*AT26</f>
        <v>17693672.679450642</v>
      </c>
      <c r="AU27" s="4">
        <f>WACC!$F$14*AU26</f>
        <v>18537614.189828362</v>
      </c>
      <c r="AV27" s="4">
        <f>WACC!$G$14*AV26</f>
        <v>21025295.610321801</v>
      </c>
      <c r="AW27" s="4">
        <f>WACC!$H$14*AW26</f>
        <v>23166814.645600442</v>
      </c>
      <c r="AX27" s="4">
        <f>WACC!$I$14*AX26</f>
        <v>24235961.550700244</v>
      </c>
      <c r="AY27" s="4">
        <f>WACC!$J$14*AY26</f>
        <v>27566136.167646285</v>
      </c>
      <c r="AZ27" s="4">
        <f>WACC!$K$14*AZ26</f>
        <v>29330980.353723362</v>
      </c>
      <c r="BA27" s="4">
        <f>WACC!$L$14*BA26</f>
        <v>31177152.584967639</v>
      </c>
      <c r="BB27" s="4">
        <f>WACC!$M$14*BB26</f>
        <v>31650064.318066403</v>
      </c>
      <c r="BC27" s="4">
        <f>WACC!$M$14*BC26</f>
        <v>31821750.400000002</v>
      </c>
      <c r="BF27" s="4">
        <f>WACC!$C$14*BF26</f>
        <v>61451685.636225797</v>
      </c>
      <c r="BG27" s="4">
        <f>WACC!$D$14*BG26</f>
        <v>66789756.285858765</v>
      </c>
      <c r="BH27" s="4">
        <f>WACC!$E$14*BH26</f>
        <v>72451652.303644598</v>
      </c>
      <c r="BI27" s="4">
        <f>WACC!$F$14*BI26</f>
        <v>75799963.462989599</v>
      </c>
      <c r="BJ27" s="4">
        <f>WACC!$G$14*BJ26</f>
        <v>83951312.040693521</v>
      </c>
      <c r="BK27" s="4">
        <f>WACC!$H$14*BK26</f>
        <v>89743393.255065605</v>
      </c>
      <c r="BL27" s="4">
        <f>WACC!$I$14*BL26</f>
        <v>95511109.390973598</v>
      </c>
      <c r="BM27" s="4">
        <f>WACC!$J$14*BM26</f>
        <v>106422153.8762368</v>
      </c>
      <c r="BN27" s="4">
        <f>WACC!$K$14*BN26</f>
        <v>114714543.61596841</v>
      </c>
      <c r="BO27" s="4">
        <f>WACC!$L$14*BO26</f>
        <v>123479335.547096</v>
      </c>
      <c r="BP27" s="4">
        <f>WACC!$M$14*BP26</f>
        <v>131796505.88974601</v>
      </c>
      <c r="BQ27" s="4">
        <f>WACC!$M$14*BQ26</f>
        <v>136359996</v>
      </c>
      <c r="BT27" s="4">
        <f>WACC!$C$14*BT26</f>
        <v>55812997.835710078</v>
      </c>
      <c r="BU27" s="4">
        <f>WACC!$D$14*BU26</f>
        <v>45469652.612564445</v>
      </c>
      <c r="BV27" s="4">
        <f>WACC!$E$14*BV26</f>
        <v>35245025.235172287</v>
      </c>
      <c r="BW27" s="4">
        <f>WACC!$F$14*BW26</f>
        <v>22535859.5851814</v>
      </c>
      <c r="BX27" s="4">
        <f>WACC!$G$14*BX26</f>
        <v>14212130.082891807</v>
      </c>
      <c r="BY27" s="4">
        <f>WACC!$H$14*BY26</f>
        <v>8040185.991059456</v>
      </c>
      <c r="BZ27" s="4">
        <f>WACC!$I$14*BZ26</f>
        <v>31157820.372713443</v>
      </c>
      <c r="CA27" s="4">
        <f>WACC!$J$14*CA26</f>
        <v>36180077.253859125</v>
      </c>
      <c r="CB27" s="4">
        <f>WACC!$K$14*CB26</f>
        <v>36752047.043461598</v>
      </c>
      <c r="CC27" s="4">
        <f>WACC!$L$14*CC26</f>
        <v>38396656.003946565</v>
      </c>
      <c r="CD27" s="4">
        <f>WACC!$M$14*CD26</f>
        <v>45054478.437293805</v>
      </c>
      <c r="CE27" s="4">
        <f>WACC!$M$14*CE26</f>
        <v>40507699.200000003</v>
      </c>
    </row>
    <row r="28" spans="1:125" x14ac:dyDescent="0.25">
      <c r="A28" s="66" t="s">
        <v>63</v>
      </c>
      <c r="B28" s="4">
        <f>WACC!C45*B26</f>
        <v>248074761.17710617</v>
      </c>
      <c r="C28" s="4">
        <f>WACC!D45*C26</f>
        <v>262211514.31310397</v>
      </c>
      <c r="D28" s="4">
        <f>WACC!E45*D26</f>
        <v>272558315.10161638</v>
      </c>
      <c r="E28" s="4">
        <f>WACC!F45*E26</f>
        <v>284838063.74304599</v>
      </c>
      <c r="F28" s="4">
        <f>WACC!G45*F26</f>
        <v>309769621.35776281</v>
      </c>
      <c r="G28" s="4">
        <f>WACC!H45*G26</f>
        <v>323187109.86401635</v>
      </c>
      <c r="H28" s="4">
        <f>WACC!I45*H26</f>
        <v>348663240.00047457</v>
      </c>
      <c r="I28" s="4">
        <f>WACC!J45*I26</f>
        <v>381930060.81205857</v>
      </c>
      <c r="J28" s="4">
        <f>WACC!K45*J26</f>
        <v>415972617.63156122</v>
      </c>
      <c r="K28" s="4">
        <f>WACC!L45*K26</f>
        <v>452166777.89158136</v>
      </c>
      <c r="L28" s="4">
        <f>WACC!M45*L26</f>
        <v>501156823.56100678</v>
      </c>
      <c r="M28" s="4">
        <f>WACC!N45*M26</f>
        <v>529109330.39999998</v>
      </c>
      <c r="P28" s="4">
        <f>WACC!$C$15*P26</f>
        <v>76059561.794891998</v>
      </c>
      <c r="Q28" s="4">
        <f>WACC!$D$15*Q26</f>
        <v>86303127.290058002</v>
      </c>
      <c r="R28" s="4">
        <f>WACC!$E$15*R26</f>
        <v>99448164.867942005</v>
      </c>
      <c r="S28" s="4">
        <f>WACC!$F$15*S26</f>
        <v>104199317.09538479</v>
      </c>
      <c r="T28" s="4">
        <f>WACC!$G$15*T26</f>
        <v>118200696.43545841</v>
      </c>
      <c r="U28" s="4">
        <f>WACC!$H$15*U26</f>
        <v>130258229.09698319</v>
      </c>
      <c r="V28" s="4">
        <f>WACC!$I$15*V26</f>
        <v>136280266.49602079</v>
      </c>
      <c r="W28" s="4">
        <f>WACC!$J$15*W26</f>
        <v>155031073.68112439</v>
      </c>
      <c r="X28" s="4">
        <f>WACC!$K$15*X26</f>
        <v>164971397.67454681</v>
      </c>
      <c r="Y28" s="4">
        <f>WACC!$L$15*Y26</f>
        <v>175370162.00959739</v>
      </c>
      <c r="Z28" s="4">
        <f>WACC!$M$15*Z26</f>
        <v>178050812.5602366</v>
      </c>
      <c r="AA28" s="4">
        <f>WACC!$M$15*AA26</f>
        <v>179023663.79999998</v>
      </c>
      <c r="AB28" s="4">
        <f>WACC!$C$15*AB26</f>
        <v>0</v>
      </c>
      <c r="AD28" s="4">
        <f>WACC!$C$45*AD26</f>
        <v>111351877.5495894</v>
      </c>
      <c r="AE28" s="4">
        <f>WACC!$D$45*AE26</f>
        <v>117701639.48547961</v>
      </c>
      <c r="AF28" s="4">
        <f>WACC!$E$45*AF26</f>
        <v>122350654.27396798</v>
      </c>
      <c r="AG28" s="4">
        <f>WACC!$F$45*AG26</f>
        <v>127865036.84305139</v>
      </c>
      <c r="AH28" s="4">
        <f>WACC!$G$45*AH26</f>
        <v>139061395.3946676</v>
      </c>
      <c r="AI28" s="4">
        <f>WACC!$H$45*AI26</f>
        <v>145089373.03336859</v>
      </c>
      <c r="AJ28" s="4">
        <f>WACC!$I$45*AJ26</f>
        <v>156526449.6864894</v>
      </c>
      <c r="AK28" s="4">
        <f>WACC!$J$45*AK26</f>
        <v>171461024.81975159</v>
      </c>
      <c r="AL28" s="4">
        <f>WACC!$K$45*AL26</f>
        <v>186758365.80575821</v>
      </c>
      <c r="AM28" s="4">
        <f>WACC!$L$45*AM26</f>
        <v>203012038.89134097</v>
      </c>
      <c r="AN28" s="4">
        <f>WACC!$M$45*AN26</f>
        <v>225011064.16934758</v>
      </c>
      <c r="AO28" s="4">
        <f>WACC!$M$45*AO26</f>
        <v>237561875.40000001</v>
      </c>
      <c r="AR28" s="4">
        <f>WACC!$C$45*AR26</f>
        <v>20308210.102729261</v>
      </c>
      <c r="AS28" s="4">
        <f>WACC!$D$45*AS26</f>
        <v>23037676.809930839</v>
      </c>
      <c r="AT28" s="4">
        <f>WACC!$E$45*AT26</f>
        <v>26540509.019175958</v>
      </c>
      <c r="AU28" s="4">
        <f>WACC!$F$45*AU26</f>
        <v>27806421.284742538</v>
      </c>
      <c r="AV28" s="4">
        <f>WACC!$G$45*AV26</f>
        <v>31537943.415482696</v>
      </c>
      <c r="AW28" s="4">
        <f>WACC!$H$45*AW26</f>
        <v>34750221.968400657</v>
      </c>
      <c r="AX28" s="4">
        <f>WACC!$I$45*AX26</f>
        <v>36353942.326050363</v>
      </c>
      <c r="AY28" s="4">
        <f>WACC!$J$45*AY26</f>
        <v>41349204.251469426</v>
      </c>
      <c r="AZ28" s="4">
        <f>WACC!$K$45*AZ26</f>
        <v>43996470.530585036</v>
      </c>
      <c r="BA28" s="4">
        <f>WACC!$L$45*BA26</f>
        <v>46765728.877451457</v>
      </c>
      <c r="BB28" s="4">
        <f>WACC!$M$45*BB26</f>
        <v>47475096.477099597</v>
      </c>
      <c r="BC28" s="4">
        <f>WACC!$M$45*BC26</f>
        <v>47732625.600000001</v>
      </c>
      <c r="BF28" s="4">
        <f>WACC!$C$45*BF26</f>
        <v>92177528.454338685</v>
      </c>
      <c r="BG28" s="4">
        <f>WACC!$D$45*BG26</f>
        <v>100184634.42878814</v>
      </c>
      <c r="BH28" s="4">
        <f>WACC!$E$45*BH26</f>
        <v>108677478.4554669</v>
      </c>
      <c r="BI28" s="4">
        <f>WACC!$F$45*BI26</f>
        <v>113699945.19448438</v>
      </c>
      <c r="BJ28" s="4">
        <f>WACC!$G$45*BJ26</f>
        <v>125926968.06104028</v>
      </c>
      <c r="BK28" s="4">
        <f>WACC!$H$45*BK26</f>
        <v>134615089.8825984</v>
      </c>
      <c r="BL28" s="4">
        <f>WACC!$I$45*BL26</f>
        <v>143266664.08646038</v>
      </c>
      <c r="BM28" s="4">
        <f>WACC!$J$45*BM26</f>
        <v>159633230.81435519</v>
      </c>
      <c r="BN28" s="4">
        <f>WACC!$K$45*BN26</f>
        <v>172071815.42395258</v>
      </c>
      <c r="BO28" s="4">
        <f>WACC!$L$45*BO26</f>
        <v>185219003.32064399</v>
      </c>
      <c r="BP28" s="4">
        <f>WACC!$M$45*BP26</f>
        <v>197694758.83461899</v>
      </c>
      <c r="BQ28" s="4">
        <f>WACC!$M$45*BQ26</f>
        <v>204539994</v>
      </c>
      <c r="BT28" s="4">
        <f>WACC!$C$45*BT26</f>
        <v>83719496.753565103</v>
      </c>
      <c r="BU28" s="4">
        <f>WACC!$D$45*BU26</f>
        <v>68204478.918846652</v>
      </c>
      <c r="BV28" s="2">
        <f>WACC!$E$45*BV26</f>
        <v>52867537.852758422</v>
      </c>
      <c r="BW28" s="4">
        <f>WACC!$F$45*BW26</f>
        <v>33803789.377772093</v>
      </c>
      <c r="BX28" s="4">
        <f>WACC!$G$45*BX26</f>
        <v>21318195.12433771</v>
      </c>
      <c r="BY28" s="4">
        <f>WACC!$H$45*BY26</f>
        <v>12060278.986589182</v>
      </c>
      <c r="BZ28" s="4">
        <f>WACC!$I$45*BZ26</f>
        <v>46736730.559070162</v>
      </c>
      <c r="CA28" s="4">
        <f>WACC!$J$45*CA26</f>
        <v>54270115.880788676</v>
      </c>
      <c r="CB28" s="4">
        <f>WACC!$K$45*CB26</f>
        <v>55128070.565192394</v>
      </c>
      <c r="CC28" s="4">
        <f>WACC!$L$45*CC26</f>
        <v>57594984.005919836</v>
      </c>
      <c r="CD28" s="4">
        <f>WACC!$M$45*CD26</f>
        <v>67581717.655940697</v>
      </c>
      <c r="CE28" s="4">
        <f>WACC!$M$45*CE26</f>
        <v>60761548.799999997</v>
      </c>
    </row>
    <row r="29" spans="1:125" x14ac:dyDescent="0.25">
      <c r="A29" s="66" t="s">
        <v>64</v>
      </c>
      <c r="B29" s="4">
        <f>(WACC!C33+WACC!C39*WACC!C46)*B27</f>
        <v>16359300.581082404</v>
      </c>
      <c r="C29" s="4">
        <f>(WACC!D33+WACC!D39*WACC!D46)*C27</f>
        <v>17728198.844770707</v>
      </c>
      <c r="D29" s="4">
        <f>(WACC!E33+WACC!E39*WACC!E46)*D27</f>
        <v>19152021.168517705</v>
      </c>
      <c r="E29" s="4">
        <f>(WACC!F33+WACC!F39*WACC!F46)*E27</f>
        <v>19688146.848225456</v>
      </c>
      <c r="F29" s="4">
        <f>(WACC!G33+WACC!G39*WACC!G46)*F27</f>
        <v>19897500.530747879</v>
      </c>
      <c r="G29" s="4">
        <f>(WACC!H33+WACC!H39*WACC!H46)*G27</f>
        <v>21412924.176727735</v>
      </c>
      <c r="H29" s="4">
        <f>(WACC!I33+WACC!I39*WACC!I46)*H27</f>
        <v>22013006.392412499</v>
      </c>
      <c r="I29" s="4">
        <f>(WACC!J33+WACC!J39*WACC!J46)*I27</f>
        <v>20343735.408079926</v>
      </c>
      <c r="J29" s="4">
        <f>(WACC!K33+WACC!K39*WACC!K46)*J27</f>
        <v>22971541.147370219</v>
      </c>
      <c r="K29" s="4">
        <f>(WACC!L33+WACC!L39*WACC!L46)*K27</f>
        <v>24776033.35755036</v>
      </c>
      <c r="L29" s="4">
        <f>(WACC!M33+WACC!M39*WACC!M46)*L27</f>
        <v>24329058.02916209</v>
      </c>
      <c r="M29" s="4">
        <f>(WACC!N33+WACC!N39*WACC!N46)*M27</f>
        <v>24382611.381948035</v>
      </c>
      <c r="P29" s="4">
        <f>(WACC!$C$33+WACC!$C$39*WACC!$C$46)*P27</f>
        <v>5015751.0081395544</v>
      </c>
      <c r="Q29" s="4">
        <f>(WACC!$D$33+WACC!$D$39*WACC!$D$46)*Q27</f>
        <v>5834980.2278200118</v>
      </c>
      <c r="R29" s="4">
        <f>(WACC!$E$33+WACC!$E$39*WACC!$E$46)*R27</f>
        <v>6987984.7841404872</v>
      </c>
      <c r="S29" s="4">
        <f>(WACC!$F$33+WACC!$F$39*WACC!$F$46)*S27</f>
        <v>7202307.9693078054</v>
      </c>
      <c r="T29" s="4">
        <f>(WACC!$G$33+WACC!$G$39*WACC!$G$46)*T27</f>
        <v>7592411.4500014829</v>
      </c>
      <c r="U29" s="4">
        <f>(WACC!$H$33+WACC!$H$39*WACC!$H$46)*U27</f>
        <v>8630324.3474720083</v>
      </c>
      <c r="V29" s="4">
        <f>(WACC!$I$33+WACC!$I$39*WACC!$I$46)*V27</f>
        <v>8604114.3239892498</v>
      </c>
      <c r="W29" s="4">
        <f>(WACC!$J$33+WACC!$J$39*WACC!$J$46)*W27</f>
        <v>8257823.7918573404</v>
      </c>
      <c r="X29" s="4">
        <f>(WACC!$K$33+WACC!$K$39*WACC!$K$46)*X27</f>
        <v>9110328.6350848842</v>
      </c>
      <c r="Y29" s="4">
        <f>(WACC!$L$33+WACC!$L$39*WACC!$L$46)*Y27</f>
        <v>9609235.3448191993</v>
      </c>
      <c r="Z29" s="4">
        <f>(WACC!$M$33+WACC!$M$39*WACC!$M$46)*Z27</f>
        <v>8643618.8180327937</v>
      </c>
      <c r="AA29" s="4">
        <f>(WACC!$M$33+WACC!$M$39*WACC!$M$46)*AA27</f>
        <v>8690846.6580086462</v>
      </c>
      <c r="AB29" s="4">
        <f>(WACC!$C$33+WACC!$C$39*WACC!$C$46)*AB27</f>
        <v>0</v>
      </c>
      <c r="AD29" s="4">
        <f>(WACC!$C$33+WACC!$C$39*WACC!$C$46)*AD27</f>
        <v>7343104.2579986807</v>
      </c>
      <c r="AE29" s="4">
        <f>(WACC!$D$33+WACC!$D$39*WACC!$D$46)*AE27</f>
        <v>7957843.02081588</v>
      </c>
      <c r="AF29" s="4">
        <f>(WACC!$E$33+WACC!$E$39*WACC!$E$46)*AF27</f>
        <v>8597287.9593249634</v>
      </c>
      <c r="AG29" s="4">
        <f>(WACC!$F$33+WACC!$F$39*WACC!$F$46)*AG27</f>
        <v>8838094.1403629873</v>
      </c>
      <c r="AH29" s="4">
        <f>(WACC!$G$33+WACC!$G$39*WACC!$G$46)*AH27</f>
        <v>8932361.3353172299</v>
      </c>
      <c r="AI29" s="4">
        <f>(WACC!$H$33+WACC!$H$39*WACC!$H$46)*AI27</f>
        <v>9612969.2329613455</v>
      </c>
      <c r="AJ29" s="4">
        <f>(WACC!$I$33+WACC!$I$39*WACC!$I$46)*AJ27</f>
        <v>9882365.9687371533</v>
      </c>
      <c r="AK29" s="4">
        <f>(WACC!$J$33+WACC!$J$39*WACC!$J$46)*AK27</f>
        <v>9132975.064373672</v>
      </c>
      <c r="AL29" s="4">
        <f>(WACC!$K$33+WACC!$K$39*WACC!$K$46)*AL27</f>
        <v>10313485.318215061</v>
      </c>
      <c r="AM29" s="4">
        <f>(WACC!$L$33+WACC!$L$39*WACC!$L$46)*AM27</f>
        <v>11123844.770307755</v>
      </c>
      <c r="AN29" s="4">
        <f>(WACC!$M$33+WACC!$M$39*WACC!$M$46)*AN27</f>
        <v>10923341.716633685</v>
      </c>
      <c r="AO29" s="4">
        <f>(WACC!$M$33+WACC!$M$39*WACC!$M$46)*AO27</f>
        <v>11532630.866033902</v>
      </c>
      <c r="AR29" s="4">
        <f>(WACC!$C$33+WACC!$C$39*WACC!$C$46)*AR27</f>
        <v>1339225.7711260563</v>
      </c>
      <c r="AS29" s="4">
        <f>(WACC!$D$33+WACC!$D$39*WACC!$D$46)*AS27</f>
        <v>1557584.2139423785</v>
      </c>
      <c r="AT29" s="4">
        <f>(WACC!$E$33+WACC!$E$39*WACC!$E$46)*AT27</f>
        <v>1864938.1156065071</v>
      </c>
      <c r="AU29" s="4">
        <f>(WACC!$F$33+WACC!$F$39*WACC!$F$46)*AU27</f>
        <v>1921993.4947721628</v>
      </c>
      <c r="AV29" s="4">
        <f>(WACC!$G$33+WACC!$G$39*WACC!$G$46)*AV27</f>
        <v>2025783.6875602256</v>
      </c>
      <c r="AW29" s="4">
        <f>(WACC!$H$33+WACC!$H$39*WACC!$H$46)*AW27</f>
        <v>2302393.3981986768</v>
      </c>
      <c r="AX29" s="4">
        <f>(WACC!$I$33+WACC!$I$39*WACC!$I$46)*AX27</f>
        <v>2295222.0739176655</v>
      </c>
      <c r="AY29" s="4">
        <f>(WACC!$J$33+WACC!$J$39*WACC!$J$46)*AY27</f>
        <v>2202490.3429648778</v>
      </c>
      <c r="AZ29" s="4">
        <f>(WACC!$K$33+WACC!$K$39*WACC!$K$46)*AZ27</f>
        <v>2429647.2659351146</v>
      </c>
      <c r="BA29" s="4">
        <f>(WACC!$L$33+WACC!$L$39*WACC!$L$46)*BA27</f>
        <v>2562482.0648272266</v>
      </c>
      <c r="BB29" s="4">
        <f>(WACC!$M$33+WACC!$M$39*WACC!$M$46)*BB27</f>
        <v>2304716.4536727527</v>
      </c>
      <c r="BC29" s="4">
        <f>(WACC!$M$33+WACC!$M$39*WACC!$M$46)*BC27</f>
        <v>2317218.41050679</v>
      </c>
      <c r="BF29" s="4">
        <f>(WACC!$C$33+WACC!$C$39*WACC!$C$46)*BF27</f>
        <v>6078650.9987980435</v>
      </c>
      <c r="BG29" s="4">
        <f>(WACC!$D$33+WACC!$D$39*WACC!$D$46)*BG27</f>
        <v>6773513.0739659425</v>
      </c>
      <c r="BH29" s="4">
        <f>(WACC!$E$33+WACC!$E$39*WACC!$E$46)*BH27</f>
        <v>7636506.5844505029</v>
      </c>
      <c r="BI29" s="4">
        <f>(WACC!$F$33+WACC!$F$39*WACC!$F$46)*BI27</f>
        <v>7858996.0492204269</v>
      </c>
      <c r="BJ29" s="4">
        <f>(WACC!$G$33+WACC!$G$39*WACC!$G$46)*BJ27</f>
        <v>8088694.7624092093</v>
      </c>
      <c r="BK29" s="4">
        <f>(WACC!$H$33+WACC!$H$39*WACC!$H$46)*BK27</f>
        <v>8918990.3455998134</v>
      </c>
      <c r="BL29" s="4">
        <f>(WACC!$I$33+WACC!$I$39*WACC!$I$46)*BL27</f>
        <v>9045203.5963142365</v>
      </c>
      <c r="BM29" s="4">
        <f>(WACC!$J$33+WACC!$J$39*WACC!$J$46)*BM27</f>
        <v>8502960.4716614634</v>
      </c>
      <c r="BN29" s="4">
        <f>(WACC!$K$33+WACC!$K$39*WACC!$K$46)*BN27</f>
        <v>9502439.8740954828</v>
      </c>
      <c r="BO29" s="4">
        <f>(WACC!$L$33+WACC!$L$39*WACC!$L$46)*BO27</f>
        <v>10148892.906556783</v>
      </c>
      <c r="BP29" s="4">
        <f>(WACC!$M$33+WACC!$M$39*WACC!$M$46)*BP27</f>
        <v>9597249.86995643</v>
      </c>
      <c r="BQ29" s="4">
        <f>(WACC!$M$33+WACC!$M$39*WACC!$M$46)*BQ27</f>
        <v>9929557.275008738</v>
      </c>
      <c r="BT29" s="4">
        <f>(WACC!$C$33+WACC!$C$39*WACC!$C$46)*BT27</f>
        <v>5520885.7418217612</v>
      </c>
      <c r="BU29" s="4">
        <f>(WACC!$D$33+WACC!$D$39*WACC!$D$46)*BU27</f>
        <v>4611325.2026509456</v>
      </c>
      <c r="BV29" s="4">
        <f>(WACC!$E$33+WACC!$E$39*WACC!$E$46)*BV27</f>
        <v>3714875.4889607681</v>
      </c>
      <c r="BW29" s="4">
        <f>(WACC!$F$33+WACC!$F$39*WACC!$F$46)*BW27</f>
        <v>2336534.5226347372</v>
      </c>
      <c r="BX29" s="4">
        <f>(WACC!$G$33+WACC!$G$39*WACC!$G$46)*BX27</f>
        <v>1369336.3375719751</v>
      </c>
      <c r="BY29" s="4">
        <f>(WACC!$H$33+WACC!$H$39*WACC!$H$46)*BY27</f>
        <v>799059.83749994251</v>
      </c>
      <c r="BZ29" s="4">
        <f>(WACC!$I$33+WACC!$I$39*WACC!$I$46)*BZ27</f>
        <v>2950743.9572805888</v>
      </c>
      <c r="CA29" s="4">
        <f>(WACC!$J$33+WACC!$J$39*WACC!$J$46)*CA27</f>
        <v>2890730.5062533147</v>
      </c>
      <c r="CB29" s="4">
        <f>(WACC!$K$33+WACC!$K$39*WACC!$K$46)*CB27</f>
        <v>3044375.2489619693</v>
      </c>
      <c r="CC29" s="4">
        <f>(WACC!$L$33+WACC!$L$39*WACC!$L$46)*CC27</f>
        <v>3155860.4363021194</v>
      </c>
      <c r="CD29" s="4">
        <f>(WACC!$M$33+WACC!$M$39*WACC!$M$46)*CD27</f>
        <v>3280808.428146001</v>
      </c>
      <c r="CE29" s="4">
        <f>(WACC!$M$33+WACC!$M$39*WACC!$M$46)*CE27</f>
        <v>2949717.8870937019</v>
      </c>
    </row>
    <row r="30" spans="1:125" x14ac:dyDescent="0.25">
      <c r="A30" s="66" t="s">
        <v>65</v>
      </c>
      <c r="B30" s="4">
        <f>WACC!C37*B28</f>
        <v>16632480.614843808</v>
      </c>
      <c r="C30" s="4">
        <f>WACC!D37*C28</f>
        <v>17740554.648401782</v>
      </c>
      <c r="D30" s="4">
        <f>WACC!E37*D28</f>
        <v>20638072.158140425</v>
      </c>
      <c r="E30" s="4">
        <f>WACC!F37*E28</f>
        <v>25309654.374399383</v>
      </c>
      <c r="F30" s="4">
        <f>WACC!G37*F28</f>
        <v>26771935.918618903</v>
      </c>
      <c r="G30" s="4">
        <f>WACC!H37*G28</f>
        <v>30475272.761114821</v>
      </c>
      <c r="H30" s="4">
        <f>WACC!I37*H28</f>
        <v>30504671.753536414</v>
      </c>
      <c r="I30" s="4">
        <f>WACC!J37*I28</f>
        <v>25720596.242267832</v>
      </c>
      <c r="J30" s="4">
        <f>WACC!K37*J28</f>
        <v>25189083.905446477</v>
      </c>
      <c r="K30" s="4">
        <f>WACC!L37*K28</f>
        <v>24025165.602596298</v>
      </c>
      <c r="L30" s="4">
        <f>WACC!M37*L28</f>
        <v>23635879.46036762</v>
      </c>
      <c r="M30" s="4">
        <f>WACC!N37*M28</f>
        <v>25374553.854614235</v>
      </c>
      <c r="P30" s="4">
        <f>WACC!$C$37*P28</f>
        <v>5099507.830318545</v>
      </c>
      <c r="Q30" s="4">
        <f>WACC!$D$37*Q28</f>
        <v>5839046.9618699523</v>
      </c>
      <c r="R30" s="4">
        <f>WACC!$E$37*R28</f>
        <v>7530199.1860862542</v>
      </c>
      <c r="S30" s="4">
        <f>WACC!$F$37*S28</f>
        <v>9258765.0227524061</v>
      </c>
      <c r="T30" s="4">
        <f>WACC!$G$37*T28</f>
        <v>10215531.970617224</v>
      </c>
      <c r="U30" s="4">
        <f>WACC!$H$37*U28</f>
        <v>12282838.454728629</v>
      </c>
      <c r="V30" s="4">
        <f>WACC!$I$37*V28</f>
        <v>11923209.329265459</v>
      </c>
      <c r="W30" s="4">
        <f>WACC!$J$37*W28</f>
        <v>10440371.314788058</v>
      </c>
      <c r="X30" s="4">
        <f>WACC!$K$37*X28</f>
        <v>9989788.2742454037</v>
      </c>
      <c r="Y30" s="4">
        <f>WACC!$L$37*Y28</f>
        <v>9318015.8075323384</v>
      </c>
      <c r="Z30" s="4">
        <f>WACC!$M$37*Z28</f>
        <v>8397346.5902175158</v>
      </c>
      <c r="AA30" s="4">
        <f>WACC!$M$37*AA28</f>
        <v>8443228.8241907638</v>
      </c>
      <c r="AB30" s="4">
        <f>WACC!$C$37*AB28</f>
        <v>0</v>
      </c>
      <c r="AD30" s="4">
        <f>WACC!$C$37*AD28</f>
        <v>7465724.9934739675</v>
      </c>
      <c r="AE30" s="4">
        <f>WACC!$D$37*AE28</f>
        <v>7963389.3003084036</v>
      </c>
      <c r="AF30" s="4">
        <f>WACC!$E$37*AF28</f>
        <v>9264372.0319463797</v>
      </c>
      <c r="AG30" s="4">
        <f>WACC!$F$37*AG28</f>
        <v>11361613.144466836</v>
      </c>
      <c r="AH30" s="4">
        <f>WACC!$G$37*AH28</f>
        <v>12018424.369509175</v>
      </c>
      <c r="AI30" s="4">
        <f>WACC!$H$37*AI28</f>
        <v>13681356.969315657</v>
      </c>
      <c r="AJ30" s="4">
        <f>WACC!$I$37*AJ28</f>
        <v>13694555.148475913</v>
      </c>
      <c r="AK30" s="4">
        <f>WACC!$J$37*AK28</f>
        <v>11546825.566171972</v>
      </c>
      <c r="AL30" s="4">
        <f>WACC!$K$37*AL28</f>
        <v>11309090.903892182</v>
      </c>
      <c r="AM30" s="4">
        <f>WACC!$L$37*AM28</f>
        <v>10786723.156504586</v>
      </c>
      <c r="AN30" s="4">
        <f>WACC!$M$37*AN28</f>
        <v>10612116.088065859</v>
      </c>
      <c r="AO30" s="4">
        <f>WACC!$M$37*AO28</f>
        <v>11204045.495052008</v>
      </c>
      <c r="AR30" s="4">
        <f>WACC!$C$37*AR28</f>
        <v>1361589.1808303457</v>
      </c>
      <c r="AS30" s="4">
        <f>WACC!$D$37*AS28</f>
        <v>1558669.7841604727</v>
      </c>
      <c r="AT30" s="4">
        <f>WACC!$E$37*AT28</f>
        <v>2009643.1108598448</v>
      </c>
      <c r="AU30" s="4">
        <f>WACC!$F$37*AU28</f>
        <v>2470775.509626592</v>
      </c>
      <c r="AV30" s="4">
        <f>WACC!$G$37*AV28</f>
        <v>2725676.5735242516</v>
      </c>
      <c r="AW30" s="4">
        <f>WACC!$H$37*AW28</f>
        <v>3276809.1940358849</v>
      </c>
      <c r="AX30" s="4">
        <f>WACC!$I$37*AX28</f>
        <v>3180619.4355380018</v>
      </c>
      <c r="AY30" s="4">
        <f>WACC!$J$37*AY28</f>
        <v>2784609.7927715965</v>
      </c>
      <c r="AZ30" s="4">
        <f>WACC!$K$37*AZ28</f>
        <v>2664191.6817707489</v>
      </c>
      <c r="BA30" s="4">
        <f>WACC!$L$37*BA28</f>
        <v>2484822.9364526472</v>
      </c>
      <c r="BB30" s="4">
        <f>WACC!$M$37*BB28</f>
        <v>2239050.9416369391</v>
      </c>
      <c r="BC30" s="4">
        <f>WACC!$M$37*BC28</f>
        <v>2251196.6952618361</v>
      </c>
      <c r="BF30" s="4">
        <f>WACC!$C$37*BF28</f>
        <v>6180156.932798407</v>
      </c>
      <c r="BG30" s="4">
        <f>WACC!$D$37*BG28</f>
        <v>6778233.9256535424</v>
      </c>
      <c r="BH30" s="4">
        <f>WACC!$E$37*BH28</f>
        <v>8229041.3392542135</v>
      </c>
      <c r="BI30" s="4">
        <f>WACC!$F$37*BI28</f>
        <v>10102955.61430493</v>
      </c>
      <c r="BJ30" s="4">
        <f>WACC!$G$37*BJ28</f>
        <v>10883277.400086006</v>
      </c>
      <c r="BK30" s="4">
        <f>WACC!$H$37*BK28</f>
        <v>12693673.283134054</v>
      </c>
      <c r="BL30" s="4">
        <f>WACC!$I$37*BL28</f>
        <v>12534451.756874884</v>
      </c>
      <c r="BM30" s="4">
        <f>WACC!$J$37*BM28</f>
        <v>10750297.758429661</v>
      </c>
      <c r="BN30" s="4">
        <f>WACC!$K$37*BN28</f>
        <v>10419751.716242729</v>
      </c>
      <c r="BO30" s="4">
        <f>WACC!$L$37*BO28</f>
        <v>9841318.3920232374</v>
      </c>
      <c r="BP30" s="4">
        <f>WACC!$M$37*BP28</f>
        <v>9323806.980336735</v>
      </c>
      <c r="BQ30" s="4">
        <f>WACC!$M$37*BQ28</f>
        <v>9646646.3504508287</v>
      </c>
      <c r="BT30" s="4">
        <f>WACC!$C$37*BT28</f>
        <v>5613077.6876735156</v>
      </c>
      <c r="BU30" s="4">
        <f>WACC!$D$37*BU28</f>
        <v>4614539.100982178</v>
      </c>
      <c r="BV30" s="2">
        <f>WACC!$E$37*BV28</f>
        <v>4003121.5361074782</v>
      </c>
      <c r="BW30" s="4">
        <f>WACC!$F$37*BW28</f>
        <v>3003679.4045483065</v>
      </c>
      <c r="BX30" s="4">
        <f>WACC!$G$37*BX28</f>
        <v>1842431.6473248666</v>
      </c>
      <c r="BY30" s="4">
        <f>WACC!$H$37*BY28</f>
        <v>1137236.8528128872</v>
      </c>
      <c r="BZ30" s="4">
        <f>WACC!$I$37*BZ28</f>
        <v>4089013.2970024864</v>
      </c>
      <c r="CA30" s="4">
        <f>WACC!$J$37*CA28</f>
        <v>3654752.2224958679</v>
      </c>
      <c r="CB30" s="4">
        <f>WACC!$K$37*CB28</f>
        <v>3338262.0301270662</v>
      </c>
      <c r="CC30" s="4">
        <f>WACC!$L$37*CC28</f>
        <v>3060218.2563551669</v>
      </c>
      <c r="CD30" s="4">
        <f>WACC!$M$37*CD28</f>
        <v>3187332.3022727706</v>
      </c>
      <c r="CE30" s="4">
        <f>WACC!$M$37*CE28</f>
        <v>2865675.1255173101</v>
      </c>
    </row>
    <row r="31" spans="1:125" x14ac:dyDescent="0.25">
      <c r="A31" s="63"/>
    </row>
    <row r="32" spans="1:125" x14ac:dyDescent="0.25">
      <c r="A32" s="59" t="s">
        <v>66</v>
      </c>
    </row>
    <row r="33" spans="1:83" x14ac:dyDescent="0.25">
      <c r="A33" s="66" t="s">
        <v>67</v>
      </c>
      <c r="B33" s="1">
        <f>B17*WACC!C51</f>
        <v>32991781.195926212</v>
      </c>
      <c r="C33" s="1">
        <f>C17*WACC!D51</f>
        <v>35468753.493172497</v>
      </c>
      <c r="D33" s="1">
        <f>D17*WACC!E51</f>
        <v>39790093.32665813</v>
      </c>
      <c r="E33" s="1">
        <f>E17*WACC!F51</f>
        <v>44997801.222624838</v>
      </c>
      <c r="F33" s="1">
        <f>F17*WACC!G51</f>
        <v>46669436.449366778</v>
      </c>
      <c r="G33" s="1">
        <f>G17*WACC!H51</f>
        <v>51888196.937842563</v>
      </c>
      <c r="H33" s="1">
        <f>H17*WACC!I51</f>
        <v>52517678.145948909</v>
      </c>
      <c r="I33" s="1">
        <f>I17*WACC!J51</f>
        <v>46064331.650347754</v>
      </c>
      <c r="J33" s="1">
        <f>J17*WACC!K51</f>
        <v>48160625.052816696</v>
      </c>
      <c r="K33" s="1">
        <f>K17*WACC!L51</f>
        <v>48801198.960146651</v>
      </c>
      <c r="L33" s="1">
        <f>L17*WACC!M51</f>
        <v>47964937.489529707</v>
      </c>
      <c r="M33" s="1">
        <f>M17*WACC!N51</f>
        <v>49757165.236562267</v>
      </c>
      <c r="P33" s="1">
        <f>P17*WACC!$C$51</f>
        <v>10115258.8384581</v>
      </c>
      <c r="Q33" s="1">
        <f>Q17*WACC!$D$51</f>
        <v>11674027.189689964</v>
      </c>
      <c r="R33" s="1">
        <f>R17*WACC!$E$51</f>
        <v>14518183.97022674</v>
      </c>
      <c r="S33" s="1">
        <f>S17*WACC!$F$51</f>
        <v>16461072.992060211</v>
      </c>
      <c r="T33" s="1">
        <f>T17*WACC!$G$51</f>
        <v>17807943.420618705</v>
      </c>
      <c r="U33" s="1">
        <f>U17*WACC!$H$51</f>
        <v>20913162.802200638</v>
      </c>
      <c r="V33" s="1">
        <f>V17*WACC!$I$51</f>
        <v>20527323.653254706</v>
      </c>
      <c r="W33" s="1">
        <f>W17*WACC!$J$51</f>
        <v>18698195.106645402</v>
      </c>
      <c r="X33" s="1">
        <f>X17*WACC!$K$51</f>
        <v>19100116.909330286</v>
      </c>
      <c r="Y33" s="1">
        <f>Y17*WACC!$L$51</f>
        <v>18927251.152351536</v>
      </c>
      <c r="Z33" s="1">
        <f>Z17*WACC!$M$51</f>
        <v>17040965.408250306</v>
      </c>
      <c r="AA33" s="1">
        <f>AA17*WACC!$M$51</f>
        <v>17134075.482199412</v>
      </c>
      <c r="AD33" s="1">
        <f>AD17*WACC!$C$51</f>
        <v>14808829.251472648</v>
      </c>
      <c r="AE33" s="1">
        <f>AE17*WACC!$D$51</f>
        <v>15921232.321124285</v>
      </c>
      <c r="AF33" s="1">
        <f>AF17*WACC!$E$51</f>
        <v>17861659.991271343</v>
      </c>
      <c r="AG33" s="1">
        <f>AG17*WACC!$F$51</f>
        <v>20199707.284829825</v>
      </c>
      <c r="AH33" s="1">
        <f>AH17*WACC!$G$51</f>
        <v>20950785.704826403</v>
      </c>
      <c r="AI33" s="1">
        <f>AI17*WACC!$H$51</f>
        <v>23294326.202277005</v>
      </c>
      <c r="AJ33" s="1">
        <f>AJ17*WACC!$I$51</f>
        <v>23576921.117213063</v>
      </c>
      <c r="AK33" s="1">
        <f>AK17*WACC!$J$51</f>
        <v>20679800.630545642</v>
      </c>
      <c r="AL33" s="1">
        <f>AL17*WACC!$K$51</f>
        <v>21622576.222107243</v>
      </c>
      <c r="AM33" s="1">
        <f>AM17*WACC!$L$51</f>
        <v>21910567.92681234</v>
      </c>
      <c r="AN33" s="1">
        <f>AN17*WACC!$M$51</f>
        <v>21535457.804699544</v>
      </c>
      <c r="AO33" s="1">
        <f>AO17*WACC!$M$51</f>
        <v>22736676.36108591</v>
      </c>
      <c r="AR33" s="1">
        <f>AR17*WACC!$C$51</f>
        <v>2700814.951956402</v>
      </c>
      <c r="AS33" s="1">
        <f>AS17*WACC!$D$51</f>
        <v>3116253.9981028517</v>
      </c>
      <c r="AT33" s="1">
        <f>AT17*WACC!$E$51</f>
        <v>3874581.2264663517</v>
      </c>
      <c r="AU33" s="1">
        <f>AU17*WACC!$F$51</f>
        <v>4392769.0043987548</v>
      </c>
      <c r="AV33" s="1">
        <f>AV17*WACC!$G$51</f>
        <v>4751460.2610844765</v>
      </c>
      <c r="AW33" s="1">
        <f>AW17*WACC!$H$51</f>
        <v>5579202.5922345631</v>
      </c>
      <c r="AX33" s="1">
        <f>AX17*WACC!$I$51</f>
        <v>5475841.5094556669</v>
      </c>
      <c r="AY33" s="1">
        <f>AY17*WACC!$J$51</f>
        <v>4987100.1357364738</v>
      </c>
      <c r="AZ33" s="1">
        <f>AZ17*WACC!$K$51</f>
        <v>5093838.947705863</v>
      </c>
      <c r="BA33" s="1">
        <f>BA17*WACC!$L$51</f>
        <v>5047305.0012798728</v>
      </c>
      <c r="BB33" s="1">
        <f>BB17*WACC!$M$51</f>
        <v>4543767.3953096913</v>
      </c>
      <c r="BC33" s="1">
        <f>BC17*WACC!$M$51</f>
        <v>4568415.1057686256</v>
      </c>
      <c r="BF33" s="1">
        <f>BF17*WACC!$C$51</f>
        <v>12258807.931596451</v>
      </c>
      <c r="BG33" s="1">
        <f>BG17*WACC!$D$51</f>
        <v>13551746.999619486</v>
      </c>
      <c r="BH33" s="1">
        <f>BH17*WACC!$E$51</f>
        <v>15865547.923704715</v>
      </c>
      <c r="BI33" s="1">
        <f>BI17*WACC!$F$51</f>
        <v>17961951.663525358</v>
      </c>
      <c r="BJ33" s="1">
        <f>BJ17*WACC!$G$51</f>
        <v>18971972.162495214</v>
      </c>
      <c r="BK33" s="1">
        <f>BK17*WACC!$H$51</f>
        <v>21612663.628733866</v>
      </c>
      <c r="BL33" s="1">
        <f>BL17*WACC!$I$51</f>
        <v>21579655.353189118</v>
      </c>
      <c r="BM33" s="1">
        <f>BM17*WACC!$J$51</f>
        <v>19253258.230091125</v>
      </c>
      <c r="BN33" s="1">
        <f>BN17*WACC!$K$51</f>
        <v>19922191.590338212</v>
      </c>
      <c r="BO33" s="1">
        <f>BO17*WACC!$L$51</f>
        <v>19990211.298580017</v>
      </c>
      <c r="BP33" s="1">
        <f>BP17*WACC!$M$51</f>
        <v>18921056.850293167</v>
      </c>
      <c r="BQ33" s="1">
        <f>BQ17*WACC!$M$51</f>
        <v>19576203.625459567</v>
      </c>
      <c r="BT33" s="1">
        <f>BT17*WACC!$C$51</f>
        <v>11133963.429495277</v>
      </c>
      <c r="BU33" s="1">
        <f>BU17*WACC!$D$51</f>
        <v>9225864.3036331236</v>
      </c>
      <c r="BV33" s="1">
        <f>BV17*WACC!$E$51</f>
        <v>7717997.0250682458</v>
      </c>
      <c r="BW33" s="1">
        <f>BW17*WACC!$F$51</f>
        <v>5340213.9271830432</v>
      </c>
      <c r="BX33" s="1">
        <f>BX17*WACC!$G$51</f>
        <v>3211767.9848968415</v>
      </c>
      <c r="BY33" s="1">
        <f>BY17*WACC!$H$51</f>
        <v>1936296.6903128298</v>
      </c>
      <c r="BZ33" s="1">
        <f>BZ17*WACC!$I$51</f>
        <v>7039757.2542830743</v>
      </c>
      <c r="CA33" s="1">
        <f>CA17*WACC!$J$51</f>
        <v>6545482.7287491821</v>
      </c>
      <c r="CB33" s="1">
        <f>CB17*WACC!$K$51</f>
        <v>6382637.2790890355</v>
      </c>
      <c r="CC33" s="1">
        <f>CC17*WACC!$L$51</f>
        <v>6216078.6926572854</v>
      </c>
      <c r="CD33" s="1">
        <f>CD17*WACC!$M$51</f>
        <v>6468140.7304187724</v>
      </c>
      <c r="CE33" s="1">
        <f>CE17*WACC!$M$51</f>
        <v>5815393.012611012</v>
      </c>
    </row>
    <row r="34" spans="1:83" x14ac:dyDescent="0.25">
      <c r="A34" s="66" t="s">
        <v>68</v>
      </c>
      <c r="B34" s="1">
        <f>B20</f>
        <v>-4130806.8631063011</v>
      </c>
      <c r="C34" s="1">
        <f t="shared" ref="C34:M34" si="13">C20</f>
        <v>-816975.49295049906</v>
      </c>
      <c r="D34" s="1">
        <f t="shared" si="13"/>
        <v>-11854230.11763121</v>
      </c>
      <c r="E34" s="1">
        <f t="shared" si="13"/>
        <v>2510257.6654237024</v>
      </c>
      <c r="F34" s="1">
        <f t="shared" si="13"/>
        <v>-17907203.362200249</v>
      </c>
      <c r="G34" s="1">
        <f t="shared" si="13"/>
        <v>-11114835.889265202</v>
      </c>
      <c r="H34" s="1">
        <f t="shared" si="13"/>
        <v>-8181421.8676820993</v>
      </c>
      <c r="I34" s="1">
        <f t="shared" si="13"/>
        <v>-18206985.210659798</v>
      </c>
      <c r="J34" s="1">
        <f t="shared" si="13"/>
        <v>-18556697.284727596</v>
      </c>
      <c r="K34" s="1">
        <f t="shared" si="13"/>
        <v>-20103349.4501567</v>
      </c>
      <c r="L34" s="1">
        <f t="shared" si="13"/>
        <v>-23810934.4688133</v>
      </c>
      <c r="M34" s="1">
        <f t="shared" si="13"/>
        <v>-29290880</v>
      </c>
      <c r="P34" s="1">
        <f t="shared" ref="P34:AA34" si="14">P20</f>
        <v>1015509.09574536</v>
      </c>
      <c r="Q34" s="1">
        <f t="shared" si="14"/>
        <v>2512160.2664344902</v>
      </c>
      <c r="R34" s="1">
        <f t="shared" si="14"/>
        <v>-156511.17701470014</v>
      </c>
      <c r="S34" s="1">
        <f t="shared" si="14"/>
        <v>4824345.5357590504</v>
      </c>
      <c r="T34" s="1">
        <f t="shared" si="14"/>
        <v>-1277539.9675795198</v>
      </c>
      <c r="U34" s="1">
        <f t="shared" si="14"/>
        <v>-3245939.9550083093</v>
      </c>
      <c r="V34" s="1">
        <f t="shared" si="14"/>
        <v>-1859421.7199818408</v>
      </c>
      <c r="W34" s="1">
        <f t="shared" si="14"/>
        <v>-5436668.8304008907</v>
      </c>
      <c r="X34" s="1">
        <f t="shared" si="14"/>
        <v>-5189622.3029693998</v>
      </c>
      <c r="Y34" s="1">
        <f t="shared" si="14"/>
        <v>-5117328.6192751899</v>
      </c>
      <c r="Z34" s="1">
        <f t="shared" si="14"/>
        <v>-7890172.3720206795</v>
      </c>
      <c r="AA34" s="1">
        <f t="shared" si="14"/>
        <v>-9791469</v>
      </c>
      <c r="AD34" s="1">
        <f t="shared" ref="AD34:AO34" si="15">AD20</f>
        <v>-1854455.69949314</v>
      </c>
      <c r="AE34" s="1">
        <f t="shared" si="15"/>
        <v>-366767.29497561045</v>
      </c>
      <c r="AF34" s="1">
        <f t="shared" si="15"/>
        <v>-5321755.61173857</v>
      </c>
      <c r="AG34" s="1">
        <f t="shared" si="15"/>
        <v>1126937.6151225995</v>
      </c>
      <c r="AH34" s="1">
        <f t="shared" si="15"/>
        <v>-8039135.3160583805</v>
      </c>
      <c r="AI34" s="1">
        <f t="shared" si="15"/>
        <v>-4989817.1100351205</v>
      </c>
      <c r="AJ34" s="1">
        <f t="shared" si="15"/>
        <v>-3672910.6238269806</v>
      </c>
      <c r="AK34" s="1">
        <f t="shared" si="15"/>
        <v>-8173717.2938424209</v>
      </c>
      <c r="AL34" s="1">
        <f t="shared" si="15"/>
        <v>-8330714.5997994496</v>
      </c>
      <c r="AM34" s="1">
        <f t="shared" si="15"/>
        <v>-9025057.8645330593</v>
      </c>
      <c r="AN34" s="1">
        <f t="shared" si="15"/>
        <v>-10689515.293083139</v>
      </c>
      <c r="AO34" s="1">
        <f t="shared" si="15"/>
        <v>-13149644</v>
      </c>
      <c r="AR34" s="1">
        <f t="shared" ref="AR34:BC34" si="16">AR20</f>
        <v>270916.98338541994</v>
      </c>
      <c r="AS34" s="1">
        <f t="shared" si="16"/>
        <v>670192.79690804007</v>
      </c>
      <c r="AT34" s="1">
        <f t="shared" si="16"/>
        <v>-41753.969630179927</v>
      </c>
      <c r="AU34" s="1">
        <f t="shared" si="16"/>
        <v>1287036.36908091</v>
      </c>
      <c r="AV34" s="1">
        <f t="shared" si="16"/>
        <v>-340821.44179803005</v>
      </c>
      <c r="AW34" s="1">
        <f t="shared" si="16"/>
        <v>-865950.15696595004</v>
      </c>
      <c r="AX34" s="1">
        <f t="shared" si="16"/>
        <v>-496055.55019580014</v>
      </c>
      <c r="AY34" s="1">
        <f t="shared" si="16"/>
        <v>-1450391.6561344601</v>
      </c>
      <c r="AZ34" s="1">
        <f t="shared" si="16"/>
        <v>-1384484.7132542902</v>
      </c>
      <c r="BA34" s="1">
        <f t="shared" si="16"/>
        <v>-1365198.2422750699</v>
      </c>
      <c r="BB34" s="1">
        <f t="shared" si="16"/>
        <v>-2104936.0427932502</v>
      </c>
      <c r="BC34" s="1">
        <f t="shared" si="16"/>
        <v>-2612163</v>
      </c>
      <c r="BF34" s="1">
        <f t="shared" ref="BF34:BQ34" si="17">BF20</f>
        <v>-471248.23184536025</v>
      </c>
      <c r="BG34" s="1">
        <f t="shared" si="17"/>
        <v>984099.40464671049</v>
      </c>
      <c r="BH34" s="1">
        <f t="shared" si="17"/>
        <v>-2783610.0338967601</v>
      </c>
      <c r="BI34" s="1">
        <f t="shared" si="17"/>
        <v>2822630.7508870391</v>
      </c>
      <c r="BJ34" s="1">
        <f t="shared" si="17"/>
        <v>-4690229.5177612603</v>
      </c>
      <c r="BK34" s="1">
        <f t="shared" si="17"/>
        <v>-4022538.6967772301</v>
      </c>
      <c r="BL34" s="1">
        <f t="shared" si="17"/>
        <v>-2704402.4537661299</v>
      </c>
      <c r="BM34" s="1">
        <f t="shared" si="17"/>
        <v>-6660584.7011909988</v>
      </c>
      <c r="BN34" s="1">
        <f t="shared" si="17"/>
        <v>-6624328.7204950396</v>
      </c>
      <c r="BO34" s="1">
        <f t="shared" si="17"/>
        <v>-6793836.2959493808</v>
      </c>
      <c r="BP34" s="1">
        <f t="shared" si="17"/>
        <v>-9122350.2912606299</v>
      </c>
      <c r="BQ34" s="1">
        <f t="shared" si="17"/>
        <v>-11261620</v>
      </c>
      <c r="BT34" s="1">
        <f t="shared" ref="BT34:CE34" si="18">BT20</f>
        <v>-32045368.37618145</v>
      </c>
      <c r="BU34" s="1">
        <f t="shared" si="18"/>
        <v>-32406905.508050218</v>
      </c>
      <c r="BV34" s="38">
        <f t="shared" si="18"/>
        <v>-37049589.170849212</v>
      </c>
      <c r="BW34" s="1">
        <f t="shared" si="18"/>
        <v>-28730732.669673402</v>
      </c>
      <c r="BX34" s="1">
        <f t="shared" si="18"/>
        <v>-27876974.607235119</v>
      </c>
      <c r="BY34" s="1">
        <f t="shared" si="18"/>
        <v>-5164814.024371299</v>
      </c>
      <c r="BZ34" s="1">
        <f t="shared" si="18"/>
        <v>-15503237.382820619</v>
      </c>
      <c r="CA34" s="1">
        <f t="shared" si="18"/>
        <v>-21889878.95354173</v>
      </c>
      <c r="CB34" s="1">
        <f t="shared" si="18"/>
        <v>-25750514.414274912</v>
      </c>
      <c r="CC34" s="1">
        <f t="shared" si="18"/>
        <v>-31905283.862406068</v>
      </c>
      <c r="CD34" s="1">
        <f t="shared" si="18"/>
        <v>-53610907.920484491</v>
      </c>
      <c r="CE34" s="1">
        <f t="shared" si="18"/>
        <v>-30952842</v>
      </c>
    </row>
    <row r="35" spans="1:83" x14ac:dyDescent="0.25">
      <c r="A35" s="66" t="s">
        <v>69</v>
      </c>
      <c r="B35" s="1">
        <f>B12*B4</f>
        <v>32688426.223310765</v>
      </c>
      <c r="C35" s="1">
        <f t="shared" ref="C35:M35" si="19">C12*C4</f>
        <v>32484427.556043722</v>
      </c>
      <c r="D35" s="1">
        <f t="shared" si="19"/>
        <v>34113144.323820367</v>
      </c>
      <c r="E35" s="1">
        <f t="shared" si="19"/>
        <v>36642266.830875389</v>
      </c>
      <c r="F35" s="1">
        <f t="shared" si="19"/>
        <v>39927034.874096952</v>
      </c>
      <c r="G35" s="1">
        <f t="shared" si="19"/>
        <v>50549349.673383929</v>
      </c>
      <c r="H35" s="1">
        <f t="shared" si="19"/>
        <v>50831349.3697249</v>
      </c>
      <c r="I35" s="1">
        <f t="shared" si="19"/>
        <v>46043454.180739924</v>
      </c>
      <c r="J35" s="1">
        <f t="shared" si="19"/>
        <v>48795544.830081828</v>
      </c>
      <c r="K35" s="1">
        <f t="shared" si="19"/>
        <v>47521101.034175627</v>
      </c>
      <c r="L35" s="1">
        <f t="shared" si="19"/>
        <v>57005589.929555066</v>
      </c>
      <c r="M35" s="1">
        <f t="shared" si="19"/>
        <v>54652040.89551878</v>
      </c>
      <c r="P35" s="1">
        <f>B12*B5</f>
        <v>10022250.399486106</v>
      </c>
      <c r="Q35" s="1">
        <f t="shared" ref="Q35:AA35" si="20">C12*C5</f>
        <v>10691779.472987864</v>
      </c>
      <c r="R35" s="1">
        <f t="shared" si="20"/>
        <v>12446839.494199194</v>
      </c>
      <c r="S35" s="1">
        <f t="shared" si="20"/>
        <v>13404455.60691781</v>
      </c>
      <c r="T35" s="1">
        <f t="shared" si="20"/>
        <v>15235203.852576964</v>
      </c>
      <c r="U35" s="1">
        <f t="shared" si="20"/>
        <v>20373550.087531723</v>
      </c>
      <c r="V35" s="1">
        <f t="shared" si="20"/>
        <v>19868196.711672328</v>
      </c>
      <c r="W35" s="1">
        <f t="shared" si="20"/>
        <v>18689720.632229414</v>
      </c>
      <c r="X35" s="1">
        <f t="shared" si="20"/>
        <v>19351920.991202369</v>
      </c>
      <c r="Y35" s="1">
        <f t="shared" si="20"/>
        <v>18430772.880081132</v>
      </c>
      <c r="Z35" s="1">
        <f t="shared" si="20"/>
        <v>20252925.093012035</v>
      </c>
      <c r="AA35" s="1">
        <f t="shared" si="20"/>
        <v>18491468.649525832</v>
      </c>
      <c r="AD35" s="1">
        <f>B12*B6</f>
        <v>14672664.066411283</v>
      </c>
      <c r="AE35" s="1">
        <f t="shared" ref="AE35:AO35" si="21">C12*C6</f>
        <v>14581626.558657037</v>
      </c>
      <c r="AF35" s="1">
        <f t="shared" si="21"/>
        <v>15313293.692051323</v>
      </c>
      <c r="AG35" s="1">
        <f t="shared" si="21"/>
        <v>16448871.814300092</v>
      </c>
      <c r="AH35" s="1">
        <f t="shared" si="21"/>
        <v>17923995.12652966</v>
      </c>
      <c r="AI35" s="1">
        <f t="shared" si="21"/>
        <v>22693273.424307372</v>
      </c>
      <c r="AJ35" s="1">
        <f t="shared" si="21"/>
        <v>22819872.406410784</v>
      </c>
      <c r="AK35" s="1">
        <f t="shared" si="21"/>
        <v>20670428.044562254</v>
      </c>
      <c r="AL35" s="1">
        <f t="shared" si="21"/>
        <v>21907634.841337845</v>
      </c>
      <c r="AM35" s="1">
        <f t="shared" si="21"/>
        <v>21335834.658827167</v>
      </c>
      <c r="AN35" s="1">
        <f t="shared" si="21"/>
        <v>25594560.126924399</v>
      </c>
      <c r="AO35" s="1">
        <f t="shared" si="21"/>
        <v>24537917.937984139</v>
      </c>
      <c r="AR35" s="1">
        <f>B12*B7</f>
        <v>2675981.3232133957</v>
      </c>
      <c r="AS35" s="1">
        <f>C12*C7</f>
        <v>2854053.7029893016</v>
      </c>
      <c r="AT35" s="1">
        <f t="shared" ref="AT35:BD35" si="22">D12*D7</f>
        <v>3321785.3370617507</v>
      </c>
      <c r="AU35" s="1">
        <f t="shared" si="22"/>
        <v>3577086.2044842984</v>
      </c>
      <c r="AV35" s="1">
        <f t="shared" si="22"/>
        <v>4065009.8647115715</v>
      </c>
      <c r="AW35" s="1">
        <f t="shared" si="22"/>
        <v>5435244.9955305988</v>
      </c>
      <c r="AX35" s="1">
        <f t="shared" si="22"/>
        <v>5300013.6846654108</v>
      </c>
      <c r="AY35" s="1">
        <f t="shared" si="22"/>
        <v>4984839.8612945173</v>
      </c>
      <c r="AZ35" s="1">
        <f t="shared" si="22"/>
        <v>5160992.957575025</v>
      </c>
      <c r="BA35" s="1">
        <f t="shared" si="22"/>
        <v>4914909.7978514098</v>
      </c>
      <c r="BB35" s="1">
        <f t="shared" si="22"/>
        <v>5400197.6116167866</v>
      </c>
      <c r="BC35" s="1">
        <f t="shared" si="22"/>
        <v>4930333.4045717046</v>
      </c>
      <c r="BD35" s="1">
        <f t="shared" si="22"/>
        <v>0</v>
      </c>
      <c r="BF35" s="1">
        <f>B12*B8</f>
        <v>12146089.848195525</v>
      </c>
      <c r="BG35" s="1">
        <f t="shared" ref="BG35:BQ35" si="23">C12*C8</f>
        <v>12411508.731247397</v>
      </c>
      <c r="BH35" s="1">
        <f t="shared" si="23"/>
        <v>13601971.768566435</v>
      </c>
      <c r="BI35" s="1">
        <f t="shared" si="23"/>
        <v>14626639.697391633</v>
      </c>
      <c r="BJ35" s="1">
        <f t="shared" si="23"/>
        <v>16231063.663778629</v>
      </c>
      <c r="BK35" s="1">
        <f t="shared" si="23"/>
        <v>21055002.016177591</v>
      </c>
      <c r="BL35" s="1">
        <f t="shared" si="23"/>
        <v>20886738.318625089</v>
      </c>
      <c r="BM35" s="1">
        <f t="shared" si="23"/>
        <v>19244532.187638111</v>
      </c>
      <c r="BN35" s="1">
        <f t="shared" si="23"/>
        <v>20184833.394370012</v>
      </c>
      <c r="BO35" s="1">
        <f t="shared" si="23"/>
        <v>19465850.656458657</v>
      </c>
      <c r="BP35" s="1">
        <f t="shared" si="23"/>
        <v>22487384.83349552</v>
      </c>
      <c r="BQ35" s="1">
        <f t="shared" si="23"/>
        <v>21127066.703598555</v>
      </c>
      <c r="BT35" s="1">
        <f>B12*B9</f>
        <v>11031588.13938293</v>
      </c>
      <c r="BU35" s="1">
        <f t="shared" ref="BU35:CE35" si="24">C12*C9</f>
        <v>8449603.9780746643</v>
      </c>
      <c r="BV35" s="38">
        <f t="shared" si="24"/>
        <v>6616851.6933479132</v>
      </c>
      <c r="BW35" s="1">
        <f t="shared" si="24"/>
        <v>4348602.3391607767</v>
      </c>
      <c r="BX35" s="1">
        <f t="shared" si="24"/>
        <v>2747759.1780996155</v>
      </c>
      <c r="BY35" s="1">
        <f t="shared" si="24"/>
        <v>1886335.3179777858</v>
      </c>
      <c r="BZ35" s="1">
        <f t="shared" si="24"/>
        <v>6813712.5079304613</v>
      </c>
      <c r="CA35" s="1">
        <f t="shared" si="24"/>
        <v>6542516.1576117706</v>
      </c>
      <c r="CB35" s="1">
        <f t="shared" si="24"/>
        <v>6466782.0059309127</v>
      </c>
      <c r="CC35" s="1">
        <f t="shared" si="24"/>
        <v>6053025.5379870189</v>
      </c>
      <c r="CD35" s="1">
        <f t="shared" si="24"/>
        <v>7687285.7004221771</v>
      </c>
      <c r="CE35" s="1">
        <f t="shared" si="24"/>
        <v>6276099.2088009873</v>
      </c>
    </row>
    <row r="36" spans="1:83" x14ac:dyDescent="0.25">
      <c r="A36" s="67" t="s">
        <v>70</v>
      </c>
      <c r="B36" s="1">
        <f>B52</f>
        <v>1014748.9823522826</v>
      </c>
      <c r="C36" s="1">
        <f t="shared" ref="C36:M36" si="25">C52</f>
        <v>-369174.33556456614</v>
      </c>
      <c r="D36" s="1">
        <f t="shared" si="25"/>
        <v>3620981.7790704793</v>
      </c>
      <c r="E36" s="1">
        <f t="shared" si="25"/>
        <v>-2286008.7508094055</v>
      </c>
      <c r="F36" s="1">
        <f t="shared" si="25"/>
        <v>4661420.4361741217</v>
      </c>
      <c r="G36" s="1">
        <f t="shared" si="25"/>
        <v>2385014.2062147539</v>
      </c>
      <c r="H36" s="1">
        <f t="shared" si="25"/>
        <v>626464.07564779627</v>
      </c>
      <c r="I36" s="1">
        <f t="shared" si="25"/>
        <v>2807846.0477907779</v>
      </c>
      <c r="J36" s="1">
        <f t="shared" si="25"/>
        <v>2957291.8114363616</v>
      </c>
      <c r="K36" s="1">
        <f t="shared" si="25"/>
        <v>2470057.2119311783</v>
      </c>
      <c r="L36" s="1">
        <f t="shared" si="25"/>
        <v>4341086.0701614665</v>
      </c>
      <c r="M36" s="1">
        <f t="shared" si="25"/>
        <v>5635508.1885155011</v>
      </c>
      <c r="P36" s="1">
        <f>P52</f>
        <v>500835.9137991108</v>
      </c>
      <c r="Q36" s="1">
        <f t="shared" ref="Q36:AA36" si="26">Q52</f>
        <v>160463.30053607502</v>
      </c>
      <c r="R36" s="1">
        <f t="shared" si="26"/>
        <v>1478335.5401355908</v>
      </c>
      <c r="S36" s="1">
        <f t="shared" si="26"/>
        <v>-382113.29109090735</v>
      </c>
      <c r="T36" s="1">
        <f t="shared" si="26"/>
        <v>1910249.7807394289</v>
      </c>
      <c r="U36" s="1">
        <f t="shared" si="26"/>
        <v>943313.42126822134</v>
      </c>
      <c r="V36" s="1">
        <f t="shared" si="26"/>
        <v>222883.55798718831</v>
      </c>
      <c r="W36" s="1">
        <f t="shared" si="26"/>
        <v>1126750.9503317156</v>
      </c>
      <c r="X36" s="1">
        <f t="shared" si="26"/>
        <v>1159146.3303638853</v>
      </c>
      <c r="Y36" s="1">
        <f t="shared" si="26"/>
        <v>1047888.7001267317</v>
      </c>
      <c r="Z36" s="1">
        <f t="shared" si="26"/>
        <v>1533786.0380580456</v>
      </c>
      <c r="AA36" s="1">
        <f t="shared" si="26"/>
        <v>2062584.021221915</v>
      </c>
      <c r="AD36" s="1">
        <f t="shared" ref="AD36:AO36" si="27">AD52</f>
        <v>455142.270113462</v>
      </c>
      <c r="AE36" s="1">
        <f t="shared" si="27"/>
        <v>-166075.26032775568</v>
      </c>
      <c r="AF36" s="1">
        <f t="shared" si="27"/>
        <v>1625326.9565422465</v>
      </c>
      <c r="AG36" s="1">
        <f t="shared" si="27"/>
        <v>-1026471.7780551533</v>
      </c>
      <c r="AH36" s="1">
        <f t="shared" si="27"/>
        <v>2092561.7097761356</v>
      </c>
      <c r="AI36" s="1">
        <f t="shared" si="27"/>
        <v>1070711.6877309135</v>
      </c>
      <c r="AJ36" s="1">
        <f t="shared" si="27"/>
        <v>281240.42447705643</v>
      </c>
      <c r="AK36" s="1">
        <f t="shared" si="27"/>
        <v>1260534.8734966542</v>
      </c>
      <c r="AL36" s="1">
        <f t="shared" si="27"/>
        <v>1327919.2190293095</v>
      </c>
      <c r="AM36" s="1">
        <f t="shared" si="27"/>
        <v>1109279.8258274626</v>
      </c>
      <c r="AN36" s="1">
        <f t="shared" si="27"/>
        <v>1949304.6558740719</v>
      </c>
      <c r="AO36" s="1">
        <f t="shared" si="27"/>
        <v>2744528.3656211472</v>
      </c>
      <c r="AR36" s="1">
        <f>AR52</f>
        <v>134024.82162147493</v>
      </c>
      <c r="AS36" s="1">
        <f t="shared" ref="AS36:BC36" si="28">AS52</f>
        <v>43149.01714080185</v>
      </c>
      <c r="AT36" s="1">
        <f t="shared" si="28"/>
        <v>394640.99525457085</v>
      </c>
      <c r="AU36" s="1">
        <f t="shared" si="28"/>
        <v>-101733.07237621331</v>
      </c>
      <c r="AV36" s="1">
        <f t="shared" si="28"/>
        <v>509719.38985398051</v>
      </c>
      <c r="AW36" s="1">
        <f t="shared" si="28"/>
        <v>251656.65925364013</v>
      </c>
      <c r="AX36" s="1">
        <f t="shared" si="28"/>
        <v>59395.260537685994</v>
      </c>
      <c r="AY36" s="1">
        <f t="shared" si="28"/>
        <v>300401.01990369702</v>
      </c>
      <c r="AZ36" s="1">
        <f t="shared" si="28"/>
        <v>308943.24548557773</v>
      </c>
      <c r="BA36" s="1">
        <f t="shared" si="28"/>
        <v>279165.67457790952</v>
      </c>
      <c r="BB36" s="1">
        <f t="shared" si="28"/>
        <v>408734.96208779002</v>
      </c>
      <c r="BC36" s="1">
        <f t="shared" si="28"/>
        <v>549771.73555106239</v>
      </c>
      <c r="BF36" s="1">
        <f>BF52</f>
        <v>465477.51993168681</v>
      </c>
      <c r="BG36" s="1">
        <f t="shared" ref="BG36:BQ36" si="29">BG52</f>
        <v>-9625.9559341289278</v>
      </c>
      <c r="BH36" s="1">
        <f t="shared" si="29"/>
        <v>1517045.6317560568</v>
      </c>
      <c r="BI36" s="1">
        <f t="shared" si="29"/>
        <v>-700835.08714858408</v>
      </c>
      <c r="BJ36" s="1">
        <f t="shared" si="29"/>
        <v>1956273.2243864352</v>
      </c>
      <c r="BK36" s="1">
        <f t="shared" si="29"/>
        <v>986883.93994270766</v>
      </c>
      <c r="BL36" s="1">
        <f t="shared" si="29"/>
        <v>249485.34603573193</v>
      </c>
      <c r="BM36" s="1">
        <f t="shared" si="29"/>
        <v>1168839.0030004606</v>
      </c>
      <c r="BN36" s="1">
        <f t="shared" si="29"/>
        <v>1218353.6675212036</v>
      </c>
      <c r="BO36" s="1">
        <f t="shared" si="29"/>
        <v>1116687.7976670421</v>
      </c>
      <c r="BP36" s="1">
        <f t="shared" si="29"/>
        <v>1709472.2853777979</v>
      </c>
      <c r="BQ36" s="1">
        <f t="shared" si="29"/>
        <v>2360977.0518315961</v>
      </c>
      <c r="BT36" s="1">
        <f>BT52</f>
        <v>497725.84913824423</v>
      </c>
      <c r="BU36" s="1">
        <f t="shared" ref="BU36:CE36" si="30">BU52</f>
        <v>78324.980116991064</v>
      </c>
      <c r="BV36" s="38">
        <f t="shared" si="30"/>
        <v>772343.37475267134</v>
      </c>
      <c r="BW36" s="1">
        <f t="shared" si="30"/>
        <v>-135716.84326409476</v>
      </c>
      <c r="BX36" s="1">
        <f t="shared" si="30"/>
        <v>346035.47443375154</v>
      </c>
      <c r="BY36" s="1">
        <f t="shared" si="30"/>
        <v>-4088.2947553656486</v>
      </c>
      <c r="BZ36" s="1">
        <f t="shared" si="30"/>
        <v>-39005.83995052745</v>
      </c>
      <c r="CA36" s="1">
        <f t="shared" si="30"/>
        <v>328704.58186706743</v>
      </c>
      <c r="CB36" s="1">
        <f t="shared" si="30"/>
        <v>316471.12919217459</v>
      </c>
      <c r="CC36" s="1">
        <f t="shared" si="30"/>
        <v>268461.46474402148</v>
      </c>
      <c r="CD36" s="1">
        <f t="shared" si="30"/>
        <v>532974.6362172995</v>
      </c>
      <c r="CE36" s="1">
        <f t="shared" si="30"/>
        <v>666492.0318633063</v>
      </c>
    </row>
    <row r="37" spans="1:83" x14ac:dyDescent="0.25">
      <c r="A37" s="67" t="s">
        <v>71</v>
      </c>
      <c r="B37" s="1">
        <f>-B36*WACC!C43</f>
        <v>-405899.59294091305</v>
      </c>
      <c r="C37" s="1">
        <f>-C36*WACC!D43</f>
        <v>147669.73422582645</v>
      </c>
      <c r="D37" s="1">
        <f>-D36*WACC!E43</f>
        <v>-1448392.7116281919</v>
      </c>
      <c r="E37" s="1">
        <f>-E36*WACC!F43</f>
        <v>914403.50032376219</v>
      </c>
      <c r="F37" s="1">
        <f>-F36*WACC!G43</f>
        <v>-1864568.1744696489</v>
      </c>
      <c r="G37" s="1">
        <f>-G36*WACC!H43</f>
        <v>-954005.68248590163</v>
      </c>
      <c r="H37" s="1">
        <f>-H36*WACC!I43</f>
        <v>-250585.63025911851</v>
      </c>
      <c r="I37" s="1">
        <f>-I36*WACC!J43</f>
        <v>-1123138.4191163112</v>
      </c>
      <c r="J37" s="1">
        <f>-J36*WACC!K43</f>
        <v>-1182916.7245745447</v>
      </c>
      <c r="K37" s="1">
        <f>-K36*WACC!L43</f>
        <v>-988022.88477247139</v>
      </c>
      <c r="L37" s="1">
        <f>-L36*WACC!M43</f>
        <v>-1736434.4280645866</v>
      </c>
      <c r="M37" s="1">
        <f>-M36*WACC!N43</f>
        <v>-2254203.2754062004</v>
      </c>
      <c r="P37" s="1">
        <f>-P36*WACC!$C$43</f>
        <v>-200334.36551964434</v>
      </c>
      <c r="Q37" s="1">
        <f>-Q36*WACC!$D$43</f>
        <v>-64185.320214430016</v>
      </c>
      <c r="R37" s="1">
        <f>-R36*WACC!$E$43</f>
        <v>-591334.2160542364</v>
      </c>
      <c r="S37" s="1">
        <f>-S36*WACC!$F$43</f>
        <v>152845.31643636295</v>
      </c>
      <c r="T37" s="1">
        <f>-T36*WACC!$G$43</f>
        <v>-764099.91229577165</v>
      </c>
      <c r="U37" s="1">
        <f>-U36*WACC!$H$43</f>
        <v>-377325.36850728857</v>
      </c>
      <c r="V37" s="1">
        <f>-V36*WACC!$I$43</f>
        <v>-89153.42319487533</v>
      </c>
      <c r="W37" s="1">
        <f>-W36*WACC!$J$43</f>
        <v>-450700.38013268629</v>
      </c>
      <c r="X37" s="1">
        <f>-X36*WACC!$K$43</f>
        <v>-463658.53214555414</v>
      </c>
      <c r="Y37" s="1">
        <f>-Y36*WACC!$L$43</f>
        <v>-419155.48005069268</v>
      </c>
      <c r="Z37" s="1">
        <f>-Z36*WACC!$M$43</f>
        <v>-613514.41522321827</v>
      </c>
      <c r="AA37" s="1">
        <f>-AA36*WACC!$M$43</f>
        <v>-825033.60848876601</v>
      </c>
      <c r="AD37" s="1">
        <f>-AD36*WACC!$C$43</f>
        <v>-182056.9080453848</v>
      </c>
      <c r="AE37" s="1">
        <f>-AE36*WACC!$D$43</f>
        <v>66430.104131102271</v>
      </c>
      <c r="AF37" s="1">
        <f>-AF36*WACC!$E$43</f>
        <v>-650130.78261689865</v>
      </c>
      <c r="AG37" s="1">
        <f>-AG36*WACC!$F$43</f>
        <v>410588.71122206136</v>
      </c>
      <c r="AH37" s="1">
        <f>-AH36*WACC!$G$43</f>
        <v>-837024.68391045427</v>
      </c>
      <c r="AI37" s="1">
        <f>-AI36*WACC!$H$43</f>
        <v>-428284.67509236542</v>
      </c>
      <c r="AJ37" s="1">
        <f>-AJ36*WACC!$I$43</f>
        <v>-112496.16979082258</v>
      </c>
      <c r="AK37" s="1">
        <f>-AK36*WACC!$J$43</f>
        <v>-504213.94939866173</v>
      </c>
      <c r="AL37" s="1">
        <f>-AL36*WACC!$K$43</f>
        <v>-531167.68761172378</v>
      </c>
      <c r="AM37" s="1">
        <f>-AM36*WACC!$L$43</f>
        <v>-443711.93033098505</v>
      </c>
      <c r="AN37" s="1">
        <f>-AN36*WACC!$M$43</f>
        <v>-779721.86234962882</v>
      </c>
      <c r="AO37" s="1">
        <f>-AO36*WACC!$M$43</f>
        <v>-1097811.3462484588</v>
      </c>
      <c r="AR37" s="38">
        <f>-AR36*WACC!C43</f>
        <v>-53609.928648589972</v>
      </c>
      <c r="AS37" s="38">
        <f>-AS36*WACC!D43</f>
        <v>-17259.606856320741</v>
      </c>
      <c r="AT37" s="38">
        <f>-AT36*WACC!E43</f>
        <v>-157856.39810182835</v>
      </c>
      <c r="AU37" s="38">
        <f>-AU36*WACC!F43</f>
        <v>40693.228950485325</v>
      </c>
      <c r="AV37" s="38">
        <f>-AV36*WACC!G43</f>
        <v>-203887.75594159222</v>
      </c>
      <c r="AW37" s="38">
        <f>-AW36*WACC!H43</f>
        <v>-100662.66370145605</v>
      </c>
      <c r="AX37" s="38">
        <f>-AX36*WACC!I43</f>
        <v>-23758.1042150744</v>
      </c>
      <c r="AY37" s="38">
        <f>-AY36*WACC!J43</f>
        <v>-120160.40796147881</v>
      </c>
      <c r="AZ37" s="38">
        <f>-AZ36*WACC!K43</f>
        <v>-123577.2981942311</v>
      </c>
      <c r="BA37" s="38">
        <f>-BA36*WACC!L43</f>
        <v>-111666.26983116381</v>
      </c>
      <c r="BB37" s="38">
        <f>-BB36*WACC!M43</f>
        <v>-163493.98483511602</v>
      </c>
      <c r="BC37" s="38">
        <f>-BC36*WACC!N43</f>
        <v>-219908.69422042498</v>
      </c>
      <c r="BF37" s="38">
        <f>-BF36*WACC!C43</f>
        <v>-186191.00797267474</v>
      </c>
      <c r="BG37" s="38">
        <f>-BG36*WACC!D43</f>
        <v>3850.3823736515715</v>
      </c>
      <c r="BH37" s="38">
        <f>-BH36*WACC!E43</f>
        <v>-606818.25270242279</v>
      </c>
      <c r="BI37" s="38">
        <f>-BI36*WACC!F43</f>
        <v>280334.03485943365</v>
      </c>
      <c r="BJ37" s="38">
        <f>-BJ36*WACC!G43</f>
        <v>-782509.28975457419</v>
      </c>
      <c r="BK37" s="38">
        <f>-BK36*WACC!H43</f>
        <v>-394753.57597708306</v>
      </c>
      <c r="BL37" s="38">
        <f>-BL36*WACC!I43</f>
        <v>-99794.138414292771</v>
      </c>
      <c r="BM37" s="38">
        <f>-BM36*WACC!J43</f>
        <v>-467535.60120018426</v>
      </c>
      <c r="BN37" s="38">
        <f>-BN36*WACC!K43</f>
        <v>-487341.4670084815</v>
      </c>
      <c r="BO37" s="38">
        <f>-BO36*WACC!L43</f>
        <v>-446675.11906681687</v>
      </c>
      <c r="BP37" s="38">
        <f>-BP36*WACC!M43</f>
        <v>-683788.91415111918</v>
      </c>
      <c r="BQ37" s="38">
        <f>-BQ36*WACC!N43</f>
        <v>-944390.82073263847</v>
      </c>
      <c r="BT37" s="38">
        <f>-BT36*WACC!C43</f>
        <v>-199090.33965529769</v>
      </c>
      <c r="BU37" s="38">
        <f>-BU36*WACC!D43</f>
        <v>-31329.992046796426</v>
      </c>
      <c r="BV37" s="38">
        <f>-BV36*WACC!E43</f>
        <v>-308937.34990106855</v>
      </c>
      <c r="BW37" s="38">
        <f>-BW36*WACC!F43</f>
        <v>54286.737305637907</v>
      </c>
      <c r="BX37" s="38">
        <f>-BX36*WACC!G43</f>
        <v>-138414.18977350064</v>
      </c>
      <c r="BY37" s="38">
        <f>-BY36*WACC!H43</f>
        <v>1635.3179021462595</v>
      </c>
      <c r="BZ37" s="38">
        <f>-BZ36*WACC!I43</f>
        <v>15602.335980210981</v>
      </c>
      <c r="CA37" s="38">
        <f>-CA36*WACC!J43</f>
        <v>-131481.83274682699</v>
      </c>
      <c r="CB37" s="38">
        <f>-CB36*WACC!K43</f>
        <v>-126588.45167686984</v>
      </c>
      <c r="CC37" s="38">
        <f>-CC36*WACC!L43</f>
        <v>-107384.5858976086</v>
      </c>
      <c r="CD37" s="38">
        <f>-CD36*WACC!M43</f>
        <v>-213189.85448691982</v>
      </c>
      <c r="CE37" s="38">
        <f>-CE36*WACC!N43</f>
        <v>-266596.81274532253</v>
      </c>
    </row>
    <row r="38" spans="1:83" x14ac:dyDescent="0.25">
      <c r="A38" s="66" t="s">
        <v>72</v>
      </c>
      <c r="B38" s="1">
        <f>B36+B37</f>
        <v>608849.38941136957</v>
      </c>
      <c r="C38" s="1">
        <f t="shared" ref="C38:M38" si="31">C36+C37</f>
        <v>-221504.60133873968</v>
      </c>
      <c r="D38" s="1">
        <f t="shared" si="31"/>
        <v>2172589.0674422877</v>
      </c>
      <c r="E38" s="1">
        <f t="shared" si="31"/>
        <v>-1371605.2504856433</v>
      </c>
      <c r="F38" s="1">
        <f t="shared" si="31"/>
        <v>2796852.2617044728</v>
      </c>
      <c r="G38" s="1">
        <f t="shared" si="31"/>
        <v>1431008.5237288522</v>
      </c>
      <c r="H38" s="1">
        <f t="shared" si="31"/>
        <v>375878.44538867776</v>
      </c>
      <c r="I38" s="1">
        <f t="shared" si="31"/>
        <v>1684707.6286744666</v>
      </c>
      <c r="J38" s="1">
        <f t="shared" si="31"/>
        <v>1774375.0868618169</v>
      </c>
      <c r="K38" s="1">
        <f t="shared" si="31"/>
        <v>1482034.327158707</v>
      </c>
      <c r="L38" s="1">
        <f t="shared" si="31"/>
        <v>2604651.6420968799</v>
      </c>
      <c r="M38" s="1">
        <f t="shared" si="31"/>
        <v>3381304.9131093007</v>
      </c>
      <c r="P38" s="1">
        <f t="shared" ref="P38:AA38" si="32">P36+P37</f>
        <v>300501.54827946646</v>
      </c>
      <c r="Q38" s="1">
        <f t="shared" si="32"/>
        <v>96277.980321645009</v>
      </c>
      <c r="R38" s="1">
        <f t="shared" si="32"/>
        <v>887001.32408135443</v>
      </c>
      <c r="S38" s="1">
        <f t="shared" si="32"/>
        <v>-229267.97465454441</v>
      </c>
      <c r="T38" s="1">
        <f t="shared" si="32"/>
        <v>1146149.8684436572</v>
      </c>
      <c r="U38" s="1">
        <f t="shared" si="32"/>
        <v>565988.05276093283</v>
      </c>
      <c r="V38" s="1">
        <f t="shared" si="32"/>
        <v>133730.13479231298</v>
      </c>
      <c r="W38" s="1">
        <f t="shared" si="32"/>
        <v>676050.57019902929</v>
      </c>
      <c r="X38" s="1">
        <f t="shared" si="32"/>
        <v>695487.79821833107</v>
      </c>
      <c r="Y38" s="1">
        <f t="shared" si="32"/>
        <v>628733.22007603897</v>
      </c>
      <c r="Z38" s="1">
        <f t="shared" si="32"/>
        <v>920271.62283482729</v>
      </c>
      <c r="AA38" s="1">
        <f t="shared" si="32"/>
        <v>1237550.412733149</v>
      </c>
      <c r="AD38" s="1">
        <f t="shared" ref="AD38:AO38" si="33">AD36+AD37</f>
        <v>273085.3620680772</v>
      </c>
      <c r="AE38" s="1">
        <f t="shared" si="33"/>
        <v>-99645.156196653406</v>
      </c>
      <c r="AF38" s="1">
        <f t="shared" si="33"/>
        <v>975196.17392534786</v>
      </c>
      <c r="AG38" s="1">
        <f t="shared" si="33"/>
        <v>-615883.0668330919</v>
      </c>
      <c r="AH38" s="1">
        <f t="shared" si="33"/>
        <v>1255537.0258656815</v>
      </c>
      <c r="AI38" s="1">
        <f t="shared" si="33"/>
        <v>642427.01263854816</v>
      </c>
      <c r="AJ38" s="1">
        <f t="shared" si="33"/>
        <v>168744.25468623385</v>
      </c>
      <c r="AK38" s="1">
        <f t="shared" si="33"/>
        <v>756320.92409799248</v>
      </c>
      <c r="AL38" s="1">
        <f t="shared" si="33"/>
        <v>796751.53141758568</v>
      </c>
      <c r="AM38" s="1">
        <f t="shared" si="33"/>
        <v>665567.89549647761</v>
      </c>
      <c r="AN38" s="1">
        <f t="shared" si="33"/>
        <v>1169582.7935244432</v>
      </c>
      <c r="AO38" s="1">
        <f t="shared" si="33"/>
        <v>1646717.0193726884</v>
      </c>
      <c r="AR38" s="1">
        <f>AR36+AR37</f>
        <v>80414.892972884962</v>
      </c>
      <c r="AS38" s="1">
        <f t="shared" ref="AS38:BC38" si="34">AS36+AS37</f>
        <v>25889.41028448111</v>
      </c>
      <c r="AT38" s="1">
        <f t="shared" si="34"/>
        <v>236784.5971527425</v>
      </c>
      <c r="AU38" s="1">
        <f t="shared" si="34"/>
        <v>-61039.843425727988</v>
      </c>
      <c r="AV38" s="1">
        <f t="shared" si="34"/>
        <v>305831.63391238829</v>
      </c>
      <c r="AW38" s="1">
        <f t="shared" si="34"/>
        <v>150993.99555218406</v>
      </c>
      <c r="AX38" s="1">
        <f t="shared" si="34"/>
        <v>35637.156322611598</v>
      </c>
      <c r="AY38" s="1">
        <f t="shared" si="34"/>
        <v>180240.61194221821</v>
      </c>
      <c r="AZ38" s="1">
        <f t="shared" si="34"/>
        <v>185365.94729134662</v>
      </c>
      <c r="BA38" s="1">
        <f t="shared" si="34"/>
        <v>167499.40474674571</v>
      </c>
      <c r="BB38" s="1">
        <f t="shared" si="34"/>
        <v>245240.977252674</v>
      </c>
      <c r="BC38" s="1">
        <f t="shared" si="34"/>
        <v>329863.04133063741</v>
      </c>
      <c r="BF38" s="1">
        <f>BF36+BF37</f>
        <v>279286.51195901207</v>
      </c>
      <c r="BG38" s="1">
        <f t="shared" ref="BG38:BQ38" si="35">BG36+BG37</f>
        <v>-5775.5735604773563</v>
      </c>
      <c r="BH38" s="1">
        <f t="shared" si="35"/>
        <v>910227.37905363401</v>
      </c>
      <c r="BI38" s="1">
        <f t="shared" si="35"/>
        <v>-420501.05228915042</v>
      </c>
      <c r="BJ38" s="1">
        <f t="shared" si="35"/>
        <v>1173763.934631861</v>
      </c>
      <c r="BK38" s="1">
        <f t="shared" si="35"/>
        <v>592130.36396562459</v>
      </c>
      <c r="BL38" s="1">
        <f t="shared" si="35"/>
        <v>149691.20762143916</v>
      </c>
      <c r="BM38" s="1">
        <f t="shared" si="35"/>
        <v>701303.40180027625</v>
      </c>
      <c r="BN38" s="1">
        <f t="shared" si="35"/>
        <v>731012.20051272213</v>
      </c>
      <c r="BO38" s="1">
        <f t="shared" si="35"/>
        <v>670012.67860022525</v>
      </c>
      <c r="BP38" s="1">
        <f t="shared" si="35"/>
        <v>1025683.3712266787</v>
      </c>
      <c r="BQ38" s="1">
        <f t="shared" si="35"/>
        <v>1416586.2310989576</v>
      </c>
      <c r="BT38" s="1">
        <f>BT36+BT37</f>
        <v>298635.50948294654</v>
      </c>
      <c r="BU38" s="1">
        <f t="shared" ref="BU38:CE38" si="36">BU36+BU37</f>
        <v>46994.988070194639</v>
      </c>
      <c r="BV38" s="38">
        <f t="shared" si="36"/>
        <v>463406.02485160279</v>
      </c>
      <c r="BW38" s="1">
        <f t="shared" si="36"/>
        <v>-81430.105958456843</v>
      </c>
      <c r="BX38" s="1">
        <f t="shared" si="36"/>
        <v>207621.28466025091</v>
      </c>
      <c r="BY38" s="1">
        <f t="shared" si="36"/>
        <v>-2452.9768532193893</v>
      </c>
      <c r="BZ38" s="1">
        <f t="shared" si="36"/>
        <v>-23403.503970316469</v>
      </c>
      <c r="CA38" s="1">
        <f t="shared" si="36"/>
        <v>197222.74912024045</v>
      </c>
      <c r="CB38" s="1">
        <f t="shared" si="36"/>
        <v>189882.67751530476</v>
      </c>
      <c r="CC38" s="1">
        <f t="shared" si="36"/>
        <v>161076.87884641287</v>
      </c>
      <c r="CD38" s="1">
        <f t="shared" si="36"/>
        <v>319784.78173037968</v>
      </c>
      <c r="CE38" s="1">
        <f t="shared" si="36"/>
        <v>399895.21911798377</v>
      </c>
    </row>
    <row r="39" spans="1:83" x14ac:dyDescent="0.25">
      <c r="A39" s="65" t="s">
        <v>73</v>
      </c>
      <c r="B39" s="1">
        <f>B33-B34+B35+B38</f>
        <v>70419863.671754658</v>
      </c>
      <c r="C39" s="1">
        <f t="shared" ref="C39:M39" si="37">C33-C34+C35+C38</f>
        <v>68548651.940827966</v>
      </c>
      <c r="D39" s="1">
        <f t="shared" si="37"/>
        <v>87930056.835551992</v>
      </c>
      <c r="E39" s="1">
        <f t="shared" si="37"/>
        <v>77758205.13759087</v>
      </c>
      <c r="F39" s="1">
        <f t="shared" si="37"/>
        <v>107300526.94736844</v>
      </c>
      <c r="G39" s="1">
        <f t="shared" si="37"/>
        <v>114983391.02422054</v>
      </c>
      <c r="H39" s="1">
        <f t="shared" si="37"/>
        <v>111906327.82874459</v>
      </c>
      <c r="I39" s="1">
        <f t="shared" si="37"/>
        <v>111999478.67042194</v>
      </c>
      <c r="J39" s="1">
        <f t="shared" si="37"/>
        <v>117287242.25448793</v>
      </c>
      <c r="K39" s="1">
        <f t="shared" si="37"/>
        <v>117907683.77163769</v>
      </c>
      <c r="L39" s="1">
        <f t="shared" si="37"/>
        <v>131386113.52999493</v>
      </c>
      <c r="M39" s="1">
        <f t="shared" si="37"/>
        <v>137081391.04519033</v>
      </c>
      <c r="P39" s="1">
        <f t="shared" ref="P39:AA39" si="38">P33-P34+P35+P38</f>
        <v>19422501.690478314</v>
      </c>
      <c r="Q39" s="1">
        <f t="shared" si="38"/>
        <v>19949924.376564983</v>
      </c>
      <c r="R39" s="1">
        <f t="shared" si="38"/>
        <v>28008535.965521988</v>
      </c>
      <c r="S39" s="1">
        <f t="shared" si="38"/>
        <v>24811915.088564426</v>
      </c>
      <c r="T39" s="1">
        <f t="shared" si="38"/>
        <v>35466837.109218851</v>
      </c>
      <c r="U39" s="1">
        <f t="shared" si="38"/>
        <v>45098640.89750161</v>
      </c>
      <c r="V39" s="1">
        <f t="shared" si="38"/>
        <v>42388672.219701186</v>
      </c>
      <c r="W39" s="1">
        <f t="shared" si="38"/>
        <v>43500635.139474735</v>
      </c>
      <c r="X39" s="1">
        <f t="shared" si="38"/>
        <v>44337148.001720391</v>
      </c>
      <c r="Y39" s="1">
        <f t="shared" si="38"/>
        <v>43104085.871783897</v>
      </c>
      <c r="Z39" s="1">
        <f t="shared" si="38"/>
        <v>46104334.496117845</v>
      </c>
      <c r="AA39" s="1">
        <f t="shared" si="38"/>
        <v>46654563.544458397</v>
      </c>
      <c r="AD39" s="1">
        <f t="shared" ref="AD39:AO39" si="39">AD33-AD34+AD35+AD38</f>
        <v>31609034.379445147</v>
      </c>
      <c r="AE39" s="1">
        <f t="shared" si="39"/>
        <v>30769981.018560279</v>
      </c>
      <c r="AF39" s="1">
        <f t="shared" si="39"/>
        <v>39471905.468986586</v>
      </c>
      <c r="AG39" s="1">
        <f t="shared" si="39"/>
        <v>34905758.41717422</v>
      </c>
      <c r="AH39" s="1">
        <f t="shared" si="39"/>
        <v>48169453.173280127</v>
      </c>
      <c r="AI39" s="1">
        <f t="shared" si="39"/>
        <v>51619843.749258049</v>
      </c>
      <c r="AJ39" s="1">
        <f t="shared" si="39"/>
        <v>50238448.402137063</v>
      </c>
      <c r="AK39" s="1">
        <f t="shared" si="39"/>
        <v>50280266.893048309</v>
      </c>
      <c r="AL39" s="1">
        <f t="shared" si="39"/>
        <v>52657677.194662124</v>
      </c>
      <c r="AM39" s="1">
        <f t="shared" si="39"/>
        <v>52937028.345669046</v>
      </c>
      <c r="AN39" s="1">
        <f t="shared" si="39"/>
        <v>58989116.018231526</v>
      </c>
      <c r="AO39" s="1">
        <f t="shared" si="39"/>
        <v>62070955.318442732</v>
      </c>
      <c r="AR39" s="1">
        <f t="shared" ref="AR39:BC39" si="40">AR33-AR34+AR35+AR38</f>
        <v>5186294.1847572625</v>
      </c>
      <c r="AS39" s="1">
        <f t="shared" si="40"/>
        <v>5326004.3144685943</v>
      </c>
      <c r="AT39" s="1">
        <f t="shared" si="40"/>
        <v>7474905.1303110244</v>
      </c>
      <c r="AU39" s="1">
        <f t="shared" si="40"/>
        <v>6621778.9963764148</v>
      </c>
      <c r="AV39" s="1">
        <f t="shared" si="40"/>
        <v>9463123.2015064657</v>
      </c>
      <c r="AW39" s="1">
        <f t="shared" si="40"/>
        <v>12031391.740283297</v>
      </c>
      <c r="AX39" s="1">
        <f t="shared" si="40"/>
        <v>11307547.900639489</v>
      </c>
      <c r="AY39" s="1">
        <f t="shared" si="40"/>
        <v>11602572.265107671</v>
      </c>
      <c r="AZ39" s="1">
        <f t="shared" si="40"/>
        <v>11824682.565826524</v>
      </c>
      <c r="BA39" s="1">
        <f t="shared" si="40"/>
        <v>11494912.446153097</v>
      </c>
      <c r="BB39" s="1">
        <f t="shared" si="40"/>
        <v>12294142.026972402</v>
      </c>
      <c r="BC39" s="1">
        <f t="shared" si="40"/>
        <v>12440774.551670967</v>
      </c>
      <c r="BF39" s="1">
        <f t="shared" ref="BF39:BQ39" si="41">BF33-BF34+BF35+BF38</f>
        <v>25155432.52359635</v>
      </c>
      <c r="BG39" s="1">
        <f t="shared" si="41"/>
        <v>24973380.752659693</v>
      </c>
      <c r="BH39" s="1">
        <f t="shared" si="41"/>
        <v>33161357.105221543</v>
      </c>
      <c r="BI39" s="1">
        <f t="shared" si="41"/>
        <v>29345459.5577408</v>
      </c>
      <c r="BJ39" s="1">
        <f t="shared" si="41"/>
        <v>41067029.278666966</v>
      </c>
      <c r="BK39" s="1">
        <f t="shared" si="41"/>
        <v>47282334.705654316</v>
      </c>
      <c r="BL39" s="1">
        <f t="shared" si="41"/>
        <v>45320487.333201781</v>
      </c>
      <c r="BM39" s="1">
        <f t="shared" si="41"/>
        <v>45859678.520720512</v>
      </c>
      <c r="BN39" s="1">
        <f t="shared" si="41"/>
        <v>47462365.905715987</v>
      </c>
      <c r="BO39" s="1">
        <f t="shared" si="41"/>
        <v>46919910.929588273</v>
      </c>
      <c r="BP39" s="1">
        <f t="shared" si="41"/>
        <v>51556475.346275993</v>
      </c>
      <c r="BQ39" s="1">
        <f t="shared" si="41"/>
        <v>53381476.560157083</v>
      </c>
      <c r="BT39" s="1">
        <f t="shared" ref="BT39:CE39" si="42">BT33-BT34+BT35+BT38</f>
        <v>54509555.454542607</v>
      </c>
      <c r="BU39" s="1">
        <f t="shared" si="42"/>
        <v>50129368.777828202</v>
      </c>
      <c r="BV39" s="38">
        <f t="shared" si="42"/>
        <v>51847843.914116979</v>
      </c>
      <c r="BW39" s="1">
        <f t="shared" si="42"/>
        <v>38338118.830058768</v>
      </c>
      <c r="BX39" s="1">
        <f t="shared" si="42"/>
        <v>34044123.054891825</v>
      </c>
      <c r="BY39" s="1">
        <f t="shared" si="42"/>
        <v>8984993.055808695</v>
      </c>
      <c r="BZ39" s="1">
        <f t="shared" si="42"/>
        <v>29333303.641063835</v>
      </c>
      <c r="CA39" s="1">
        <f t="shared" si="42"/>
        <v>35175100.589022927</v>
      </c>
      <c r="CB39" s="1">
        <f t="shared" si="42"/>
        <v>38789816.376810171</v>
      </c>
      <c r="CC39" s="1">
        <f t="shared" si="42"/>
        <v>44335464.971896783</v>
      </c>
      <c r="CD39" s="1">
        <f t="shared" si="42"/>
        <v>68086119.133055821</v>
      </c>
      <c r="CE39" s="1">
        <f t="shared" si="42"/>
        <v>43444229.44052998</v>
      </c>
    </row>
    <row r="40" spans="1:83" x14ac:dyDescent="0.25">
      <c r="A40" s="63"/>
      <c r="B40" s="1"/>
      <c r="C40" s="1"/>
      <c r="D40" s="1"/>
      <c r="E40" s="1"/>
      <c r="F40" s="1"/>
      <c r="G40" s="1"/>
      <c r="H40" s="1"/>
      <c r="I40" s="1"/>
      <c r="J40" s="1"/>
      <c r="K40" s="1"/>
      <c r="L40" s="1"/>
      <c r="M40" s="1"/>
      <c r="P40" s="1"/>
      <c r="Q40" s="1"/>
      <c r="R40" s="1"/>
      <c r="S40" s="1"/>
      <c r="T40" s="1"/>
      <c r="U40" s="1"/>
      <c r="V40" s="1"/>
      <c r="W40" s="1"/>
      <c r="X40" s="1"/>
      <c r="Y40" s="1"/>
      <c r="Z40" s="1"/>
      <c r="AA40" s="1"/>
      <c r="AD40" s="1"/>
      <c r="AE40" s="1"/>
      <c r="AF40" s="1"/>
      <c r="AG40" s="1"/>
      <c r="AH40" s="1"/>
      <c r="AI40" s="1"/>
      <c r="AJ40" s="1"/>
      <c r="AK40" s="1"/>
      <c r="AL40" s="1"/>
      <c r="AM40" s="1"/>
      <c r="AN40" s="1"/>
      <c r="AO40" s="1"/>
      <c r="AR40" s="1"/>
      <c r="AS40" s="1"/>
      <c r="AT40" s="1"/>
      <c r="AU40" s="1"/>
      <c r="AV40" s="1"/>
      <c r="AW40" s="1"/>
      <c r="AX40" s="1"/>
      <c r="AY40" s="1"/>
      <c r="AZ40" s="1"/>
      <c r="BA40" s="1"/>
      <c r="BB40" s="1"/>
      <c r="BC40" s="1"/>
      <c r="BF40" s="1"/>
      <c r="BG40" s="1"/>
      <c r="BH40" s="1"/>
      <c r="BI40" s="1"/>
      <c r="BJ40" s="1"/>
      <c r="BK40" s="1"/>
      <c r="BL40" s="1"/>
      <c r="BM40" s="1"/>
      <c r="BN40" s="1"/>
      <c r="BO40" s="1"/>
      <c r="BP40" s="1"/>
      <c r="BQ40" s="1"/>
      <c r="BT40" s="1"/>
      <c r="BU40" s="1"/>
      <c r="BV40" s="38"/>
      <c r="BW40" s="1"/>
      <c r="BX40" s="1"/>
      <c r="BY40" s="1"/>
      <c r="BZ40" s="1"/>
      <c r="CA40" s="1"/>
      <c r="CB40" s="1"/>
      <c r="CC40" s="1"/>
      <c r="CD40" s="1"/>
      <c r="CE40" s="1"/>
    </row>
    <row r="41" spans="1:83" x14ac:dyDescent="0.25">
      <c r="A41" s="63"/>
      <c r="B41" s="1"/>
      <c r="C41" s="1"/>
      <c r="D41" s="1"/>
      <c r="E41" s="1"/>
      <c r="F41" s="1"/>
      <c r="G41" s="1"/>
      <c r="H41" s="1"/>
      <c r="I41" s="1"/>
      <c r="J41" s="1"/>
      <c r="K41" s="1"/>
      <c r="L41" s="1"/>
      <c r="M41" s="1"/>
      <c r="P41" s="1"/>
      <c r="Q41" s="1"/>
      <c r="R41" s="1"/>
      <c r="S41" s="1"/>
      <c r="T41" s="1"/>
      <c r="U41" s="1"/>
      <c r="V41" s="1"/>
      <c r="W41" s="1"/>
      <c r="X41" s="1"/>
      <c r="Y41" s="1"/>
      <c r="Z41" s="1"/>
      <c r="AA41" s="1"/>
      <c r="AD41" s="1"/>
      <c r="AE41" s="1"/>
      <c r="AF41" s="1"/>
      <c r="AG41" s="1"/>
      <c r="AH41" s="1"/>
      <c r="AI41" s="1"/>
      <c r="AJ41" s="1"/>
      <c r="AK41" s="1"/>
      <c r="AL41" s="1"/>
      <c r="AM41" s="1"/>
      <c r="AN41" s="1"/>
      <c r="AO41" s="1"/>
      <c r="AR41" s="1"/>
      <c r="AS41" s="1"/>
      <c r="AT41" s="1"/>
      <c r="AU41" s="1"/>
      <c r="AV41" s="1"/>
      <c r="AW41" s="1"/>
      <c r="AX41" s="1"/>
      <c r="AY41" s="1"/>
      <c r="AZ41" s="1"/>
      <c r="BA41" s="1"/>
      <c r="BB41" s="1"/>
      <c r="BC41" s="1"/>
      <c r="BF41" s="1"/>
      <c r="BG41" s="1"/>
      <c r="BH41" s="1"/>
      <c r="BI41" s="1"/>
      <c r="BJ41" s="1"/>
      <c r="BK41" s="1"/>
      <c r="BL41" s="1"/>
      <c r="BM41" s="1"/>
      <c r="BN41" s="1"/>
      <c r="BO41" s="1"/>
      <c r="BP41" s="1"/>
      <c r="BQ41" s="1"/>
      <c r="BT41" s="1"/>
      <c r="BU41" s="1"/>
      <c r="BV41" s="38"/>
      <c r="BW41" s="1"/>
      <c r="BX41" s="1"/>
      <c r="BY41" s="1"/>
      <c r="BZ41" s="1"/>
      <c r="CA41" s="1"/>
      <c r="CB41" s="1"/>
      <c r="CC41" s="1"/>
      <c r="CD41" s="1"/>
      <c r="CE41" s="1"/>
    </row>
    <row r="42" spans="1:83" x14ac:dyDescent="0.25">
      <c r="A42" s="59" t="s">
        <v>74</v>
      </c>
      <c r="B42" s="1"/>
      <c r="C42" s="1"/>
      <c r="D42" s="1"/>
      <c r="E42" s="1"/>
      <c r="F42" s="1"/>
      <c r="G42" s="1"/>
      <c r="H42" s="1"/>
      <c r="I42" s="1"/>
      <c r="J42" s="1"/>
      <c r="K42" s="1"/>
      <c r="L42" s="1"/>
      <c r="M42" s="1"/>
      <c r="P42" s="1"/>
      <c r="Q42" s="1"/>
      <c r="R42" s="1"/>
      <c r="S42" s="1"/>
      <c r="T42" s="1"/>
      <c r="U42" s="1"/>
      <c r="V42" s="1"/>
      <c r="W42" s="1"/>
      <c r="X42" s="1"/>
      <c r="Y42" s="1"/>
      <c r="Z42" s="1"/>
      <c r="AA42" s="1"/>
      <c r="AD42" s="1"/>
      <c r="AE42" s="1"/>
      <c r="AF42" s="1"/>
      <c r="AG42" s="1"/>
      <c r="AH42" s="1"/>
      <c r="AI42" s="1"/>
      <c r="AJ42" s="1"/>
      <c r="AK42" s="1"/>
      <c r="AL42" s="1"/>
      <c r="AM42" s="1"/>
      <c r="AN42" s="1"/>
      <c r="AO42" s="1"/>
      <c r="AR42" s="1"/>
      <c r="AS42" s="1"/>
      <c r="AT42" s="1"/>
      <c r="AU42" s="1"/>
      <c r="AV42" s="1"/>
      <c r="AW42" s="1"/>
      <c r="AX42" s="1"/>
      <c r="AY42" s="1"/>
      <c r="AZ42" s="1"/>
      <c r="BA42" s="1"/>
      <c r="BB42" s="1"/>
      <c r="BC42" s="1"/>
      <c r="BF42" s="1"/>
      <c r="BG42" s="1"/>
      <c r="BH42" s="1"/>
      <c r="BI42" s="1"/>
      <c r="BJ42" s="1"/>
      <c r="BK42" s="1"/>
      <c r="BL42" s="1"/>
      <c r="BM42" s="1"/>
      <c r="BN42" s="1"/>
      <c r="BO42" s="1"/>
      <c r="BP42" s="1"/>
      <c r="BQ42" s="1"/>
      <c r="BT42" s="1"/>
      <c r="BU42" s="1"/>
      <c r="BV42" s="38"/>
      <c r="BW42" s="1"/>
      <c r="BX42" s="1"/>
      <c r="BY42" s="1"/>
      <c r="BZ42" s="1"/>
      <c r="CA42" s="1"/>
      <c r="CB42" s="1"/>
      <c r="CC42" s="1"/>
      <c r="CD42" s="1"/>
      <c r="CE42" s="1"/>
    </row>
    <row r="43" spans="1:83" x14ac:dyDescent="0.25">
      <c r="A43" s="63" t="s">
        <v>75</v>
      </c>
      <c r="B43" s="1">
        <f>B35</f>
        <v>32688426.223310765</v>
      </c>
      <c r="C43" s="1">
        <f t="shared" ref="C43:M43" si="43">C35</f>
        <v>32484427.556043722</v>
      </c>
      <c r="D43" s="1">
        <f t="shared" si="43"/>
        <v>34113144.323820367</v>
      </c>
      <c r="E43" s="1">
        <f t="shared" si="43"/>
        <v>36642266.830875389</v>
      </c>
      <c r="F43" s="1">
        <f t="shared" si="43"/>
        <v>39927034.874096952</v>
      </c>
      <c r="G43" s="1">
        <f t="shared" si="43"/>
        <v>50549349.673383929</v>
      </c>
      <c r="H43" s="1">
        <f t="shared" si="43"/>
        <v>50831349.3697249</v>
      </c>
      <c r="I43" s="1">
        <f t="shared" si="43"/>
        <v>46043454.180739924</v>
      </c>
      <c r="J43" s="1">
        <f t="shared" si="43"/>
        <v>48795544.830081828</v>
      </c>
      <c r="K43" s="1">
        <f t="shared" si="43"/>
        <v>47521101.034175627</v>
      </c>
      <c r="L43" s="1">
        <f t="shared" si="43"/>
        <v>57005589.929555066</v>
      </c>
      <c r="M43" s="1">
        <f t="shared" si="43"/>
        <v>54652040.89551878</v>
      </c>
      <c r="P43" s="1">
        <f t="shared" ref="P43:AA43" si="44">P35</f>
        <v>10022250.399486106</v>
      </c>
      <c r="Q43" s="1">
        <f t="shared" si="44"/>
        <v>10691779.472987864</v>
      </c>
      <c r="R43" s="1">
        <f t="shared" si="44"/>
        <v>12446839.494199194</v>
      </c>
      <c r="S43" s="1">
        <f t="shared" si="44"/>
        <v>13404455.60691781</v>
      </c>
      <c r="T43" s="1">
        <f t="shared" si="44"/>
        <v>15235203.852576964</v>
      </c>
      <c r="U43" s="1">
        <f t="shared" si="44"/>
        <v>20373550.087531723</v>
      </c>
      <c r="V43" s="1">
        <f t="shared" si="44"/>
        <v>19868196.711672328</v>
      </c>
      <c r="W43" s="1">
        <f t="shared" si="44"/>
        <v>18689720.632229414</v>
      </c>
      <c r="X43" s="1">
        <f t="shared" si="44"/>
        <v>19351920.991202369</v>
      </c>
      <c r="Y43" s="1">
        <f t="shared" si="44"/>
        <v>18430772.880081132</v>
      </c>
      <c r="Z43" s="1">
        <f t="shared" si="44"/>
        <v>20252925.093012035</v>
      </c>
      <c r="AA43" s="1">
        <f t="shared" si="44"/>
        <v>18491468.649525832</v>
      </c>
      <c r="AD43" s="1">
        <f t="shared" ref="AD43:AO43" si="45">AD35</f>
        <v>14672664.066411283</v>
      </c>
      <c r="AE43" s="1">
        <f t="shared" si="45"/>
        <v>14581626.558657037</v>
      </c>
      <c r="AF43" s="1">
        <f t="shared" si="45"/>
        <v>15313293.692051323</v>
      </c>
      <c r="AG43" s="1">
        <f t="shared" si="45"/>
        <v>16448871.814300092</v>
      </c>
      <c r="AH43" s="1">
        <f t="shared" si="45"/>
        <v>17923995.12652966</v>
      </c>
      <c r="AI43" s="1">
        <f t="shared" si="45"/>
        <v>22693273.424307372</v>
      </c>
      <c r="AJ43" s="1">
        <f t="shared" si="45"/>
        <v>22819872.406410784</v>
      </c>
      <c r="AK43" s="1">
        <f t="shared" si="45"/>
        <v>20670428.044562254</v>
      </c>
      <c r="AL43" s="1">
        <f t="shared" si="45"/>
        <v>21907634.841337845</v>
      </c>
      <c r="AM43" s="1">
        <f t="shared" si="45"/>
        <v>21335834.658827167</v>
      </c>
      <c r="AN43" s="1">
        <f t="shared" si="45"/>
        <v>25594560.126924399</v>
      </c>
      <c r="AO43" s="1">
        <f t="shared" si="45"/>
        <v>24537917.937984139</v>
      </c>
      <c r="AR43" s="1">
        <f t="shared" ref="AR43:BC43" si="46">AR35</f>
        <v>2675981.3232133957</v>
      </c>
      <c r="AS43" s="1">
        <f t="shared" si="46"/>
        <v>2854053.7029893016</v>
      </c>
      <c r="AT43" s="1">
        <f t="shared" si="46"/>
        <v>3321785.3370617507</v>
      </c>
      <c r="AU43" s="1">
        <f t="shared" si="46"/>
        <v>3577086.2044842984</v>
      </c>
      <c r="AV43" s="1">
        <f t="shared" si="46"/>
        <v>4065009.8647115715</v>
      </c>
      <c r="AW43" s="1">
        <f t="shared" si="46"/>
        <v>5435244.9955305988</v>
      </c>
      <c r="AX43" s="1">
        <f t="shared" si="46"/>
        <v>5300013.6846654108</v>
      </c>
      <c r="AY43" s="1">
        <f t="shared" si="46"/>
        <v>4984839.8612945173</v>
      </c>
      <c r="AZ43" s="1">
        <f t="shared" si="46"/>
        <v>5160992.957575025</v>
      </c>
      <c r="BA43" s="1">
        <f t="shared" si="46"/>
        <v>4914909.7978514098</v>
      </c>
      <c r="BB43" s="1">
        <f t="shared" si="46"/>
        <v>5400197.6116167866</v>
      </c>
      <c r="BC43" s="1">
        <f t="shared" si="46"/>
        <v>4930333.4045717046</v>
      </c>
      <c r="BF43" s="1">
        <f t="shared" ref="BF43:BQ43" si="47">BF35</f>
        <v>12146089.848195525</v>
      </c>
      <c r="BG43" s="1">
        <f t="shared" si="47"/>
        <v>12411508.731247397</v>
      </c>
      <c r="BH43" s="1">
        <f t="shared" si="47"/>
        <v>13601971.768566435</v>
      </c>
      <c r="BI43" s="1">
        <f t="shared" si="47"/>
        <v>14626639.697391633</v>
      </c>
      <c r="BJ43" s="1">
        <f t="shared" si="47"/>
        <v>16231063.663778629</v>
      </c>
      <c r="BK43" s="1">
        <f t="shared" si="47"/>
        <v>21055002.016177591</v>
      </c>
      <c r="BL43" s="1">
        <f t="shared" si="47"/>
        <v>20886738.318625089</v>
      </c>
      <c r="BM43" s="1">
        <f t="shared" si="47"/>
        <v>19244532.187638111</v>
      </c>
      <c r="BN43" s="1">
        <f t="shared" si="47"/>
        <v>20184833.394370012</v>
      </c>
      <c r="BO43" s="1">
        <f t="shared" si="47"/>
        <v>19465850.656458657</v>
      </c>
      <c r="BP43" s="1">
        <f t="shared" si="47"/>
        <v>22487384.83349552</v>
      </c>
      <c r="BQ43" s="1">
        <f t="shared" si="47"/>
        <v>21127066.703598555</v>
      </c>
      <c r="BT43" s="1">
        <f t="shared" ref="BT43:CE43" si="48">BT35</f>
        <v>11031588.13938293</v>
      </c>
      <c r="BU43" s="1">
        <f t="shared" si="48"/>
        <v>8449603.9780746643</v>
      </c>
      <c r="BV43" s="38">
        <f t="shared" si="48"/>
        <v>6616851.6933479132</v>
      </c>
      <c r="BW43" s="1">
        <f t="shared" si="48"/>
        <v>4348602.3391607767</v>
      </c>
      <c r="BX43" s="1">
        <f t="shared" si="48"/>
        <v>2747759.1780996155</v>
      </c>
      <c r="BY43" s="1">
        <f t="shared" si="48"/>
        <v>1886335.3179777858</v>
      </c>
      <c r="BZ43" s="1">
        <f t="shared" si="48"/>
        <v>6813712.5079304613</v>
      </c>
      <c r="CA43" s="1">
        <f t="shared" si="48"/>
        <v>6542516.1576117706</v>
      </c>
      <c r="CB43" s="1">
        <f t="shared" si="48"/>
        <v>6466782.0059309127</v>
      </c>
      <c r="CC43" s="1">
        <f t="shared" si="48"/>
        <v>6053025.5379870189</v>
      </c>
      <c r="CD43" s="1">
        <f t="shared" si="48"/>
        <v>7687285.7004221771</v>
      </c>
      <c r="CE43" s="1">
        <f t="shared" si="48"/>
        <v>6276099.2088009873</v>
      </c>
    </row>
    <row r="44" spans="1:83" x14ac:dyDescent="0.25">
      <c r="A44" s="63" t="s">
        <v>76</v>
      </c>
      <c r="B44" s="1">
        <f>B19</f>
        <v>-17716460.225758102</v>
      </c>
      <c r="C44" s="1">
        <f t="shared" ref="C44:M44" si="49">C19</f>
        <v>-19554250.854931399</v>
      </c>
      <c r="D44" s="1">
        <f t="shared" si="49"/>
        <v>-21108901.090019301</v>
      </c>
      <c r="E44" s="1">
        <f t="shared" si="49"/>
        <v>-23426313.101683099</v>
      </c>
      <c r="F44" s="1">
        <f t="shared" si="49"/>
        <v>-25063488.0340675</v>
      </c>
      <c r="G44" s="1">
        <f t="shared" si="49"/>
        <v>-26008721.235670201</v>
      </c>
      <c r="H44" s="1">
        <f t="shared" si="49"/>
        <v>-28482093.119989999</v>
      </c>
      <c r="I44" s="1">
        <f t="shared" si="49"/>
        <v>-30875941.421442099</v>
      </c>
      <c r="J44" s="1">
        <f t="shared" si="49"/>
        <v>-33444974.147502098</v>
      </c>
      <c r="K44" s="1">
        <f t="shared" si="49"/>
        <v>-38127893.095092699</v>
      </c>
      <c r="L44" s="1">
        <f t="shared" si="49"/>
        <v>-36274357.239529699</v>
      </c>
      <c r="M44" s="1">
        <f t="shared" si="49"/>
        <v>-38269769</v>
      </c>
      <c r="P44" s="1">
        <f t="shared" ref="P44:AA44" si="50">P19</f>
        <v>-2631290.41467612</v>
      </c>
      <c r="Q44" s="1">
        <f t="shared" si="50"/>
        <v>-2884220.2732534199</v>
      </c>
      <c r="R44" s="1">
        <f t="shared" si="50"/>
        <v>-3103712.1514497502</v>
      </c>
      <c r="S44" s="1">
        <f t="shared" si="50"/>
        <v>-3422405.4291976201</v>
      </c>
      <c r="T44" s="1">
        <f t="shared" si="50"/>
        <v>-3648602.01689131</v>
      </c>
      <c r="U44" s="1">
        <f t="shared" si="50"/>
        <v>-9297874.2843462396</v>
      </c>
      <c r="V44" s="1">
        <f t="shared" si="50"/>
        <v>-9854320.9854725506</v>
      </c>
      <c r="W44" s="1">
        <f t="shared" si="50"/>
        <v>-10614706.6913504</v>
      </c>
      <c r="X44" s="1">
        <f t="shared" si="50"/>
        <v>-11131617.6350585</v>
      </c>
      <c r="Y44" s="1">
        <f t="shared" si="50"/>
        <v>-11862334.8504136</v>
      </c>
      <c r="Z44" s="1">
        <f t="shared" si="50"/>
        <v>-12341442.686026599</v>
      </c>
      <c r="AA44" s="1">
        <f t="shared" si="50"/>
        <v>-12844586</v>
      </c>
      <c r="AD44" s="1">
        <f t="shared" ref="AD44:AO44" si="51">AD19</f>
        <v>-7953504.4191812295</v>
      </c>
      <c r="AE44" s="1">
        <f t="shared" si="51"/>
        <v>-8778549.3606875204</v>
      </c>
      <c r="AF44" s="1">
        <f t="shared" si="51"/>
        <v>-9476483.2231797595</v>
      </c>
      <c r="AG44" s="1">
        <f t="shared" si="51"/>
        <v>-10516846.051925501</v>
      </c>
      <c r="AH44" s="1">
        <f t="shared" si="51"/>
        <v>-11251827.977985401</v>
      </c>
      <c r="AI44" s="1">
        <f t="shared" si="51"/>
        <v>-11676174.3965309</v>
      </c>
      <c r="AJ44" s="1">
        <f t="shared" si="51"/>
        <v>-12786552.7656599</v>
      </c>
      <c r="AK44" s="1">
        <f t="shared" si="51"/>
        <v>-13861230.370657301</v>
      </c>
      <c r="AL44" s="1">
        <f t="shared" si="51"/>
        <v>-15014554.0526664</v>
      </c>
      <c r="AM44" s="1">
        <f t="shared" si="51"/>
        <v>-17116871.110911299</v>
      </c>
      <c r="AN44" s="1">
        <f t="shared" si="51"/>
        <v>-16284757.616992399</v>
      </c>
      <c r="AO44" s="1">
        <f t="shared" si="51"/>
        <v>-17180564</v>
      </c>
      <c r="AR44" s="1">
        <f t="shared" ref="AR44:BC44" si="52">AR19</f>
        <v>-701974.27530847001</v>
      </c>
      <c r="AS44" s="1">
        <f t="shared" si="52"/>
        <v>-769450.77018276998</v>
      </c>
      <c r="AT44" s="1">
        <f t="shared" si="52"/>
        <v>-828006.69820712996</v>
      </c>
      <c r="AU44" s="1">
        <f t="shared" si="52"/>
        <v>-913027.52351967001</v>
      </c>
      <c r="AV44" s="1">
        <f t="shared" si="52"/>
        <v>-973372.13042353</v>
      </c>
      <c r="AW44" s="1">
        <f t="shared" si="52"/>
        <v>-2480482.0198710901</v>
      </c>
      <c r="AX44" s="1">
        <f t="shared" si="52"/>
        <v>-2628930.5786437299</v>
      </c>
      <c r="AY44" s="1">
        <f t="shared" si="52"/>
        <v>-2831785.8780289302</v>
      </c>
      <c r="AZ44" s="1">
        <f t="shared" si="52"/>
        <v>-2969687.1081951801</v>
      </c>
      <c r="BA44" s="1">
        <f t="shared" si="52"/>
        <v>-3164627.46325573</v>
      </c>
      <c r="BB44" s="1">
        <f t="shared" si="52"/>
        <v>-3292443.6000923002</v>
      </c>
      <c r="BC44" s="1">
        <f t="shared" si="52"/>
        <v>-3426672</v>
      </c>
      <c r="BF44" s="1">
        <f t="shared" ref="BF44:BQ44" si="53">BF19</f>
        <v>-5277594.00949632</v>
      </c>
      <c r="BG44" s="1">
        <f t="shared" si="53"/>
        <v>-5815724.6155391894</v>
      </c>
      <c r="BH44" s="1">
        <f t="shared" si="53"/>
        <v>-6273525.2248791801</v>
      </c>
      <c r="BI44" s="1">
        <f t="shared" si="53"/>
        <v>-6951981.2032068903</v>
      </c>
      <c r="BJ44" s="1">
        <f t="shared" si="53"/>
        <v>-7431777.4668455804</v>
      </c>
      <c r="BK44" s="1">
        <f t="shared" si="53"/>
        <v>-10244046.273199311</v>
      </c>
      <c r="BL44" s="1">
        <f t="shared" si="53"/>
        <v>-11067679.437582441</v>
      </c>
      <c r="BM44" s="1">
        <f t="shared" si="53"/>
        <v>-11968718.564650029</v>
      </c>
      <c r="BN44" s="1">
        <f t="shared" si="53"/>
        <v>-12796601.90336467</v>
      </c>
      <c r="BO44" s="1">
        <f t="shared" si="53"/>
        <v>-13890449.222215131</v>
      </c>
      <c r="BP44" s="1">
        <f t="shared" si="53"/>
        <v>-14047042.5811827</v>
      </c>
      <c r="BQ44" s="1">
        <f t="shared" si="53"/>
        <v>-14737840</v>
      </c>
      <c r="BT44" s="1">
        <f t="shared" ref="BT44:CE44" si="54">BT19</f>
        <v>-36205803.46369151</v>
      </c>
      <c r="BU44" s="1">
        <f t="shared" si="54"/>
        <v>-36804142.431714639</v>
      </c>
      <c r="BV44" s="38">
        <f t="shared" si="54"/>
        <v>-38653392.768818565</v>
      </c>
      <c r="BW44" s="1">
        <f t="shared" si="54"/>
        <v>-31438226.563896801</v>
      </c>
      <c r="BX44" s="1">
        <f t="shared" si="54"/>
        <v>-28300480.648021158</v>
      </c>
      <c r="BY44" s="1">
        <f t="shared" si="54"/>
        <v>-5975048.5342025794</v>
      </c>
      <c r="BZ44" s="1">
        <f t="shared" si="54"/>
        <v>-18560597.302632689</v>
      </c>
      <c r="CA44" s="1">
        <f t="shared" si="54"/>
        <v>-23882150.269358061</v>
      </c>
      <c r="CB44" s="1">
        <f t="shared" si="54"/>
        <v>-27929868.576777961</v>
      </c>
      <c r="CC44" s="1">
        <f t="shared" si="54"/>
        <v>-34327349.628407598</v>
      </c>
      <c r="CD44" s="1">
        <f t="shared" si="54"/>
        <v>-55434919.009636</v>
      </c>
      <c r="CE44" s="1">
        <f t="shared" si="54"/>
        <v>-32080815</v>
      </c>
    </row>
    <row r="45" spans="1:83" x14ac:dyDescent="0.25">
      <c r="A45" s="63" t="s">
        <v>77</v>
      </c>
      <c r="B45" s="1">
        <f>B30</f>
        <v>16632480.614843808</v>
      </c>
      <c r="C45" s="1">
        <f t="shared" ref="C45:M45" si="55">C30</f>
        <v>17740554.648401782</v>
      </c>
      <c r="D45" s="1">
        <f t="shared" si="55"/>
        <v>20638072.158140425</v>
      </c>
      <c r="E45" s="1">
        <f t="shared" si="55"/>
        <v>25309654.374399383</v>
      </c>
      <c r="F45" s="1">
        <f t="shared" si="55"/>
        <v>26771935.918618903</v>
      </c>
      <c r="G45" s="1">
        <f t="shared" si="55"/>
        <v>30475272.761114821</v>
      </c>
      <c r="H45" s="1">
        <f t="shared" si="55"/>
        <v>30504671.753536414</v>
      </c>
      <c r="I45" s="1">
        <f t="shared" si="55"/>
        <v>25720596.242267832</v>
      </c>
      <c r="J45" s="1">
        <f t="shared" si="55"/>
        <v>25189083.905446477</v>
      </c>
      <c r="K45" s="1">
        <f t="shared" si="55"/>
        <v>24025165.602596298</v>
      </c>
      <c r="L45" s="1">
        <f t="shared" si="55"/>
        <v>23635879.46036762</v>
      </c>
      <c r="M45" s="1">
        <f t="shared" si="55"/>
        <v>25374553.854614235</v>
      </c>
      <c r="P45" s="1">
        <f t="shared" ref="P45:AA45" si="56">P30</f>
        <v>5099507.830318545</v>
      </c>
      <c r="Q45" s="1">
        <f t="shared" si="56"/>
        <v>5839046.9618699523</v>
      </c>
      <c r="R45" s="1">
        <f t="shared" si="56"/>
        <v>7530199.1860862542</v>
      </c>
      <c r="S45" s="1">
        <f t="shared" si="56"/>
        <v>9258765.0227524061</v>
      </c>
      <c r="T45" s="1">
        <f t="shared" si="56"/>
        <v>10215531.970617224</v>
      </c>
      <c r="U45" s="1">
        <f t="shared" si="56"/>
        <v>12282838.454728629</v>
      </c>
      <c r="V45" s="1">
        <f t="shared" si="56"/>
        <v>11923209.329265459</v>
      </c>
      <c r="W45" s="1">
        <f t="shared" si="56"/>
        <v>10440371.314788058</v>
      </c>
      <c r="X45" s="1">
        <f t="shared" si="56"/>
        <v>9989788.2742454037</v>
      </c>
      <c r="Y45" s="1">
        <f t="shared" si="56"/>
        <v>9318015.8075323384</v>
      </c>
      <c r="Z45" s="1">
        <f t="shared" si="56"/>
        <v>8397346.5902175158</v>
      </c>
      <c r="AA45" s="1">
        <f t="shared" si="56"/>
        <v>8443228.8241907638</v>
      </c>
      <c r="AD45" s="1">
        <f t="shared" ref="AD45:AO45" si="57">AD30</f>
        <v>7465724.9934739675</v>
      </c>
      <c r="AE45" s="1">
        <f t="shared" si="57"/>
        <v>7963389.3003084036</v>
      </c>
      <c r="AF45" s="1">
        <f t="shared" si="57"/>
        <v>9264372.0319463797</v>
      </c>
      <c r="AG45" s="1">
        <f t="shared" si="57"/>
        <v>11361613.144466836</v>
      </c>
      <c r="AH45" s="1">
        <f t="shared" si="57"/>
        <v>12018424.369509175</v>
      </c>
      <c r="AI45" s="1">
        <f t="shared" si="57"/>
        <v>13681356.969315657</v>
      </c>
      <c r="AJ45" s="1">
        <f t="shared" si="57"/>
        <v>13694555.148475913</v>
      </c>
      <c r="AK45" s="1">
        <f t="shared" si="57"/>
        <v>11546825.566171972</v>
      </c>
      <c r="AL45" s="1">
        <f t="shared" si="57"/>
        <v>11309090.903892182</v>
      </c>
      <c r="AM45" s="1">
        <f t="shared" si="57"/>
        <v>10786723.156504586</v>
      </c>
      <c r="AN45" s="1">
        <f t="shared" si="57"/>
        <v>10612116.088065859</v>
      </c>
      <c r="AO45" s="1">
        <f t="shared" si="57"/>
        <v>11204045.495052008</v>
      </c>
      <c r="AR45" s="1">
        <f t="shared" ref="AR45:BC45" si="58">AR30</f>
        <v>1361589.1808303457</v>
      </c>
      <c r="AS45" s="1">
        <f t="shared" si="58"/>
        <v>1558669.7841604727</v>
      </c>
      <c r="AT45" s="1">
        <f t="shared" si="58"/>
        <v>2009643.1108598448</v>
      </c>
      <c r="AU45" s="1">
        <f t="shared" si="58"/>
        <v>2470775.509626592</v>
      </c>
      <c r="AV45" s="1">
        <f t="shared" si="58"/>
        <v>2725676.5735242516</v>
      </c>
      <c r="AW45" s="1">
        <f t="shared" si="58"/>
        <v>3276809.1940358849</v>
      </c>
      <c r="AX45" s="1">
        <f t="shared" si="58"/>
        <v>3180619.4355380018</v>
      </c>
      <c r="AY45" s="1">
        <f t="shared" si="58"/>
        <v>2784609.7927715965</v>
      </c>
      <c r="AZ45" s="1">
        <f t="shared" si="58"/>
        <v>2664191.6817707489</v>
      </c>
      <c r="BA45" s="1">
        <f t="shared" si="58"/>
        <v>2484822.9364526472</v>
      </c>
      <c r="BB45" s="1">
        <f t="shared" si="58"/>
        <v>2239050.9416369391</v>
      </c>
      <c r="BC45" s="1">
        <f t="shared" si="58"/>
        <v>2251196.6952618361</v>
      </c>
      <c r="BF45" s="1">
        <f t="shared" ref="BF45:BQ45" si="59">BF30</f>
        <v>6180156.932798407</v>
      </c>
      <c r="BG45" s="1">
        <f t="shared" si="59"/>
        <v>6778233.9256535424</v>
      </c>
      <c r="BH45" s="1">
        <f t="shared" si="59"/>
        <v>8229041.3392542135</v>
      </c>
      <c r="BI45" s="1">
        <f t="shared" si="59"/>
        <v>10102955.61430493</v>
      </c>
      <c r="BJ45" s="1">
        <f t="shared" si="59"/>
        <v>10883277.400086006</v>
      </c>
      <c r="BK45" s="1">
        <f t="shared" si="59"/>
        <v>12693673.283134054</v>
      </c>
      <c r="BL45" s="1">
        <f t="shared" si="59"/>
        <v>12534451.756874884</v>
      </c>
      <c r="BM45" s="1">
        <f t="shared" si="59"/>
        <v>10750297.758429661</v>
      </c>
      <c r="BN45" s="1">
        <f t="shared" si="59"/>
        <v>10419751.716242729</v>
      </c>
      <c r="BO45" s="1">
        <f t="shared" si="59"/>
        <v>9841318.3920232374</v>
      </c>
      <c r="BP45" s="1">
        <f t="shared" si="59"/>
        <v>9323806.980336735</v>
      </c>
      <c r="BQ45" s="1">
        <f t="shared" si="59"/>
        <v>9646646.3504508287</v>
      </c>
      <c r="BT45" s="1">
        <f t="shared" ref="BT45:CE45" si="60">BT30</f>
        <v>5613077.6876735156</v>
      </c>
      <c r="BU45" s="1">
        <f t="shared" si="60"/>
        <v>4614539.100982178</v>
      </c>
      <c r="BV45" s="38">
        <f t="shared" si="60"/>
        <v>4003121.5361074782</v>
      </c>
      <c r="BW45" s="1">
        <f t="shared" si="60"/>
        <v>3003679.4045483065</v>
      </c>
      <c r="BX45" s="1">
        <f t="shared" si="60"/>
        <v>1842431.6473248666</v>
      </c>
      <c r="BY45" s="1">
        <f t="shared" si="60"/>
        <v>1137236.8528128872</v>
      </c>
      <c r="BZ45" s="1">
        <f t="shared" si="60"/>
        <v>4089013.2970024864</v>
      </c>
      <c r="CA45" s="1">
        <f t="shared" si="60"/>
        <v>3654752.2224958679</v>
      </c>
      <c r="CB45" s="1">
        <f t="shared" si="60"/>
        <v>3338262.0301270662</v>
      </c>
      <c r="CC45" s="1">
        <f t="shared" si="60"/>
        <v>3060218.2563551669</v>
      </c>
      <c r="CD45" s="1">
        <f t="shared" si="60"/>
        <v>3187332.3022727706</v>
      </c>
      <c r="CE45" s="1">
        <f t="shared" si="60"/>
        <v>2865675.1255173101</v>
      </c>
    </row>
    <row r="46" spans="1:83" x14ac:dyDescent="0.25">
      <c r="A46" s="63" t="s">
        <v>78</v>
      </c>
      <c r="B46" s="1">
        <f>B43-B44+B45</f>
        <v>67037367.063912675</v>
      </c>
      <c r="C46" s="1">
        <f t="shared" ref="C46:M46" si="61">C43-C44+C45</f>
        <v>69779233.059376895</v>
      </c>
      <c r="D46" s="1">
        <f t="shared" si="61"/>
        <v>75860117.571980089</v>
      </c>
      <c r="E46" s="1">
        <f t="shared" si="61"/>
        <v>85378234.306957871</v>
      </c>
      <c r="F46" s="1">
        <f t="shared" si="61"/>
        <v>91762458.826783359</v>
      </c>
      <c r="G46" s="1">
        <f t="shared" si="61"/>
        <v>107033343.67016895</v>
      </c>
      <c r="H46" s="1">
        <f t="shared" si="61"/>
        <v>109818114.24325131</v>
      </c>
      <c r="I46" s="1">
        <f t="shared" si="61"/>
        <v>102639991.84444986</v>
      </c>
      <c r="J46" s="1">
        <f t="shared" si="61"/>
        <v>107429602.88303041</v>
      </c>
      <c r="K46" s="1">
        <f t="shared" si="61"/>
        <v>109674159.73186462</v>
      </c>
      <c r="L46" s="1">
        <f t="shared" si="61"/>
        <v>116915826.62945238</v>
      </c>
      <c r="M46" s="1">
        <f t="shared" si="61"/>
        <v>118296363.75013301</v>
      </c>
      <c r="P46" s="1">
        <f t="shared" ref="P46:AA46" si="62">P43-P44+P45</f>
        <v>17753048.644480772</v>
      </c>
      <c r="Q46" s="1">
        <f t="shared" si="62"/>
        <v>19415046.708111238</v>
      </c>
      <c r="R46" s="1">
        <f t="shared" si="62"/>
        <v>23080750.831735201</v>
      </c>
      <c r="S46" s="1">
        <f t="shared" si="62"/>
        <v>26085626.058867835</v>
      </c>
      <c r="T46" s="1">
        <f t="shared" si="62"/>
        <v>29099337.840085495</v>
      </c>
      <c r="U46" s="1">
        <f t="shared" si="62"/>
        <v>41954262.826606587</v>
      </c>
      <c r="V46" s="1">
        <f t="shared" si="62"/>
        <v>41645727.026410341</v>
      </c>
      <c r="W46" s="1">
        <f t="shared" si="62"/>
        <v>39744798.638367876</v>
      </c>
      <c r="X46" s="1">
        <f t="shared" si="62"/>
        <v>40473326.900506273</v>
      </c>
      <c r="Y46" s="1">
        <f t="shared" si="62"/>
        <v>39611123.53802707</v>
      </c>
      <c r="Z46" s="1">
        <f t="shared" si="62"/>
        <v>40991714.369256154</v>
      </c>
      <c r="AA46" s="1">
        <f t="shared" si="62"/>
        <v>39779283.473716594</v>
      </c>
      <c r="AD46" s="1">
        <f t="shared" ref="AD46:AO46" si="63">AD43-AD44+AD45</f>
        <v>30091893.479066484</v>
      </c>
      <c r="AE46" s="1">
        <f t="shared" si="63"/>
        <v>31323565.219652962</v>
      </c>
      <c r="AF46" s="1">
        <f t="shared" si="63"/>
        <v>34054148.947177462</v>
      </c>
      <c r="AG46" s="1">
        <f t="shared" si="63"/>
        <v>38327331.010692433</v>
      </c>
      <c r="AH46" s="1">
        <f t="shared" si="63"/>
        <v>41194247.474024236</v>
      </c>
      <c r="AI46" s="1">
        <f t="shared" si="63"/>
        <v>48050804.790153928</v>
      </c>
      <c r="AJ46" s="1">
        <f t="shared" si="63"/>
        <v>49300980.320546597</v>
      </c>
      <c r="AK46" s="1">
        <f t="shared" si="63"/>
        <v>46078483.981391527</v>
      </c>
      <c r="AL46" s="1">
        <f t="shared" si="63"/>
        <v>48231279.797896422</v>
      </c>
      <c r="AM46" s="1">
        <f t="shared" si="63"/>
        <v>49239428.926243052</v>
      </c>
      <c r="AN46" s="1">
        <f t="shared" si="63"/>
        <v>52491433.831982657</v>
      </c>
      <c r="AO46" s="1">
        <f t="shared" si="63"/>
        <v>52922527.433036149</v>
      </c>
      <c r="AR46" s="1">
        <f t="shared" ref="AR46:BC46" si="64">AR43-AR44+AR45</f>
        <v>4739544.7793522114</v>
      </c>
      <c r="AS46" s="1">
        <f t="shared" si="64"/>
        <v>5182174.2573325438</v>
      </c>
      <c r="AT46" s="1">
        <f t="shared" si="64"/>
        <v>6159435.1461287253</v>
      </c>
      <c r="AU46" s="1">
        <f t="shared" si="64"/>
        <v>6960889.237630561</v>
      </c>
      <c r="AV46" s="1">
        <f t="shared" si="64"/>
        <v>7764058.5686593531</v>
      </c>
      <c r="AW46" s="1">
        <f t="shared" si="64"/>
        <v>11192536.209437575</v>
      </c>
      <c r="AX46" s="1">
        <f t="shared" si="64"/>
        <v>11109563.698847143</v>
      </c>
      <c r="AY46" s="1">
        <f t="shared" si="64"/>
        <v>10601235.532095045</v>
      </c>
      <c r="AZ46" s="1">
        <f t="shared" si="64"/>
        <v>10794871.747540955</v>
      </c>
      <c r="BA46" s="1">
        <f t="shared" si="64"/>
        <v>10564360.197559787</v>
      </c>
      <c r="BB46" s="1">
        <f t="shared" si="64"/>
        <v>10931692.153346024</v>
      </c>
      <c r="BC46" s="1">
        <f t="shared" si="64"/>
        <v>10608202.099833541</v>
      </c>
      <c r="BF46" s="1">
        <f t="shared" ref="BF46:BQ46" si="65">BF43-BF44+BF45</f>
        <v>23603840.790490255</v>
      </c>
      <c r="BG46" s="1">
        <f t="shared" si="65"/>
        <v>25005467.272440132</v>
      </c>
      <c r="BH46" s="1">
        <f t="shared" si="65"/>
        <v>28104538.332699828</v>
      </c>
      <c r="BI46" s="1">
        <f t="shared" si="65"/>
        <v>31681576.514903452</v>
      </c>
      <c r="BJ46" s="1">
        <f t="shared" si="65"/>
        <v>34546118.530710213</v>
      </c>
      <c r="BK46" s="1">
        <f t="shared" si="65"/>
        <v>43992721.572510958</v>
      </c>
      <c r="BL46" s="1">
        <f t="shared" si="65"/>
        <v>44488869.513082415</v>
      </c>
      <c r="BM46" s="1">
        <f t="shared" si="65"/>
        <v>41963548.510717802</v>
      </c>
      <c r="BN46" s="1">
        <f t="shared" si="65"/>
        <v>43401187.013977408</v>
      </c>
      <c r="BO46" s="1">
        <f t="shared" si="65"/>
        <v>43197618.270697027</v>
      </c>
      <c r="BP46" s="1">
        <f t="shared" si="65"/>
        <v>45858234.395014949</v>
      </c>
      <c r="BQ46" s="1">
        <f t="shared" si="65"/>
        <v>45511553.054049388</v>
      </c>
      <c r="BT46" s="1">
        <f t="shared" ref="BT46:CE46" si="66">BT43-BT44+BT45</f>
        <v>52850469.290747955</v>
      </c>
      <c r="BU46" s="1">
        <f t="shared" si="66"/>
        <v>49868285.510771483</v>
      </c>
      <c r="BV46" s="38">
        <f t="shared" si="66"/>
        <v>49273365.998273961</v>
      </c>
      <c r="BW46" s="1">
        <f t="shared" si="66"/>
        <v>38790508.307605885</v>
      </c>
      <c r="BX46" s="1">
        <f t="shared" si="66"/>
        <v>32890671.473445639</v>
      </c>
      <c r="BY46" s="1">
        <f t="shared" si="66"/>
        <v>8998620.7049932517</v>
      </c>
      <c r="BZ46" s="1">
        <f t="shared" si="66"/>
        <v>29463323.107565638</v>
      </c>
      <c r="CA46" s="1">
        <f t="shared" si="66"/>
        <v>34079418.649465702</v>
      </c>
      <c r="CB46" s="1">
        <f t="shared" si="66"/>
        <v>37734912.612835936</v>
      </c>
      <c r="CC46" s="1">
        <f t="shared" si="66"/>
        <v>43440593.42274978</v>
      </c>
      <c r="CD46" s="1">
        <f t="shared" si="66"/>
        <v>66309537.012330949</v>
      </c>
      <c r="CE46" s="1">
        <f t="shared" si="66"/>
        <v>41222589.334318295</v>
      </c>
    </row>
    <row r="47" spans="1:83" x14ac:dyDescent="0.25">
      <c r="A47" s="63"/>
      <c r="B47" s="1"/>
      <c r="C47" s="1"/>
      <c r="D47" s="1"/>
      <c r="E47" s="1"/>
      <c r="F47" s="1"/>
      <c r="G47" s="1"/>
      <c r="H47" s="1"/>
      <c r="I47" s="1"/>
      <c r="J47" s="1"/>
      <c r="K47" s="1"/>
      <c r="L47" s="1"/>
      <c r="M47" s="1"/>
      <c r="P47" s="1"/>
      <c r="Q47" s="1"/>
      <c r="R47" s="1"/>
      <c r="S47" s="1"/>
      <c r="T47" s="1"/>
      <c r="U47" s="1"/>
      <c r="V47" s="1"/>
      <c r="W47" s="1"/>
      <c r="X47" s="1"/>
      <c r="Y47" s="1"/>
      <c r="Z47" s="1"/>
      <c r="AA47" s="1"/>
      <c r="AD47" s="1"/>
      <c r="AE47" s="1"/>
      <c r="AF47" s="1"/>
      <c r="AG47" s="1"/>
      <c r="AH47" s="1"/>
      <c r="AI47" s="1"/>
      <c r="AJ47" s="1"/>
      <c r="AK47" s="1"/>
      <c r="AL47" s="1"/>
      <c r="AM47" s="1"/>
      <c r="AN47" s="1"/>
      <c r="AO47" s="1"/>
      <c r="AR47" s="1"/>
      <c r="AS47" s="1"/>
      <c r="AT47" s="1"/>
      <c r="AU47" s="1"/>
      <c r="AV47" s="1"/>
      <c r="AW47" s="1"/>
      <c r="AX47" s="1"/>
      <c r="AY47" s="1"/>
      <c r="AZ47" s="1"/>
      <c r="BA47" s="1"/>
      <c r="BB47" s="1"/>
      <c r="BC47" s="1"/>
      <c r="BF47" s="1"/>
      <c r="BG47" s="1"/>
      <c r="BH47" s="1"/>
      <c r="BI47" s="1"/>
      <c r="BJ47" s="1"/>
      <c r="BK47" s="1"/>
      <c r="BL47" s="1"/>
      <c r="BM47" s="1"/>
      <c r="BN47" s="1"/>
      <c r="BO47" s="1"/>
      <c r="BP47" s="1"/>
      <c r="BQ47" s="1"/>
      <c r="BT47" s="1"/>
      <c r="BU47" s="1"/>
      <c r="BV47" s="38"/>
      <c r="BW47" s="1"/>
      <c r="BX47" s="1"/>
      <c r="BY47" s="1"/>
      <c r="BZ47" s="1"/>
      <c r="CA47" s="1"/>
      <c r="CB47" s="1"/>
      <c r="CC47" s="1"/>
      <c r="CD47" s="1"/>
      <c r="CE47" s="1"/>
    </row>
    <row r="48" spans="1:83" x14ac:dyDescent="0.25">
      <c r="A48" s="59" t="s">
        <v>79</v>
      </c>
      <c r="B48" s="1"/>
      <c r="C48" s="1"/>
      <c r="D48" s="1"/>
      <c r="E48" s="1"/>
      <c r="F48" s="1"/>
      <c r="G48" s="1"/>
      <c r="H48" s="1"/>
      <c r="I48" s="1"/>
      <c r="J48" s="1"/>
      <c r="K48" s="1"/>
      <c r="L48" s="1"/>
      <c r="M48" s="1"/>
      <c r="P48" s="1"/>
      <c r="Q48" s="1"/>
      <c r="R48" s="1"/>
      <c r="S48" s="1"/>
      <c r="T48" s="1"/>
      <c r="U48" s="1"/>
      <c r="V48" s="1"/>
      <c r="W48" s="1"/>
      <c r="X48" s="1"/>
      <c r="Y48" s="1"/>
      <c r="Z48" s="1"/>
      <c r="AA48" s="1"/>
      <c r="AD48" s="1"/>
      <c r="AE48" s="1"/>
      <c r="AF48" s="1"/>
      <c r="AG48" s="1"/>
      <c r="AH48" s="1"/>
      <c r="AI48" s="1"/>
      <c r="AJ48" s="1"/>
      <c r="AK48" s="1"/>
      <c r="AL48" s="1"/>
      <c r="AM48" s="1"/>
      <c r="AN48" s="1"/>
      <c r="AO48" s="1"/>
      <c r="AR48" s="1"/>
      <c r="AS48" s="1"/>
      <c r="AT48" s="1"/>
      <c r="AU48" s="1"/>
      <c r="AV48" s="1"/>
      <c r="AW48" s="1"/>
      <c r="AX48" s="1"/>
      <c r="AY48" s="1"/>
      <c r="AZ48" s="1"/>
      <c r="BA48" s="1"/>
      <c r="BB48" s="1"/>
      <c r="BC48" s="1"/>
      <c r="BF48" s="1"/>
      <c r="BG48" s="1"/>
      <c r="BH48" s="1"/>
      <c r="BI48" s="1"/>
      <c r="BJ48" s="1"/>
      <c r="BK48" s="1"/>
      <c r="BL48" s="1"/>
      <c r="BM48" s="1"/>
      <c r="BN48" s="1"/>
      <c r="BO48" s="1"/>
      <c r="BP48" s="1"/>
      <c r="BQ48" s="1"/>
      <c r="BT48" s="1"/>
      <c r="BU48" s="1"/>
      <c r="BV48" s="38"/>
      <c r="BW48" s="1"/>
      <c r="BX48" s="1"/>
      <c r="BY48" s="1"/>
      <c r="BZ48" s="1"/>
      <c r="CA48" s="1"/>
      <c r="CB48" s="1"/>
      <c r="CC48" s="1"/>
      <c r="CD48" s="1"/>
      <c r="CE48" s="1"/>
    </row>
    <row r="49" spans="1:83" x14ac:dyDescent="0.25">
      <c r="A49" s="63" t="s">
        <v>80</v>
      </c>
      <c r="B49" s="1">
        <f>B39-B46</f>
        <v>3382496.6078419834</v>
      </c>
      <c r="C49" s="1">
        <f t="shared" ref="C49:M49" si="67">C39-C46</f>
        <v>-1230581.1185489297</v>
      </c>
      <c r="D49" s="1">
        <f t="shared" si="67"/>
        <v>12069939.263571903</v>
      </c>
      <c r="E49" s="1">
        <f t="shared" si="67"/>
        <v>-7620029.1693670005</v>
      </c>
      <c r="F49" s="1">
        <f t="shared" si="67"/>
        <v>15538068.120585084</v>
      </c>
      <c r="G49" s="1">
        <f t="shared" si="67"/>
        <v>7950047.35405159</v>
      </c>
      <c r="H49" s="1">
        <f t="shared" si="67"/>
        <v>2088213.5854932815</v>
      </c>
      <c r="I49" s="1">
        <f t="shared" si="67"/>
        <v>9359486.8259720802</v>
      </c>
      <c r="J49" s="1">
        <f t="shared" si="67"/>
        <v>9857639.3714575171</v>
      </c>
      <c r="K49" s="1">
        <f t="shared" si="67"/>
        <v>8233524.0397730768</v>
      </c>
      <c r="L49" s="1">
        <f t="shared" si="67"/>
        <v>14470286.900542557</v>
      </c>
      <c r="M49" s="1">
        <f t="shared" si="67"/>
        <v>18785027.295057327</v>
      </c>
      <c r="P49" s="1">
        <f t="shared" ref="P49:AA49" si="68">P39-P46</f>
        <v>1669453.0459975414</v>
      </c>
      <c r="Q49" s="1">
        <f t="shared" si="68"/>
        <v>534877.66845374554</v>
      </c>
      <c r="R49" s="1">
        <f t="shared" si="68"/>
        <v>4927785.1337867863</v>
      </c>
      <c r="S49" s="1">
        <f t="shared" si="68"/>
        <v>-1273710.9703034088</v>
      </c>
      <c r="T49" s="1">
        <f t="shared" si="68"/>
        <v>6367499.2691333555</v>
      </c>
      <c r="U49" s="1">
        <f t="shared" si="68"/>
        <v>3144378.0708950236</v>
      </c>
      <c r="V49" s="1">
        <f t="shared" si="68"/>
        <v>742945.19329084456</v>
      </c>
      <c r="W49" s="1">
        <f t="shared" si="68"/>
        <v>3755836.5011068583</v>
      </c>
      <c r="X49" s="1">
        <f t="shared" si="68"/>
        <v>3863821.1012141183</v>
      </c>
      <c r="Y49" s="1">
        <f t="shared" si="68"/>
        <v>3492962.3337568268</v>
      </c>
      <c r="Z49" s="1">
        <f t="shared" si="68"/>
        <v>5112620.1268616915</v>
      </c>
      <c r="AA49" s="1">
        <f t="shared" si="68"/>
        <v>6875280.0707418025</v>
      </c>
      <c r="AD49" s="1">
        <f t="shared" ref="AD49:AO49" si="69">AD39-AD46</f>
        <v>1517140.9003786631</v>
      </c>
      <c r="AE49" s="1">
        <f t="shared" si="69"/>
        <v>-553584.20109268278</v>
      </c>
      <c r="AF49" s="1">
        <f t="shared" si="69"/>
        <v>5417756.5218091235</v>
      </c>
      <c r="AG49" s="1">
        <f t="shared" si="69"/>
        <v>-3421572.5935182124</v>
      </c>
      <c r="AH49" s="1">
        <f t="shared" si="69"/>
        <v>6975205.6992558911</v>
      </c>
      <c r="AI49" s="1">
        <f t="shared" si="69"/>
        <v>3569038.9591041207</v>
      </c>
      <c r="AJ49" s="1">
        <f t="shared" si="69"/>
        <v>937468.0815904662</v>
      </c>
      <c r="AK49" s="1">
        <f t="shared" si="69"/>
        <v>4201782.911656782</v>
      </c>
      <c r="AL49" s="1">
        <f t="shared" si="69"/>
        <v>4426397.3967657015</v>
      </c>
      <c r="AM49" s="1">
        <f t="shared" si="69"/>
        <v>3697599.4194259942</v>
      </c>
      <c r="AN49" s="1">
        <f t="shared" si="69"/>
        <v>6497682.1862488687</v>
      </c>
      <c r="AO49" s="1">
        <f t="shared" si="69"/>
        <v>9148427.8854065835</v>
      </c>
      <c r="AR49" s="1">
        <f t="shared" ref="AR49:BC49" si="70">AR39-AR46</f>
        <v>446749.40540505107</v>
      </c>
      <c r="AS49" s="1">
        <f t="shared" si="70"/>
        <v>143830.05713605043</v>
      </c>
      <c r="AT49" s="1">
        <f t="shared" si="70"/>
        <v>1315469.9841822991</v>
      </c>
      <c r="AU49" s="1">
        <f t="shared" si="70"/>
        <v>-339110.24125414621</v>
      </c>
      <c r="AV49" s="1">
        <f t="shared" si="70"/>
        <v>1699064.6328471126</v>
      </c>
      <c r="AW49" s="1">
        <f t="shared" si="70"/>
        <v>838855.53084572218</v>
      </c>
      <c r="AX49" s="1">
        <f t="shared" si="70"/>
        <v>197984.20179234631</v>
      </c>
      <c r="AY49" s="1">
        <f t="shared" si="70"/>
        <v>1001336.7330126259</v>
      </c>
      <c r="AZ49" s="1">
        <f t="shared" si="70"/>
        <v>1029810.8182855695</v>
      </c>
      <c r="BA49" s="1">
        <f t="shared" si="70"/>
        <v>930552.24859330989</v>
      </c>
      <c r="BB49" s="1">
        <f t="shared" si="70"/>
        <v>1362449.8736263774</v>
      </c>
      <c r="BC49" s="1">
        <f t="shared" si="70"/>
        <v>1832572.4518374261</v>
      </c>
      <c r="BF49" s="1">
        <f t="shared" ref="BF49:BQ49" si="71">BF39-BF46</f>
        <v>1551591.7331060953</v>
      </c>
      <c r="BG49" s="1">
        <f t="shared" si="71"/>
        <v>-32086.519780438393</v>
      </c>
      <c r="BH49" s="1">
        <f t="shared" si="71"/>
        <v>5056818.7725217156</v>
      </c>
      <c r="BI49" s="1">
        <f t="shared" si="71"/>
        <v>-2336116.9571626522</v>
      </c>
      <c r="BJ49" s="1">
        <f t="shared" si="71"/>
        <v>6520910.7479567528</v>
      </c>
      <c r="BK49" s="1">
        <f t="shared" si="71"/>
        <v>3289613.1331433579</v>
      </c>
      <c r="BL49" s="1">
        <f t="shared" si="71"/>
        <v>831617.82011936605</v>
      </c>
      <c r="BM49" s="1">
        <f t="shared" si="71"/>
        <v>3896130.0100027099</v>
      </c>
      <c r="BN49" s="1">
        <f t="shared" si="71"/>
        <v>4061178.8917385787</v>
      </c>
      <c r="BO49" s="1">
        <f t="shared" si="71"/>
        <v>3722292.6588912457</v>
      </c>
      <c r="BP49" s="1">
        <f t="shared" si="71"/>
        <v>5698240.9512610435</v>
      </c>
      <c r="BQ49" s="1">
        <f t="shared" si="71"/>
        <v>7869923.5061076954</v>
      </c>
      <c r="BT49" s="1">
        <f t="shared" ref="BT49:CE49" si="72">BT39-BT46</f>
        <v>1659086.1637946516</v>
      </c>
      <c r="BU49" s="1">
        <f t="shared" si="72"/>
        <v>261083.26705671847</v>
      </c>
      <c r="BV49" s="38">
        <f t="shared" si="72"/>
        <v>2574477.9158430174</v>
      </c>
      <c r="BW49" s="1">
        <f t="shared" si="72"/>
        <v>-452389.47754711658</v>
      </c>
      <c r="BX49" s="1">
        <f t="shared" si="72"/>
        <v>1153451.5814461857</v>
      </c>
      <c r="BY49" s="1">
        <f t="shared" si="72"/>
        <v>-13627.649184556678</v>
      </c>
      <c r="BZ49" s="1">
        <f t="shared" si="72"/>
        <v>-130019.46650180221</v>
      </c>
      <c r="CA49" s="1">
        <f t="shared" si="72"/>
        <v>1095681.9395572245</v>
      </c>
      <c r="CB49" s="1">
        <f t="shared" si="72"/>
        <v>1054903.7639742345</v>
      </c>
      <c r="CC49" s="1">
        <f t="shared" si="72"/>
        <v>894871.5491470024</v>
      </c>
      <c r="CD49" s="1">
        <f t="shared" si="72"/>
        <v>1776582.1207248718</v>
      </c>
      <c r="CE49" s="1">
        <f t="shared" si="72"/>
        <v>2221640.1062116846</v>
      </c>
    </row>
    <row r="50" spans="1:83" x14ac:dyDescent="0.25">
      <c r="A50" s="63" t="s">
        <v>81</v>
      </c>
      <c r="B50" s="1">
        <f>B49*WACC!C42</f>
        <v>1014748.9823522888</v>
      </c>
      <c r="C50" s="1">
        <f>C49*WACC!D42</f>
        <v>-369174.33556456747</v>
      </c>
      <c r="D50" s="1">
        <f>D49*WACC!E42</f>
        <v>3620981.7790704779</v>
      </c>
      <c r="E50" s="1">
        <f>E49*WACC!F42</f>
        <v>-2286008.7508094101</v>
      </c>
      <c r="F50" s="1">
        <f>F49*WACC!G42</f>
        <v>4661420.436174118</v>
      </c>
      <c r="G50" s="1">
        <f>G49*WACC!H42</f>
        <v>2385014.2062147572</v>
      </c>
      <c r="H50" s="1">
        <f>H49*WACC!I42</f>
        <v>626464.07564779534</v>
      </c>
      <c r="I50" s="1">
        <f>I49*WACC!J42</f>
        <v>2807846.0477907765</v>
      </c>
      <c r="J50" s="1">
        <f>J49*WACC!K42</f>
        <v>2957291.8114363626</v>
      </c>
      <c r="K50" s="1">
        <f>K49*WACC!L42</f>
        <v>2470057.2119311774</v>
      </c>
      <c r="L50" s="1">
        <f>L49*WACC!M42</f>
        <v>4341086.0701614572</v>
      </c>
      <c r="M50" s="1">
        <f>M49*WACC!N42</f>
        <v>5635508.1885154974</v>
      </c>
      <c r="P50" s="1">
        <f>P49*WACC!C42</f>
        <v>500835.91379911127</v>
      </c>
      <c r="Q50" s="1">
        <f>Q49*WACC!D42</f>
        <v>160463.30053607523</v>
      </c>
      <c r="R50" s="1">
        <f>R49*WACC!E42</f>
        <v>1478335.5401355897</v>
      </c>
      <c r="S50" s="1">
        <f>S49*WACC!F42</f>
        <v>-382113.2910909073</v>
      </c>
      <c r="T50" s="1">
        <f>T49*WACC!G42</f>
        <v>1910249.7807394301</v>
      </c>
      <c r="U50" s="1">
        <f>U49*WACC!H42</f>
        <v>943313.42126822239</v>
      </c>
      <c r="V50" s="1">
        <f>V49*WACC!I42</f>
        <v>222883.5579871861</v>
      </c>
      <c r="W50" s="1">
        <f>W49*WACC!J42</f>
        <v>1126750.9503317175</v>
      </c>
      <c r="X50" s="1">
        <f>X49*WACC!K42</f>
        <v>1159146.3303638857</v>
      </c>
      <c r="Y50" s="1">
        <f>Y49*WACC!L42</f>
        <v>1047888.7001267318</v>
      </c>
      <c r="Z50" s="1">
        <f>Z49*WACC!M42</f>
        <v>1533786.0380580444</v>
      </c>
      <c r="AA50" s="1">
        <f>AA49*WACC!N42</f>
        <v>2062584.0212219183</v>
      </c>
      <c r="AD50" s="1">
        <f>AD49*WACC!C42</f>
        <v>455142.27011346153</v>
      </c>
      <c r="AE50" s="1">
        <f>AE49*WACC!D42</f>
        <v>-166075.26032775472</v>
      </c>
      <c r="AF50" s="1">
        <f>AF49*WACC!E42</f>
        <v>1625326.9565422465</v>
      </c>
      <c r="AG50" s="1">
        <f>AG49*WACC!F42</f>
        <v>-1026471.7780551539</v>
      </c>
      <c r="AH50" s="1">
        <f>AH49*WACC!G42</f>
        <v>2092561.7097761356</v>
      </c>
      <c r="AI50" s="1">
        <f>AI49*WACC!H42</f>
        <v>1070711.6877309131</v>
      </c>
      <c r="AJ50" s="1">
        <f>AJ49*WACC!I42</f>
        <v>281240.42447705497</v>
      </c>
      <c r="AK50" s="1">
        <f>AK49*WACC!J42</f>
        <v>1260534.8734966542</v>
      </c>
      <c r="AL50" s="1">
        <f>AL49*WACC!K42</f>
        <v>1327919.2190293097</v>
      </c>
      <c r="AM50" s="1">
        <f>AM49*WACC!L42</f>
        <v>1109279.8258274635</v>
      </c>
      <c r="AN50" s="1">
        <f>AN49*WACC!M42</f>
        <v>1949304.6558740723</v>
      </c>
      <c r="AO50" s="1">
        <f>AO49*WACC!N42</f>
        <v>2744528.3656211467</v>
      </c>
      <c r="AR50" s="1">
        <f>AR49*WACC!C42</f>
        <v>134024.82162147487</v>
      </c>
      <c r="AS50" s="1">
        <f>AS49*WACC!D42</f>
        <v>43149.017140802105</v>
      </c>
      <c r="AT50" s="1">
        <f>AT49*WACC!E42</f>
        <v>394640.99525457062</v>
      </c>
      <c r="AU50" s="1">
        <f>AU49*WACC!F42</f>
        <v>-101733.07237621315</v>
      </c>
      <c r="AV50" s="1">
        <f>AV49*WACC!G42</f>
        <v>509719.38985397993</v>
      </c>
      <c r="AW50" s="1">
        <f>AW49*WACC!H42</f>
        <v>251656.65925364068</v>
      </c>
      <c r="AX50" s="1">
        <f>AX49*WACC!I42</f>
        <v>59395.260537685965</v>
      </c>
      <c r="AY50" s="1">
        <f>AY49*WACC!J42</f>
        <v>300401.01990369713</v>
      </c>
      <c r="AZ50" s="1">
        <f>AZ49*WACC!K42</f>
        <v>308943.24548557762</v>
      </c>
      <c r="BA50" s="1">
        <f>BA49*WACC!L42</f>
        <v>279165.67457790871</v>
      </c>
      <c r="BB50" s="1">
        <f>BB49*WACC!M42</f>
        <v>408734.96208778984</v>
      </c>
      <c r="BC50" s="1">
        <f>BC49*WACC!N42</f>
        <v>549771.73555106192</v>
      </c>
      <c r="BF50" s="1">
        <f>BF49*WACC!C42</f>
        <v>465477.51993168809</v>
      </c>
      <c r="BG50" s="1">
        <f>BG49*WACC!D42</f>
        <v>-9625.9559341286131</v>
      </c>
      <c r="BH50" s="1">
        <f>BH49*WACC!E42</f>
        <v>1517045.6317560568</v>
      </c>
      <c r="BI50" s="1">
        <f>BI49*WACC!F42</f>
        <v>-700835.08714858408</v>
      </c>
      <c r="BJ50" s="1">
        <f>BJ49*WACC!G42</f>
        <v>1956273.2243864355</v>
      </c>
      <c r="BK50" s="1">
        <f>BK49*WACC!H42</f>
        <v>986883.93994270952</v>
      </c>
      <c r="BL50" s="1">
        <f>BL49*WACC!I42</f>
        <v>249485.34603573452</v>
      </c>
      <c r="BM50" s="1">
        <f>BM49*WACC!J42</f>
        <v>1168839.0030004601</v>
      </c>
      <c r="BN50" s="1">
        <f>BN49*WACC!K42</f>
        <v>1218353.667521206</v>
      </c>
      <c r="BO50" s="1">
        <f>BO49*WACC!L42</f>
        <v>1116687.7976670368</v>
      </c>
      <c r="BP50" s="1">
        <f>BP49*WACC!M42</f>
        <v>1709472.2853777972</v>
      </c>
      <c r="BQ50" s="1">
        <f>BQ49*WACC!N42</f>
        <v>2360977.0518315961</v>
      </c>
      <c r="BT50" s="1">
        <f>BT49*WACC!C42</f>
        <v>497725.84913824528</v>
      </c>
      <c r="BU50" s="1">
        <f>BU49*WACC!D42</f>
        <v>78324.980116991894</v>
      </c>
      <c r="BV50" s="38">
        <f>BV49*WACC!E42</f>
        <v>772343.37475267216</v>
      </c>
      <c r="BW50" s="1">
        <f>BW49*WACC!F42</f>
        <v>-135716.843264094</v>
      </c>
      <c r="BX50" s="1">
        <f>BX49*WACC!G42</f>
        <v>346035.47443375125</v>
      </c>
      <c r="BY50" s="1">
        <f>BY49*WACC!H42</f>
        <v>-4088.2947553657696</v>
      </c>
      <c r="BZ50" s="1">
        <f>BZ49*WACC!I42</f>
        <v>-39005.839950528891</v>
      </c>
      <c r="CA50" s="1">
        <f>CA49*WACC!J42</f>
        <v>328704.58186706813</v>
      </c>
      <c r="CB50" s="1">
        <f>CB49*WACC!K42</f>
        <v>316471.12919217482</v>
      </c>
      <c r="CC50" s="1">
        <f>CC49*WACC!L42</f>
        <v>268461.46474401967</v>
      </c>
      <c r="CD50" s="1">
        <f>CD49*WACC!M42</f>
        <v>532974.63621730066</v>
      </c>
      <c r="CE50" s="1">
        <f>CE49*WACC!N42</f>
        <v>666492.0318633042</v>
      </c>
    </row>
    <row r="51" spans="1:83" x14ac:dyDescent="0.25">
      <c r="A51" s="63" t="s">
        <v>82</v>
      </c>
      <c r="B51" s="1">
        <f>B50*WACC!C43</f>
        <v>405899.59294091555</v>
      </c>
      <c r="C51" s="1">
        <f>C50*WACC!D43</f>
        <v>-147669.73422582701</v>
      </c>
      <c r="D51" s="1">
        <f>D50*WACC!E43</f>
        <v>1448392.7116281912</v>
      </c>
      <c r="E51" s="1">
        <f>E50*WACC!F43</f>
        <v>-914403.50032376405</v>
      </c>
      <c r="F51" s="1">
        <f>F50*WACC!G43</f>
        <v>1864568.1744696472</v>
      </c>
      <c r="G51" s="1">
        <f>G50*WACC!H43</f>
        <v>954005.68248590291</v>
      </c>
      <c r="H51" s="1">
        <f>H50*WACC!I43</f>
        <v>250585.63025911816</v>
      </c>
      <c r="I51" s="1">
        <f>I50*WACC!J43</f>
        <v>1123138.4191163105</v>
      </c>
      <c r="J51" s="1">
        <f>J50*WACC!K43</f>
        <v>1182916.7245745452</v>
      </c>
      <c r="K51" s="1">
        <f>K50*WACC!L43</f>
        <v>988022.88477247104</v>
      </c>
      <c r="L51" s="1">
        <f>L50*WACC!M43</f>
        <v>1736434.4280645829</v>
      </c>
      <c r="M51" s="1">
        <f>M50*WACC!N43</f>
        <v>2254203.275406199</v>
      </c>
      <c r="P51" s="1">
        <f>P50*WACC!C43</f>
        <v>200334.36551964452</v>
      </c>
      <c r="Q51" s="1">
        <f>Q50*WACC!D43</f>
        <v>64185.320214430096</v>
      </c>
      <c r="R51" s="1">
        <f>R50*WACC!E43</f>
        <v>591334.21605423593</v>
      </c>
      <c r="S51" s="1">
        <f>S50*WACC!F43</f>
        <v>-152845.31643636292</v>
      </c>
      <c r="T51" s="1">
        <f>T50*WACC!G43</f>
        <v>764099.91229577211</v>
      </c>
      <c r="U51" s="1">
        <f>U50*WACC!H43</f>
        <v>377325.36850728898</v>
      </c>
      <c r="V51" s="1">
        <f>V50*WACC!I43</f>
        <v>89153.423194874442</v>
      </c>
      <c r="W51" s="1">
        <f>W50*WACC!J43</f>
        <v>450700.38013268705</v>
      </c>
      <c r="X51" s="1">
        <f>X50*WACC!K43</f>
        <v>463658.53214555432</v>
      </c>
      <c r="Y51" s="1">
        <f>Y50*WACC!L43</f>
        <v>419155.48005069274</v>
      </c>
      <c r="Z51" s="1">
        <f>Z50*WACC!M43</f>
        <v>613514.4152232178</v>
      </c>
      <c r="AA51" s="1">
        <f>AA50*WACC!N43</f>
        <v>825033.60848876741</v>
      </c>
      <c r="AD51" s="1">
        <f>AD50*WACC!C43</f>
        <v>182056.90804538463</v>
      </c>
      <c r="AE51" s="1">
        <f>AE50*WACC!D43</f>
        <v>-66430.104131101893</v>
      </c>
      <c r="AF51" s="1">
        <f>AF50*WACC!E43</f>
        <v>650130.78261689865</v>
      </c>
      <c r="AG51" s="1">
        <f>AG50*WACC!F43</f>
        <v>-410588.7112220616</v>
      </c>
      <c r="AH51" s="1">
        <f>AH50*WACC!G43</f>
        <v>837024.68391045427</v>
      </c>
      <c r="AI51" s="1">
        <f>AI50*WACC!H43</f>
        <v>428284.67509236524</v>
      </c>
      <c r="AJ51" s="1">
        <f>AJ50*WACC!I43</f>
        <v>112496.16979082199</v>
      </c>
      <c r="AK51" s="1">
        <f>AK50*WACC!J43</f>
        <v>504213.94939866173</v>
      </c>
      <c r="AL51" s="1">
        <f>AL50*WACC!K43</f>
        <v>531167.6876117239</v>
      </c>
      <c r="AM51" s="1">
        <f>AM50*WACC!L43</f>
        <v>443711.93033098546</v>
      </c>
      <c r="AN51" s="1">
        <f>AN50*WACC!M43</f>
        <v>779721.86234962894</v>
      </c>
      <c r="AO51" s="1">
        <f>AO50*WACC!N43</f>
        <v>1097811.3462484588</v>
      </c>
      <c r="AR51" s="1">
        <f>AR50*WACC!C43</f>
        <v>53609.92864858995</v>
      </c>
      <c r="AS51" s="1">
        <f>AS50*WACC!D43</f>
        <v>17259.606856320843</v>
      </c>
      <c r="AT51" s="1">
        <f>AT50*WACC!E43</f>
        <v>157856.39810182826</v>
      </c>
      <c r="AU51" s="1">
        <f>AU50*WACC!F43</f>
        <v>-40693.228950485267</v>
      </c>
      <c r="AV51" s="1">
        <f>AV50*WACC!G43</f>
        <v>203887.75594159198</v>
      </c>
      <c r="AW51" s="1">
        <f>AW50*WACC!H43</f>
        <v>100662.66370145627</v>
      </c>
      <c r="AX51" s="1">
        <f>AX50*WACC!I43</f>
        <v>23758.104215074389</v>
      </c>
      <c r="AY51" s="1">
        <f>AY50*WACC!J43</f>
        <v>120160.40796147886</v>
      </c>
      <c r="AZ51" s="1">
        <f>AZ50*WACC!K43</f>
        <v>123577.29819423106</v>
      </c>
      <c r="BA51" s="1">
        <f>BA50*WACC!L43</f>
        <v>111666.26983116349</v>
      </c>
      <c r="BB51" s="1">
        <f>BB50*WACC!M43</f>
        <v>163493.98483511596</v>
      </c>
      <c r="BC51" s="1">
        <f>BC50*WACC!N43</f>
        <v>219908.69422042478</v>
      </c>
      <c r="BF51" s="1">
        <f>BF50*WACC!C43</f>
        <v>186191.00797267526</v>
      </c>
      <c r="BG51" s="1">
        <f>BG50*WACC!D43</f>
        <v>-3850.3823736514455</v>
      </c>
      <c r="BH51" s="1">
        <f>BH50*WACC!E43</f>
        <v>606818.25270242279</v>
      </c>
      <c r="BI51" s="1">
        <f>BI50*WACC!F43</f>
        <v>-280334.03485943365</v>
      </c>
      <c r="BJ51" s="1">
        <f>BJ50*WACC!G43</f>
        <v>782509.28975457419</v>
      </c>
      <c r="BK51" s="1">
        <f>BK50*WACC!H43</f>
        <v>394753.57597708382</v>
      </c>
      <c r="BL51" s="1">
        <f>BL50*WACC!I43</f>
        <v>99794.138414293819</v>
      </c>
      <c r="BM51" s="1">
        <f>BM50*WACC!J43</f>
        <v>467535.60120018409</v>
      </c>
      <c r="BN51" s="1">
        <f>BN50*WACC!K43</f>
        <v>487341.46700848243</v>
      </c>
      <c r="BO51" s="1">
        <f>BO50*WACC!L43</f>
        <v>446675.11906681472</v>
      </c>
      <c r="BP51" s="1">
        <f>BP50*WACC!M43</f>
        <v>683788.91415111895</v>
      </c>
      <c r="BQ51" s="1">
        <f>BQ50*WACC!N43</f>
        <v>944390.82073263847</v>
      </c>
      <c r="BT51" s="1">
        <f>BT50*WACC!C43</f>
        <v>199090.33965529813</v>
      </c>
      <c r="BU51" s="1">
        <f>BU50*WACC!D43</f>
        <v>31329.99204679676</v>
      </c>
      <c r="BV51" s="38">
        <f>BV50*WACC!E43</f>
        <v>308937.3499010689</v>
      </c>
      <c r="BW51" s="1">
        <f>BW50*WACC!F43</f>
        <v>-54286.737305637602</v>
      </c>
      <c r="BX51" s="1">
        <f>BX50*WACC!G43</f>
        <v>138414.18977350052</v>
      </c>
      <c r="BY51" s="1">
        <f>BY50*WACC!H43</f>
        <v>-1635.3179021463079</v>
      </c>
      <c r="BZ51" s="1">
        <f>BZ50*WACC!I43</f>
        <v>-15602.335980211557</v>
      </c>
      <c r="CA51" s="1">
        <f>CA50*WACC!J43</f>
        <v>131481.83274682725</v>
      </c>
      <c r="CB51" s="1">
        <f>CB50*WACC!K43</f>
        <v>126588.45167686994</v>
      </c>
      <c r="CC51" s="1">
        <f>CC50*WACC!L43</f>
        <v>107384.58589760787</v>
      </c>
      <c r="CD51" s="1">
        <f>CD50*WACC!M43</f>
        <v>213189.85448692029</v>
      </c>
      <c r="CE51" s="1">
        <f>CE50*WACC!N43</f>
        <v>266596.81274532172</v>
      </c>
    </row>
    <row r="52" spans="1:83" x14ac:dyDescent="0.25">
      <c r="A52" s="63" t="s">
        <v>83</v>
      </c>
      <c r="B52" s="1">
        <f>(B29+B30+B43-B34-B46)*WACC!C42/(1-(1-WACC!C43)*WACC!C42)</f>
        <v>1014748.9823522826</v>
      </c>
      <c r="C52" s="1">
        <f>(C29+C30+C43-C34-C46)*WACC!D42/(1-(1-WACC!D43)*WACC!D42)</f>
        <v>-369174.33556456614</v>
      </c>
      <c r="D52" s="1">
        <f>(D29+D30+D43-D34-D46)*WACC!E42/(1-(1-WACC!E43)*WACC!E42)</f>
        <v>3620981.7790704793</v>
      </c>
      <c r="E52" s="1">
        <f>(E29+E30+E43-E34-E46)*WACC!F42/(1-(1-WACC!F43)*WACC!F42)</f>
        <v>-2286008.7508094055</v>
      </c>
      <c r="F52" s="1">
        <f>(F29+F30+F43-F34-F46)*WACC!G42/(1-(1-WACC!G43)*WACC!G42)</f>
        <v>4661420.4361741217</v>
      </c>
      <c r="G52" s="1">
        <f>(G29+G30+G43-G34-G46)*WACC!H42/(1-(1-WACC!H43)*WACC!H42)</f>
        <v>2385014.2062147539</v>
      </c>
      <c r="H52" s="1">
        <f>(H29+H30+H43-H34-H46)*WACC!I42/(1-(1-WACC!I43)*WACC!I42)</f>
        <v>626464.07564779627</v>
      </c>
      <c r="I52" s="1">
        <f>(I29+I30+I43-I34-I46)*WACC!J42/(1-(1-WACC!J43)*WACC!J42)</f>
        <v>2807846.0477907779</v>
      </c>
      <c r="J52" s="1">
        <f>(J29+J30+J43-J34-J46)*WACC!K42/(1-(1-WACC!K43)*WACC!K42)</f>
        <v>2957291.8114363616</v>
      </c>
      <c r="K52" s="1">
        <f>(K29+K30+K43-K34-K46)*WACC!L42/(1-(1-WACC!L43)*WACC!L42)</f>
        <v>2470057.2119311783</v>
      </c>
      <c r="L52" s="1">
        <f>(L29+L30+L43-L34-L46)*WACC!M42/(1-(1-WACC!M43)*WACC!M42)</f>
        <v>4341086.0701614665</v>
      </c>
      <c r="M52" s="1">
        <f>(M29+M30+M43-M34-M46)*WACC!N42/(1-(1-WACC!N43)*WACC!N42)</f>
        <v>5635508.1885155011</v>
      </c>
      <c r="P52" s="1">
        <f>(P29+P30+P43-P34-P46)*WACC!C42/(1-(1-WACC!C43)*WACC!C42)</f>
        <v>500835.9137991108</v>
      </c>
      <c r="Q52" s="1">
        <f>(Q29+Q30+Q43-Q34-Q46)*WACC!D42/(1-(1-WACC!D43)*WACC!D42)</f>
        <v>160463.30053607502</v>
      </c>
      <c r="R52" s="1">
        <f>(R29+R30+R43-R34-R46)*WACC!E42/(1-(1-WACC!E43)*WACC!E42)</f>
        <v>1478335.5401355908</v>
      </c>
      <c r="S52" s="1">
        <f>(S29+S30+S43-S34-S46)*WACC!F42/(1-(1-WACC!F43)*WACC!F42)</f>
        <v>-382113.29109090735</v>
      </c>
      <c r="T52" s="1">
        <f>(T29+T30+T43-T34-T46)*WACC!G42/(1-(1-WACC!G43)*WACC!G42)</f>
        <v>1910249.7807394289</v>
      </c>
      <c r="U52" s="1">
        <f>(U29+U30+U43-U34-U46)*WACC!H42/(1-(1-WACC!H43)*WACC!H42)</f>
        <v>943313.42126822134</v>
      </c>
      <c r="V52" s="1">
        <f>(V29+V30+V43-V34-V46)*WACC!I42/(1-(1-WACC!I43)*WACC!I42)</f>
        <v>222883.55798718831</v>
      </c>
      <c r="W52" s="1">
        <f>(W29+W30+W43-W34-W46)*WACC!J42/(1-(1-WACC!J43)*WACC!J42)</f>
        <v>1126750.9503317156</v>
      </c>
      <c r="X52" s="1">
        <f>(X29+X30+X43-X34-X46)*WACC!K42/(1-(1-WACC!K43)*WACC!K42)</f>
        <v>1159146.3303638853</v>
      </c>
      <c r="Y52" s="1">
        <f>(Y29+Y30+Y43-Y34-Y46)*WACC!L42/(1-(1-WACC!L43)*WACC!L42)</f>
        <v>1047888.7001267317</v>
      </c>
      <c r="Z52" s="1">
        <f>(Z29+Z30+Z43-Z34-Z46)*WACC!M42/(1-(1-WACC!M43)*WACC!M42)</f>
        <v>1533786.0380580456</v>
      </c>
      <c r="AA52" s="1">
        <f>(AA29+AA30+AA43-AA34-AA46)*WACC!N42/(1-(1-WACC!N43)*WACC!N42)</f>
        <v>2062584.021221915</v>
      </c>
      <c r="AD52" s="1">
        <f>(AD29+AD30+AD43-AD34-AD46)*WACC!C42/(1-(1-WACC!C43)*WACC!C42)</f>
        <v>455142.270113462</v>
      </c>
      <c r="AE52" s="1">
        <f>(AE29+AE30+AE43-AE34-AE46)*WACC!D42/(1-(1-WACC!D43)*WACC!D42)</f>
        <v>-166075.26032775568</v>
      </c>
      <c r="AF52" s="1">
        <f>(AF29+AF30+AF43-AF34-AF46)*WACC!E42/(1-(1-WACC!E43)*WACC!E42)</f>
        <v>1625326.9565422465</v>
      </c>
      <c r="AG52" s="1">
        <f>(AG29+AG30+AG43-AG34-AG46)*WACC!F42/(1-(1-WACC!F43)*WACC!F42)</f>
        <v>-1026471.7780551533</v>
      </c>
      <c r="AH52" s="1">
        <f>(AH29+AH30+AH43-AH34-AH46)*WACC!G42/(1-(1-WACC!G43)*WACC!G42)</f>
        <v>2092561.7097761356</v>
      </c>
      <c r="AI52" s="1">
        <f>(AI29+AI30+AI43-AI34-AI46)*WACC!H42/(1-(1-WACC!H43)*WACC!H42)</f>
        <v>1070711.6877309135</v>
      </c>
      <c r="AJ52" s="1">
        <f>(AJ29+AJ30+AJ43-AJ34-AJ46)*WACC!I42/(1-(1-WACC!I43)*WACC!I42)</f>
        <v>281240.42447705643</v>
      </c>
      <c r="AK52" s="1">
        <f>(AK29+AK30+AK43-AK34-AK46)*WACC!J42/(1-(1-WACC!J43)*WACC!J42)</f>
        <v>1260534.8734966542</v>
      </c>
      <c r="AL52" s="1">
        <f>(AL29+AL30+AL43-AL34-AL46)*WACC!K42/(1-(1-WACC!K43)*WACC!K42)</f>
        <v>1327919.2190293095</v>
      </c>
      <c r="AM52" s="1">
        <f>(AM29+AM30+AM43-AM34-AM46)*WACC!L42/(1-(1-WACC!L43)*WACC!L42)</f>
        <v>1109279.8258274626</v>
      </c>
      <c r="AN52" s="1">
        <f>(AN29+AN30+AN43-AN34-AN46)*WACC!M42/(1-(1-WACC!M43)*WACC!M42)</f>
        <v>1949304.6558740719</v>
      </c>
      <c r="AO52" s="1">
        <f>(AO29+AO30+AO43-AO34-AO46)*WACC!N42/(1-(1-WACC!N43)*WACC!N42)</f>
        <v>2744528.3656211472</v>
      </c>
      <c r="AR52" s="38">
        <f>(AR29+AR30+AR43-AR34-AR46)*WACC!C42/(1-(1-WACC!C43)*WACC!C42)</f>
        <v>134024.82162147493</v>
      </c>
      <c r="AS52" s="38">
        <f>(AS29+AS30+AS43-AS34-AS46)*WACC!D42/(1-(1-WACC!D43)*WACC!D42)</f>
        <v>43149.01714080185</v>
      </c>
      <c r="AT52" s="38">
        <f>(AT29+AT30+AT43-AT34-AT46)*WACC!E42/(1-(1-WACC!E43)*WACC!E42)</f>
        <v>394640.99525457085</v>
      </c>
      <c r="AU52" s="38">
        <f>(AU29+AU30+AU43-AU34-AU46)*WACC!F42/(1-(1-WACC!F43)*WACC!F42)</f>
        <v>-101733.07237621331</v>
      </c>
      <c r="AV52" s="38">
        <f>(AV29+AV30+AV43-AV34-AV46)*WACC!G42/(1-(1-WACC!G43)*WACC!G42)</f>
        <v>509719.38985398051</v>
      </c>
      <c r="AW52" s="38">
        <f>(AW29+AW30+AW43-AW34-AW46)*WACC!H42/(1-(1-WACC!H43)*WACC!H42)</f>
        <v>251656.65925364013</v>
      </c>
      <c r="AX52" s="38">
        <f>(AX29+AX30+AX43-AX34-AX46)*WACC!I42/(1-(1-WACC!I43)*WACC!I42)</f>
        <v>59395.260537685994</v>
      </c>
      <c r="AY52" s="38">
        <f>(AY29+AY30+AY43-AY34-AY46)*WACC!J42/(1-(1-WACC!J43)*WACC!J42)</f>
        <v>300401.01990369702</v>
      </c>
      <c r="AZ52" s="38">
        <f>(AZ29+AZ30+AZ43-AZ34-AZ46)*WACC!K42/(1-(1-WACC!K43)*WACC!K42)</f>
        <v>308943.24548557773</v>
      </c>
      <c r="BA52" s="38">
        <f>(BA29+BA30+BA43-BA34-BA46)*WACC!L42/(1-(1-WACC!L43)*WACC!L42)</f>
        <v>279165.67457790952</v>
      </c>
      <c r="BB52" s="38">
        <f>(BB29+BB30+BB43-BB34-BB46)*WACC!M42/(1-(1-WACC!M43)*WACC!M42)</f>
        <v>408734.96208779002</v>
      </c>
      <c r="BC52" s="38">
        <f>(BC29+BC30+BC43-BC34-BC46)*WACC!N42/(1-(1-WACC!N43)*WACC!N42)</f>
        <v>549771.73555106239</v>
      </c>
      <c r="BF52" s="38">
        <f>(BF29+BF30+BF43-BF34-BF46)*WACC!C42/(1-(1-WACC!C43)*WACC!C42)</f>
        <v>465477.51993168681</v>
      </c>
      <c r="BG52" s="38">
        <f>(BG29+BG30+BG43-BG34-BG46)*WACC!D42/(1-(1-WACC!D43)*WACC!D42)</f>
        <v>-9625.9559341289278</v>
      </c>
      <c r="BH52" s="38">
        <f>(BH29+BH30+BH43-BH34-BH46)*WACC!E42/(1-(1-WACC!E43)*WACC!E42)</f>
        <v>1517045.6317560568</v>
      </c>
      <c r="BI52" s="38">
        <f>(BI29+BI30+BI43-BI34-BI46)*WACC!F42/(1-(1-WACC!F43)*WACC!F42)</f>
        <v>-700835.08714858408</v>
      </c>
      <c r="BJ52" s="38">
        <f>(BJ29+BJ30+BJ43-BJ34-BJ46)*WACC!G42/(1-(1-WACC!G43)*WACC!G42)</f>
        <v>1956273.2243864352</v>
      </c>
      <c r="BK52" s="38">
        <f>(BK29+BK30+BK43-BK34-BK46)*WACC!H42/(1-(1-WACC!H43)*WACC!H42)</f>
        <v>986883.93994270766</v>
      </c>
      <c r="BL52" s="38">
        <f>(BL29+BL30+BL43-BL34-BL46)*WACC!I42/(1-(1-WACC!I43)*WACC!I42)</f>
        <v>249485.34603573193</v>
      </c>
      <c r="BM52" s="38">
        <f>(BM29+BM30+BM43-BM34-BM46)*WACC!J42/(1-(1-WACC!J43)*WACC!J42)</f>
        <v>1168839.0030004606</v>
      </c>
      <c r="BN52" s="38">
        <f>(BN29+BN30+BN43-BN34-BN46)*WACC!K42/(1-(1-WACC!K43)*WACC!K42)</f>
        <v>1218353.6675212036</v>
      </c>
      <c r="BO52" s="38">
        <f>(BO29+BO30+BO43-BO34-BO46)*WACC!L42/(1-(1-WACC!L43)*WACC!L42)</f>
        <v>1116687.7976670421</v>
      </c>
      <c r="BP52" s="38">
        <f>(BP29+BP30+BP43-BP34-BP46)*WACC!M42/(1-(1-WACC!M43)*WACC!M42)</f>
        <v>1709472.2853777979</v>
      </c>
      <c r="BQ52" s="38">
        <f>(BQ29+BQ30+BQ43-BQ34-BQ46)*WACC!N42/(1-(1-WACC!N43)*WACC!N42)</f>
        <v>2360977.0518315961</v>
      </c>
      <c r="BT52" s="38">
        <f>(BT29+BT30+BT43-BT34-BT46)*WACC!C42/(1-(1-WACC!C43)*WACC!C42)</f>
        <v>497725.84913824423</v>
      </c>
      <c r="BU52" s="38">
        <f>(BU29+BU30+BU43-BU34-BU46)*WACC!D42/(1-(1-WACC!D43)*WACC!D42)</f>
        <v>78324.980116991064</v>
      </c>
      <c r="BV52" s="38">
        <f>(BV29+BV30+BV43-BV34-BV46)*WACC!E42/(1-(1-WACC!E43)*WACC!E42)</f>
        <v>772343.37475267134</v>
      </c>
      <c r="BW52" s="38">
        <f>(BW29+BW30+BW43-BW34-BW46)*WACC!F42/(1-(1-WACC!F43)*WACC!F42)</f>
        <v>-135716.84326409476</v>
      </c>
      <c r="BX52" s="38">
        <f>(BX29+BX30+BX43-BX34-BX46)*WACC!G42/(1-(1-WACC!G43)*WACC!G42)</f>
        <v>346035.47443375154</v>
      </c>
      <c r="BY52" s="38">
        <f>(BY29+BY30+BY43-BY34-BY46)*WACC!H42/(1-(1-WACC!H43)*WACC!H42)</f>
        <v>-4088.2947553656486</v>
      </c>
      <c r="BZ52" s="38">
        <f>(BZ29+BZ30+BZ43-BZ34-BZ46)*WACC!I42/(1-(1-WACC!I43)*WACC!I42)</f>
        <v>-39005.83995052745</v>
      </c>
      <c r="CA52" s="38">
        <f>(CA29+CA30+CA43-CA34-CA46)*WACC!J42/(1-(1-WACC!J43)*WACC!J42)</f>
        <v>328704.58186706743</v>
      </c>
      <c r="CB52" s="38">
        <f>(CB29+CB30+CB43-CB34-CB46)*WACC!K42/(1-(1-WACC!K43)*WACC!K42)</f>
        <v>316471.12919217459</v>
      </c>
      <c r="CC52" s="38">
        <f>(CC29+CC30+CC43-CC34-CC46)*WACC!L42/(1-(1-WACC!L43)*WACC!L42)</f>
        <v>268461.46474402148</v>
      </c>
      <c r="CD52" s="38">
        <f>(CD29+CD30+CD43-CD34-CD46)*WACC!M42/(1-(1-WACC!M43)*WACC!M42)</f>
        <v>532974.6362172995</v>
      </c>
      <c r="CE52" s="38">
        <f>(CE29+CE30+CE43-CE34-CE46)*WACC!N42/(1-(1-WACC!N43)*WACC!N42)</f>
        <v>666492.0318633063</v>
      </c>
    </row>
    <row r="53" spans="1:83" x14ac:dyDescent="0.25">
      <c r="A53" s="63" t="s">
        <v>84</v>
      </c>
      <c r="B53" s="1">
        <f>B50-B51</f>
        <v>608849.3894113733</v>
      </c>
      <c r="C53" s="1">
        <f t="shared" ref="C53:M53" si="73">C50-C51</f>
        <v>-221504.60133874047</v>
      </c>
      <c r="D53" s="1">
        <f t="shared" si="73"/>
        <v>2172589.0674422868</v>
      </c>
      <c r="E53" s="1">
        <f t="shared" si="73"/>
        <v>-1371605.2504856461</v>
      </c>
      <c r="F53" s="1">
        <f t="shared" si="73"/>
        <v>2796852.261704471</v>
      </c>
      <c r="G53" s="1">
        <f t="shared" si="73"/>
        <v>1431008.5237288543</v>
      </c>
      <c r="H53" s="1">
        <f t="shared" si="73"/>
        <v>375878.44538867718</v>
      </c>
      <c r="I53" s="1">
        <f t="shared" si="73"/>
        <v>1684707.6286744659</v>
      </c>
      <c r="J53" s="1">
        <f t="shared" si="73"/>
        <v>1774375.0868618174</v>
      </c>
      <c r="K53" s="1">
        <f t="shared" si="73"/>
        <v>1482034.3271587063</v>
      </c>
      <c r="L53" s="1">
        <f t="shared" si="73"/>
        <v>2604651.6420968743</v>
      </c>
      <c r="M53" s="1">
        <f t="shared" si="73"/>
        <v>3381304.9131092983</v>
      </c>
      <c r="P53" s="1">
        <f t="shared" ref="P53:AA53" si="74">P50-P51</f>
        <v>300501.54827946675</v>
      </c>
      <c r="Q53" s="1">
        <f t="shared" si="74"/>
        <v>96277.980321645126</v>
      </c>
      <c r="R53" s="1">
        <f t="shared" si="74"/>
        <v>887001.32408135373</v>
      </c>
      <c r="S53" s="1">
        <f t="shared" si="74"/>
        <v>-229267.97465454438</v>
      </c>
      <c r="T53" s="1">
        <f t="shared" si="74"/>
        <v>1146149.8684436581</v>
      </c>
      <c r="U53" s="1">
        <f t="shared" si="74"/>
        <v>565988.05276093341</v>
      </c>
      <c r="V53" s="1">
        <f t="shared" si="74"/>
        <v>133730.13479231164</v>
      </c>
      <c r="W53" s="1">
        <f t="shared" si="74"/>
        <v>676050.57019903045</v>
      </c>
      <c r="X53" s="1">
        <f t="shared" si="74"/>
        <v>695487.79821833142</v>
      </c>
      <c r="Y53" s="1">
        <f t="shared" si="74"/>
        <v>628733.22007603897</v>
      </c>
      <c r="Z53" s="1">
        <f t="shared" si="74"/>
        <v>920271.62283482659</v>
      </c>
      <c r="AA53" s="1">
        <f t="shared" si="74"/>
        <v>1237550.4127331509</v>
      </c>
      <c r="AD53" s="1">
        <f t="shared" ref="AD53:AO53" si="75">AD50-AD51</f>
        <v>273085.36206807691</v>
      </c>
      <c r="AE53" s="1">
        <f t="shared" si="75"/>
        <v>-99645.156196652824</v>
      </c>
      <c r="AF53" s="1">
        <f t="shared" si="75"/>
        <v>975196.17392534786</v>
      </c>
      <c r="AG53" s="1">
        <f t="shared" si="75"/>
        <v>-615883.06683309237</v>
      </c>
      <c r="AH53" s="1">
        <f t="shared" si="75"/>
        <v>1255537.0258656815</v>
      </c>
      <c r="AI53" s="1">
        <f t="shared" si="75"/>
        <v>642427.01263854781</v>
      </c>
      <c r="AJ53" s="1">
        <f t="shared" si="75"/>
        <v>168744.25468623298</v>
      </c>
      <c r="AK53" s="1">
        <f t="shared" si="75"/>
        <v>756320.92409799248</v>
      </c>
      <c r="AL53" s="1">
        <f t="shared" si="75"/>
        <v>796751.53141758579</v>
      </c>
      <c r="AM53" s="1">
        <f t="shared" si="75"/>
        <v>665567.89549647807</v>
      </c>
      <c r="AN53" s="1">
        <f t="shared" si="75"/>
        <v>1169582.7935244434</v>
      </c>
      <c r="AO53" s="1">
        <f t="shared" si="75"/>
        <v>1646717.0193726879</v>
      </c>
      <c r="AR53" s="1">
        <f>AR50-AR51</f>
        <v>80414.892972884918</v>
      </c>
      <c r="AS53" s="1">
        <f t="shared" ref="AS53:BC53" si="76">AS50-AS51</f>
        <v>25889.410284481262</v>
      </c>
      <c r="AT53" s="1">
        <f t="shared" si="76"/>
        <v>236784.59715274235</v>
      </c>
      <c r="AU53" s="1">
        <f t="shared" si="76"/>
        <v>-61039.843425727886</v>
      </c>
      <c r="AV53" s="1">
        <f t="shared" si="76"/>
        <v>305831.63391238794</v>
      </c>
      <c r="AW53" s="1">
        <f t="shared" si="76"/>
        <v>150993.99555218441</v>
      </c>
      <c r="AX53" s="1">
        <f t="shared" si="76"/>
        <v>35637.156322611576</v>
      </c>
      <c r="AY53" s="1">
        <f t="shared" si="76"/>
        <v>180240.61194221827</v>
      </c>
      <c r="AZ53" s="1">
        <f t="shared" si="76"/>
        <v>185365.94729134656</v>
      </c>
      <c r="BA53" s="1">
        <f t="shared" si="76"/>
        <v>167499.40474674522</v>
      </c>
      <c r="BB53" s="1">
        <f t="shared" si="76"/>
        <v>245240.97725267388</v>
      </c>
      <c r="BC53" s="1">
        <f t="shared" si="76"/>
        <v>329863.04133063718</v>
      </c>
      <c r="BF53" s="1">
        <f>BF50-BF51</f>
        <v>279286.51195901283</v>
      </c>
      <c r="BG53" s="1">
        <f t="shared" ref="BG53:BQ53" si="77">BG50-BG51</f>
        <v>-5775.5735604771671</v>
      </c>
      <c r="BH53" s="1">
        <f t="shared" si="77"/>
        <v>910227.37905363401</v>
      </c>
      <c r="BI53" s="1">
        <f t="shared" si="77"/>
        <v>-420501.05228915042</v>
      </c>
      <c r="BJ53" s="1">
        <f t="shared" si="77"/>
        <v>1173763.9346318613</v>
      </c>
      <c r="BK53" s="1">
        <f t="shared" si="77"/>
        <v>592130.36396562564</v>
      </c>
      <c r="BL53" s="1">
        <f t="shared" si="77"/>
        <v>149691.2076214407</v>
      </c>
      <c r="BM53" s="1">
        <f t="shared" si="77"/>
        <v>701303.40180027601</v>
      </c>
      <c r="BN53" s="1">
        <f t="shared" si="77"/>
        <v>731012.20051272353</v>
      </c>
      <c r="BO53" s="1">
        <f t="shared" si="77"/>
        <v>670012.67860022211</v>
      </c>
      <c r="BP53" s="1">
        <f t="shared" si="77"/>
        <v>1025683.3712266783</v>
      </c>
      <c r="BQ53" s="1">
        <f t="shared" si="77"/>
        <v>1416586.2310989576</v>
      </c>
      <c r="BT53" s="1">
        <f>BT50-BT51</f>
        <v>298635.50948294718</v>
      </c>
      <c r="BU53" s="1">
        <f t="shared" ref="BU53:CE53" si="78">BU50-BU51</f>
        <v>46994.988070195133</v>
      </c>
      <c r="BV53" s="38">
        <f t="shared" si="78"/>
        <v>463406.02485160326</v>
      </c>
      <c r="BW53" s="1">
        <f t="shared" si="78"/>
        <v>-81430.105958456406</v>
      </c>
      <c r="BX53" s="1">
        <f t="shared" si="78"/>
        <v>207621.28466025073</v>
      </c>
      <c r="BY53" s="1">
        <f t="shared" si="78"/>
        <v>-2452.9768532194616</v>
      </c>
      <c r="BZ53" s="1">
        <f t="shared" si="78"/>
        <v>-23403.503970317332</v>
      </c>
      <c r="CA53" s="1">
        <f t="shared" si="78"/>
        <v>197222.74912024089</v>
      </c>
      <c r="CB53" s="1">
        <f t="shared" si="78"/>
        <v>189882.67751530488</v>
      </c>
      <c r="CC53" s="1">
        <f t="shared" si="78"/>
        <v>161076.8788464118</v>
      </c>
      <c r="CD53" s="1">
        <f t="shared" si="78"/>
        <v>319784.78173038037</v>
      </c>
      <c r="CE53" s="1">
        <f t="shared" si="78"/>
        <v>399895.21911798249</v>
      </c>
    </row>
    <row r="54" spans="1:83" x14ac:dyDescent="0.25">
      <c r="A54" s="63"/>
      <c r="B54" s="1"/>
      <c r="C54" s="1"/>
      <c r="D54" s="1"/>
      <c r="E54" s="1"/>
      <c r="F54" s="1"/>
      <c r="G54" s="1"/>
      <c r="H54" s="1"/>
      <c r="I54" s="1"/>
      <c r="J54" s="1"/>
      <c r="K54" s="1"/>
      <c r="L54" s="1"/>
      <c r="M54" s="1"/>
      <c r="P54" s="1"/>
      <c r="Q54" s="1"/>
      <c r="R54" s="1"/>
      <c r="S54" s="1"/>
      <c r="T54" s="1"/>
      <c r="U54" s="1"/>
      <c r="V54" s="1"/>
      <c r="W54" s="1"/>
      <c r="X54" s="1"/>
      <c r="Y54" s="1"/>
      <c r="Z54" s="1"/>
      <c r="AA54" s="1"/>
      <c r="AD54" s="1"/>
      <c r="AE54" s="1"/>
      <c r="AF54" s="1"/>
      <c r="AG54" s="1"/>
      <c r="AH54" s="1"/>
      <c r="AI54" s="1"/>
      <c r="AJ54" s="1"/>
      <c r="AK54" s="1"/>
      <c r="AL54" s="1"/>
      <c r="AM54" s="1"/>
      <c r="AN54" s="1"/>
      <c r="AO54" s="1"/>
      <c r="AR54" s="1"/>
      <c r="AS54" s="1"/>
      <c r="AT54" s="1"/>
      <c r="AU54" s="1"/>
      <c r="AV54" s="1"/>
      <c r="AW54" s="1"/>
      <c r="AX54" s="1"/>
      <c r="AY54" s="1"/>
      <c r="AZ54" s="1"/>
      <c r="BA54" s="1"/>
      <c r="BB54" s="1"/>
      <c r="BC54" s="1"/>
      <c r="BF54" s="1"/>
      <c r="BG54" s="1"/>
      <c r="BH54" s="1"/>
      <c r="BI54" s="1"/>
      <c r="BJ54" s="1"/>
      <c r="BK54" s="1"/>
      <c r="BL54" s="1"/>
      <c r="BM54" s="1"/>
      <c r="BN54" s="1"/>
      <c r="BO54" s="1"/>
      <c r="BP54" s="1"/>
      <c r="BQ54" s="1"/>
      <c r="BT54" s="1"/>
      <c r="BU54" s="1"/>
      <c r="BV54" s="38"/>
      <c r="BW54" s="1"/>
      <c r="BX54" s="1"/>
      <c r="BY54" s="1"/>
      <c r="BZ54" s="1"/>
      <c r="CA54" s="1"/>
      <c r="CB54" s="1"/>
      <c r="CC54" s="1"/>
      <c r="CD54" s="1"/>
      <c r="CE54" s="1"/>
    </row>
    <row r="55" spans="1:83" s="62" customFormat="1" x14ac:dyDescent="0.25">
      <c r="A55" s="64" t="s">
        <v>85</v>
      </c>
      <c r="B55" s="42">
        <f>B33-B34+B53</f>
        <v>37731437.44844389</v>
      </c>
      <c r="C55" s="42">
        <f t="shared" ref="C55:M55" si="79">C33-C34+C53</f>
        <v>36064224.384784251</v>
      </c>
      <c r="D55" s="42">
        <f t="shared" si="79"/>
        <v>53816912.511731625</v>
      </c>
      <c r="E55" s="42">
        <f t="shared" si="79"/>
        <v>41115938.306715488</v>
      </c>
      <c r="F55" s="42">
        <f t="shared" si="79"/>
        <v>67373492.073271498</v>
      </c>
      <c r="G55" s="42">
        <f t="shared" si="79"/>
        <v>64434041.35083662</v>
      </c>
      <c r="H55" s="42">
        <f t="shared" si="79"/>
        <v>61074978.459019683</v>
      </c>
      <c r="I55" s="42">
        <f t="shared" si="79"/>
        <v>65956024.489682019</v>
      </c>
      <c r="J55" s="42">
        <f t="shared" si="79"/>
        <v>68491697.424406111</v>
      </c>
      <c r="K55" s="42">
        <f t="shared" si="79"/>
        <v>70386582.737462059</v>
      </c>
      <c r="L55" s="42">
        <f t="shared" si="79"/>
        <v>74380523.600439876</v>
      </c>
      <c r="M55" s="42">
        <f t="shared" si="79"/>
        <v>82429350.149671569</v>
      </c>
      <c r="N55" s="41"/>
      <c r="O55" s="41"/>
      <c r="P55" s="42">
        <f t="shared" ref="P55:AA55" si="80">P33-P34+P53</f>
        <v>9400251.290992206</v>
      </c>
      <c r="Q55" s="42">
        <f t="shared" si="80"/>
        <v>9258144.9035771191</v>
      </c>
      <c r="R55" s="42">
        <f t="shared" si="80"/>
        <v>15561696.471322794</v>
      </c>
      <c r="S55" s="42">
        <f t="shared" si="80"/>
        <v>11407459.481646616</v>
      </c>
      <c r="T55" s="42">
        <f t="shared" si="80"/>
        <v>20231633.256641883</v>
      </c>
      <c r="U55" s="42">
        <f t="shared" si="80"/>
        <v>24725090.80996988</v>
      </c>
      <c r="V55" s="42">
        <f t="shared" si="80"/>
        <v>22520475.508028861</v>
      </c>
      <c r="W55" s="42">
        <f t="shared" si="80"/>
        <v>24810914.507245325</v>
      </c>
      <c r="X55" s="42">
        <f t="shared" si="80"/>
        <v>24985227.010518018</v>
      </c>
      <c r="Y55" s="42">
        <f t="shared" si="80"/>
        <v>24673312.991702765</v>
      </c>
      <c r="Z55" s="42">
        <f t="shared" si="80"/>
        <v>25851409.403105814</v>
      </c>
      <c r="AA55" s="42">
        <f t="shared" si="80"/>
        <v>28163094.894932564</v>
      </c>
      <c r="AB55" s="41"/>
      <c r="AC55" s="41"/>
      <c r="AD55" s="42">
        <f t="shared" ref="AD55:AO55" si="81">AD33-AD34+AD53</f>
        <v>16936370.313033864</v>
      </c>
      <c r="AE55" s="42">
        <f t="shared" si="81"/>
        <v>16188354.459903244</v>
      </c>
      <c r="AF55" s="42">
        <f t="shared" si="81"/>
        <v>24158611.776935261</v>
      </c>
      <c r="AG55" s="42">
        <f t="shared" si="81"/>
        <v>18456886.60287413</v>
      </c>
      <c r="AH55" s="42">
        <f t="shared" si="81"/>
        <v>30245458.046750464</v>
      </c>
      <c r="AI55" s="42">
        <f t="shared" si="81"/>
        <v>28926570.324950673</v>
      </c>
      <c r="AJ55" s="42">
        <f t="shared" si="81"/>
        <v>27418575.995726276</v>
      </c>
      <c r="AK55" s="42">
        <f t="shared" si="81"/>
        <v>29609838.848486055</v>
      </c>
      <c r="AL55" s="42">
        <f t="shared" si="81"/>
        <v>30750042.353324279</v>
      </c>
      <c r="AM55" s="42">
        <f t="shared" si="81"/>
        <v>31601193.686841875</v>
      </c>
      <c r="AN55" s="42">
        <f t="shared" si="81"/>
        <v>33394555.891307127</v>
      </c>
      <c r="AO55" s="42">
        <f t="shared" si="81"/>
        <v>37533037.380458593</v>
      </c>
      <c r="AP55" s="41"/>
      <c r="AQ55" s="41"/>
      <c r="AR55" s="42">
        <f t="shared" ref="AR55:BD55" si="82">AR33-AR34+AR53</f>
        <v>2510312.8615438668</v>
      </c>
      <c r="AS55" s="42">
        <f t="shared" si="82"/>
        <v>2471950.6114792931</v>
      </c>
      <c r="AT55" s="42">
        <f t="shared" si="82"/>
        <v>4153119.7932492741</v>
      </c>
      <c r="AU55" s="42">
        <f t="shared" si="82"/>
        <v>3044692.7918921169</v>
      </c>
      <c r="AV55" s="42">
        <f t="shared" si="82"/>
        <v>5398113.3367948951</v>
      </c>
      <c r="AW55" s="42">
        <f t="shared" si="82"/>
        <v>6596146.7447526976</v>
      </c>
      <c r="AX55" s="42">
        <f t="shared" si="82"/>
        <v>6007534.2159740785</v>
      </c>
      <c r="AY55" s="42">
        <f t="shared" si="82"/>
        <v>6617732.4038131526</v>
      </c>
      <c r="AZ55" s="42">
        <f t="shared" si="82"/>
        <v>6663689.608251499</v>
      </c>
      <c r="BA55" s="42">
        <f t="shared" si="82"/>
        <v>6580002.6483016871</v>
      </c>
      <c r="BB55" s="42">
        <f t="shared" si="82"/>
        <v>6893944.4153556162</v>
      </c>
      <c r="BC55" s="42">
        <f t="shared" si="82"/>
        <v>7510441.147099263</v>
      </c>
      <c r="BD55" s="42">
        <f t="shared" si="82"/>
        <v>0</v>
      </c>
      <c r="BE55" s="41"/>
      <c r="BF55" s="42">
        <f t="shared" ref="BF55:BQ55" si="83">BF33-BF34+BF53</f>
        <v>13009342.675400823</v>
      </c>
      <c r="BG55" s="42">
        <f t="shared" si="83"/>
        <v>12561872.021412298</v>
      </c>
      <c r="BH55" s="42">
        <f t="shared" si="83"/>
        <v>19559385.33665511</v>
      </c>
      <c r="BI55" s="42">
        <f t="shared" si="83"/>
        <v>14718819.860349167</v>
      </c>
      <c r="BJ55" s="42">
        <f t="shared" si="83"/>
        <v>24835965.614888337</v>
      </c>
      <c r="BK55" s="42">
        <f t="shared" si="83"/>
        <v>26227332.689476725</v>
      </c>
      <c r="BL55" s="42">
        <f t="shared" si="83"/>
        <v>24433749.014576688</v>
      </c>
      <c r="BM55" s="42">
        <f t="shared" si="83"/>
        <v>26615146.3330824</v>
      </c>
      <c r="BN55" s="42">
        <f t="shared" si="83"/>
        <v>27277532.511345975</v>
      </c>
      <c r="BO55" s="42">
        <f t="shared" si="83"/>
        <v>27454060.27312962</v>
      </c>
      <c r="BP55" s="42">
        <f t="shared" si="83"/>
        <v>29069090.512780476</v>
      </c>
      <c r="BQ55" s="42">
        <f t="shared" si="83"/>
        <v>32254409.856558524</v>
      </c>
      <c r="BR55" s="41"/>
      <c r="BS55" s="41"/>
      <c r="BT55" s="42">
        <f t="shared" ref="BT55:CE55" si="84">BT33-BT34+BT53</f>
        <v>43477967.315159678</v>
      </c>
      <c r="BU55" s="42">
        <f t="shared" si="84"/>
        <v>41679764.799753539</v>
      </c>
      <c r="BV55" s="42">
        <f t="shared" si="84"/>
        <v>45230992.220769063</v>
      </c>
      <c r="BW55" s="42">
        <f t="shared" si="84"/>
        <v>33989516.490897991</v>
      </c>
      <c r="BX55" s="42">
        <f t="shared" si="84"/>
        <v>31296363.876792211</v>
      </c>
      <c r="BY55" s="42">
        <f t="shared" si="84"/>
        <v>7098657.737830909</v>
      </c>
      <c r="BZ55" s="42">
        <f t="shared" si="84"/>
        <v>22519591.133133374</v>
      </c>
      <c r="CA55" s="42">
        <f t="shared" si="84"/>
        <v>28632584.431411151</v>
      </c>
      <c r="CB55" s="42">
        <f t="shared" si="84"/>
        <v>32323034.370879255</v>
      </c>
      <c r="CC55" s="42">
        <f t="shared" si="84"/>
        <v>38282439.433909766</v>
      </c>
      <c r="CD55" s="42">
        <f t="shared" si="84"/>
        <v>60398833.432633646</v>
      </c>
      <c r="CE55" s="42">
        <f t="shared" si="84"/>
        <v>37168130.231728993</v>
      </c>
    </row>
    <row r="57" spans="1:83" x14ac:dyDescent="0.25">
      <c r="BV57" s="56"/>
    </row>
    <row r="58" spans="1:83" x14ac:dyDescent="0.25">
      <c r="BV58" s="56"/>
    </row>
    <row r="59" spans="1:83" x14ac:dyDescent="0.25">
      <c r="BV59" s="56"/>
    </row>
    <row r="60" spans="1:83" x14ac:dyDescent="0.25">
      <c r="BV60" s="56"/>
    </row>
    <row r="61" spans="1:83" x14ac:dyDescent="0.25">
      <c r="BV61" s="56"/>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0" tint="-0.34998626667073579"/>
  </sheetPr>
  <dimension ref="A1:O185"/>
  <sheetViews>
    <sheetView topLeftCell="A64" workbookViewId="0">
      <selection activeCell="E30" sqref="E30"/>
    </sheetView>
  </sheetViews>
  <sheetFormatPr defaultColWidth="9.140625" defaultRowHeight="15" x14ac:dyDescent="0.25"/>
  <cols>
    <col min="1" max="1" width="37.42578125" style="43" customWidth="1"/>
    <col min="2" max="2" width="42.85546875" style="43" customWidth="1"/>
    <col min="3" max="3" width="16.42578125" style="43" customWidth="1"/>
    <col min="4" max="4" width="120.28515625" style="43" customWidth="1"/>
    <col min="5" max="8" width="21.140625" style="43" bestFit="1" customWidth="1"/>
    <col min="9" max="9" width="21.5703125" style="43" bestFit="1" customWidth="1"/>
    <col min="10" max="10" width="22.42578125" style="43" bestFit="1" customWidth="1"/>
    <col min="11" max="11" width="22" style="43" bestFit="1" customWidth="1"/>
    <col min="12" max="12" width="22.42578125" style="43" bestFit="1" customWidth="1"/>
    <col min="13" max="13" width="18.140625" style="43" bestFit="1" customWidth="1"/>
    <col min="14" max="15" width="18.5703125" style="43" bestFit="1" customWidth="1"/>
    <col min="16" max="24" width="14.28515625" style="43" bestFit="1" customWidth="1"/>
    <col min="25" max="25" width="15.7109375" style="43" bestFit="1" customWidth="1"/>
    <col min="26" max="35" width="12.5703125" style="43" bestFit="1" customWidth="1"/>
    <col min="36" max="36" width="45" style="43" bestFit="1" customWidth="1"/>
    <col min="37" max="46" width="14.28515625" style="43" bestFit="1" customWidth="1"/>
    <col min="47" max="47" width="46.28515625" style="43" bestFit="1" customWidth="1"/>
    <col min="48" max="49" width="12.5703125" style="43" bestFit="1" customWidth="1"/>
    <col min="50" max="57" width="14.28515625" style="43" bestFit="1" customWidth="1"/>
    <col min="58" max="58" width="43.42578125" style="43" bestFit="1" customWidth="1"/>
    <col min="59" max="60" width="17" style="43" bestFit="1" customWidth="1"/>
    <col min="61" max="61" width="16.7109375" style="43" bestFit="1" customWidth="1"/>
    <col min="62" max="62" width="15.7109375" style="43" bestFit="1" customWidth="1"/>
    <col min="63" max="63" width="17" style="43" bestFit="1" customWidth="1"/>
    <col min="64" max="67" width="17.85546875" style="43" bestFit="1" customWidth="1"/>
    <col min="68" max="68" width="18" style="43" bestFit="1" customWidth="1"/>
    <col min="69" max="69" width="50.28515625" style="43" bestFit="1" customWidth="1"/>
    <col min="70" max="70" width="18" style="43" bestFit="1" customWidth="1"/>
    <col min="71" max="71" width="19.140625" style="43" bestFit="1" customWidth="1"/>
    <col min="72" max="73" width="19.42578125" style="43" bestFit="1" customWidth="1"/>
    <col min="74" max="75" width="18.28515625" style="43" bestFit="1" customWidth="1"/>
    <col min="76" max="76" width="18.5703125" style="43" bestFit="1" customWidth="1"/>
    <col min="77" max="77" width="18.85546875" style="43" bestFit="1" customWidth="1"/>
    <col min="78" max="78" width="19.85546875" style="43" bestFit="1" customWidth="1"/>
    <col min="79" max="79" width="19.42578125" style="43" bestFit="1" customWidth="1"/>
    <col min="80" max="80" width="50" style="43" bestFit="1" customWidth="1"/>
    <col min="81" max="81" width="18.5703125" style="43" bestFit="1" customWidth="1"/>
    <col min="82" max="83" width="17" style="43" bestFit="1" customWidth="1"/>
    <col min="84" max="84" width="18.5703125" style="43" bestFit="1" customWidth="1"/>
    <col min="85" max="85" width="18" style="43" bestFit="1" customWidth="1"/>
    <col min="86" max="87" width="17.85546875" style="43" bestFit="1" customWidth="1"/>
    <col min="88" max="88" width="17.28515625" style="43" bestFit="1" customWidth="1"/>
    <col min="89" max="89" width="18.28515625" style="43" bestFit="1" customWidth="1"/>
    <col min="90" max="90" width="18.5703125" style="43" bestFit="1" customWidth="1"/>
    <col min="91" max="91" width="51" style="43" bestFit="1" customWidth="1"/>
    <col min="92" max="92" width="18.85546875" style="43" bestFit="1" customWidth="1"/>
    <col min="93" max="93" width="17.28515625" style="43" bestFit="1" customWidth="1"/>
    <col min="94" max="94" width="19.42578125" style="43" bestFit="1" customWidth="1"/>
    <col min="95" max="95" width="19.140625" style="43" bestFit="1" customWidth="1"/>
    <col min="96" max="96" width="18.5703125" style="43" bestFit="1" customWidth="1"/>
    <col min="97" max="97" width="19.5703125" style="43" bestFit="1" customWidth="1"/>
    <col min="98" max="98" width="18.85546875" style="43" bestFit="1" customWidth="1"/>
    <col min="99" max="99" width="19.5703125" style="43" bestFit="1" customWidth="1"/>
    <col min="100" max="100" width="19.42578125" style="43" bestFit="1" customWidth="1"/>
    <col min="101" max="101" width="19.140625" style="43" bestFit="1" customWidth="1"/>
    <col min="102" max="102" width="18.28515625" style="43" bestFit="1" customWidth="1"/>
    <col min="103" max="103" width="17.85546875" style="43" bestFit="1" customWidth="1"/>
    <col min="104" max="104" width="18.28515625" style="43" bestFit="1" customWidth="1"/>
    <col min="105" max="106" width="17" style="43" bestFit="1" customWidth="1"/>
    <col min="107" max="107" width="16.7109375" style="43" bestFit="1" customWidth="1"/>
    <col min="108" max="108" width="18.28515625" style="43" bestFit="1" customWidth="1"/>
    <col min="109" max="109" width="17" style="43" bestFit="1" customWidth="1"/>
    <col min="110" max="110" width="16.7109375" style="43" bestFit="1" customWidth="1"/>
    <col min="111" max="111" width="12.5703125" style="43" bestFit="1" customWidth="1"/>
    <col min="112" max="112" width="9.7109375" style="43" bestFit="1" customWidth="1"/>
    <col min="113" max="16384" width="9.140625" style="43"/>
  </cols>
  <sheetData>
    <row r="1" spans="1:15" ht="16.5" customHeight="1" x14ac:dyDescent="0.25"/>
    <row r="4" spans="1:15" ht="24" customHeight="1" x14ac:dyDescent="0.25">
      <c r="A4" s="112" t="s">
        <v>162</v>
      </c>
      <c r="B4" s="112"/>
      <c r="C4" s="112"/>
      <c r="D4" s="112"/>
      <c r="E4" s="112"/>
      <c r="F4" s="112"/>
      <c r="G4" s="112"/>
      <c r="H4"/>
      <c r="I4"/>
      <c r="J4"/>
    </row>
    <row r="5" spans="1:15" x14ac:dyDescent="0.25">
      <c r="B5"/>
      <c r="C5"/>
    </row>
    <row r="6" spans="1:15" x14ac:dyDescent="0.25">
      <c r="B6"/>
      <c r="C6"/>
    </row>
    <row r="7" spans="1:15" x14ac:dyDescent="0.25">
      <c r="B7"/>
      <c r="C7"/>
    </row>
    <row r="8" spans="1:15" x14ac:dyDescent="0.25">
      <c r="B8"/>
      <c r="C8"/>
    </row>
    <row r="9" spans="1:15" x14ac:dyDescent="0.25">
      <c r="B9"/>
      <c r="C9"/>
    </row>
    <row r="10" spans="1:15" x14ac:dyDescent="0.25">
      <c r="B10"/>
      <c r="C10"/>
    </row>
    <row r="11" spans="1:15" x14ac:dyDescent="0.25">
      <c r="B11"/>
      <c r="C11"/>
    </row>
    <row r="12" spans="1:15" x14ac:dyDescent="0.25">
      <c r="B12" s="62" t="s">
        <v>2</v>
      </c>
      <c r="C12" s="62" t="s" vm="2">
        <v>3</v>
      </c>
    </row>
    <row r="14" spans="1:15" x14ac:dyDescent="0.25">
      <c r="B14" s="62" t="s">
        <v>1</v>
      </c>
      <c r="C14" s="62" t="s">
        <v>161</v>
      </c>
      <c r="D14" s="62" t="s">
        <v>138</v>
      </c>
      <c r="E14"/>
      <c r="F14"/>
      <c r="G14"/>
      <c r="H14"/>
      <c r="I14"/>
      <c r="J14"/>
      <c r="K14"/>
      <c r="L14"/>
      <c r="M14"/>
      <c r="N14"/>
      <c r="O14"/>
    </row>
    <row r="15" spans="1:15" x14ac:dyDescent="0.25">
      <c r="B15" s="62" t="s">
        <v>34</v>
      </c>
      <c r="C15" s="62" t="s">
        <v>21</v>
      </c>
      <c r="D15" s="62" t="s">
        <v>223</v>
      </c>
      <c r="E15"/>
      <c r="F15"/>
      <c r="G15"/>
      <c r="H15"/>
      <c r="I15"/>
      <c r="J15"/>
      <c r="K15"/>
      <c r="L15"/>
      <c r="M15"/>
      <c r="N15"/>
      <c r="O15"/>
    </row>
    <row r="16" spans="1:15" x14ac:dyDescent="0.25">
      <c r="B16" s="62"/>
      <c r="C16" s="62" t="s">
        <v>22</v>
      </c>
      <c r="D16" s="62" t="s">
        <v>224</v>
      </c>
      <c r="E16"/>
      <c r="F16"/>
      <c r="G16"/>
      <c r="H16"/>
      <c r="I16"/>
      <c r="J16"/>
      <c r="K16"/>
      <c r="L16"/>
      <c r="M16"/>
      <c r="N16"/>
      <c r="O16"/>
    </row>
    <row r="17" spans="2:15" x14ac:dyDescent="0.25">
      <c r="B17" s="62"/>
      <c r="C17" s="62" t="s">
        <v>23</v>
      </c>
      <c r="D17" s="62" t="s">
        <v>241</v>
      </c>
      <c r="E17"/>
      <c r="F17"/>
      <c r="G17"/>
      <c r="H17"/>
      <c r="I17"/>
      <c r="J17"/>
      <c r="K17"/>
      <c r="L17"/>
      <c r="M17"/>
      <c r="N17"/>
      <c r="O17"/>
    </row>
    <row r="18" spans="2:15" x14ac:dyDescent="0.25">
      <c r="B18" s="62"/>
      <c r="C18" s="62" t="s">
        <v>24</v>
      </c>
      <c r="D18" s="62" t="s">
        <v>182</v>
      </c>
      <c r="E18"/>
      <c r="F18"/>
      <c r="G18"/>
      <c r="H18"/>
      <c r="I18"/>
      <c r="J18"/>
      <c r="K18"/>
      <c r="L18"/>
      <c r="M18"/>
      <c r="N18"/>
      <c r="O18"/>
    </row>
    <row r="19" spans="2:15" x14ac:dyDescent="0.25">
      <c r="B19" s="62"/>
      <c r="C19" s="62" t="s">
        <v>180</v>
      </c>
      <c r="D19" s="62" t="s">
        <v>242</v>
      </c>
      <c r="E19"/>
      <c r="F19"/>
      <c r="G19"/>
      <c r="H19"/>
      <c r="I19"/>
      <c r="J19"/>
      <c r="K19"/>
      <c r="L19"/>
      <c r="M19"/>
      <c r="N19"/>
      <c r="O19"/>
    </row>
    <row r="20" spans="2:15" x14ac:dyDescent="0.25">
      <c r="B20" s="62" t="s">
        <v>35</v>
      </c>
      <c r="C20" s="62" t="s">
        <v>21</v>
      </c>
      <c r="D20" s="62" t="s">
        <v>225</v>
      </c>
      <c r="E20"/>
      <c r="F20"/>
      <c r="G20"/>
      <c r="H20"/>
      <c r="I20"/>
      <c r="J20"/>
      <c r="K20"/>
      <c r="L20"/>
      <c r="M20"/>
      <c r="N20"/>
      <c r="O20"/>
    </row>
    <row r="21" spans="2:15" x14ac:dyDescent="0.25">
      <c r="B21" s="62"/>
      <c r="C21" s="62" t="s">
        <v>22</v>
      </c>
      <c r="D21" s="62" t="s">
        <v>226</v>
      </c>
      <c r="E21"/>
      <c r="F21"/>
      <c r="G21"/>
      <c r="H21"/>
      <c r="I21"/>
      <c r="J21"/>
      <c r="K21"/>
      <c r="L21"/>
      <c r="M21"/>
      <c r="N21"/>
      <c r="O21"/>
    </row>
    <row r="22" spans="2:15" x14ac:dyDescent="0.25">
      <c r="B22" s="62"/>
      <c r="C22" s="62" t="s">
        <v>23</v>
      </c>
      <c r="D22" s="62" t="s">
        <v>183</v>
      </c>
      <c r="E22"/>
      <c r="F22"/>
      <c r="G22"/>
      <c r="H22"/>
      <c r="I22"/>
      <c r="J22"/>
      <c r="K22"/>
      <c r="L22"/>
      <c r="M22"/>
      <c r="N22"/>
      <c r="O22"/>
    </row>
    <row r="23" spans="2:15" x14ac:dyDescent="0.25">
      <c r="B23" s="62"/>
      <c r="C23" s="62" t="s">
        <v>24</v>
      </c>
      <c r="D23" s="62" t="s">
        <v>243</v>
      </c>
      <c r="E23"/>
      <c r="F23"/>
      <c r="G23"/>
      <c r="H23"/>
      <c r="I23"/>
      <c r="J23"/>
      <c r="K23"/>
      <c r="L23"/>
      <c r="M23"/>
      <c r="N23"/>
      <c r="O23"/>
    </row>
    <row r="24" spans="2:15" x14ac:dyDescent="0.25">
      <c r="B24" s="62"/>
      <c r="C24" s="62" t="s">
        <v>180</v>
      </c>
      <c r="D24" s="62" t="s">
        <v>184</v>
      </c>
      <c r="E24"/>
      <c r="F24"/>
      <c r="G24"/>
      <c r="H24"/>
      <c r="I24"/>
      <c r="J24"/>
      <c r="K24"/>
      <c r="L24"/>
      <c r="M24"/>
      <c r="N24"/>
      <c r="O24"/>
    </row>
    <row r="25" spans="2:15" x14ac:dyDescent="0.25">
      <c r="B25" s="62" t="s">
        <v>36</v>
      </c>
      <c r="C25" s="62" t="s">
        <v>21</v>
      </c>
      <c r="D25" s="62" t="s">
        <v>139</v>
      </c>
      <c r="E25"/>
      <c r="F25"/>
      <c r="G25"/>
      <c r="H25"/>
      <c r="I25"/>
      <c r="J25"/>
      <c r="K25"/>
      <c r="L25"/>
      <c r="M25"/>
      <c r="N25"/>
      <c r="O25"/>
    </row>
    <row r="26" spans="2:15" x14ac:dyDescent="0.25">
      <c r="B26" s="62"/>
      <c r="C26" s="62" t="s">
        <v>22</v>
      </c>
      <c r="D26" s="62" t="s">
        <v>140</v>
      </c>
      <c r="E26"/>
      <c r="F26"/>
      <c r="G26"/>
      <c r="H26"/>
      <c r="I26"/>
      <c r="J26"/>
      <c r="K26"/>
      <c r="L26"/>
      <c r="M26"/>
      <c r="N26"/>
      <c r="O26"/>
    </row>
    <row r="27" spans="2:15" x14ac:dyDescent="0.25">
      <c r="B27" s="62"/>
      <c r="C27" s="62" t="s">
        <v>23</v>
      </c>
      <c r="D27" s="62" t="s">
        <v>141</v>
      </c>
      <c r="E27"/>
      <c r="F27"/>
      <c r="G27"/>
      <c r="H27"/>
      <c r="I27"/>
      <c r="J27"/>
      <c r="K27"/>
      <c r="L27"/>
      <c r="M27"/>
      <c r="N27"/>
      <c r="O27"/>
    </row>
    <row r="28" spans="2:15" x14ac:dyDescent="0.25">
      <c r="B28" s="62"/>
      <c r="C28" s="62" t="s">
        <v>24</v>
      </c>
      <c r="D28" s="62" t="s">
        <v>185</v>
      </c>
      <c r="E28"/>
      <c r="F28"/>
      <c r="G28"/>
      <c r="H28"/>
      <c r="I28"/>
      <c r="J28"/>
      <c r="K28"/>
      <c r="L28"/>
      <c r="M28"/>
      <c r="N28"/>
      <c r="O28"/>
    </row>
    <row r="29" spans="2:15" x14ac:dyDescent="0.25">
      <c r="B29" s="62"/>
      <c r="C29" s="62" t="s">
        <v>180</v>
      </c>
      <c r="D29" s="62" t="s">
        <v>227</v>
      </c>
      <c r="E29"/>
      <c r="F29"/>
      <c r="G29"/>
      <c r="H29"/>
      <c r="I29"/>
      <c r="J29"/>
      <c r="K29"/>
      <c r="L29"/>
      <c r="M29"/>
      <c r="N29"/>
      <c r="O29"/>
    </row>
    <row r="30" spans="2:15" x14ac:dyDescent="0.25">
      <c r="B30" s="62" t="s">
        <v>186</v>
      </c>
      <c r="C30" s="62" t="s">
        <v>22</v>
      </c>
      <c r="D30" s="62" t="s">
        <v>187</v>
      </c>
      <c r="E30"/>
      <c r="F30"/>
      <c r="G30"/>
      <c r="H30"/>
      <c r="I30"/>
      <c r="J30"/>
      <c r="K30"/>
      <c r="L30"/>
      <c r="M30"/>
      <c r="N30"/>
      <c r="O30"/>
    </row>
    <row r="31" spans="2:15" x14ac:dyDescent="0.25">
      <c r="B31" s="62"/>
      <c r="C31" s="62" t="s">
        <v>23</v>
      </c>
      <c r="D31" s="62" t="s">
        <v>188</v>
      </c>
      <c r="E31"/>
      <c r="F31"/>
      <c r="G31"/>
      <c r="H31"/>
      <c r="I31"/>
      <c r="J31"/>
      <c r="K31"/>
      <c r="L31"/>
      <c r="M31"/>
      <c r="N31"/>
      <c r="O31"/>
    </row>
    <row r="32" spans="2:15" x14ac:dyDescent="0.25">
      <c r="B32" s="62"/>
      <c r="C32" s="62" t="s">
        <v>24</v>
      </c>
      <c r="D32" s="62" t="s">
        <v>189</v>
      </c>
      <c r="E32"/>
      <c r="F32"/>
      <c r="G32"/>
      <c r="H32"/>
      <c r="I32"/>
      <c r="J32"/>
      <c r="K32"/>
      <c r="L32"/>
      <c r="M32"/>
      <c r="N32"/>
      <c r="O32"/>
    </row>
    <row r="33" spans="2:15" x14ac:dyDescent="0.25">
      <c r="B33" s="62" t="s">
        <v>37</v>
      </c>
      <c r="C33" s="62" t="s">
        <v>21</v>
      </c>
      <c r="D33" s="62" t="s">
        <v>244</v>
      </c>
      <c r="E33"/>
      <c r="F33"/>
      <c r="G33"/>
      <c r="H33"/>
      <c r="I33"/>
      <c r="J33"/>
      <c r="K33"/>
      <c r="L33"/>
      <c r="M33"/>
      <c r="N33"/>
      <c r="O33"/>
    </row>
    <row r="34" spans="2:15" x14ac:dyDescent="0.25">
      <c r="B34" s="62"/>
      <c r="C34" s="62" t="s">
        <v>22</v>
      </c>
      <c r="D34" s="62" t="s">
        <v>245</v>
      </c>
      <c r="E34"/>
      <c r="F34"/>
      <c r="G34"/>
      <c r="H34"/>
      <c r="I34"/>
      <c r="J34"/>
      <c r="K34"/>
      <c r="L34"/>
      <c r="M34"/>
    </row>
    <row r="35" spans="2:15" x14ac:dyDescent="0.25">
      <c r="B35" s="62"/>
      <c r="C35" s="62" t="s">
        <v>23</v>
      </c>
      <c r="D35" s="62" t="s">
        <v>246</v>
      </c>
      <c r="E35"/>
      <c r="F35"/>
      <c r="G35"/>
      <c r="H35"/>
      <c r="I35"/>
      <c r="J35"/>
      <c r="K35"/>
      <c r="L35"/>
      <c r="M35"/>
    </row>
    <row r="36" spans="2:15" x14ac:dyDescent="0.25">
      <c r="B36" s="62"/>
      <c r="C36" s="62" t="s">
        <v>24</v>
      </c>
      <c r="D36" s="62" t="s">
        <v>247</v>
      </c>
      <c r="E36"/>
      <c r="F36"/>
      <c r="G36"/>
      <c r="H36"/>
      <c r="I36"/>
      <c r="J36"/>
      <c r="K36"/>
      <c r="L36"/>
      <c r="M36"/>
    </row>
    <row r="37" spans="2:15" x14ac:dyDescent="0.25">
      <c r="B37" s="62"/>
      <c r="C37" s="62" t="s">
        <v>180</v>
      </c>
      <c r="D37" s="62" t="s">
        <v>248</v>
      </c>
      <c r="E37"/>
      <c r="F37"/>
      <c r="G37"/>
      <c r="H37"/>
      <c r="I37"/>
      <c r="J37"/>
      <c r="K37"/>
      <c r="L37"/>
      <c r="M37"/>
    </row>
    <row r="38" spans="2:15" x14ac:dyDescent="0.25">
      <c r="B38" s="62" t="s">
        <v>190</v>
      </c>
      <c r="C38" s="62" t="s">
        <v>22</v>
      </c>
      <c r="D38" s="62" t="s">
        <v>191</v>
      </c>
      <c r="E38"/>
      <c r="F38"/>
      <c r="G38"/>
      <c r="H38"/>
      <c r="I38"/>
      <c r="J38"/>
      <c r="K38"/>
      <c r="L38"/>
      <c r="M38"/>
    </row>
    <row r="39" spans="2:15" x14ac:dyDescent="0.25">
      <c r="B39" s="62"/>
      <c r="C39" s="62" t="s">
        <v>23</v>
      </c>
      <c r="D39" s="62" t="s">
        <v>192</v>
      </c>
      <c r="E39"/>
      <c r="F39"/>
      <c r="G39"/>
      <c r="H39"/>
      <c r="I39"/>
      <c r="J39"/>
      <c r="K39"/>
      <c r="L39"/>
      <c r="M39"/>
    </row>
    <row r="40" spans="2:15" x14ac:dyDescent="0.25">
      <c r="B40" s="62"/>
      <c r="C40" s="62" t="s">
        <v>24</v>
      </c>
      <c r="D40" s="62" t="s">
        <v>193</v>
      </c>
      <c r="E40"/>
      <c r="F40"/>
      <c r="G40"/>
      <c r="H40"/>
      <c r="I40"/>
      <c r="J40"/>
      <c r="K40"/>
      <c r="L40"/>
      <c r="M40"/>
    </row>
    <row r="41" spans="2:15" x14ac:dyDescent="0.25">
      <c r="B41" s="62" t="s">
        <v>38</v>
      </c>
      <c r="C41" s="62" t="s">
        <v>21</v>
      </c>
      <c r="D41" s="62" t="s">
        <v>142</v>
      </c>
      <c r="E41"/>
      <c r="F41"/>
      <c r="G41"/>
      <c r="H41"/>
      <c r="I41"/>
      <c r="J41"/>
      <c r="K41"/>
      <c r="L41"/>
      <c r="M41"/>
    </row>
    <row r="42" spans="2:15" x14ac:dyDescent="0.25">
      <c r="B42" s="62"/>
      <c r="C42" s="62" t="s">
        <v>22</v>
      </c>
      <c r="D42" s="62" t="s">
        <v>143</v>
      </c>
      <c r="E42"/>
      <c r="F42"/>
      <c r="G42"/>
      <c r="H42"/>
      <c r="I42"/>
      <c r="J42"/>
      <c r="K42"/>
      <c r="L42"/>
      <c r="M42"/>
    </row>
    <row r="43" spans="2:15" x14ac:dyDescent="0.25">
      <c r="B43" s="62"/>
      <c r="C43" s="62" t="s">
        <v>23</v>
      </c>
      <c r="D43" s="62" t="s">
        <v>194</v>
      </c>
      <c r="E43"/>
      <c r="F43"/>
      <c r="G43"/>
      <c r="H43"/>
      <c r="I43"/>
      <c r="J43"/>
      <c r="K43"/>
      <c r="L43"/>
      <c r="M43"/>
    </row>
    <row r="44" spans="2:15" x14ac:dyDescent="0.25">
      <c r="B44" s="62"/>
      <c r="C44" s="62" t="s">
        <v>24</v>
      </c>
      <c r="D44" s="62" t="s">
        <v>144</v>
      </c>
      <c r="E44"/>
      <c r="F44"/>
      <c r="G44"/>
      <c r="H44"/>
      <c r="I44"/>
      <c r="J44"/>
      <c r="K44"/>
      <c r="L44"/>
      <c r="M44"/>
    </row>
    <row r="45" spans="2:15" x14ac:dyDescent="0.25">
      <c r="B45" s="62"/>
      <c r="C45" s="62" t="s">
        <v>180</v>
      </c>
      <c r="D45" s="62" t="s">
        <v>195</v>
      </c>
      <c r="E45"/>
      <c r="F45"/>
      <c r="G45"/>
      <c r="H45"/>
      <c r="I45"/>
      <c r="J45"/>
      <c r="K45"/>
      <c r="L45"/>
      <c r="M45"/>
    </row>
    <row r="46" spans="2:15" x14ac:dyDescent="0.25">
      <c r="B46" s="62" t="s">
        <v>39</v>
      </c>
      <c r="C46" s="62" t="s">
        <v>21</v>
      </c>
      <c r="D46" s="62" t="s">
        <v>145</v>
      </c>
      <c r="E46"/>
      <c r="F46"/>
      <c r="G46"/>
      <c r="H46"/>
      <c r="I46"/>
      <c r="J46"/>
      <c r="K46"/>
      <c r="L46"/>
      <c r="M46"/>
    </row>
    <row r="47" spans="2:15" x14ac:dyDescent="0.25">
      <c r="B47" s="62"/>
      <c r="C47" s="62" t="s">
        <v>22</v>
      </c>
      <c r="D47" s="62" t="s">
        <v>249</v>
      </c>
      <c r="E47"/>
      <c r="F47"/>
      <c r="G47"/>
      <c r="H47"/>
      <c r="I47"/>
      <c r="J47"/>
      <c r="K47"/>
      <c r="L47"/>
      <c r="M47"/>
    </row>
    <row r="48" spans="2:15" x14ac:dyDescent="0.25">
      <c r="B48" s="62"/>
      <c r="C48" s="62" t="s">
        <v>23</v>
      </c>
      <c r="D48" s="62" t="s">
        <v>146</v>
      </c>
      <c r="E48"/>
      <c r="F48"/>
      <c r="G48"/>
      <c r="H48"/>
      <c r="I48"/>
      <c r="J48"/>
      <c r="K48"/>
      <c r="L48"/>
      <c r="M48"/>
    </row>
    <row r="49" spans="2:13" x14ac:dyDescent="0.25">
      <c r="B49" s="62"/>
      <c r="C49" s="62" t="s">
        <v>24</v>
      </c>
      <c r="D49" s="62" t="s">
        <v>147</v>
      </c>
      <c r="E49"/>
      <c r="F49"/>
      <c r="G49"/>
      <c r="H49"/>
      <c r="I49"/>
      <c r="J49"/>
      <c r="K49"/>
      <c r="L49"/>
      <c r="M49"/>
    </row>
    <row r="50" spans="2:13" x14ac:dyDescent="0.25">
      <c r="B50" s="62"/>
      <c r="C50" s="62" t="s">
        <v>180</v>
      </c>
      <c r="D50" s="62" t="s">
        <v>196</v>
      </c>
      <c r="E50"/>
      <c r="F50"/>
      <c r="G50"/>
      <c r="H50"/>
      <c r="I50"/>
      <c r="J50"/>
      <c r="K50"/>
      <c r="L50"/>
      <c r="M50"/>
    </row>
    <row r="51" spans="2:13" x14ac:dyDescent="0.25">
      <c r="B51" s="62" t="s">
        <v>40</v>
      </c>
      <c r="C51" s="62" t="s">
        <v>21</v>
      </c>
      <c r="D51" s="62" t="s">
        <v>148</v>
      </c>
      <c r="E51"/>
      <c r="F51"/>
      <c r="G51"/>
      <c r="H51"/>
      <c r="I51"/>
      <c r="J51"/>
      <c r="K51"/>
      <c r="L51"/>
      <c r="M51"/>
    </row>
    <row r="52" spans="2:13" x14ac:dyDescent="0.25">
      <c r="B52" s="62"/>
      <c r="C52" s="62" t="s">
        <v>22</v>
      </c>
      <c r="D52" s="62" t="s">
        <v>149</v>
      </c>
      <c r="E52"/>
      <c r="F52"/>
      <c r="G52"/>
      <c r="H52"/>
      <c r="I52"/>
      <c r="J52"/>
      <c r="K52"/>
      <c r="L52"/>
      <c r="M52"/>
    </row>
    <row r="53" spans="2:13" x14ac:dyDescent="0.25">
      <c r="B53" s="62"/>
      <c r="C53" s="62" t="s">
        <v>23</v>
      </c>
      <c r="D53" s="62" t="s">
        <v>150</v>
      </c>
      <c r="E53"/>
      <c r="F53"/>
      <c r="G53"/>
      <c r="H53"/>
      <c r="I53"/>
      <c r="J53"/>
      <c r="K53"/>
      <c r="L53"/>
      <c r="M53"/>
    </row>
    <row r="54" spans="2:13" x14ac:dyDescent="0.25">
      <c r="B54" s="62"/>
      <c r="C54" s="62" t="s">
        <v>24</v>
      </c>
      <c r="D54" s="62" t="s">
        <v>151</v>
      </c>
      <c r="E54"/>
      <c r="F54"/>
      <c r="G54"/>
      <c r="H54"/>
      <c r="I54"/>
      <c r="J54"/>
      <c r="K54"/>
      <c r="L54"/>
      <c r="M54"/>
    </row>
    <row r="55" spans="2:13" x14ac:dyDescent="0.25">
      <c r="B55" s="62"/>
      <c r="C55" s="62" t="s">
        <v>180</v>
      </c>
      <c r="D55" s="62" t="s">
        <v>197</v>
      </c>
      <c r="E55"/>
      <c r="F55"/>
      <c r="G55"/>
      <c r="H55"/>
      <c r="I55"/>
      <c r="J55"/>
      <c r="K55"/>
      <c r="L55"/>
      <c r="M55"/>
    </row>
    <row r="56" spans="2:13" x14ac:dyDescent="0.25">
      <c r="B56" s="62" t="s">
        <v>41</v>
      </c>
      <c r="C56" s="62" t="s">
        <v>21</v>
      </c>
      <c r="D56" s="62" t="s">
        <v>152</v>
      </c>
      <c r="E56"/>
      <c r="F56"/>
      <c r="G56"/>
      <c r="H56"/>
      <c r="I56"/>
      <c r="J56"/>
      <c r="K56"/>
      <c r="L56"/>
      <c r="M56"/>
    </row>
    <row r="57" spans="2:13" x14ac:dyDescent="0.25">
      <c r="B57" s="62"/>
      <c r="C57" s="62" t="s">
        <v>22</v>
      </c>
      <c r="D57" s="62" t="s">
        <v>198</v>
      </c>
      <c r="E57"/>
      <c r="F57"/>
      <c r="G57"/>
      <c r="H57"/>
      <c r="I57"/>
      <c r="J57"/>
      <c r="K57"/>
      <c r="L57"/>
      <c r="M57"/>
    </row>
    <row r="58" spans="2:13" x14ac:dyDescent="0.25">
      <c r="B58" s="62"/>
      <c r="C58" s="62" t="s">
        <v>23</v>
      </c>
      <c r="D58" s="62" t="s">
        <v>199</v>
      </c>
      <c r="E58"/>
      <c r="F58"/>
      <c r="G58"/>
      <c r="H58"/>
      <c r="I58"/>
      <c r="J58"/>
      <c r="K58"/>
      <c r="L58"/>
      <c r="M58"/>
    </row>
    <row r="59" spans="2:13" x14ac:dyDescent="0.25">
      <c r="B59" s="62"/>
      <c r="C59" s="62" t="s">
        <v>24</v>
      </c>
      <c r="D59" s="62" t="s">
        <v>200</v>
      </c>
      <c r="E59"/>
      <c r="F59"/>
      <c r="G59"/>
      <c r="H59"/>
      <c r="I59"/>
      <c r="J59"/>
      <c r="K59"/>
      <c r="L59"/>
      <c r="M59"/>
    </row>
    <row r="60" spans="2:13" x14ac:dyDescent="0.25">
      <c r="B60" s="62"/>
      <c r="C60" s="62" t="s">
        <v>180</v>
      </c>
      <c r="D60" s="62" t="s">
        <v>250</v>
      </c>
      <c r="E60"/>
      <c r="F60"/>
      <c r="G60"/>
      <c r="H60"/>
      <c r="I60"/>
      <c r="J60"/>
      <c r="K60"/>
      <c r="L60"/>
      <c r="M60"/>
    </row>
    <row r="61" spans="2:13" x14ac:dyDescent="0.25">
      <c r="B61" s="62" t="s">
        <v>6</v>
      </c>
      <c r="C61" s="62" t="s">
        <v>21</v>
      </c>
      <c r="D61" s="62" t="s">
        <v>228</v>
      </c>
      <c r="E61"/>
      <c r="F61"/>
      <c r="G61"/>
      <c r="H61"/>
      <c r="I61"/>
      <c r="J61"/>
      <c r="K61"/>
      <c r="L61"/>
      <c r="M61"/>
    </row>
    <row r="62" spans="2:13" x14ac:dyDescent="0.25">
      <c r="B62" s="62"/>
      <c r="C62" s="62" t="s">
        <v>22</v>
      </c>
      <c r="D62" s="62" t="s">
        <v>229</v>
      </c>
      <c r="E62"/>
      <c r="F62"/>
      <c r="G62"/>
      <c r="H62"/>
      <c r="I62"/>
      <c r="J62"/>
      <c r="K62"/>
      <c r="L62"/>
      <c r="M62"/>
    </row>
    <row r="63" spans="2:13" x14ac:dyDescent="0.25">
      <c r="B63" s="62"/>
      <c r="C63" s="62" t="s">
        <v>23</v>
      </c>
      <c r="D63" s="62" t="s">
        <v>153</v>
      </c>
      <c r="E63"/>
      <c r="F63"/>
      <c r="G63"/>
      <c r="H63"/>
      <c r="I63"/>
      <c r="J63"/>
      <c r="K63"/>
      <c r="L63"/>
      <c r="M63"/>
    </row>
    <row r="64" spans="2:13" x14ac:dyDescent="0.25">
      <c r="B64" s="62"/>
      <c r="C64" s="62" t="s">
        <v>24</v>
      </c>
      <c r="D64" s="62" t="s">
        <v>154</v>
      </c>
      <c r="E64"/>
      <c r="F64"/>
      <c r="G64"/>
      <c r="H64"/>
      <c r="I64"/>
      <c r="J64"/>
      <c r="K64"/>
      <c r="L64"/>
      <c r="M64"/>
    </row>
    <row r="65" spans="2:13" x14ac:dyDescent="0.25">
      <c r="B65" s="62"/>
      <c r="C65" s="62" t="s">
        <v>180</v>
      </c>
      <c r="D65" s="62" t="s">
        <v>230</v>
      </c>
      <c r="E65"/>
      <c r="F65"/>
      <c r="G65"/>
      <c r="H65"/>
      <c r="I65"/>
      <c r="J65"/>
      <c r="K65"/>
      <c r="L65"/>
      <c r="M65"/>
    </row>
    <row r="66" spans="2:13" x14ac:dyDescent="0.25">
      <c r="B66" s="62" t="s">
        <v>181</v>
      </c>
      <c r="C66" s="62" t="s">
        <v>180</v>
      </c>
      <c r="D66" s="62" t="s">
        <v>201</v>
      </c>
      <c r="E66"/>
      <c r="F66"/>
      <c r="G66"/>
      <c r="H66"/>
      <c r="I66"/>
      <c r="J66"/>
      <c r="K66"/>
      <c r="L66"/>
      <c r="M66"/>
    </row>
    <row r="67" spans="2:13" x14ac:dyDescent="0.25">
      <c r="B67" s="62" t="s">
        <v>42</v>
      </c>
      <c r="C67" s="62" t="s">
        <v>21</v>
      </c>
      <c r="D67" s="62" t="s">
        <v>251</v>
      </c>
      <c r="E67"/>
      <c r="F67"/>
      <c r="G67"/>
      <c r="H67"/>
      <c r="I67"/>
      <c r="J67"/>
      <c r="K67"/>
      <c r="L67"/>
      <c r="M67"/>
    </row>
    <row r="68" spans="2:13" x14ac:dyDescent="0.25">
      <c r="B68" s="62"/>
      <c r="C68" s="62" t="s">
        <v>22</v>
      </c>
      <c r="D68" s="62" t="s">
        <v>252</v>
      </c>
      <c r="E68"/>
      <c r="F68"/>
      <c r="G68"/>
      <c r="H68"/>
      <c r="I68"/>
      <c r="J68"/>
      <c r="K68"/>
      <c r="L68"/>
      <c r="M68"/>
    </row>
    <row r="69" spans="2:13" x14ac:dyDescent="0.25">
      <c r="B69" s="62"/>
      <c r="C69" s="62" t="s">
        <v>23</v>
      </c>
      <c r="D69" s="62" t="s">
        <v>253</v>
      </c>
      <c r="E69"/>
      <c r="F69"/>
      <c r="G69"/>
      <c r="H69"/>
      <c r="I69"/>
      <c r="J69"/>
      <c r="K69"/>
      <c r="L69"/>
      <c r="M69"/>
    </row>
    <row r="70" spans="2:13" x14ac:dyDescent="0.25">
      <c r="B70" s="62"/>
      <c r="C70" s="62" t="s">
        <v>24</v>
      </c>
      <c r="D70" s="62" t="s">
        <v>254</v>
      </c>
      <c r="E70"/>
      <c r="F70"/>
      <c r="G70"/>
      <c r="H70"/>
      <c r="I70"/>
      <c r="J70"/>
      <c r="K70"/>
      <c r="L70"/>
      <c r="M70"/>
    </row>
    <row r="71" spans="2:13" x14ac:dyDescent="0.25">
      <c r="B71" s="62"/>
      <c r="C71" s="62" t="s">
        <v>180</v>
      </c>
      <c r="D71" s="62" t="s">
        <v>255</v>
      </c>
      <c r="E71"/>
      <c r="F71"/>
      <c r="G71"/>
      <c r="H71"/>
      <c r="I71"/>
      <c r="J71"/>
      <c r="K71"/>
      <c r="L71"/>
      <c r="M71"/>
    </row>
    <row r="72" spans="2:13" x14ac:dyDescent="0.25">
      <c r="B72" s="62" t="s">
        <v>202</v>
      </c>
      <c r="C72" s="62" t="s">
        <v>22</v>
      </c>
      <c r="D72" s="62" t="s">
        <v>203</v>
      </c>
      <c r="E72"/>
      <c r="F72"/>
      <c r="G72"/>
      <c r="H72"/>
      <c r="I72"/>
      <c r="J72"/>
      <c r="K72"/>
      <c r="L72"/>
      <c r="M72"/>
    </row>
    <row r="73" spans="2:13" x14ac:dyDescent="0.25">
      <c r="B73" s="62"/>
      <c r="C73" s="62" t="s">
        <v>23</v>
      </c>
      <c r="D73" s="62" t="s">
        <v>231</v>
      </c>
    </row>
    <row r="74" spans="2:13" x14ac:dyDescent="0.25">
      <c r="B74" s="62"/>
      <c r="C74" s="62" t="s">
        <v>24</v>
      </c>
      <c r="D74" s="62" t="s">
        <v>204</v>
      </c>
    </row>
    <row r="75" spans="2:13" x14ac:dyDescent="0.25">
      <c r="B75" s="62"/>
      <c r="C75" s="62" t="s">
        <v>180</v>
      </c>
      <c r="D75" s="62" t="s">
        <v>205</v>
      </c>
    </row>
    <row r="76" spans="2:13" x14ac:dyDescent="0.25">
      <c r="B76" s="62" t="s">
        <v>43</v>
      </c>
      <c r="C76" s="62" t="s">
        <v>21</v>
      </c>
      <c r="D76" s="62" t="s">
        <v>155</v>
      </c>
    </row>
    <row r="77" spans="2:13" x14ac:dyDescent="0.25">
      <c r="B77" s="62"/>
      <c r="C77" s="62" t="s">
        <v>22</v>
      </c>
      <c r="D77" s="62" t="s">
        <v>156</v>
      </c>
    </row>
    <row r="78" spans="2:13" x14ac:dyDescent="0.25">
      <c r="B78" s="62"/>
      <c r="C78" s="62" t="s">
        <v>23</v>
      </c>
      <c r="D78" s="62" t="s">
        <v>157</v>
      </c>
    </row>
    <row r="79" spans="2:13" x14ac:dyDescent="0.25">
      <c r="B79" s="62"/>
      <c r="C79" s="62" t="s">
        <v>24</v>
      </c>
      <c r="D79" s="62" t="s">
        <v>158</v>
      </c>
    </row>
    <row r="80" spans="2:13" x14ac:dyDescent="0.25">
      <c r="B80" s="62"/>
      <c r="C80" s="62" t="s">
        <v>180</v>
      </c>
      <c r="D80" s="62" t="s">
        <v>206</v>
      </c>
    </row>
    <row r="81" spans="2:4" x14ac:dyDescent="0.25">
      <c r="B81" s="62" t="s">
        <v>44</v>
      </c>
      <c r="C81" s="62" t="s">
        <v>21</v>
      </c>
      <c r="D81" s="62" t="s">
        <v>232</v>
      </c>
    </row>
    <row r="82" spans="2:4" x14ac:dyDescent="0.25">
      <c r="B82" s="62"/>
      <c r="C82" s="62" t="s">
        <v>22</v>
      </c>
      <c r="D82" s="62" t="s">
        <v>233</v>
      </c>
    </row>
    <row r="83" spans="2:4" x14ac:dyDescent="0.25">
      <c r="B83" s="62"/>
      <c r="C83" s="62" t="s">
        <v>23</v>
      </c>
      <c r="D83" s="62" t="s">
        <v>234</v>
      </c>
    </row>
    <row r="84" spans="2:4" x14ac:dyDescent="0.25">
      <c r="B84" s="62"/>
      <c r="C84" s="62" t="s">
        <v>24</v>
      </c>
      <c r="D84" s="62" t="s">
        <v>235</v>
      </c>
    </row>
    <row r="85" spans="2:4" x14ac:dyDescent="0.25">
      <c r="B85" s="62"/>
      <c r="C85" s="62" t="s">
        <v>180</v>
      </c>
      <c r="D85" s="62" t="s">
        <v>236</v>
      </c>
    </row>
    <row r="86" spans="2:4" x14ac:dyDescent="0.25">
      <c r="B86" s="62" t="s">
        <v>207</v>
      </c>
      <c r="C86" s="62" t="s">
        <v>22</v>
      </c>
      <c r="D86" s="62" t="s">
        <v>208</v>
      </c>
    </row>
    <row r="87" spans="2:4" x14ac:dyDescent="0.25">
      <c r="B87" s="62"/>
      <c r="C87" s="62" t="s">
        <v>23</v>
      </c>
      <c r="D87" s="62" t="s">
        <v>209</v>
      </c>
    </row>
    <row r="88" spans="2:4" x14ac:dyDescent="0.25">
      <c r="B88" s="62"/>
      <c r="C88" s="62" t="s">
        <v>24</v>
      </c>
      <c r="D88" s="62" t="s">
        <v>210</v>
      </c>
    </row>
    <row r="89" spans="2:4" x14ac:dyDescent="0.25">
      <c r="B89" s="62" t="s">
        <v>211</v>
      </c>
      <c r="C89" s="62" t="s">
        <v>22</v>
      </c>
      <c r="D89" s="62" t="s">
        <v>237</v>
      </c>
    </row>
    <row r="90" spans="2:4" x14ac:dyDescent="0.25">
      <c r="B90" s="62"/>
      <c r="C90" s="62" t="s">
        <v>23</v>
      </c>
      <c r="D90" s="62" t="s">
        <v>238</v>
      </c>
    </row>
    <row r="91" spans="2:4" x14ac:dyDescent="0.25">
      <c r="B91" s="62"/>
      <c r="C91" s="62" t="s">
        <v>24</v>
      </c>
      <c r="D91" s="62" t="s">
        <v>212</v>
      </c>
    </row>
    <row r="92" spans="2:4" x14ac:dyDescent="0.25">
      <c r="B92" s="62"/>
      <c r="C92" s="62" t="s">
        <v>180</v>
      </c>
      <c r="D92" s="62" t="s">
        <v>256</v>
      </c>
    </row>
    <row r="93" spans="2:4" x14ac:dyDescent="0.25">
      <c r="B93" s="62" t="s">
        <v>45</v>
      </c>
      <c r="C93" s="62" t="s">
        <v>21</v>
      </c>
      <c r="D93" s="62" t="s">
        <v>159</v>
      </c>
    </row>
    <row r="94" spans="2:4" x14ac:dyDescent="0.25">
      <c r="B94" s="62"/>
      <c r="C94" s="62" t="s">
        <v>22</v>
      </c>
      <c r="D94" s="62" t="s">
        <v>213</v>
      </c>
    </row>
    <row r="95" spans="2:4" x14ac:dyDescent="0.25">
      <c r="B95" s="62"/>
      <c r="C95" s="62" t="s">
        <v>23</v>
      </c>
      <c r="D95" s="62" t="s">
        <v>214</v>
      </c>
    </row>
    <row r="96" spans="2:4" x14ac:dyDescent="0.25">
      <c r="B96" s="62"/>
      <c r="C96" s="62" t="s">
        <v>24</v>
      </c>
      <c r="D96" s="62" t="s">
        <v>160</v>
      </c>
    </row>
    <row r="97" spans="2:4" x14ac:dyDescent="0.25">
      <c r="B97" s="62"/>
      <c r="C97" s="62" t="s">
        <v>180</v>
      </c>
      <c r="D97" s="62" t="s">
        <v>239</v>
      </c>
    </row>
    <row r="98" spans="2:4" x14ac:dyDescent="0.25">
      <c r="B98"/>
      <c r="C98"/>
    </row>
    <row r="99" spans="2:4" x14ac:dyDescent="0.25">
      <c r="B99"/>
      <c r="C99"/>
    </row>
    <row r="100" spans="2:4" x14ac:dyDescent="0.25">
      <c r="B100"/>
      <c r="C100"/>
    </row>
    <row r="101" spans="2:4" x14ac:dyDescent="0.25">
      <c r="B101"/>
      <c r="C101"/>
    </row>
    <row r="102" spans="2:4" x14ac:dyDescent="0.25">
      <c r="B102"/>
      <c r="C102"/>
    </row>
    <row r="103" spans="2:4" x14ac:dyDescent="0.25">
      <c r="B103"/>
      <c r="C103"/>
    </row>
    <row r="104" spans="2:4" x14ac:dyDescent="0.25">
      <c r="B104"/>
      <c r="C104"/>
    </row>
    <row r="105" spans="2:4" x14ac:dyDescent="0.25">
      <c r="B105"/>
      <c r="C105"/>
    </row>
    <row r="106" spans="2:4" x14ac:dyDescent="0.25">
      <c r="B106"/>
      <c r="C106"/>
    </row>
    <row r="107" spans="2:4" x14ac:dyDescent="0.25">
      <c r="B107"/>
      <c r="C107"/>
    </row>
    <row r="108" spans="2:4" x14ac:dyDescent="0.25">
      <c r="B108"/>
      <c r="C108"/>
    </row>
    <row r="109" spans="2:4" x14ac:dyDescent="0.25">
      <c r="B109"/>
      <c r="C109"/>
    </row>
    <row r="110" spans="2:4" x14ac:dyDescent="0.25">
      <c r="B110"/>
      <c r="C110"/>
    </row>
    <row r="111" spans="2:4" x14ac:dyDescent="0.25">
      <c r="B111"/>
      <c r="C111"/>
    </row>
    <row r="112" spans="2:4" x14ac:dyDescent="0.25">
      <c r="B112"/>
      <c r="C112"/>
    </row>
    <row r="113" spans="2:3" x14ac:dyDescent="0.25">
      <c r="B113"/>
      <c r="C113"/>
    </row>
    <row r="114" spans="2:3" x14ac:dyDescent="0.25">
      <c r="B114"/>
      <c r="C114"/>
    </row>
    <row r="115" spans="2:3" x14ac:dyDescent="0.25">
      <c r="B115"/>
      <c r="C115"/>
    </row>
    <row r="116" spans="2:3" x14ac:dyDescent="0.25">
      <c r="B116"/>
      <c r="C116"/>
    </row>
    <row r="117" spans="2:3" x14ac:dyDescent="0.25">
      <c r="B117"/>
      <c r="C117"/>
    </row>
    <row r="118" spans="2:3" x14ac:dyDescent="0.25">
      <c r="B118"/>
      <c r="C118"/>
    </row>
    <row r="119" spans="2:3" x14ac:dyDescent="0.25">
      <c r="B119"/>
      <c r="C119"/>
    </row>
    <row r="120" spans="2:3" x14ac:dyDescent="0.25">
      <c r="B120"/>
      <c r="C120"/>
    </row>
    <row r="121" spans="2:3" x14ac:dyDescent="0.25">
      <c r="B121"/>
      <c r="C121"/>
    </row>
    <row r="122" spans="2:3" x14ac:dyDescent="0.25">
      <c r="B122"/>
      <c r="C122"/>
    </row>
    <row r="123" spans="2:3" x14ac:dyDescent="0.25">
      <c r="B123"/>
      <c r="C123"/>
    </row>
    <row r="124" spans="2:3" x14ac:dyDescent="0.25">
      <c r="B124"/>
      <c r="C124"/>
    </row>
    <row r="125" spans="2:3" x14ac:dyDescent="0.25">
      <c r="B125"/>
      <c r="C125"/>
    </row>
    <row r="126" spans="2:3" x14ac:dyDescent="0.25">
      <c r="B126"/>
      <c r="C126"/>
    </row>
    <row r="127" spans="2:3" x14ac:dyDescent="0.25">
      <c r="B127"/>
      <c r="C127"/>
    </row>
    <row r="128" spans="2:3" x14ac:dyDescent="0.25">
      <c r="B128"/>
      <c r="C128"/>
    </row>
    <row r="129" spans="2:3" x14ac:dyDescent="0.25">
      <c r="B129"/>
      <c r="C129"/>
    </row>
    <row r="130" spans="2:3" x14ac:dyDescent="0.25">
      <c r="B130"/>
      <c r="C130"/>
    </row>
    <row r="131" spans="2:3" x14ac:dyDescent="0.25">
      <c r="B131"/>
      <c r="C131"/>
    </row>
    <row r="132" spans="2:3" x14ac:dyDescent="0.25">
      <c r="B132"/>
      <c r="C132"/>
    </row>
    <row r="133" spans="2:3" x14ac:dyDescent="0.25">
      <c r="B133"/>
      <c r="C133"/>
    </row>
    <row r="134" spans="2:3" x14ac:dyDescent="0.25">
      <c r="B134"/>
      <c r="C134"/>
    </row>
    <row r="135" spans="2:3" x14ac:dyDescent="0.25">
      <c r="B135"/>
      <c r="C135"/>
    </row>
    <row r="136" spans="2:3" x14ac:dyDescent="0.25">
      <c r="B136"/>
      <c r="C136"/>
    </row>
    <row r="137" spans="2:3" x14ac:dyDescent="0.25">
      <c r="B137"/>
      <c r="C137"/>
    </row>
    <row r="138" spans="2:3" x14ac:dyDescent="0.25">
      <c r="B138"/>
      <c r="C138"/>
    </row>
    <row r="139" spans="2:3" x14ac:dyDescent="0.25">
      <c r="B139"/>
      <c r="C139"/>
    </row>
    <row r="140" spans="2:3" x14ac:dyDescent="0.25">
      <c r="B140"/>
      <c r="C140"/>
    </row>
    <row r="141" spans="2:3" x14ac:dyDescent="0.25">
      <c r="B141"/>
      <c r="C141"/>
    </row>
    <row r="142" spans="2:3" x14ac:dyDescent="0.25">
      <c r="B142"/>
      <c r="C142"/>
    </row>
    <row r="143" spans="2:3" x14ac:dyDescent="0.25">
      <c r="B143"/>
      <c r="C143"/>
    </row>
    <row r="144" spans="2:3" x14ac:dyDescent="0.25">
      <c r="B144"/>
      <c r="C144"/>
    </row>
    <row r="145" spans="2:3" x14ac:dyDescent="0.25">
      <c r="B145"/>
      <c r="C145"/>
    </row>
    <row r="146" spans="2:3" x14ac:dyDescent="0.25">
      <c r="B146"/>
      <c r="C146"/>
    </row>
    <row r="147" spans="2:3" x14ac:dyDescent="0.25">
      <c r="B147"/>
      <c r="C147"/>
    </row>
    <row r="148" spans="2:3" x14ac:dyDescent="0.25">
      <c r="B148"/>
      <c r="C148"/>
    </row>
    <row r="149" spans="2:3" x14ac:dyDescent="0.25">
      <c r="B149"/>
      <c r="C149"/>
    </row>
    <row r="150" spans="2:3" x14ac:dyDescent="0.25">
      <c r="B150"/>
      <c r="C150"/>
    </row>
    <row r="151" spans="2:3" x14ac:dyDescent="0.25">
      <c r="B151"/>
      <c r="C151"/>
    </row>
    <row r="152" spans="2:3" x14ac:dyDescent="0.25">
      <c r="B152"/>
      <c r="C152"/>
    </row>
    <row r="153" spans="2:3" x14ac:dyDescent="0.25">
      <c r="B153"/>
      <c r="C153"/>
    </row>
    <row r="154" spans="2:3" x14ac:dyDescent="0.25">
      <c r="B154"/>
      <c r="C154"/>
    </row>
    <row r="155" spans="2:3" x14ac:dyDescent="0.25">
      <c r="B155"/>
      <c r="C155"/>
    </row>
    <row r="156" spans="2:3" x14ac:dyDescent="0.25">
      <c r="B156"/>
      <c r="C156"/>
    </row>
    <row r="157" spans="2:3" x14ac:dyDescent="0.25">
      <c r="B157"/>
      <c r="C157"/>
    </row>
    <row r="158" spans="2:3" x14ac:dyDescent="0.25">
      <c r="B158"/>
      <c r="C158"/>
    </row>
    <row r="159" spans="2:3" x14ac:dyDescent="0.25">
      <c r="B159"/>
      <c r="C159"/>
    </row>
    <row r="160" spans="2:3" x14ac:dyDescent="0.25">
      <c r="B160"/>
      <c r="C160"/>
    </row>
    <row r="161" spans="2:3" x14ac:dyDescent="0.25">
      <c r="B161"/>
      <c r="C161"/>
    </row>
    <row r="162" spans="2:3" x14ac:dyDescent="0.25">
      <c r="B162"/>
      <c r="C162"/>
    </row>
    <row r="163" spans="2:3" x14ac:dyDescent="0.25">
      <c r="B163"/>
      <c r="C163"/>
    </row>
    <row r="164" spans="2:3" x14ac:dyDescent="0.25">
      <c r="B164"/>
      <c r="C164"/>
    </row>
    <row r="165" spans="2:3" x14ac:dyDescent="0.25">
      <c r="B165"/>
      <c r="C165"/>
    </row>
    <row r="166" spans="2:3" x14ac:dyDescent="0.25">
      <c r="B166"/>
      <c r="C166"/>
    </row>
    <row r="167" spans="2:3" x14ac:dyDescent="0.25">
      <c r="B167"/>
      <c r="C167"/>
    </row>
    <row r="168" spans="2:3" x14ac:dyDescent="0.25">
      <c r="B168"/>
      <c r="C168"/>
    </row>
    <row r="169" spans="2:3" x14ac:dyDescent="0.25">
      <c r="B169"/>
      <c r="C169"/>
    </row>
    <row r="170" spans="2:3" x14ac:dyDescent="0.25">
      <c r="B170"/>
      <c r="C170"/>
    </row>
    <row r="171" spans="2:3" x14ac:dyDescent="0.25">
      <c r="B171"/>
      <c r="C171"/>
    </row>
    <row r="172" spans="2:3" x14ac:dyDescent="0.25">
      <c r="B172"/>
      <c r="C172"/>
    </row>
    <row r="173" spans="2:3" x14ac:dyDescent="0.25">
      <c r="B173"/>
      <c r="C173"/>
    </row>
    <row r="174" spans="2:3" x14ac:dyDescent="0.25">
      <c r="B174"/>
      <c r="C174"/>
    </row>
    <row r="175" spans="2:3" x14ac:dyDescent="0.25">
      <c r="B175"/>
      <c r="C175"/>
    </row>
    <row r="176" spans="2:3" x14ac:dyDescent="0.25">
      <c r="B176"/>
      <c r="C176"/>
    </row>
    <row r="177" spans="2:3" x14ac:dyDescent="0.25">
      <c r="B177"/>
      <c r="C177"/>
    </row>
    <row r="178" spans="2:3" x14ac:dyDescent="0.25">
      <c r="B178"/>
      <c r="C178"/>
    </row>
    <row r="179" spans="2:3" x14ac:dyDescent="0.25">
      <c r="B179"/>
      <c r="C179"/>
    </row>
    <row r="180" spans="2:3" x14ac:dyDescent="0.25">
      <c r="B180"/>
      <c r="C180"/>
    </row>
    <row r="181" spans="2:3" x14ac:dyDescent="0.25">
      <c r="B181"/>
      <c r="C181"/>
    </row>
    <row r="182" spans="2:3" x14ac:dyDescent="0.25">
      <c r="B182"/>
      <c r="C182"/>
    </row>
    <row r="183" spans="2:3" x14ac:dyDescent="0.25">
      <c r="B183"/>
      <c r="C183"/>
    </row>
    <row r="184" spans="2:3" x14ac:dyDescent="0.25">
      <c r="B184"/>
      <c r="C184"/>
    </row>
    <row r="185" spans="2:3" x14ac:dyDescent="0.25">
      <c r="B185"/>
      <c r="C185"/>
    </row>
  </sheetData>
  <mergeCells count="1">
    <mergeCell ref="A4:G4"/>
  </mergeCells>
  <pageMargins left="0.7" right="0.7" top="0.75" bottom="0.75" header="0.3" footer="0.3"/>
  <pageSetup paperSize="9" orientation="portrait" r:id="rId2"/>
  <drawing r:id="rId3"/>
  <extLst>
    <ext xmlns:x14="http://schemas.microsoft.com/office/spreadsheetml/2009/9/main" uri="{A8765BA9-456A-4dab-B4F3-ACF838C121DE}">
      <x14:slicerList>
        <x14:slicer r:id="rId4"/>
      </x14:slicerList>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WACC</vt:lpstr>
      <vt:lpstr>Opex</vt:lpstr>
      <vt:lpstr>RAB</vt:lpstr>
      <vt:lpstr>AUC check</vt:lpstr>
      <vt:lpstr>AUC</vt:lpstr>
      <vt:lpstr>01ACT BB</vt:lpstr>
      <vt:lpstr>02AGD BB</vt:lpstr>
      <vt:lpstr>03CIT BB</vt:lpstr>
      <vt:lpstr>04END BB</vt:lpstr>
      <vt:lpstr>05ENX BB</vt:lpstr>
      <vt:lpstr>06ERG BB</vt:lpstr>
      <vt:lpstr>07ESS BB</vt:lpstr>
      <vt:lpstr>08JEN BB</vt:lpstr>
      <vt:lpstr>09PCR BB</vt:lpstr>
      <vt:lpstr>10SAP BB</vt:lpstr>
      <vt:lpstr>11SPD BB</vt:lpstr>
      <vt:lpstr>12TND BB</vt:lpstr>
      <vt:lpstr>13UED BB</vt:lpstr>
      <vt:lpstr>Source files</vt:lpstr>
    </vt:vector>
  </TitlesOfParts>
  <Company>ACCC</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Hogan, Susan</dc:creator>
  <cp:lastModifiedBy>Lutton, Evan</cp:lastModifiedBy>
  <dcterms:created xsi:type="dcterms:W3CDTF">2017-06-02T03:37:39Z</dcterms:created>
  <dcterms:modified xsi:type="dcterms:W3CDTF">2018-07-16T03:23:11Z</dcterms:modified>
</cp:coreProperties>
</file>