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0" windowWidth="28830" windowHeight="5850"/>
  </bookViews>
  <sheets>
    <sheet name="Cover" sheetId="9" r:id="rId1"/>
    <sheet name="AER Summary" sheetId="1" r:id="rId2"/>
    <sheet name="Service Description" sheetId="2" r:id="rId3"/>
    <sheet name="Fee Breakdown" sheetId="4" r:id="rId4"/>
    <sheet name="Input Data" sheetId="7" r:id="rId5"/>
    <sheet name="15-19 prices" sheetId="8" r:id="rId6"/>
  </sheets>
  <externalReferences>
    <externalReference r:id="rId7"/>
  </externalReferences>
  <definedNames>
    <definedName name="_xlnm._FilterDatabase" localSheetId="5"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'Input Data'!$B$37:$B$41</definedName>
  </definedNames>
  <calcPr calcId="145621"/>
</workbook>
</file>

<file path=xl/calcChain.xml><?xml version="1.0" encoding="utf-8"?>
<calcChain xmlns="http://schemas.openxmlformats.org/spreadsheetml/2006/main">
  <c r="E48" i="1" l="1"/>
  <c r="E51" i="1"/>
  <c r="E52" i="1"/>
  <c r="I52" i="1"/>
  <c r="D16" i="1" s="1"/>
  <c r="E53" i="1"/>
  <c r="E57" i="1"/>
  <c r="I57" i="1"/>
  <c r="D21" i="1" s="1"/>
  <c r="E58" i="1"/>
  <c r="E59" i="1"/>
  <c r="E61" i="1"/>
  <c r="E62" i="1"/>
  <c r="E63" i="1"/>
  <c r="I63" i="1"/>
  <c r="D27" i="1" s="1"/>
  <c r="E64" i="1"/>
  <c r="E47" i="1"/>
  <c r="J27" i="7"/>
  <c r="J28" i="7"/>
  <c r="J29" i="7"/>
  <c r="J30" i="7"/>
  <c r="I27" i="7"/>
  <c r="I28" i="7"/>
  <c r="I29" i="7"/>
  <c r="I30" i="7"/>
  <c r="H27" i="7"/>
  <c r="H28" i="7"/>
  <c r="H29" i="7"/>
  <c r="H30" i="7"/>
  <c r="G27" i="7"/>
  <c r="G28" i="7"/>
  <c r="G29" i="7"/>
  <c r="G30" i="7"/>
  <c r="G26" i="7"/>
  <c r="H26" i="7"/>
  <c r="I26" i="7"/>
  <c r="J26" i="7"/>
  <c r="E38" i="7"/>
  <c r="F38" i="7"/>
  <c r="E39" i="7"/>
  <c r="F39" i="7"/>
  <c r="E40" i="7"/>
  <c r="F40" i="7"/>
  <c r="E41" i="7"/>
  <c r="F41" i="7"/>
  <c r="F37" i="7"/>
  <c r="E37" i="7"/>
  <c r="E261" i="1"/>
  <c r="F261" i="1"/>
  <c r="G261" i="1"/>
  <c r="H261" i="1"/>
  <c r="D261" i="1"/>
  <c r="D201" i="1"/>
  <c r="E201" i="1"/>
  <c r="F201" i="1"/>
  <c r="G201" i="1"/>
  <c r="D176" i="1"/>
  <c r="E176" i="1"/>
  <c r="F176" i="1"/>
  <c r="G176" i="1"/>
  <c r="D166" i="1"/>
  <c r="E166" i="1"/>
  <c r="F166" i="1"/>
  <c r="G166" i="1"/>
  <c r="D141" i="1"/>
  <c r="E141" i="1"/>
  <c r="F141" i="1"/>
  <c r="G141" i="1"/>
  <c r="D131" i="1"/>
  <c r="E131" i="1"/>
  <c r="F131" i="1"/>
  <c r="G131" i="1"/>
  <c r="D126" i="1"/>
  <c r="D206" i="1"/>
  <c r="E206" i="1"/>
  <c r="F206" i="1"/>
  <c r="G206" i="1"/>
  <c r="D181" i="1"/>
  <c r="E181" i="1"/>
  <c r="F181" i="1"/>
  <c r="G181" i="1"/>
  <c r="D171" i="1"/>
  <c r="E171" i="1"/>
  <c r="F171" i="1"/>
  <c r="G171" i="1"/>
  <c r="D161" i="1"/>
  <c r="E161" i="1"/>
  <c r="F161" i="1"/>
  <c r="G161" i="1"/>
  <c r="D156" i="1"/>
  <c r="E156" i="1"/>
  <c r="F156" i="1"/>
  <c r="G156" i="1"/>
  <c r="D151" i="1"/>
  <c r="E151" i="1"/>
  <c r="F151" i="1"/>
  <c r="G151" i="1"/>
  <c r="H254" i="1"/>
  <c r="H251" i="1" s="1"/>
  <c r="F252" i="1"/>
  <c r="G252" i="1"/>
  <c r="F86" i="1"/>
  <c r="H252" i="1"/>
  <c r="E252" i="1"/>
  <c r="D9" i="7"/>
  <c r="D8" i="7"/>
  <c r="E9" i="7"/>
  <c r="F9" i="7"/>
  <c r="D10" i="7"/>
  <c r="E10" i="7"/>
  <c r="F10" i="7"/>
  <c r="G10" i="7"/>
  <c r="B80" i="2"/>
  <c r="B77" i="2"/>
  <c r="B74" i="2"/>
  <c r="B71" i="2"/>
  <c r="B68" i="2"/>
  <c r="B65" i="2"/>
  <c r="B62" i="2"/>
  <c r="B233" i="1"/>
  <c r="B229" i="1"/>
  <c r="B225" i="1"/>
  <c r="E251" i="1"/>
  <c r="B120" i="1"/>
  <c r="H234" i="1"/>
  <c r="H230" i="1"/>
  <c r="H226" i="1"/>
  <c r="B221" i="1"/>
  <c r="B217" i="1"/>
  <c r="B213" i="1"/>
  <c r="H222" i="1"/>
  <c r="H218" i="1"/>
  <c r="H214" i="1"/>
  <c r="H210" i="1"/>
  <c r="B209" i="1"/>
  <c r="C203" i="4"/>
  <c r="D205" i="4"/>
  <c r="H14" i="7"/>
  <c r="I14" i="7"/>
  <c r="J14" i="7" s="1"/>
  <c r="H15" i="7"/>
  <c r="I15" i="7" s="1"/>
  <c r="C195" i="4"/>
  <c r="D197" i="4"/>
  <c r="G188" i="4"/>
  <c r="C186" i="4"/>
  <c r="G180" i="4"/>
  <c r="D188" i="4"/>
  <c r="D189" i="4"/>
  <c r="C178" i="4"/>
  <c r="D180" i="4"/>
  <c r="G153" i="4"/>
  <c r="G154" i="4"/>
  <c r="G172" i="4"/>
  <c r="D172" i="4"/>
  <c r="G171" i="4"/>
  <c r="D171" i="4"/>
  <c r="G163" i="4"/>
  <c r="G162" i="4"/>
  <c r="D162" i="4"/>
  <c r="D153" i="4"/>
  <c r="C169" i="4"/>
  <c r="C160" i="4"/>
  <c r="C151" i="4"/>
  <c r="D163" i="4"/>
  <c r="D154" i="4"/>
  <c r="E49" i="1"/>
  <c r="B59" i="2"/>
  <c r="B56" i="2"/>
  <c r="B53" i="2"/>
  <c r="B50" i="2"/>
  <c r="B47" i="2"/>
  <c r="B44" i="2"/>
  <c r="B41" i="2"/>
  <c r="B38" i="2"/>
  <c r="B35" i="2"/>
  <c r="B32" i="2"/>
  <c r="B29" i="2"/>
  <c r="B26" i="2"/>
  <c r="B23" i="2"/>
  <c r="B20" i="2"/>
  <c r="B17" i="2"/>
  <c r="B14" i="2"/>
  <c r="B11" i="2"/>
  <c r="B8" i="2"/>
  <c r="H196" i="1"/>
  <c r="H191" i="1"/>
  <c r="H186" i="1"/>
  <c r="H181" i="1"/>
  <c r="H176" i="1"/>
  <c r="H171" i="1"/>
  <c r="H166" i="1"/>
  <c r="H151" i="1"/>
  <c r="H146" i="1"/>
  <c r="H141" i="1"/>
  <c r="H131" i="1"/>
  <c r="H121" i="1"/>
  <c r="B205" i="1"/>
  <c r="B200" i="1"/>
  <c r="B195" i="1"/>
  <c r="B190" i="1"/>
  <c r="B185" i="1"/>
  <c r="B180" i="1"/>
  <c r="B175" i="1"/>
  <c r="B170" i="1"/>
  <c r="B165" i="1"/>
  <c r="B160" i="1"/>
  <c r="B155" i="1"/>
  <c r="B150" i="1"/>
  <c r="B145" i="1"/>
  <c r="B140" i="1"/>
  <c r="B135" i="1"/>
  <c r="C143" i="4"/>
  <c r="C135" i="4"/>
  <c r="C127" i="4"/>
  <c r="C119" i="4"/>
  <c r="C111" i="4"/>
  <c r="C103" i="4"/>
  <c r="C95" i="4"/>
  <c r="C87" i="4"/>
  <c r="C79" i="4"/>
  <c r="C71" i="4"/>
  <c r="C63" i="4"/>
  <c r="C55" i="4"/>
  <c r="C47" i="4"/>
  <c r="C39" i="4"/>
  <c r="C22" i="4"/>
  <c r="C14" i="4"/>
  <c r="C6" i="4"/>
  <c r="D145" i="4"/>
  <c r="D137" i="4"/>
  <c r="D129" i="4"/>
  <c r="D121" i="4"/>
  <c r="D113" i="4"/>
  <c r="D105" i="4"/>
  <c r="D97" i="4"/>
  <c r="D89" i="4"/>
  <c r="D81" i="4"/>
  <c r="D73" i="4"/>
  <c r="D65" i="4"/>
  <c r="C3" i="4"/>
  <c r="D3" i="2"/>
  <c r="C30" i="4"/>
  <c r="D57" i="4"/>
  <c r="D49" i="4"/>
  <c r="D41" i="4"/>
  <c r="B130" i="1"/>
  <c r="B125" i="1"/>
  <c r="D24" i="4"/>
  <c r="D16" i="4"/>
  <c r="D8" i="4"/>
  <c r="C244" i="1"/>
  <c r="D244" i="1"/>
  <c r="C245" i="1"/>
  <c r="C243" i="1"/>
  <c r="H156" i="1"/>
  <c r="H161" i="1"/>
  <c r="H206" i="1"/>
  <c r="E126" i="1"/>
  <c r="F126" i="1"/>
  <c r="G126" i="1"/>
  <c r="H126" i="1"/>
  <c r="F8" i="7"/>
  <c r="G9" i="7"/>
  <c r="G8" i="7" s="1"/>
  <c r="D39" i="7" s="1"/>
  <c r="E8" i="7"/>
  <c r="H201" i="1"/>
  <c r="F63" i="1"/>
  <c r="E54" i="1"/>
  <c r="F54" i="1"/>
  <c r="E56" i="1"/>
  <c r="F56" i="1"/>
  <c r="E55" i="1"/>
  <c r="F55" i="1"/>
  <c r="F251" i="1"/>
  <c r="G51" i="1"/>
  <c r="F49" i="1"/>
  <c r="F48" i="1"/>
  <c r="F64" i="1"/>
  <c r="F51" i="1"/>
  <c r="F61" i="1"/>
  <c r="G39" i="7"/>
  <c r="H39" i="7"/>
  <c r="I39" i="7" s="1"/>
  <c r="J39" i="7" s="1"/>
  <c r="L39" i="7" s="1"/>
  <c r="D40" i="7"/>
  <c r="J197" i="4" s="1"/>
  <c r="D41" i="7"/>
  <c r="G41" i="7" s="1"/>
  <c r="H41" i="7" s="1"/>
  <c r="I41" i="7" s="1"/>
  <c r="J41" i="7" s="1"/>
  <c r="L41" i="7" s="1"/>
  <c r="D38" i="7"/>
  <c r="G56" i="1"/>
  <c r="G61" i="1"/>
  <c r="G54" i="1"/>
  <c r="F58" i="1"/>
  <c r="F47" i="1"/>
  <c r="F53" i="1"/>
  <c r="F62" i="1"/>
  <c r="F59" i="1"/>
  <c r="G57" i="1"/>
  <c r="G64" i="1"/>
  <c r="G47" i="1"/>
  <c r="G63" i="1"/>
  <c r="G55" i="1"/>
  <c r="G48" i="1"/>
  <c r="G49" i="1"/>
  <c r="G251" i="1"/>
  <c r="H58" i="1"/>
  <c r="G59" i="1"/>
  <c r="G53" i="1"/>
  <c r="F57" i="1"/>
  <c r="G58" i="1"/>
  <c r="G62" i="1"/>
  <c r="H47" i="1"/>
  <c r="J205" i="4"/>
  <c r="J206" i="4" s="1"/>
  <c r="J172" i="4"/>
  <c r="J173" i="4" s="1"/>
  <c r="G40" i="7"/>
  <c r="J198" i="4"/>
  <c r="H59" i="1"/>
  <c r="H64" i="1"/>
  <c r="H48" i="1"/>
  <c r="H56" i="1"/>
  <c r="H55" i="1"/>
  <c r="H49" i="1"/>
  <c r="H54" i="1"/>
  <c r="H57" i="1"/>
  <c r="H51" i="1"/>
  <c r="H61" i="1"/>
  <c r="H53" i="1"/>
  <c r="H52" i="1"/>
  <c r="H62" i="1"/>
  <c r="H63" i="1"/>
  <c r="E50" i="1"/>
  <c r="E60" i="1"/>
  <c r="F52" i="1"/>
  <c r="G52" i="1"/>
  <c r="I49" i="1"/>
  <c r="F172" i="1"/>
  <c r="H40" i="7"/>
  <c r="I40" i="7" s="1"/>
  <c r="K205" i="4"/>
  <c r="K206" i="4" s="1"/>
  <c r="F60" i="1"/>
  <c r="G60" i="1"/>
  <c r="H60" i="1"/>
  <c r="I60" i="1"/>
  <c r="F50" i="1"/>
  <c r="G50" i="1"/>
  <c r="H50" i="1"/>
  <c r="I50" i="1"/>
  <c r="H49" i="4"/>
  <c r="L172" i="4"/>
  <c r="L173" i="4" s="1"/>
  <c r="D202" i="1"/>
  <c r="E202" i="1"/>
  <c r="D147" i="1"/>
  <c r="G202" i="1"/>
  <c r="J24" i="4"/>
  <c r="J25" i="4" s="1"/>
  <c r="K24" i="4"/>
  <c r="K25" i="4" s="1"/>
  <c r="L24" i="4"/>
  <c r="L25" i="4" s="1"/>
  <c r="J65" i="4"/>
  <c r="J66" i="4" s="1"/>
  <c r="K65" i="4"/>
  <c r="K66" i="4"/>
  <c r="J73" i="4"/>
  <c r="J74" i="4" s="1"/>
  <c r="L73" i="4"/>
  <c r="L74" i="4" s="1"/>
  <c r="E245" i="1" l="1"/>
  <c r="J15" i="7"/>
  <c r="K15" i="7" s="1"/>
  <c r="L15" i="7" s="1"/>
  <c r="H245" i="1" s="1"/>
  <c r="H13" i="7"/>
  <c r="D243" i="1" s="1"/>
  <c r="E21" i="1" s="1"/>
  <c r="D245" i="1"/>
  <c r="I13" i="7"/>
  <c r="E243" i="1" s="1"/>
  <c r="F16" i="1" s="1"/>
  <c r="F244" i="1"/>
  <c r="K14" i="7"/>
  <c r="E244" i="1"/>
  <c r="L154" i="4"/>
  <c r="J40" i="7"/>
  <c r="L40" i="7" s="1"/>
  <c r="L163" i="4"/>
  <c r="L197" i="4"/>
  <c r="L198" i="4" s="1"/>
  <c r="L65" i="4"/>
  <c r="L66" i="4" s="1"/>
  <c r="L205" i="4"/>
  <c r="L206" i="4" s="1"/>
  <c r="K197" i="4"/>
  <c r="K198" i="4" s="1"/>
  <c r="K154" i="4"/>
  <c r="G38" i="7"/>
  <c r="J189" i="4"/>
  <c r="K73" i="4"/>
  <c r="K74" i="4" s="1"/>
  <c r="K172" i="4"/>
  <c r="K173" i="4" s="1"/>
  <c r="H89" i="4"/>
  <c r="G172" i="1"/>
  <c r="C172" i="1"/>
  <c r="D172" i="1"/>
  <c r="E172" i="1"/>
  <c r="F21" i="1"/>
  <c r="F147" i="1"/>
  <c r="G147" i="1"/>
  <c r="E16" i="1"/>
  <c r="E147" i="1"/>
  <c r="C147" i="1"/>
  <c r="H50" i="4"/>
  <c r="K163" i="4"/>
  <c r="C202" i="1"/>
  <c r="E27" i="1"/>
  <c r="H137" i="4"/>
  <c r="F202" i="1"/>
  <c r="I61" i="1"/>
  <c r="D25" i="1" s="1"/>
  <c r="I47" i="1"/>
  <c r="D11" i="1" s="1"/>
  <c r="I54" i="1"/>
  <c r="I62" i="1"/>
  <c r="D26" i="1" s="1"/>
  <c r="I58" i="1"/>
  <c r="D22" i="1" s="1"/>
  <c r="I51" i="1"/>
  <c r="D15" i="1" s="1"/>
  <c r="I48" i="1"/>
  <c r="D12" i="1" s="1"/>
  <c r="I55" i="1"/>
  <c r="D37" i="7"/>
  <c r="I59" i="1"/>
  <c r="D23" i="1" s="1"/>
  <c r="I56" i="1"/>
  <c r="J163" i="4"/>
  <c r="J154" i="4"/>
  <c r="I64" i="1"/>
  <c r="D28" i="1" s="1"/>
  <c r="I53" i="1"/>
  <c r="D17" i="1" s="1"/>
  <c r="J13" i="7" l="1"/>
  <c r="F243" i="1" s="1"/>
  <c r="G16" i="1" s="1"/>
  <c r="G245" i="1"/>
  <c r="F27" i="1"/>
  <c r="F245" i="1"/>
  <c r="G27" i="1"/>
  <c r="G21" i="1"/>
  <c r="K13" i="7"/>
  <c r="G243" i="1" s="1"/>
  <c r="H15" i="1" s="1"/>
  <c r="G244" i="1"/>
  <c r="L14" i="7"/>
  <c r="F207" i="1"/>
  <c r="G28" i="1"/>
  <c r="D207" i="1"/>
  <c r="G207" i="1"/>
  <c r="E207" i="1"/>
  <c r="C207" i="1"/>
  <c r="H145" i="4"/>
  <c r="F28" i="1"/>
  <c r="E28" i="1"/>
  <c r="C142" i="1"/>
  <c r="H142" i="1" s="1"/>
  <c r="H41" i="4"/>
  <c r="G15" i="1"/>
  <c r="E15" i="1"/>
  <c r="G142" i="1"/>
  <c r="E142" i="1"/>
  <c r="F15" i="1"/>
  <c r="D142" i="1"/>
  <c r="F142" i="1"/>
  <c r="H8" i="4"/>
  <c r="G11" i="1"/>
  <c r="C122" i="1"/>
  <c r="D122" i="1"/>
  <c r="G122" i="1"/>
  <c r="E122" i="1"/>
  <c r="E11" i="1"/>
  <c r="F11" i="1"/>
  <c r="F122" i="1"/>
  <c r="H11" i="1"/>
  <c r="H172" i="1"/>
  <c r="G93" i="1"/>
  <c r="F93" i="1" s="1"/>
  <c r="J153" i="4"/>
  <c r="J155" i="4" s="1"/>
  <c r="J171" i="4"/>
  <c r="J188" i="4"/>
  <c r="J190" i="4" s="1"/>
  <c r="G37" i="7"/>
  <c r="J180" i="4"/>
  <c r="J181" i="4" s="1"/>
  <c r="J162" i="4"/>
  <c r="J164" i="4" s="1"/>
  <c r="J113" i="4"/>
  <c r="J114" i="4" s="1"/>
  <c r="E177" i="1"/>
  <c r="D177" i="1"/>
  <c r="H97" i="4"/>
  <c r="C177" i="1"/>
  <c r="G22" i="1"/>
  <c r="E22" i="1"/>
  <c r="F177" i="1"/>
  <c r="G177" i="1"/>
  <c r="F22" i="1"/>
  <c r="H25" i="1"/>
  <c r="C192" i="1"/>
  <c r="G25" i="1"/>
  <c r="H121" i="4"/>
  <c r="F192" i="1"/>
  <c r="E25" i="1"/>
  <c r="D192" i="1"/>
  <c r="G192" i="1"/>
  <c r="F25" i="1"/>
  <c r="E192" i="1"/>
  <c r="G99" i="1"/>
  <c r="F99" i="1" s="1"/>
  <c r="H202" i="1"/>
  <c r="D197" i="1"/>
  <c r="E26" i="1"/>
  <c r="G26" i="1"/>
  <c r="E197" i="1"/>
  <c r="G197" i="1"/>
  <c r="H129" i="4"/>
  <c r="C197" i="1"/>
  <c r="F26" i="1"/>
  <c r="H26" i="1"/>
  <c r="F197" i="1"/>
  <c r="H147" i="1"/>
  <c r="H90" i="4"/>
  <c r="D13" i="1"/>
  <c r="D19" i="1"/>
  <c r="E197" i="4"/>
  <c r="H197" i="4" s="1"/>
  <c r="H198" i="4" s="1"/>
  <c r="D38" i="1"/>
  <c r="D34" i="1"/>
  <c r="E65" i="4"/>
  <c r="H65" i="4" s="1"/>
  <c r="H66" i="4" s="1"/>
  <c r="D39" i="1"/>
  <c r="E121" i="4"/>
  <c r="E145" i="4"/>
  <c r="E172" i="4"/>
  <c r="H172" i="4" s="1"/>
  <c r="H173" i="4" s="1"/>
  <c r="D18" i="1"/>
  <c r="E89" i="4"/>
  <c r="G89" i="4" s="1"/>
  <c r="E154" i="4"/>
  <c r="H154" i="4" s="1"/>
  <c r="E81" i="4"/>
  <c r="E24" i="4"/>
  <c r="H24" i="4" s="1"/>
  <c r="H25" i="4" s="1"/>
  <c r="E41" i="4"/>
  <c r="D20" i="1"/>
  <c r="E16" i="4"/>
  <c r="E97" i="4"/>
  <c r="E205" i="4"/>
  <c r="H205" i="4" s="1"/>
  <c r="H206" i="4" s="1"/>
  <c r="E137" i="4"/>
  <c r="D35" i="1"/>
  <c r="E49" i="4"/>
  <c r="G49" i="4" s="1"/>
  <c r="E105" i="4"/>
  <c r="D14" i="1"/>
  <c r="E57" i="4"/>
  <c r="E8" i="4"/>
  <c r="E73" i="4"/>
  <c r="H73" i="4" s="1"/>
  <c r="H74" i="4" s="1"/>
  <c r="E129" i="4"/>
  <c r="E163" i="4"/>
  <c r="H163" i="4" s="1"/>
  <c r="E182" i="1"/>
  <c r="F23" i="1"/>
  <c r="H105" i="4"/>
  <c r="D182" i="1"/>
  <c r="C182" i="1"/>
  <c r="G182" i="1"/>
  <c r="H23" i="1"/>
  <c r="F182" i="1"/>
  <c r="G23" i="1"/>
  <c r="E23" i="1"/>
  <c r="G152" i="1"/>
  <c r="H17" i="1"/>
  <c r="D152" i="1"/>
  <c r="F152" i="1"/>
  <c r="F17" i="1"/>
  <c r="E152" i="1"/>
  <c r="G17" i="1"/>
  <c r="E17" i="1"/>
  <c r="C152" i="1"/>
  <c r="H57" i="4"/>
  <c r="C127" i="1"/>
  <c r="F12" i="1"/>
  <c r="D127" i="1"/>
  <c r="H12" i="1"/>
  <c r="F127" i="1"/>
  <c r="G127" i="1"/>
  <c r="H16" i="4"/>
  <c r="E127" i="1"/>
  <c r="G12" i="1"/>
  <c r="E12" i="1"/>
  <c r="G137" i="4"/>
  <c r="H138" i="4"/>
  <c r="K189" i="4"/>
  <c r="H38" i="7"/>
  <c r="I38" i="7" s="1"/>
  <c r="H22" i="1" l="1"/>
  <c r="H28" i="1"/>
  <c r="L13" i="7"/>
  <c r="H243" i="1" s="1"/>
  <c r="I38" i="1" s="1"/>
  <c r="H244" i="1"/>
  <c r="H21" i="1"/>
  <c r="H16" i="1"/>
  <c r="H27" i="1"/>
  <c r="L89" i="4"/>
  <c r="L90" i="4" s="1"/>
  <c r="K89" i="4"/>
  <c r="K90" i="4" s="1"/>
  <c r="J89" i="4"/>
  <c r="J90" i="4" s="1"/>
  <c r="J137" i="4"/>
  <c r="J138" i="4" s="1"/>
  <c r="L137" i="4"/>
  <c r="L138" i="4" s="1"/>
  <c r="K137" i="4"/>
  <c r="K138" i="4" s="1"/>
  <c r="G57" i="4"/>
  <c r="H58" i="4"/>
  <c r="G129" i="4"/>
  <c r="H130" i="4"/>
  <c r="H192" i="1"/>
  <c r="G97" i="1"/>
  <c r="F97" i="1" s="1"/>
  <c r="F18" i="1"/>
  <c r="G18" i="1"/>
  <c r="E18" i="1"/>
  <c r="H18" i="1"/>
  <c r="H39" i="1"/>
  <c r="F39" i="1"/>
  <c r="G39" i="1"/>
  <c r="E39" i="1"/>
  <c r="K188" i="4"/>
  <c r="K190" i="4" s="1"/>
  <c r="K162" i="4"/>
  <c r="K164" i="4" s="1"/>
  <c r="H37" i="7"/>
  <c r="I37" i="7" s="1"/>
  <c r="K153" i="4"/>
  <c r="K155" i="4" s="1"/>
  <c r="K113" i="4"/>
  <c r="K114" i="4" s="1"/>
  <c r="K171" i="4"/>
  <c r="K180" i="4"/>
  <c r="K181" i="4" s="1"/>
  <c r="G8" i="4"/>
  <c r="H9" i="4"/>
  <c r="F35" i="1"/>
  <c r="G35" i="1"/>
  <c r="H35" i="1"/>
  <c r="E35" i="1"/>
  <c r="E219" i="1"/>
  <c r="C219" i="1"/>
  <c r="D219" i="1"/>
  <c r="F219" i="1"/>
  <c r="G219" i="1"/>
  <c r="G157" i="1"/>
  <c r="C157" i="1"/>
  <c r="D157" i="1"/>
  <c r="E157" i="1"/>
  <c r="F157" i="1"/>
  <c r="F19" i="1"/>
  <c r="H19" i="1"/>
  <c r="E19" i="1"/>
  <c r="G19" i="1"/>
  <c r="H122" i="4"/>
  <c r="G121" i="4"/>
  <c r="H177" i="1"/>
  <c r="G94" i="1"/>
  <c r="F94" i="1" s="1"/>
  <c r="H122" i="1"/>
  <c r="G83" i="1"/>
  <c r="F83" i="1" s="1"/>
  <c r="G41" i="4"/>
  <c r="H42" i="4"/>
  <c r="G16" i="4"/>
  <c r="H17" i="4"/>
  <c r="E162" i="1"/>
  <c r="C162" i="1"/>
  <c r="F162" i="1"/>
  <c r="D162" i="1"/>
  <c r="G162" i="1"/>
  <c r="G235" i="1"/>
  <c r="F235" i="1"/>
  <c r="D235" i="1"/>
  <c r="E235" i="1"/>
  <c r="C235" i="1"/>
  <c r="G38" i="1"/>
  <c r="E38" i="1"/>
  <c r="H38" i="1"/>
  <c r="F38" i="1"/>
  <c r="G100" i="1"/>
  <c r="F100" i="1" s="1"/>
  <c r="H207" i="1"/>
  <c r="L189" i="4"/>
  <c r="J38" i="7"/>
  <c r="L38" i="7" s="1"/>
  <c r="E189" i="4" s="1"/>
  <c r="H189" i="4" s="1"/>
  <c r="G89" i="1"/>
  <c r="F89" i="1" s="1"/>
  <c r="H152" i="1"/>
  <c r="H182" i="1"/>
  <c r="G95" i="1"/>
  <c r="F95" i="1" s="1"/>
  <c r="J49" i="4"/>
  <c r="J50" i="4" s="1"/>
  <c r="L49" i="4"/>
  <c r="L50" i="4" s="1"/>
  <c r="K49" i="4"/>
  <c r="K50" i="4" s="1"/>
  <c r="D132" i="1"/>
  <c r="C132" i="1"/>
  <c r="E132" i="1"/>
  <c r="G132" i="1"/>
  <c r="F132" i="1"/>
  <c r="G231" i="1"/>
  <c r="C231" i="1"/>
  <c r="F231" i="1"/>
  <c r="D231" i="1"/>
  <c r="E231" i="1"/>
  <c r="G84" i="1"/>
  <c r="F84" i="1" s="1"/>
  <c r="H127" i="1"/>
  <c r="G105" i="4"/>
  <c r="H106" i="4"/>
  <c r="F20" i="1"/>
  <c r="E20" i="1"/>
  <c r="G20" i="1"/>
  <c r="H20" i="1"/>
  <c r="H81" i="4"/>
  <c r="F34" i="1"/>
  <c r="E34" i="1"/>
  <c r="G34" i="1"/>
  <c r="H34" i="1"/>
  <c r="E13" i="1"/>
  <c r="G13" i="1"/>
  <c r="F13" i="1"/>
  <c r="H13" i="1"/>
  <c r="G98" i="1"/>
  <c r="F98" i="1" s="1"/>
  <c r="H197" i="1"/>
  <c r="G97" i="4"/>
  <c r="H98" i="4"/>
  <c r="G145" i="4"/>
  <c r="H146" i="4"/>
  <c r="I20" i="1" l="1"/>
  <c r="I13" i="1"/>
  <c r="I18" i="1"/>
  <c r="I34" i="1"/>
  <c r="I19" i="1"/>
  <c r="I35" i="1"/>
  <c r="I39" i="1"/>
  <c r="I21" i="1"/>
  <c r="I16" i="1"/>
  <c r="I27" i="1"/>
  <c r="I26" i="1"/>
  <c r="I17" i="1"/>
  <c r="I12" i="1"/>
  <c r="I28" i="1"/>
  <c r="I25" i="1"/>
  <c r="I23" i="1"/>
  <c r="I15" i="1"/>
  <c r="I22" i="1"/>
  <c r="I11" i="1"/>
  <c r="K97" i="4"/>
  <c r="K98" i="4" s="1"/>
  <c r="L97" i="4"/>
  <c r="L98" i="4" s="1"/>
  <c r="J97" i="4"/>
  <c r="J98" i="4" s="1"/>
  <c r="G81" i="4"/>
  <c r="H82" i="4"/>
  <c r="G107" i="1"/>
  <c r="F107" i="1" s="1"/>
  <c r="H235" i="1"/>
  <c r="G91" i="1"/>
  <c r="F91" i="1" s="1"/>
  <c r="H162" i="1"/>
  <c r="H157" i="1"/>
  <c r="G90" i="1"/>
  <c r="F90" i="1" s="1"/>
  <c r="J57" i="4"/>
  <c r="J58" i="4" s="1"/>
  <c r="K57" i="4"/>
  <c r="K58" i="4" s="1"/>
  <c r="L57" i="4"/>
  <c r="L58" i="4" s="1"/>
  <c r="L145" i="4"/>
  <c r="L146" i="4" s="1"/>
  <c r="J145" i="4"/>
  <c r="J146" i="4" s="1"/>
  <c r="K145" i="4"/>
  <c r="K146" i="4" s="1"/>
  <c r="G106" i="1"/>
  <c r="F106" i="1" s="1"/>
  <c r="H231" i="1"/>
  <c r="L41" i="4"/>
  <c r="L42" i="4" s="1"/>
  <c r="J41" i="4"/>
  <c r="J42" i="4" s="1"/>
  <c r="K41" i="4"/>
  <c r="K42" i="4" s="1"/>
  <c r="H219" i="1"/>
  <c r="G103" i="1"/>
  <c r="F103" i="1" s="1"/>
  <c r="K8" i="4"/>
  <c r="K9" i="4" s="1"/>
  <c r="L8" i="4"/>
  <c r="L9" i="4" s="1"/>
  <c r="J8" i="4"/>
  <c r="J9" i="4" s="1"/>
  <c r="L105" i="4"/>
  <c r="L106" i="4" s="1"/>
  <c r="K105" i="4"/>
  <c r="K106" i="4" s="1"/>
  <c r="J105" i="4"/>
  <c r="J106" i="4" s="1"/>
  <c r="K16" i="4"/>
  <c r="K17" i="4" s="1"/>
  <c r="J16" i="4"/>
  <c r="J17" i="4" s="1"/>
  <c r="L16" i="4"/>
  <c r="L17" i="4" s="1"/>
  <c r="H132" i="1"/>
  <c r="G85" i="1"/>
  <c r="F85" i="1" s="1"/>
  <c r="L121" i="4"/>
  <c r="L122" i="4" s="1"/>
  <c r="K121" i="4"/>
  <c r="K122" i="4" s="1"/>
  <c r="J121" i="4"/>
  <c r="J122" i="4" s="1"/>
  <c r="L162" i="4"/>
  <c r="L164" i="4" s="1"/>
  <c r="L171" i="4"/>
  <c r="L153" i="4"/>
  <c r="L155" i="4" s="1"/>
  <c r="L113" i="4"/>
  <c r="L114" i="4" s="1"/>
  <c r="L188" i="4"/>
  <c r="L190" i="4" s="1"/>
  <c r="L180" i="4"/>
  <c r="L181" i="4" s="1"/>
  <c r="J37" i="7"/>
  <c r="L37" i="7" s="1"/>
  <c r="K129" i="4"/>
  <c r="K130" i="4" s="1"/>
  <c r="L129" i="4"/>
  <c r="L130" i="4" s="1"/>
  <c r="J129" i="4"/>
  <c r="J130" i="4" s="1"/>
  <c r="K81" i="4" l="1"/>
  <c r="K82" i="4" s="1"/>
  <c r="J81" i="4"/>
  <c r="J82" i="4" s="1"/>
  <c r="L81" i="4"/>
  <c r="L82" i="4" s="1"/>
  <c r="E180" i="4"/>
  <c r="H180" i="4" s="1"/>
  <c r="H181" i="4" s="1"/>
  <c r="D36" i="1" s="1"/>
  <c r="E188" i="4"/>
  <c r="H188" i="4" s="1"/>
  <c r="H190" i="4" s="1"/>
  <c r="D37" i="1" s="1"/>
  <c r="E162" i="4"/>
  <c r="H162" i="4" s="1"/>
  <c r="H164" i="4" s="1"/>
  <c r="E153" i="4"/>
  <c r="H153" i="4" s="1"/>
  <c r="H155" i="4" s="1"/>
  <c r="D32" i="1" s="1"/>
  <c r="D33" i="1"/>
  <c r="E113" i="4"/>
  <c r="H113" i="4" s="1"/>
  <c r="E171" i="4"/>
  <c r="H171" i="4" s="1"/>
  <c r="E167" i="1"/>
  <c r="D167" i="1"/>
  <c r="C167" i="1"/>
  <c r="G167" i="1"/>
  <c r="F167" i="1"/>
  <c r="G215" i="1" l="1"/>
  <c r="E215" i="1"/>
  <c r="C215" i="1"/>
  <c r="F215" i="1"/>
  <c r="D215" i="1"/>
  <c r="F33" i="1"/>
  <c r="I33" i="1"/>
  <c r="G33" i="1"/>
  <c r="H33" i="1"/>
  <c r="E33" i="1"/>
  <c r="G223" i="1"/>
  <c r="C223" i="1"/>
  <c r="H36" i="1"/>
  <c r="F223" i="1"/>
  <c r="E223" i="1"/>
  <c r="G36" i="1"/>
  <c r="D223" i="1"/>
  <c r="I36" i="1"/>
  <c r="F36" i="1"/>
  <c r="E36" i="1"/>
  <c r="F32" i="1"/>
  <c r="E211" i="1"/>
  <c r="I32" i="1"/>
  <c r="D211" i="1"/>
  <c r="F211" i="1"/>
  <c r="G32" i="1"/>
  <c r="G211" i="1"/>
  <c r="H32" i="1"/>
  <c r="E32" i="1"/>
  <c r="C211" i="1"/>
  <c r="G92" i="1"/>
  <c r="F92" i="1" s="1"/>
  <c r="H167" i="1"/>
  <c r="D24" i="1"/>
  <c r="H114" i="4"/>
  <c r="E227" i="1"/>
  <c r="G37" i="1"/>
  <c r="C227" i="1"/>
  <c r="E37" i="1"/>
  <c r="D227" i="1"/>
  <c r="F37" i="1"/>
  <c r="G227" i="1"/>
  <c r="F227" i="1"/>
  <c r="H37" i="1"/>
  <c r="I37" i="1"/>
  <c r="H211" i="1" l="1"/>
  <c r="G101" i="1"/>
  <c r="F101" i="1" s="1"/>
  <c r="G105" i="1"/>
  <c r="F105" i="1" s="1"/>
  <c r="H227" i="1"/>
  <c r="F24" i="1"/>
  <c r="I24" i="1"/>
  <c r="C187" i="1"/>
  <c r="H24" i="1"/>
  <c r="F187" i="1"/>
  <c r="E187" i="1"/>
  <c r="E24" i="1"/>
  <c r="G24" i="1"/>
  <c r="G187" i="1"/>
  <c r="D187" i="1"/>
  <c r="H223" i="1"/>
  <c r="G104" i="1"/>
  <c r="F104" i="1" s="1"/>
  <c r="G102" i="1"/>
  <c r="F102" i="1" s="1"/>
  <c r="H215" i="1"/>
  <c r="G96" i="1" l="1"/>
  <c r="F96" i="1" s="1"/>
  <c r="H187" i="1"/>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<sst xmlns="http://schemas.openxmlformats.org/spreadsheetml/2006/main" count="2196" uniqueCount="349">
  <si>
    <t>Service:</t>
  </si>
  <si>
    <t>Pricing Mechanism</t>
  </si>
  <si>
    <t xml:space="preserve">Fee Based &amp; Quoted Services </t>
  </si>
  <si>
    <t>Exclusive of GST</t>
  </si>
  <si>
    <t>Pricing Methodology &amp; Structure</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</si>
  <si>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</si>
  <si>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</si>
  <si>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</si>
  <si>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</si>
  <si>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</si>
  <si>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</si>
  <si>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</si>
  <si>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</si>
  <si>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</si>
  <si>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</si>
  <si>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</si>
  <si>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</si>
  <si>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</si>
  <si>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</si>
  <si>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</si>
  <si>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</si>
  <si>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</si>
  <si>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</si>
  <si>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</si>
  <si>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</si>
  <si>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</si>
  <si>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</si>
  <si>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</si>
  <si>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</si>
  <si>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</si>
  <si>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</si>
  <si>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</si>
  <si>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</si>
  <si>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</si>
  <si>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</si>
  <si>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</si>
  <si>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</si>
  <si>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</si>
  <si>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</si>
  <si>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</si>
  <si>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</si>
  <si>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</si>
  <si>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</si>
  <si>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</si>
  <si>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</si>
  <si>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</si>
  <si>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</si>
  <si>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</si>
  <si>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</si>
  <si>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</si>
  <si>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</si>
  <si>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</si>
  <si>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</si>
  <si>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</si>
  <si>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</si>
  <si>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</si>
  <si>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</si>
  <si>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</si>
  <si>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</si>
  <si>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</si>
  <si>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Fixed</t>
  </si>
  <si>
    <t>Quoted</t>
  </si>
  <si>
    <t>Existing Service Description (2015-19)</t>
  </si>
  <si>
    <t>Provision of design information, design certification and design rechecking services in relation to connection and relocation works provided contestably.</t>
  </si>
  <si>
    <t>Quoted service (hourly rate), the above is an estimate only for a typical application of the service</t>
  </si>
  <si>
    <t>Cost
$ FY2019</t>
  </si>
  <si>
    <r>
      <t>Service description - AER Framework and Approach paper July</t>
    </r>
    <r>
      <rPr>
        <b/>
        <sz val="11"/>
        <color rgb="FFFFFFFF"/>
        <rFont val="Calibri"/>
        <family val="2"/>
      </rPr>
      <t xml:space="preserve"> 2017</t>
    </r>
  </si>
  <si>
    <t>Administration services relating to work performed by ASPs including processing work</t>
  </si>
  <si>
    <t>Underground urban residential subdivision (vacant lots)</t>
  </si>
  <si>
    <t xml:space="preserve">Up to 5 lots </t>
  </si>
  <si>
    <t>6 - 10 lots</t>
  </si>
  <si>
    <t>11 - 40 lots</t>
  </si>
  <si>
    <t>Over 40 lots</t>
  </si>
  <si>
    <t>Up to 5 poles:</t>
  </si>
  <si>
    <t>6-10 poles:</t>
  </si>
  <si>
    <t>11 or more poles</t>
  </si>
  <si>
    <t>Rural overhead subdivisions and rural extensions</t>
  </si>
  <si>
    <t>Underground commercial and industrial or rural subdivisions (vacant lots - no development)</t>
  </si>
  <si>
    <t>Commercial and industrial developments</t>
  </si>
  <si>
    <t>Asset relocation or street lighting</t>
  </si>
  <si>
    <t xml:space="preserve">Design information </t>
  </si>
  <si>
    <t>Design certification</t>
  </si>
  <si>
    <t xml:space="preserve">6 to 10 lots </t>
  </si>
  <si>
    <t>1 - 5 poles</t>
  </si>
  <si>
    <t>6 -10 poles</t>
  </si>
  <si>
    <t xml:space="preserve">11 or more poles </t>
  </si>
  <si>
    <t>Up to 10 lots</t>
  </si>
  <si>
    <t>11- 40 lots</t>
  </si>
  <si>
    <t>Approved fee</t>
  </si>
  <si>
    <t>Proposed fee</t>
  </si>
  <si>
    <t>Historical Revenue (current FY2015 / FY2019 approved services)</t>
  </si>
  <si>
    <t>N/A</t>
  </si>
  <si>
    <t xml:space="preserve">Activities includes:
• provision of design information, design rechecking services in relation to connection and relocation works provided contestably
• work of an administrative nature relating to work performed by Level 1 and Level 3 ASPs, including processing work
• the provision of engineering consulting (related to the shared distribution network). 
</t>
  </si>
  <si>
    <t>$real 2018-19</t>
  </si>
  <si>
    <t>$ nominal</t>
  </si>
  <si>
    <t>$real 2014-15</t>
  </si>
  <si>
    <t>No. of workers</t>
  </si>
  <si>
    <t>Metering related</t>
  </si>
  <si>
    <t xml:space="preserve">Metering Site Establishment </t>
  </si>
  <si>
    <t xml:space="preserve">Special Meter Reading </t>
  </si>
  <si>
    <t xml:space="preserve">Type 5-6 Meter Test </t>
  </si>
  <si>
    <t xml:space="preserve">Franchise current transformer (CT) meter install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</si>
  <si>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</si>
  <si>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</si>
  <si>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</si>
  <si>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</si>
  <si>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</si>
  <si>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</si>
  <si>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</si>
  <si>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</si>
  <si>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</si>
  <si>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</si>
  <si>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</si>
  <si>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</si>
  <si>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</si>
  <si>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</si>
  <si>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2014-19 escalators</t>
  </si>
  <si>
    <t xml:space="preserve">Actual CPI </t>
  </si>
  <si>
    <t>Forecast CPI</t>
  </si>
  <si>
    <t>FY16</t>
  </si>
  <si>
    <t>FY17</t>
  </si>
  <si>
    <t>FY18</t>
  </si>
  <si>
    <t>FY19</t>
  </si>
  <si>
    <t>Prroposed</t>
  </si>
  <si>
    <t>Escalator</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</si>
  <si>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</si>
  <si>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</si>
  <si>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</si>
  <si>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</si>
  <si>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</si>
  <si>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</si>
  <si>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</si>
  <si>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</si>
  <si>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</si>
  <si>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</si>
  <si>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</si>
  <si>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</si>
  <si>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</si>
  <si>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</si>
  <si>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</si>
  <si>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</si>
  <si>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</si>
  <si>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</si>
  <si>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</si>
  <si>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</si>
  <si>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</si>
  <si>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</si>
  <si>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</si>
  <si>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</si>
  <si>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</si>
  <si>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</si>
  <si>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</si>
  <si>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</si>
  <si>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</si>
  <si>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</si>
  <si>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</si>
  <si>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</si>
  <si>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</si>
  <si>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</si>
  <si>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CA</t>
  </si>
  <si>
    <t xml:space="preserve">Fee-Based </t>
  </si>
  <si>
    <t>per service</t>
  </si>
  <si>
    <t>R0</t>
  </si>
  <si>
    <t xml:space="preserve">Quoted/ Hourly Rate </t>
  </si>
  <si>
    <t>per hour</t>
  </si>
  <si>
    <t>New</t>
  </si>
  <si>
    <t>URD including Kiosk/HVC/PT (NEW)</t>
  </si>
  <si>
    <t>in addition to the charge per lot</t>
  </si>
  <si>
    <t>Chambers, Multi Kiosk, CBD Chambers (NEW)</t>
  </si>
  <si>
    <t>Certification</t>
  </si>
  <si>
    <t>6 to 10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</si>
  <si>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</si>
  <si>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</si>
  <si>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</si>
  <si>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</si>
  <si>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</si>
  <si>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</si>
  <si>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</si>
  <si>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</si>
  <si>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</si>
  <si>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</si>
  <si>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</si>
  <si>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</si>
  <si>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</si>
  <si>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</si>
  <si>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</si>
  <si>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</si>
  <si>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</si>
  <si>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</si>
  <si>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</si>
  <si>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</si>
  <si>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</si>
  <si>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</si>
  <si>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</si>
  <si>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</si>
  <si>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</si>
  <si>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</si>
  <si>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</si>
  <si>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</si>
  <si>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</si>
  <si>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</si>
  <si>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</si>
  <si>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</si>
  <si>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</si>
  <si>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</si>
  <si>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</si>
  <si>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</si>
  <si>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</si>
  <si>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</si>
  <si>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</si>
  <si>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</si>
  <si>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</si>
  <si>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</si>
  <si>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</si>
  <si>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</si>
  <si>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</si>
  <si>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</si>
  <si>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</si>
  <si>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</si>
  <si>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</si>
  <si>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</si>
  <si>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</si>
  <si>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</si>
  <si>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</si>
  <si>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</si>
  <si>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</si>
  <si>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</si>
  <si>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</si>
  <si>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</si>
  <si>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</si>
  <si>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</si>
  <si>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</si>
  <si>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</si>
  <si>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</si>
  <si>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</si>
  <si>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</si>
  <si>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</si>
  <si>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</si>
  <si>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</si>
  <si>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</si>
  <si>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</si>
  <si>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</si>
  <si>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</si>
  <si>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</si>
  <si>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</si>
  <si>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</si>
  <si>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</si>
  <si>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</si>
  <si>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</si>
  <si>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</si>
  <si>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</si>
  <si>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</si>
  <si>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</si>
  <si>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</si>
  <si>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</si>
  <si>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</si>
  <si>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</si>
  <si>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</si>
  <si>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</si>
  <si>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</si>
  <si>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</si>
  <si>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</si>
  <si>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</si>
  <si>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</si>
  <si>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</si>
  <si>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</si>
  <si>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</si>
  <si>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</si>
  <si>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</si>
  <si>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</si>
  <si>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</si>
  <si>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</si>
  <si>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</si>
  <si>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</si>
  <si>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</si>
  <si>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</si>
  <si>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</si>
  <si>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</si>
  <si>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Hourly rate (R4)</t>
  </si>
  <si>
    <t>Total</t>
  </si>
  <si>
    <t>Forecast revenue ($real 2018-19)</t>
  </si>
  <si>
    <t>Site establishment services, liaising with the Australian Energy Market Operator (AEMO) or market participants for the purpose of establishing NMIs in market systems, for new premises or for any existing premises for which AEMO requires a new NMI and for validating and updating network load data.
Ausgrid may be notified to conduct this service via the use of the 'Allocate NMI' B2B service order. This fee will be levied against the NMI once 'Allocate NMI' service order has been processed by Ausgrid.</t>
  </si>
  <si>
    <t xml:space="preserve">This service has the same meaning as the meaning given to the expression ‘special meter reading’ in the AEMO Metrology Procedure: Part A National Electricity Market. This service includes customer or retailer requests for a final or start read when a customer movement occurs. 
Ausgrid may be notified to conduct this service via the use of the 'Special Read' B2B service order or B2B service orders from retailers to obtain a final read for customer move-outs or to obtain a start read where property has been vacant. </t>
  </si>
  <si>
    <t>The testing of an Ausgrid meter in accordance with AEMO Metrology Procedure: Part A National Electricity Market.  Ausgrid may be notified to conduct this service via the use of the 'Meter Investigation' sub type ' Meter Test' B2B service order</t>
  </si>
  <si>
    <t>The provision of information of the customer's energy consumption or distributor charges following the request from a Retailer, a Retailer's customer or a Retail customers authorised Agent.  The Metering data will be provided to the requesting party in standard  formats as per the AEMO Meter Data Provision Procedures.
This fee may be levied where information is requested more than four times in a 12 month period, not in the format as required by the AEMO Meter Data Provision Procedures or where a authorised agent requests data for more than one customer or connection.</t>
  </si>
  <si>
    <t>This fee will be levied against the retailer where Ausgrid has been called out by the customer due to a power outage where an external metering providers metering equipment has failed or an outage has been caused by the metering provider and Ausgrid has had to restore power to the customers premises. This may result in an unmetered supply arrangement at the site.
The retailer and metering provider will be notified by Ausgrid within 2 business days to arrange a repair by the metering provider.</t>
  </si>
  <si>
    <t>The replacement/adjustment or reprogramming of the off-peak metering equipment at a customer's premises. A charge for this service may be levied for each occasion that the service is provided.
Ausgrid may be notified to conduct this service via the use of the 'Meter reconfiguration' sub type ' Change Controlled Load' B2B service order.</t>
  </si>
  <si>
    <t>At the request of the Retailer, a site visit to a customer’s premises for the purpose of disconnecting the customer’s electricity supply. Disconnection does not occur on that occasion, as customer payment is made or a wasted visit.
Disconnection may not occur due to a number of reasons such as but not limited to the following:
• Customer has paid retail bill;
• Breach of customer connection contract has been rectified;
• Unable to access main switch board or metering;
• Safety of Installation or Ausgrid's employee;
• Late cancellation by Retailer;
• Change of customer or Retailer for the NMI.
Ausgrid is usually notified to conduct this service via the use of the 'De-energisation' B2B service order with sub type 'Remove Fuse (Non Payment).</t>
  </si>
  <si>
    <t>At the request of the Retailer, a site visit to a customer’s premises for the purpose of disconnecting the customer’s electricity supply.
The disconnection method will be at Ausgrid's discretion and will involve one of the following methods: 
• rotate plug in meter; or
• removal of the service fuses; or
• removal of barge board fuses; or
• turn off and sticker covering main switch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Ausgrid is usually notified to conduct this service via the use of the 'De-energisation' B2B service order with sub type 'Remove Fuse (Non Payment).</t>
  </si>
  <si>
    <t>At the request of the Retailer, a site visit to a customer’s premises for the purpose of disconnecting the customer’s electricity supply.
The disconnection method will be at Ausgrid's discretion and will involve a method not identified in services 4B  (e.g. pull load tail out of meter). This fee is applicable to any request to disconnect an installation where CT metering is installed.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Ausgrid is usually notified to conduct this service via the use of the 'De-energisation' B2B service order with sub type 'Remove Fuse (Non Payment)', 'Remove Fuse', 'Sticker' or subtype not specified.</t>
  </si>
  <si>
    <t>At the request of the Retailer, a site visit to a customer’s premises for the purposes of disconnecting the supply of electricity to a customer at the pole top or pillar box,, where the customer has denied access to the meter or had prior to the visit, reconnected supply without authorisation by Ausgrid following a previous disconnection.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Ausgrid is may be notified to conduct this service via the use of the 'De-energisation' B2B service order with sub type 'Pillar-Box, Pit or Pole-Top' or 'Pillar-Box, Pit or Pole-Top (Non Payment)'.</t>
  </si>
  <si>
    <t>At the request of the Retailer, a site visit to a customer’s premises for the purposes of disconnecting the supply of electricity to a customer at the pole top or pillar box, where the customer has denied access to the meter or had prior to the visit, reconnected supply without authorisation by Ausgrid following a previous disconnection. 
Disconnection does not occur on that occasion, as customer payment is made or a wasted visit.
Disconnection may not occur due to a number of reasons such as but not limited to the following:
• Customer has paid retail bill;
• Breach of customer connection contract has been rectified;
• Safety of Installation or Ausgrid's employee;
• Late cancellation by Retailer;
• Change of customer or Retailer for the NMI.
Ausgrid is may be notified to conduct this service via the use of the 'De-energisation' B2B service order with sub type 'Pillar-Box, Pit or Pole-Top' or 'Pillar-Box, Pit or Pole-Top (Non Payment)'.</t>
  </si>
  <si>
    <t>At the request of the Retailer:
1. The provision of the re-connection component of either a ‘De-energisation' sub type 'Remove Fuse (Non-Payment) or Pillar-Box Pit or Pole-Top (Non-Payment)' B2B service order’, carried out, outside the hours of 7.30am and 4.00pm on a working day, or
2. the connection of electricity to a new customer outside the hours of 7:30am and 4:00pm on a working day.
Ausgrid may be notified to conduct this service via the use of the 'Re-energisation' B2B service order.</t>
  </si>
  <si>
    <t xml:space="preserve">Ausgrid currently incurs costs, including bank fees when a network customer’s or ASP’s cheque for the payment of network-related services is dishonoured. </t>
  </si>
  <si>
    <t>A follow up attendance at customers’ premises to perform a statutory right where access was prevented or declined by the customer on the initial visit.
This task normally involves a Ausgrid representative returning to a customer’s premises to undertake a service for a second time due to customer dissent during previous visits.</t>
  </si>
  <si>
    <t>At the request of the Retailer, a site visit to a customer’s premises to disconnect or reconnect the supply of electricity due to:
- a vacant premises; or 
- a site where the power is on.
At the request of the customer a site visit to the customers premises to disconnect or reconnect the supply of electricity.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The disconnection/reconnection method will be at Ausgrid's discretion and will involve one of the following methods: 
• rotate plug in meter; or
• removal of the service fuses; or
• removal of barge board fuses; or
• turn off and sticker covering main switch.
Ausgrid may be notified to conduct this service from the retailer via the use of the 'De-energisation' B2B service order with sub type 'Sticker', 'Remove fuse' or subtype not specified.</t>
  </si>
  <si>
    <t>When a customer or retailer requests an alteration to an existing network tariff (for example, a change from an Inclining Block Tariff or a Time of Use tariff to a capacity tariff), the NSW distributors conduct tariff and load analysis to determine whether the customer meets the relevant tariff criteria. The NSW distributors also process changes in both their IT and market systems to reflect the tariff change.</t>
  </si>
  <si>
    <t>At the request of the Retailer, a site visit to a customer’s premises to disconnect or reconnect the supply of electricity due to:
- a vacant premises; or 
- a site where the power is on.
At the request of the customer a site visit to the customers premises to disconnect or reconnect the supply of electricity. 
Disconnection does not occur on that occasion, as customer payment is made or a wasted visit.
Disconnection may not occur due to a number of reasons such as but not limited to the following:
• Unable to access main switch board or metering;
• Safety of Installation or Ausgrid's employee;
• Late cancellation by Retailer;
• Change of customer or Retailer for the NMI.
Ausgrid may be notified to conduct this service from the retailer via the use of the 'De-energisation' B2B service order with sub type 'Sticker', 'Remove fuse' or subtype not specified.</t>
  </si>
  <si>
    <t>As of 1 December 2017, Ausgrid no longer provides this services due to the commencement of the AEMC's Expansion of Contestability in Metering related Services rule change</t>
  </si>
  <si>
    <t>Actual</t>
  </si>
  <si>
    <t>Forecast</t>
  </si>
  <si>
    <t>FY15</t>
  </si>
  <si>
    <t>FY14</t>
  </si>
  <si>
    <t>Escalation Inputs</t>
  </si>
  <si>
    <t>% CPI</t>
  </si>
  <si>
    <t>% REAL - Labour</t>
  </si>
  <si>
    <t>Existing metering related fees</t>
  </si>
  <si>
    <t>New metering related fees</t>
  </si>
  <si>
    <t>Distributor arranged outage for purpose of replacing metering - Simple</t>
  </si>
  <si>
    <t>Distributor arranged outage for purpose of replacing metering - Complex</t>
  </si>
  <si>
    <t>Hourly rate (R2), (R4)</t>
  </si>
  <si>
    <t>Distributor arranged outage for purpose of replacing metering - Site visit only</t>
  </si>
  <si>
    <t>Correction of metering and market billing data</t>
  </si>
  <si>
    <t>Final read after type 5 meter equipment removed</t>
  </si>
  <si>
    <t>Type 5 and 6 CT testing</t>
  </si>
  <si>
    <t>Type 5 and 6 CT recovery</t>
  </si>
  <si>
    <t xml:space="preserve">This fee will be levied when a customer requests a distributor arranged outage for the purpose of installing a "power of choice" meter and there is:
a) a wasted visit at investigation (e.g. access issues)
b) a wasted visit at disconnection (e.g. metering co-ordinator not present at agreed time)
c) revisit to re-energise
</t>
  </si>
  <si>
    <t>Correcting metering or network billing information in market B2B or network billing systems, due to insufficient or incorrect data received from retailers or metering providers.
Tasks involve:
i) IDO correction of NMI data by clercial officier
ii) IDS correction of NEM12 data by meter data officer</t>
  </si>
  <si>
    <t>Performing a final read on a removed type 5 meter due to removal of equipment by a third party.
Tasks involve:
i) receipt and processing returned meter
ii) read process
iii) validation of data</t>
  </si>
  <si>
    <t>Facilitation of the installation of a "power of choice" meter whereby Ausgrid is required to disconnect a single fuse with multiple customers. 
Tasks involve:
i) B2B transaction
ii) investigation of site by a metering technician (inlcuding travel time)
iii) actual task by a metering techncian 
A "complex" distributor arranged outages the disconnection would involve more than 10 customers.</t>
  </si>
  <si>
    <t>Facilitation of the installation of a "power of choice" meter whereby Ausgrid is required to disconnect a single fuse with multiple customers. 
Tasks involve:
i) B2B transaction
ii) investigation of site by a metering technician (inlcuding travel time)
iii) actual task by a metering techncian 
A "simple" distributor arranged outages the disconnection would involve less than 10 customers.</t>
  </si>
  <si>
    <t>The testing of a CT meter in accordance with AEMO Metrology Procedure: Part A National Electricity Market.  Ausgrid may be notified to conduct this service via the use of the 'Meter Investigation' sub type ' Meter Test' B2B service order</t>
  </si>
  <si>
    <t>Escalation Factor (from FY2015)</t>
  </si>
  <si>
    <t>Rates, Oncosts &amp; Overheads ($2014-15)</t>
  </si>
  <si>
    <t>Proposed labour rates are based on our last approved labour rates escalated for inflation and real price changes in labour</t>
  </si>
  <si>
    <t>Rates, Oncosts &amp; Overheads ($2018-19)</t>
  </si>
  <si>
    <t xml:space="preserve">$ per Hr
</t>
  </si>
  <si>
    <t>The recovery of a CT meter in accordance with AEMO Metrology Procedure: Part A National Electricity Market.  Ausgrid may be notified to conduct this service via the use of the 'Meter Investigation' sub type ' Meter Test' B2B service order</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</si>
  <si>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b/>
        <sz val="11"/>
        <color theme="1"/>
        <rFont val="Calibri"/>
        <family val="2"/>
      </rPr>
      <t xml:space="preserve">Method 3: Last approved price rolled forward </t>
    </r>
  </si>
  <si>
    <t>Forecast customer numbers</t>
  </si>
  <si>
    <t>Forecast type 5/6 metering customers</t>
  </si>
  <si>
    <t>Percentage change</t>
  </si>
  <si>
    <t>Margin for price roll-forward (=&lt;1%)</t>
  </si>
  <si>
    <t>Margin for rolling forward last approved price</t>
  </si>
  <si>
    <t>In line with Power of Choice policy reforms it is assumed that half a year of CT meter installs will incur in FY2018 and none from then on.</t>
  </si>
  <si>
    <t>Fees from row 101 to 107 are new services which have had their FY2018 and FY2019 revenue based on our forecast prices and volumes</t>
  </si>
  <si>
    <t>Pricing Escalators</t>
  </si>
  <si>
    <t>Escalation Factor (from FY2019)</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</si>
  <si>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</si>
  <si>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</si>
  <si>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</si>
  <si>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</si>
  <si>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</si>
  <si>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Quoted </t>
  </si>
  <si>
    <t xml:space="preserve">No charge </t>
  </si>
  <si>
    <t>We have applied a targeted approach to developing our metering related ANS fees.
Under this approach we propose to "roll forward" the fees which the AER either approved or adjusted by less than 1 percent in our 2014-19 determination. This is by proposing the same fee  as those which were approved by the AER at our last determination, adjusted for inflation and real price changes in labour. We have developed new prices, using a "bottom up" approach, and submitted additional information with our proposal showing that they reflect our efficient costs.</t>
  </si>
  <si>
    <t>Grey shaded cells indicate Ausgrid assumption that these services will be impacted by customer churn associated with Power of Choice metering reforms</t>
  </si>
  <si>
    <t>Fixed fee with the "time on task" representative of the average time in hours it takes to complete the service</t>
  </si>
  <si>
    <t>Revenue taken form category analysis RINs for FY2015 and FY2017.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</si>
</sst>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 #,##0_-;_-* &quot;-&quot;??_-;_-@_-"/>
    <numFmt numFmtId="167" formatCode="_-&quot;$&quot;* #,##0_-;\-&quot;$&quot;* #,##0_-;_-&quot;$&quot;* &quot;-&quot;??_-;_-@_-"/>
    <numFmt numFmtId="168" formatCode="0.0%"/>
    <numFmt numFmtId="169" formatCode="_-* #,##0.00_-;[Red]\(#,##0.00\)_-;_-* &quot;-&quot;??_-;_-@_-"/>
    <numFmt numFmtId="170" formatCode="_(&quot;$&quot;* #,##0_);_(&quot;$&quot;* \(#,##0\);_(&quot;$&quot;* &quot;-&quot;_);_(@_)"/>
    <numFmt numFmtId="171" formatCode="_(* #,##0_);_(* \(#,##0\);_(* &quot;-&quot;_);_(@_)"/>
    <numFmt numFmtId="172" formatCode="mm/dd/yy"/>
    <numFmt numFmtId="173" formatCode="_([$€-2]* #,##0.00_);_([$€-2]* \(#,##0.00\);_([$€-2]* &quot;-&quot;??_)"/>
    <numFmt numFmtId="174" formatCode="0_);[Red]\(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000_);_(* \(#,##0.000\);_(* &quot;-&quot;??_);_(@_)"/>
    <numFmt numFmtId="185" formatCode="_-&quot;$&quot;* #,##0.0_-;\-&quot;$&quot;* #,##0.0_-;_-&quot;$&quot;* &quot;-&quot;??_-;_-@_-"/>
    <numFmt numFmtId="186" formatCode="0.000"/>
    <numFmt numFmtId="187" formatCode="&quot;$&quot;#,##0.00"/>
    <numFmt numFmtId="188" formatCode="_(* #,##0_);_(* \(#,##0\);_(* &quot;-&quot;?_);_(@_)"/>
  </numFmts>
  <fonts count="97">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sz val="11"/>
      <color theme="0"/>
      <name val="Calibri"/>
      <family val="2"/>
    </font>
    <font>
      <sz val="11"/>
      <color theme="4"/>
      <name val="Calibri"/>
      <family val="2"/>
    </font>
    <font>
      <b/>
      <sz val="11"/>
      <color rgb="FFFFFF00"/>
      <name val="Calibri"/>
      <family val="2"/>
    </font>
    <font>
      <b/>
      <sz val="11"/>
      <color rgb="FF00B050"/>
      <name val="Calibri"/>
      <family val="2"/>
    </font>
    <font>
      <sz val="11"/>
      <name val="Calibri"/>
      <family val="2"/>
      <scheme val="minor"/>
    </font>
    <font>
      <sz val="9"/>
      <color indexed="81"/>
      <name val="Tahoma"/>
      <family val="2"/>
    </font>
    <font>
      <b/>
      <sz val="9"/>
      <color indexed="81"/>
      <name val="Tahoma"/>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9"/>
      <name val="Arial"/>
      <family val="2"/>
    </font>
    <font>
      <b/>
      <sz val="11"/>
      <color rgb="FFFFC000"/>
      <name val="Calibri"/>
      <family val="2"/>
    </font>
  </fonts>
  <fills count="59">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
      <patternFill patternType="solid">
        <fgColor theme="0" tint="-0.14999847407452621"/>
        <bgColor rgb="FF000000"/>
      </patternFill>
    </fill>
    <fill>
      <patternFill patternType="solid">
        <fgColor theme="0" tint="-0.14999847407452621"/>
        <bgColor indexed="64"/>
      </patternFill>
    </fill>
  </fills>
  <borders count="53">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style="thin">
        <color theme="0"/>
      </left>
      <right/>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auto="1"/>
      </top>
      <bottom style="thin">
        <color auto="1"/>
      </bottom>
      <diagonal/>
    </border>
    <border>
      <left/>
      <right/>
      <top style="thin">
        <color auto="1"/>
      </top>
      <bottom/>
      <diagonal/>
    </border>
    <border>
      <left/>
      <right style="thin">
        <color theme="0"/>
      </right>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style="thin">
        <color indexed="64"/>
      </right>
      <top/>
      <bottom/>
      <diagonal/>
    </border>
    <border>
      <left/>
      <right/>
      <top style="thin">
        <color auto="1"/>
      </top>
      <bottom style="thin">
        <color auto="1"/>
      </bottom>
      <diagonal/>
    </border>
    <border>
      <left style="thin">
        <color rgb="FFFFFFFF"/>
      </left>
      <right/>
      <top/>
      <bottom/>
      <diagonal/>
    </border>
    <border>
      <left/>
      <right/>
      <top style="thin">
        <color auto="1"/>
      </top>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9" fontId="4" fillId="0" borderId="0"/>
    <xf numFmtId="169"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70"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1"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70" fontId="3" fillId="0" borderId="0" applyFont="0" applyFill="0" applyBorder="0" applyAlignment="0" applyProtection="0"/>
    <xf numFmtId="172"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17" fillId="0" borderId="0" applyNumberFormat="0" applyFill="0" applyBorder="0" applyAlignment="0" applyProtection="0"/>
    <xf numFmtId="174"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8"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29" borderId="0" applyFont="0" applyBorder="0" applyAlignment="0">
      <alignment horizontal="right"/>
      <protection locked="0"/>
    </xf>
    <xf numFmtId="171" fontId="3" fillId="29" borderId="0" applyFont="0" applyBorder="0" applyAlignment="0">
      <alignment horizontal="right"/>
      <protection locked="0"/>
    </xf>
    <xf numFmtId="171" fontId="3" fillId="30" borderId="0" applyFont="0" applyBorder="0">
      <alignment horizontal="right"/>
      <protection locked="0"/>
    </xf>
    <xf numFmtId="0" fontId="4" fillId="31" borderId="0"/>
    <xf numFmtId="0" fontId="35" fillId="0" borderId="7" applyNumberFormat="0" applyFill="0" applyAlignment="0" applyProtection="0"/>
    <xf numFmtId="175" fontId="36" fillId="0" borderId="0"/>
    <xf numFmtId="0" fontId="37" fillId="0" borderId="0" applyFill="0" applyBorder="0">
      <alignment horizontal="left" vertical="center"/>
    </xf>
    <xf numFmtId="0" fontId="38" fillId="8" borderId="0" applyNumberFormat="0" applyBorder="0" applyAlignment="0" applyProtection="0"/>
    <xf numFmtId="176"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7"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8"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8"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9" fontId="3" fillId="0" borderId="0"/>
    <xf numFmtId="180" fontId="4" fillId="0" borderId="0" applyFill="0" applyBorder="0">
      <alignment horizontal="right" vertical="center"/>
    </xf>
    <xf numFmtId="181" fontId="4" fillId="0" borderId="0" applyFill="0" applyBorder="0">
      <alignment horizontal="right" vertical="center"/>
    </xf>
    <xf numFmtId="182"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5"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3"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1" fontId="3" fillId="31" borderId="0" applyNumberFormat="0" applyFont="0" applyBorder="0" applyAlignment="0">
      <alignment horizontal="right"/>
    </xf>
    <xf numFmtId="171"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43" borderId="0" applyFont="0" applyBorder="0" applyAlignment="0">
      <alignment horizontal="right"/>
      <protection locked="0"/>
    </xf>
    <xf numFmtId="171" fontId="3" fillId="43" borderId="0" applyFont="0" applyBorder="0" applyAlignment="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2" fillId="0" borderId="10"/>
    <xf numFmtId="178"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88" fillId="48" borderId="0" applyNumberFormat="0" applyBorder="0" applyAlignment="0" applyProtection="0"/>
    <xf numFmtId="0" fontId="89" fillId="49" borderId="0" applyNumberFormat="0" applyBorder="0" applyAlignment="0" applyProtection="0"/>
    <xf numFmtId="0" fontId="3" fillId="0" borderId="0"/>
    <xf numFmtId="0" fontId="3" fillId="0" borderId="0"/>
    <xf numFmtId="171" fontId="95" fillId="31" borderId="0" applyFont="0" applyBorder="0" applyAlignment="0"/>
    <xf numFmtId="168" fontId="95" fillId="31" borderId="0" applyFont="0" applyBorder="0" applyAlignment="0"/>
    <xf numFmtId="10" fontId="3" fillId="54" borderId="0" applyFont="0" applyBorder="0">
      <alignment horizontal="right"/>
      <protection locked="0"/>
    </xf>
    <xf numFmtId="10" fontId="95" fillId="55" borderId="0" applyBorder="0" applyAlignment="0">
      <protection locked="0"/>
    </xf>
    <xf numFmtId="188"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48">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4"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4"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7" fontId="62" fillId="38" borderId="0" xfId="0" applyNumberFormat="1"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7" fontId="61" fillId="41" borderId="0" xfId="222" applyNumberFormat="1" applyFont="1" applyFill="1" applyBorder="1"/>
    <xf numFmtId="0" fontId="71" fillId="39" borderId="0" xfId="0" applyFont="1" applyFill="1" applyBorder="1"/>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7" fontId="72" fillId="38" borderId="0" xfId="222" applyNumberFormat="1" applyFont="1" applyFill="1" applyBorder="1"/>
    <xf numFmtId="0" fontId="0" fillId="0" borderId="0" xfId="0" applyAlignment="1">
      <alignment horizontal="left"/>
    </xf>
    <xf numFmtId="0" fontId="76" fillId="0" borderId="0" xfId="0" applyFont="1"/>
    <xf numFmtId="44" fontId="72" fillId="42" borderId="0" xfId="0" applyNumberFormat="1"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8"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7" fillId="42" borderId="27" xfId="0" applyNumberFormat="1" applyFont="1" applyFill="1" applyBorder="1" applyAlignment="1">
      <alignment horizontal="center" vertical="top" wrapText="1"/>
    </xf>
    <xf numFmtId="44" fontId="77" fillId="42" borderId="0" xfId="0" applyNumberFormat="1" applyFont="1" applyFill="1" applyBorder="1" applyAlignment="1">
      <alignment horizontal="center" vertical="top" wrapText="1"/>
    </xf>
    <xf numFmtId="167"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185" fontId="60" fillId="38"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167" fontId="61" fillId="47" borderId="0" xfId="222" applyNumberFormat="1" applyFont="1" applyFill="1" applyBorder="1"/>
    <xf numFmtId="0" fontId="62" fillId="0" borderId="0" xfId="0" applyFont="1" applyFill="1" applyBorder="1" applyAlignment="1">
      <alignment horizontal="left"/>
    </xf>
    <xf numFmtId="0" fontId="66" fillId="0" borderId="0" xfId="0" applyFont="1" applyFill="1" applyBorder="1"/>
    <xf numFmtId="0" fontId="73" fillId="0" borderId="0" xfId="0" applyFont="1" applyFill="1" applyBorder="1"/>
    <xf numFmtId="0" fontId="81" fillId="40" borderId="18" xfId="0" applyFont="1" applyFill="1" applyBorder="1" applyAlignment="1">
      <alignment horizontal="left"/>
    </xf>
    <xf numFmtId="184" fontId="82" fillId="47" borderId="0" xfId="206" applyNumberFormat="1" applyFont="1" applyFill="1" applyBorder="1" applyAlignment="1">
      <alignment horizontal="center" vertical="center"/>
    </xf>
    <xf numFmtId="184" fontId="60" fillId="47" borderId="0" xfId="206" applyNumberFormat="1" applyFont="1" applyFill="1" applyBorder="1" applyAlignment="1">
      <alignment horizontal="center" vertical="center"/>
    </xf>
    <xf numFmtId="0" fontId="69" fillId="42" borderId="0" xfId="0" applyFont="1" applyFill="1" applyBorder="1" applyAlignment="1">
      <alignment horizontal="center"/>
    </xf>
    <xf numFmtId="0" fontId="70" fillId="42" borderId="14" xfId="0" applyNumberFormat="1" applyFont="1" applyFill="1" applyBorder="1" applyAlignment="1">
      <alignment horizontal="center"/>
    </xf>
    <xf numFmtId="0" fontId="61" fillId="40" borderId="0" xfId="0" applyFont="1" applyFill="1" applyBorder="1" applyAlignment="1">
      <alignment horizontal="right" vertical="center"/>
    </xf>
    <xf numFmtId="44" fontId="69" fillId="42" borderId="0" xfId="0" applyNumberFormat="1" applyFont="1" applyFill="1" applyBorder="1" applyAlignment="1">
      <alignment horizontal="left"/>
    </xf>
    <xf numFmtId="0" fontId="61" fillId="40" borderId="0" xfId="0" applyFont="1" applyFill="1" applyBorder="1" applyAlignment="1">
      <alignment horizontal="center" vertical="center" wrapText="1"/>
    </xf>
    <xf numFmtId="44" fontId="69" fillId="42" borderId="30" xfId="0" applyNumberFormat="1" applyFont="1" applyFill="1" applyBorder="1" applyAlignment="1">
      <alignment horizontal="left"/>
    </xf>
    <xf numFmtId="44" fontId="69" fillId="42" borderId="30" xfId="0" applyNumberFormat="1" applyFont="1" applyFill="1" applyBorder="1" applyAlignment="1">
      <alignment horizontal="center"/>
    </xf>
    <xf numFmtId="44" fontId="69" fillId="42" borderId="30" xfId="0" applyNumberFormat="1" applyFont="1" applyFill="1" applyBorder="1" applyAlignment="1">
      <alignment horizontal="center" vertical="center"/>
    </xf>
    <xf numFmtId="0" fontId="61" fillId="40" borderId="0" xfId="0" applyFont="1" applyFill="1" applyBorder="1" applyAlignment="1">
      <alignment horizontal="left"/>
    </xf>
    <xf numFmtId="0" fontId="83" fillId="40" borderId="0" xfId="0" applyFont="1" applyFill="1" applyBorder="1"/>
    <xf numFmtId="0" fontId="84" fillId="47" borderId="0" xfId="0" applyFont="1" applyFill="1" applyBorder="1" applyAlignment="1">
      <alignment horizontal="left" vertical="center"/>
    </xf>
    <xf numFmtId="0" fontId="66" fillId="40" borderId="0" xfId="0" applyFont="1" applyFill="1" applyBorder="1" applyAlignment="1">
      <alignment horizontal="right" vertical="center"/>
    </xf>
    <xf numFmtId="0" fontId="70" fillId="42" borderId="0" xfId="0" applyFont="1" applyFill="1" applyBorder="1" applyAlignment="1">
      <alignment horizontal="left"/>
    </xf>
    <xf numFmtId="44" fontId="0" fillId="42" borderId="32" xfId="0" applyNumberFormat="1" applyFont="1" applyFill="1" applyBorder="1" applyAlignment="1">
      <alignment vertical="top" wrapText="1"/>
    </xf>
    <xf numFmtId="0" fontId="61" fillId="40" borderId="0" xfId="0" applyFont="1" applyFill="1" applyBorder="1" applyAlignment="1">
      <alignment horizontal="right" vertical="center"/>
    </xf>
    <xf numFmtId="44" fontId="70" fillId="42" borderId="0" xfId="0" applyNumberFormat="1" applyFont="1" applyFill="1" applyBorder="1" applyAlignment="1">
      <alignment horizontal="center" vertical="center"/>
    </xf>
    <xf numFmtId="0" fontId="2" fillId="2" borderId="34" xfId="0" applyFont="1" applyFill="1" applyBorder="1" applyAlignment="1">
      <alignment horizontal="center" wrapText="1"/>
    </xf>
    <xf numFmtId="44" fontId="70" fillId="42" borderId="30"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44" fontId="70" fillId="42" borderId="40" xfId="0" applyNumberFormat="1" applyFont="1" applyFill="1" applyBorder="1" applyAlignment="1">
      <alignment horizontal="center" vertical="center"/>
    </xf>
    <xf numFmtId="44" fontId="70" fillId="42" borderId="41" xfId="0" applyNumberFormat="1" applyFont="1" applyFill="1" applyBorder="1" applyAlignment="1">
      <alignment horizontal="center" vertical="center"/>
    </xf>
    <xf numFmtId="0" fontId="61" fillId="40" borderId="0" xfId="0" applyFont="1" applyFill="1" applyBorder="1" applyAlignment="1">
      <alignment vertical="center"/>
    </xf>
    <xf numFmtId="0" fontId="61" fillId="40" borderId="0" xfId="0" applyFont="1" applyFill="1" applyBorder="1" applyAlignment="1">
      <alignment horizontal="right" wrapText="1"/>
    </xf>
    <xf numFmtId="44" fontId="69" fillId="42" borderId="41" xfId="0" applyNumberFormat="1" applyFont="1" applyFill="1" applyBorder="1" applyAlignment="1">
      <alignment horizontal="left"/>
    </xf>
    <xf numFmtId="0" fontId="69" fillId="42" borderId="42" xfId="0" applyFont="1" applyFill="1" applyBorder="1" applyAlignment="1">
      <alignment horizontal="left"/>
    </xf>
    <xf numFmtId="186" fontId="82" fillId="47" borderId="0" xfId="206" applyNumberFormat="1" applyFont="1" applyFill="1" applyBorder="1" applyAlignment="1">
      <alignment horizontal="right" vertical="center"/>
    </xf>
    <xf numFmtId="0" fontId="90" fillId="50" borderId="23" xfId="0" applyFont="1" applyFill="1" applyBorder="1" applyAlignment="1">
      <alignment horizontal="center" vertical="center" wrapText="1"/>
    </xf>
    <xf numFmtId="0" fontId="90" fillId="50" borderId="46" xfId="0" applyFont="1" applyFill="1" applyBorder="1" applyAlignment="1">
      <alignment horizontal="center" vertical="center" wrapText="1"/>
    </xf>
    <xf numFmtId="0" fontId="90" fillId="50" borderId="40" xfId="0" applyFont="1" applyFill="1" applyBorder="1" applyAlignment="1">
      <alignment horizontal="center" vertical="center" wrapText="1"/>
    </xf>
    <xf numFmtId="0" fontId="90" fillId="50" borderId="40" xfId="0" applyFont="1" applyFill="1" applyBorder="1" applyAlignment="1">
      <alignment vertical="center" wrapText="1"/>
    </xf>
    <xf numFmtId="0" fontId="90" fillId="50" borderId="47" xfId="0" applyFont="1" applyFill="1" applyBorder="1" applyAlignment="1">
      <alignment vertical="center" wrapText="1"/>
    </xf>
    <xf numFmtId="0" fontId="0" fillId="0" borderId="0" xfId="0" applyAlignment="1"/>
    <xf numFmtId="187" fontId="90" fillId="50" borderId="23" xfId="0" applyNumberFormat="1" applyFont="1" applyFill="1" applyBorder="1" applyAlignment="1">
      <alignment horizontal="center" vertical="center"/>
    </xf>
    <xf numFmtId="0" fontId="90" fillId="50" borderId="23" xfId="0" applyFont="1" applyFill="1" applyBorder="1" applyAlignment="1">
      <alignment horizontal="center" vertical="center"/>
    </xf>
    <xf numFmtId="0" fontId="90" fillId="51" borderId="23" xfId="0" applyFont="1" applyFill="1" applyBorder="1" applyAlignment="1">
      <alignment horizontal="center" vertical="center"/>
    </xf>
    <xf numFmtId="0" fontId="90" fillId="51" borderId="23" xfId="0" applyFont="1" applyFill="1" applyBorder="1" applyAlignment="1">
      <alignment horizontal="center" vertical="center" wrapText="1"/>
    </xf>
    <xf numFmtId="0" fontId="92" fillId="0" borderId="23" xfId="0" applyFont="1" applyFill="1" applyBorder="1" applyAlignment="1">
      <alignment vertical="center"/>
    </xf>
    <xf numFmtId="0" fontId="92" fillId="0" borderId="23" xfId="0" applyFont="1" applyFill="1" applyBorder="1" applyAlignment="1">
      <alignment horizontal="center" vertical="center"/>
    </xf>
    <xf numFmtId="187" fontId="93" fillId="0" borderId="23" xfId="0" applyNumberFormat="1" applyFont="1" applyFill="1" applyBorder="1" applyAlignment="1">
      <alignment horizontal="left" vertical="center" indent="1"/>
    </xf>
    <xf numFmtId="187" fontId="93" fillId="0" borderId="23" xfId="0" applyNumberFormat="1" applyFont="1" applyFill="1" applyBorder="1" applyAlignment="1">
      <alignment horizontal="center" vertical="center"/>
    </xf>
    <xf numFmtId="187" fontId="93" fillId="0" borderId="23" xfId="0" applyNumberFormat="1" applyFont="1" applyFill="1" applyBorder="1" applyAlignment="1">
      <alignment horizontal="center" vertical="center" wrapText="1"/>
    </xf>
    <xf numFmtId="187" fontId="93" fillId="0" borderId="23" xfId="0" applyNumberFormat="1" applyFont="1" applyFill="1" applyBorder="1" applyAlignment="1">
      <alignment horizontal="right" vertical="center" indent="1"/>
    </xf>
    <xf numFmtId="2" fontId="92" fillId="0" borderId="23" xfId="0" applyNumberFormat="1" applyFont="1" applyFill="1" applyBorder="1" applyAlignment="1">
      <alignment horizontal="left" vertical="center" indent="1"/>
    </xf>
    <xf numFmtId="8" fontId="92" fillId="0" borderId="23" xfId="0" applyNumberFormat="1" applyFont="1" applyFill="1" applyBorder="1" applyAlignment="1">
      <alignment horizontal="center" vertical="center"/>
    </xf>
    <xf numFmtId="2" fontId="92" fillId="0" borderId="23" xfId="0" applyNumberFormat="1" applyFont="1" applyFill="1" applyBorder="1" applyAlignment="1">
      <alignment horizontal="center" vertical="center"/>
    </xf>
    <xf numFmtId="1" fontId="92" fillId="0" borderId="23" xfId="0" applyNumberFormat="1" applyFont="1" applyFill="1" applyBorder="1" applyAlignment="1">
      <alignment horizontal="center" vertical="center"/>
    </xf>
    <xf numFmtId="0" fontId="92" fillId="52" borderId="23" xfId="0" applyFont="1" applyFill="1" applyBorder="1" applyAlignment="1">
      <alignment vertical="center"/>
    </xf>
    <xf numFmtId="0" fontId="92" fillId="52" borderId="23" xfId="0" applyFont="1" applyFill="1" applyBorder="1" applyAlignment="1">
      <alignment horizontal="center" vertical="center"/>
    </xf>
    <xf numFmtId="187" fontId="93" fillId="52" borderId="23" xfId="0" applyNumberFormat="1" applyFont="1" applyFill="1" applyBorder="1" applyAlignment="1">
      <alignment horizontal="left" vertical="center" indent="1"/>
    </xf>
    <xf numFmtId="187" fontId="93" fillId="52" borderId="23" xfId="0" applyNumberFormat="1" applyFont="1" applyFill="1" applyBorder="1" applyAlignment="1">
      <alignment horizontal="center" vertical="center"/>
    </xf>
    <xf numFmtId="187" fontId="93" fillId="52" borderId="23" xfId="0" applyNumberFormat="1" applyFont="1" applyFill="1" applyBorder="1" applyAlignment="1">
      <alignment horizontal="center" vertical="center" wrapText="1"/>
    </xf>
    <xf numFmtId="187" fontId="93" fillId="52" borderId="23" xfId="0" applyNumberFormat="1" applyFont="1" applyFill="1" applyBorder="1" applyAlignment="1">
      <alignment horizontal="right" vertical="center" indent="1"/>
    </xf>
    <xf numFmtId="2" fontId="92" fillId="52" borderId="23" xfId="0" applyNumberFormat="1" applyFont="1" applyFill="1" applyBorder="1" applyAlignment="1">
      <alignment horizontal="left" vertical="center" indent="1"/>
    </xf>
    <xf numFmtId="187" fontId="93" fillId="0" borderId="23" xfId="0" applyNumberFormat="1" applyFont="1" applyFill="1" applyBorder="1" applyAlignment="1">
      <alignment horizontal="center" vertical="top"/>
    </xf>
    <xf numFmtId="187" fontId="93" fillId="52" borderId="23" xfId="0" applyNumberFormat="1" applyFont="1" applyFill="1" applyBorder="1" applyAlignment="1">
      <alignment horizontal="center" vertical="top"/>
    </xf>
    <xf numFmtId="0" fontId="0" fillId="0" borderId="0" xfId="0" applyFill="1" applyAlignment="1"/>
    <xf numFmtId="187" fontId="93" fillId="0" borderId="23" xfId="64092" applyNumberFormat="1" applyFont="1" applyFill="1" applyBorder="1" applyAlignment="1">
      <alignment horizontal="left" vertical="center" indent="1"/>
    </xf>
    <xf numFmtId="187" fontId="93" fillId="0" borderId="23" xfId="64092" applyNumberFormat="1" applyFont="1" applyFill="1" applyBorder="1" applyAlignment="1">
      <alignment horizontal="center" vertical="center" wrapText="1"/>
    </xf>
    <xf numFmtId="187" fontId="93" fillId="0" borderId="23" xfId="64092" applyNumberFormat="1" applyFont="1" applyFill="1" applyBorder="1" applyAlignment="1">
      <alignment horizontal="right" vertical="center" indent="1"/>
    </xf>
    <xf numFmtId="187" fontId="93" fillId="53" borderId="23" xfId="0" applyNumberFormat="1" applyFont="1" applyFill="1" applyBorder="1" applyAlignment="1">
      <alignment horizontal="center" vertical="center" wrapText="1"/>
    </xf>
    <xf numFmtId="187" fontId="94" fillId="0" borderId="23" xfId="0" applyNumberFormat="1" applyFont="1" applyFill="1" applyBorder="1" applyAlignment="1">
      <alignment horizontal="right" vertical="center" indent="1"/>
    </xf>
    <xf numFmtId="187" fontId="93" fillId="0" borderId="23" xfId="64091" applyNumberFormat="1" applyFont="1" applyFill="1" applyBorder="1" applyAlignment="1">
      <alignment horizontal="left" vertical="center" indent="1"/>
    </xf>
    <xf numFmtId="187" fontId="93" fillId="0" borderId="23" xfId="64091" applyNumberFormat="1" applyFont="1" applyFill="1" applyBorder="1" applyAlignment="1">
      <alignment horizontal="center" vertical="center"/>
    </xf>
    <xf numFmtId="187" fontId="93" fillId="53" borderId="23" xfId="64091" applyNumberFormat="1" applyFont="1" applyFill="1" applyBorder="1" applyAlignment="1">
      <alignment horizontal="center" vertical="center" wrapText="1"/>
    </xf>
    <xf numFmtId="187" fontId="92" fillId="0" borderId="23" xfId="0" applyNumberFormat="1" applyFont="1" applyFill="1" applyBorder="1" applyAlignment="1">
      <alignment horizontal="center" vertical="center"/>
    </xf>
    <xf numFmtId="0" fontId="0" fillId="0" borderId="0" xfId="0" applyAlignment="1">
      <alignment horizontal="center"/>
    </xf>
    <xf numFmtId="187" fontId="0" fillId="0" borderId="0" xfId="0" applyNumberFormat="1" applyAlignment="1"/>
    <xf numFmtId="0" fontId="0" fillId="42" borderId="0" xfId="0" applyNumberFormat="1" applyFont="1" applyFill="1" applyBorder="1" applyAlignment="1">
      <alignment vertical="top"/>
    </xf>
    <xf numFmtId="2" fontId="0" fillId="42" borderId="0" xfId="0" applyNumberFormat="1" applyFont="1" applyFill="1" applyBorder="1" applyAlignment="1">
      <alignment vertical="top"/>
    </xf>
    <xf numFmtId="2" fontId="0" fillId="42" borderId="0" xfId="0" applyNumberFormat="1" applyFont="1" applyFill="1" applyBorder="1" applyAlignment="1">
      <alignment vertical="top" wrapText="1"/>
    </xf>
    <xf numFmtId="44" fontId="69" fillId="42" borderId="40" xfId="0" applyNumberFormat="1" applyFont="1" applyFill="1" applyBorder="1" applyAlignment="1">
      <alignment horizontal="left" vertical="center"/>
    </xf>
    <xf numFmtId="42" fontId="60" fillId="38" borderId="0" xfId="222" applyNumberFormat="1" applyFont="1" applyFill="1" applyBorder="1"/>
    <xf numFmtId="0" fontId="61" fillId="39" borderId="0" xfId="0" applyFont="1" applyFill="1" applyBorder="1" applyAlignment="1">
      <alignment horizontal="left"/>
    </xf>
    <xf numFmtId="44" fontId="70" fillId="42" borderId="14" xfId="0" applyNumberFormat="1" applyFont="1" applyFill="1" applyBorder="1" applyAlignment="1">
      <alignment horizontal="center"/>
    </xf>
    <xf numFmtId="0" fontId="96" fillId="40" borderId="0" xfId="0" applyFont="1" applyFill="1" applyBorder="1" applyAlignment="1">
      <alignment horizontal="right"/>
    </xf>
    <xf numFmtId="0" fontId="96" fillId="40" borderId="0" xfId="0" applyFont="1" applyFill="1" applyBorder="1" applyAlignment="1">
      <alignment horizontal="right" vertical="center"/>
    </xf>
    <xf numFmtId="0" fontId="81" fillId="40" borderId="0" xfId="0" applyFont="1" applyFill="1" applyBorder="1" applyAlignment="1">
      <alignment horizontal="right" vertical="center"/>
    </xf>
    <xf numFmtId="0" fontId="81" fillId="40" borderId="0" xfId="0" applyFont="1" applyFill="1" applyBorder="1" applyAlignment="1">
      <alignment horizontal="right" vertical="center" wrapText="1"/>
    </xf>
    <xf numFmtId="0" fontId="0" fillId="42" borderId="47" xfId="0" applyNumberFormat="1" applyFont="1" applyFill="1" applyBorder="1" applyAlignment="1">
      <alignment vertical="top"/>
    </xf>
    <xf numFmtId="44" fontId="69" fillId="42" borderId="50" xfId="0" applyNumberFormat="1" applyFont="1" applyFill="1" applyBorder="1" applyAlignment="1">
      <alignment horizontal="left" vertical="center"/>
    </xf>
    <xf numFmtId="44" fontId="69" fillId="42" borderId="50" xfId="0" applyNumberFormat="1" applyFont="1" applyFill="1" applyBorder="1" applyAlignment="1">
      <alignment horizontal="center"/>
    </xf>
    <xf numFmtId="44" fontId="69" fillId="42" borderId="50" xfId="0" applyNumberFormat="1" applyFont="1" applyFill="1" applyBorder="1" applyAlignment="1">
      <alignment horizontal="center" vertical="center"/>
    </xf>
    <xf numFmtId="0" fontId="69" fillId="42" borderId="0" xfId="0" applyFont="1" applyFill="1" applyBorder="1" applyAlignment="1">
      <alignment horizontal="center" vertical="center"/>
    </xf>
    <xf numFmtId="0" fontId="61" fillId="40" borderId="0" xfId="0" applyFont="1" applyFill="1" applyBorder="1" applyAlignment="1">
      <alignment horizontal="right" vertical="center" wrapText="1"/>
    </xf>
    <xf numFmtId="44" fontId="69" fillId="42" borderId="40" xfId="0" applyNumberFormat="1" applyFont="1" applyFill="1" applyBorder="1" applyAlignment="1">
      <alignment horizontal="center" vertical="center"/>
    </xf>
    <xf numFmtId="184" fontId="70" fillId="41" borderId="0" xfId="206" applyNumberFormat="1" applyFont="1" applyFill="1" applyBorder="1" applyAlignment="1">
      <alignment horizontal="center" vertical="center"/>
    </xf>
    <xf numFmtId="184" fontId="73" fillId="41" borderId="0" xfId="206" applyNumberFormat="1" applyFont="1" applyFill="1" applyBorder="1" applyAlignment="1">
      <alignment horizontal="center" vertical="center"/>
    </xf>
    <xf numFmtId="0" fontId="0" fillId="38" borderId="0" xfId="0" applyFill="1"/>
    <xf numFmtId="0" fontId="0" fillId="38" borderId="0" xfId="0" applyFill="1" applyAlignment="1">
      <alignment wrapText="1"/>
    </xf>
    <xf numFmtId="0" fontId="85" fillId="0" borderId="24" xfId="0" applyFont="1" applyBorder="1" applyAlignment="1">
      <alignment horizontal="center"/>
    </xf>
    <xf numFmtId="0" fontId="85"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8"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5" fillId="0" borderId="23" xfId="0" applyFont="1" applyBorder="1" applyAlignment="1">
      <alignment horizontal="center"/>
    </xf>
    <xf numFmtId="0" fontId="85" fillId="0" borderId="23" xfId="0" applyFont="1" applyBorder="1"/>
    <xf numFmtId="0" fontId="78" fillId="45" borderId="23" xfId="0" applyFont="1" applyFill="1" applyBorder="1" applyAlignment="1">
      <alignment horizontal="center" wrapText="1"/>
    </xf>
    <xf numFmtId="0" fontId="74" fillId="44" borderId="0" xfId="0" applyFont="1" applyFill="1" applyBorder="1"/>
    <xf numFmtId="0" fontId="76" fillId="38" borderId="0" xfId="0" applyFont="1" applyFill="1"/>
    <xf numFmtId="0" fontId="0" fillId="38" borderId="0" xfId="0" applyFill="1" applyAlignment="1">
      <alignment horizontal="left"/>
    </xf>
    <xf numFmtId="0" fontId="75" fillId="38" borderId="0" xfId="0" applyFont="1" applyFill="1" applyAlignment="1">
      <alignment horizontal="left" indent="15"/>
    </xf>
    <xf numFmtId="0" fontId="76" fillId="38" borderId="0" xfId="0" applyFont="1" applyFill="1" applyAlignment="1">
      <alignment horizontal="left"/>
    </xf>
    <xf numFmtId="44" fontId="0" fillId="38" borderId="0" xfId="0" applyNumberFormat="1" applyFill="1"/>
    <xf numFmtId="0" fontId="72" fillId="38" borderId="0" xfId="0" applyFont="1" applyFill="1" applyBorder="1" applyAlignment="1">
      <alignment horizontal="center" vertical="center" wrapText="1"/>
    </xf>
    <xf numFmtId="44" fontId="69" fillId="38" borderId="0" xfId="0" applyNumberFormat="1" applyFont="1" applyFill="1" applyBorder="1" applyAlignment="1">
      <alignment horizontal="left"/>
    </xf>
    <xf numFmtId="0" fontId="69" fillId="38" borderId="0" xfId="0" applyFont="1" applyFill="1" applyBorder="1" applyAlignment="1">
      <alignment horizontal="center"/>
    </xf>
    <xf numFmtId="0" fontId="70" fillId="38" borderId="0" xfId="0" applyFont="1" applyFill="1" applyBorder="1" applyAlignment="1">
      <alignment horizontal="right" vertical="center"/>
    </xf>
    <xf numFmtId="44" fontId="69" fillId="38" borderId="14" xfId="0" applyNumberFormat="1" applyFont="1" applyFill="1" applyBorder="1" applyAlignment="1">
      <alignment horizontal="center"/>
    </xf>
    <xf numFmtId="44" fontId="69" fillId="38" borderId="14" xfId="0" applyNumberFormat="1" applyFont="1" applyFill="1" applyBorder="1" applyAlignment="1">
      <alignment horizontal="left"/>
    </xf>
    <xf numFmtId="0" fontId="70" fillId="38" borderId="0" xfId="0" applyFont="1" applyFill="1" applyBorder="1" applyAlignment="1">
      <alignment horizontal="right" vertical="center" wrapText="1"/>
    </xf>
    <xf numFmtId="42" fontId="69" fillId="38" borderId="31" xfId="0" applyNumberFormat="1" applyFont="1" applyFill="1" applyBorder="1" applyAlignment="1">
      <alignment horizontal="right" vertical="center"/>
    </xf>
    <xf numFmtId="0" fontId="69" fillId="38" borderId="0" xfId="0" applyFont="1" applyFill="1" applyBorder="1" applyAlignment="1">
      <alignment horizontal="left"/>
    </xf>
    <xf numFmtId="44" fontId="69" fillId="38" borderId="0" xfId="0" applyNumberFormat="1" applyFont="1" applyFill="1" applyBorder="1" applyAlignment="1">
      <alignment horizontal="center"/>
    </xf>
    <xf numFmtId="42" fontId="69" fillId="38" borderId="0" xfId="0" applyNumberFormat="1" applyFont="1" applyFill="1" applyBorder="1" applyAlignment="1">
      <alignment horizontal="right" vertical="center"/>
    </xf>
    <xf numFmtId="44" fontId="69" fillId="38" borderId="0" xfId="0" applyNumberFormat="1" applyFont="1" applyFill="1" applyBorder="1" applyAlignment="1">
      <alignment horizontal="right" vertical="center"/>
    </xf>
    <xf numFmtId="44" fontId="69" fillId="38" borderId="0" xfId="0" applyNumberFormat="1" applyFont="1" applyFill="1" applyBorder="1" applyAlignment="1">
      <alignment horizontal="left" vertical="center"/>
    </xf>
    <xf numFmtId="167" fontId="70" fillId="38" borderId="0" xfId="222" applyNumberFormat="1" applyFont="1" applyFill="1" applyBorder="1" applyAlignment="1">
      <alignment vertical="center" wrapText="1"/>
    </xf>
    <xf numFmtId="0" fontId="62" fillId="38" borderId="0" xfId="0" applyFont="1" applyFill="1" applyBorder="1" applyAlignment="1">
      <alignment horizontal="left"/>
    </xf>
    <xf numFmtId="44" fontId="69" fillId="38" borderId="14" xfId="0" applyNumberFormat="1" applyFont="1" applyFill="1" applyBorder="1" applyAlignment="1">
      <alignment horizontal="center" vertical="center"/>
    </xf>
    <xf numFmtId="42" fontId="69" fillId="38" borderId="31" xfId="0" applyNumberFormat="1" applyFont="1" applyFill="1" applyBorder="1" applyAlignment="1">
      <alignment horizontal="left" vertical="center"/>
    </xf>
    <xf numFmtId="42" fontId="69" fillId="38" borderId="14" xfId="0" applyNumberFormat="1" applyFont="1" applyFill="1" applyBorder="1" applyAlignment="1">
      <alignment horizontal="center" vertical="center"/>
    </xf>
    <xf numFmtId="42" fontId="69" fillId="38" borderId="50" xfId="0" applyNumberFormat="1" applyFont="1" applyFill="1" applyBorder="1" applyAlignment="1">
      <alignment horizontal="left" vertical="center"/>
    </xf>
    <xf numFmtId="1" fontId="82" fillId="47" borderId="0" xfId="206" applyNumberFormat="1" applyFont="1" applyFill="1" applyBorder="1" applyAlignment="1">
      <alignment horizontal="right" vertical="center"/>
    </xf>
    <xf numFmtId="10" fontId="82" fillId="47" borderId="0" xfId="206" applyNumberFormat="1" applyFont="1" applyFill="1" applyBorder="1" applyAlignment="1">
      <alignment horizontal="right" vertical="center"/>
    </xf>
    <xf numFmtId="10" fontId="0" fillId="38" borderId="0" xfId="0" applyNumberFormat="1" applyFill="1"/>
    <xf numFmtId="42" fontId="69" fillId="38" borderId="41" xfId="0" applyNumberFormat="1" applyFont="1" applyFill="1" applyBorder="1" applyAlignment="1">
      <alignment vertical="center"/>
    </xf>
    <xf numFmtId="44" fontId="69" fillId="38" borderId="31" xfId="0" applyNumberFormat="1" applyFont="1" applyFill="1" applyBorder="1" applyAlignment="1">
      <alignment horizontal="left" vertical="center"/>
    </xf>
    <xf numFmtId="42" fontId="69" fillId="38" borderId="40" xfId="0" applyNumberFormat="1" applyFont="1" applyFill="1" applyBorder="1" applyAlignment="1">
      <alignment horizontal="left" vertical="center"/>
    </xf>
    <xf numFmtId="1" fontId="60" fillId="58" borderId="0" xfId="222" applyNumberFormat="1" applyFont="1" applyFill="1" applyBorder="1"/>
    <xf numFmtId="42" fontId="60" fillId="58" borderId="0" xfId="222" applyNumberFormat="1" applyFont="1" applyFill="1" applyBorder="1"/>
    <xf numFmtId="44" fontId="60" fillId="58" borderId="0" xfId="222" applyNumberFormat="1" applyFont="1" applyFill="1" applyBorder="1"/>
    <xf numFmtId="0" fontId="62" fillId="57" borderId="0" xfId="0" applyFont="1" applyFill="1" applyBorder="1"/>
    <xf numFmtId="0" fontId="61" fillId="40" borderId="0" xfId="0" applyFont="1" applyFill="1" applyBorder="1" applyAlignment="1">
      <alignment horizontal="left"/>
    </xf>
    <xf numFmtId="1" fontId="60" fillId="52" borderId="0" xfId="222" applyNumberFormat="1" applyFont="1" applyFill="1" applyBorder="1"/>
    <xf numFmtId="166" fontId="60" fillId="52" borderId="0" xfId="201" applyNumberFormat="1" applyFont="1" applyFill="1" applyBorder="1"/>
    <xf numFmtId="10" fontId="85" fillId="45" borderId="51" xfId="0" applyNumberFormat="1" applyFont="1" applyFill="1" applyBorder="1" applyAlignment="1">
      <alignment vertical="center"/>
    </xf>
    <xf numFmtId="44" fontId="69" fillId="42" borderId="52" xfId="0" applyNumberFormat="1" applyFont="1" applyFill="1" applyBorder="1" applyAlignment="1">
      <alignment horizontal="center" vertical="center"/>
    </xf>
    <xf numFmtId="44" fontId="69" fillId="42" borderId="14" xfId="0" applyNumberFormat="1" applyFont="1" applyFill="1" applyBorder="1" applyAlignment="1">
      <alignment horizontal="center" vertical="center"/>
    </xf>
    <xf numFmtId="10" fontId="60" fillId="41" borderId="0" xfId="206" applyNumberFormat="1" applyFont="1" applyFill="1" applyBorder="1" applyAlignment="1">
      <alignment horizontal="center" vertical="center"/>
    </xf>
    <xf numFmtId="0" fontId="2" fillId="2" borderId="37" xfId="0" applyFont="1" applyFill="1" applyBorder="1" applyAlignment="1">
      <alignment horizontal="center" wrapText="1"/>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0" fontId="2" fillId="2" borderId="33" xfId="0" applyFont="1" applyFill="1" applyBorder="1" applyAlignment="1">
      <alignment horizontal="center" wrapText="1"/>
    </xf>
    <xf numFmtId="0" fontId="2" fillId="2" borderId="36" xfId="0" applyFont="1" applyFill="1" applyBorder="1" applyAlignment="1">
      <alignment horizontal="center" wrapText="1"/>
    </xf>
    <xf numFmtId="44" fontId="69" fillId="42" borderId="15" xfId="0" applyNumberFormat="1" applyFont="1" applyFill="1" applyBorder="1" applyAlignment="1">
      <alignment horizontal="center"/>
    </xf>
    <xf numFmtId="44" fontId="69" fillId="42" borderId="49" xfId="0" applyNumberFormat="1" applyFont="1" applyFill="1" applyBorder="1" applyAlignment="1">
      <alignment horizontal="center"/>
    </xf>
    <xf numFmtId="0" fontId="67" fillId="42" borderId="0" xfId="0" applyFont="1" applyFill="1" applyBorder="1" applyAlignment="1">
      <alignment horizontal="center"/>
    </xf>
    <xf numFmtId="0" fontId="62" fillId="42" borderId="0" xfId="0" applyFont="1" applyFill="1" applyBorder="1" applyAlignment="1">
      <alignment horizontal="left" vertical="top" wrapText="1"/>
    </xf>
    <xf numFmtId="0" fontId="70"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2" fillId="2" borderId="35" xfId="0" applyFont="1" applyFill="1" applyBorder="1" applyAlignment="1">
      <alignment horizontal="center" wrapText="1"/>
    </xf>
    <xf numFmtId="0" fontId="81" fillId="40" borderId="0" xfId="0" applyFont="1" applyFill="1" applyBorder="1" applyAlignment="1">
      <alignment horizontal="right" vertical="center" wrapText="1"/>
    </xf>
    <xf numFmtId="0" fontId="61" fillId="40" borderId="0" xfId="0" applyFont="1" applyFill="1" applyBorder="1" applyAlignment="1">
      <alignment horizontal="left"/>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0" fontId="70" fillId="42" borderId="19" xfId="0" applyFont="1" applyFill="1" applyBorder="1" applyAlignment="1">
      <alignment horizontal="left"/>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44" fontId="70" fillId="42" borderId="19" xfId="0" applyNumberFormat="1" applyFont="1" applyFill="1" applyBorder="1" applyAlignment="1">
      <alignment horizontal="left" wrapText="1"/>
    </xf>
    <xf numFmtId="44" fontId="70" fillId="42" borderId="0" xfId="0" applyNumberFormat="1" applyFont="1" applyFill="1" applyBorder="1" applyAlignment="1">
      <alignment horizontal="center" wrapText="1"/>
    </xf>
    <xf numFmtId="0" fontId="61" fillId="39" borderId="0" xfId="0" applyFont="1" applyFill="1" applyBorder="1" applyAlignment="1">
      <alignment horizontal="left"/>
    </xf>
    <xf numFmtId="0" fontId="85" fillId="45" borderId="0" xfId="0" applyFont="1" applyFill="1" applyBorder="1" applyAlignment="1">
      <alignment horizontal="left" vertical="center" wrapText="1"/>
    </xf>
    <xf numFmtId="0" fontId="90" fillId="50" borderId="45" xfId="0" applyFont="1" applyFill="1" applyBorder="1" applyAlignment="1">
      <alignment horizontal="center" vertical="center"/>
    </xf>
    <xf numFmtId="0" fontId="90" fillId="50" borderId="24" xfId="0" applyFont="1" applyFill="1" applyBorder="1" applyAlignment="1">
      <alignment horizontal="center" vertical="center"/>
    </xf>
    <xf numFmtId="0" fontId="90" fillId="50" borderId="23" xfId="0" applyFont="1" applyFill="1" applyBorder="1" applyAlignment="1">
      <alignment horizontal="center" vertical="center"/>
    </xf>
    <xf numFmtId="0" fontId="90" fillId="50" borderId="43" xfId="0" applyFont="1" applyFill="1" applyBorder="1" applyAlignment="1">
      <alignment horizontal="center" vertical="center"/>
    </xf>
    <xf numFmtId="0" fontId="90" fillId="50" borderId="44" xfId="0" applyFont="1" applyFill="1" applyBorder="1" applyAlignment="1">
      <alignment horizontal="center" vertical="center"/>
    </xf>
    <xf numFmtId="0" fontId="90" fillId="50" borderId="48" xfId="0" applyFont="1" applyFill="1" applyBorder="1" applyAlignment="1">
      <alignment horizontal="center" vertical="center"/>
    </xf>
    <xf numFmtId="0" fontId="90" fillId="50" borderId="25" xfId="0" applyFont="1" applyFill="1" applyBorder="1" applyAlignment="1">
      <alignment horizontal="center" vertical="center"/>
    </xf>
    <xf numFmtId="0" fontId="90" fillId="50" borderId="23" xfId="0" applyFont="1" applyFill="1" applyBorder="1" applyAlignment="1">
      <alignment horizontal="center" vertical="center" wrapText="1"/>
    </xf>
    <xf numFmtId="0" fontId="90" fillId="51" borderId="23" xfId="0" applyFont="1" applyFill="1" applyBorder="1" applyAlignment="1">
      <alignment horizontal="center" vertical="center" wrapText="1"/>
    </xf>
    <xf numFmtId="0" fontId="91" fillId="51" borderId="45" xfId="0" applyFont="1" applyFill="1" applyBorder="1" applyAlignment="1">
      <alignment horizontal="center" vertical="center" wrapText="1"/>
    </xf>
    <xf numFmtId="0" fontId="91" fillId="51" borderId="24" xfId="0" applyFont="1" applyFill="1" applyBorder="1" applyAlignment="1">
      <alignment horizontal="center" vertical="center"/>
    </xf>
    <xf numFmtId="0" fontId="91" fillId="51" borderId="24" xfId="0" applyFont="1" applyFill="1" applyBorder="1" applyAlignment="1">
      <alignment horizontal="center" vertical="center" wrapText="1"/>
    </xf>
    <xf numFmtId="0" fontId="90" fillId="51" borderId="23" xfId="0" applyFont="1" applyFill="1" applyBorder="1" applyAlignment="1">
      <alignment horizontal="center" vertical="center"/>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70" zoomScaleNormal="70" workbookViewId="0">
      <selection activeCell="A54" sqref="A54:XFD1048576"/>
    </sheetView>
  </sheetViews>
  <sheetFormatPr defaultColWidth="0" defaultRowHeight="15" zeroHeight="1"/>
  <cols>
    <col min="1" max="11" width="9.140625" customWidth="1"/>
    <col min="12" max="12" width="9.140625" style="154" customWidth="1"/>
    <col min="13" max="16384" width="9.140625"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C313"/>
  <sheetViews>
    <sheetView zoomScale="80" zoomScaleNormal="80" workbookViewId="0">
      <selection activeCell="L104" sqref="L104"/>
    </sheetView>
  </sheetViews>
  <sheetFormatPr defaultColWidth="0" defaultRowHeight="15" zeroHeight="1"/>
  <cols>
    <col min="1" max="1" width="2.42578125" style="154" customWidth="1"/>
    <col min="2" max="2" width="55.42578125" customWidth="1"/>
    <col min="3" max="12" width="20.7109375" customWidth="1"/>
    <col min="13" max="17" width="9.140625" hidden="1" customWidth="1"/>
    <col min="18" max="18" width="5.28515625" hidden="1" customWidth="1"/>
    <col min="19" max="19" width="2.42578125" hidden="1" customWidth="1"/>
    <col min="20" max="133" width="0" hidden="1" customWidth="1"/>
    <col min="134" max="16384" width="9.140625" hidden="1"/>
  </cols>
  <sheetData>
    <row r="1" spans="2:13" s="7" customFormat="1"/>
    <row r="2" spans="2:13" s="7" customFormat="1" ht="21">
      <c r="B2" s="27" t="s">
        <v>15</v>
      </c>
      <c r="C2" s="1"/>
      <c r="D2" s="1"/>
      <c r="E2" s="4"/>
      <c r="F2" s="4"/>
      <c r="G2" s="4"/>
      <c r="H2" s="4"/>
      <c r="I2" s="4"/>
      <c r="J2" s="4"/>
    </row>
    <row r="3" spans="2:13" s="7" customFormat="1">
      <c r="B3" s="5" t="s">
        <v>0</v>
      </c>
      <c r="C3" s="24" t="s">
        <v>97</v>
      </c>
      <c r="D3" s="24"/>
      <c r="E3" s="23"/>
      <c r="F3" s="23"/>
      <c r="G3" s="23"/>
      <c r="H3" s="23"/>
      <c r="I3" s="23"/>
      <c r="J3" s="23"/>
    </row>
    <row r="4" spans="2:13" s="7" customFormat="1">
      <c r="B4" s="5" t="s">
        <v>1</v>
      </c>
      <c r="C4" s="23" t="s">
        <v>2</v>
      </c>
      <c r="D4" s="23"/>
      <c r="E4" s="23"/>
      <c r="F4" s="217" t="s">
        <v>3</v>
      </c>
      <c r="G4" s="217"/>
      <c r="H4" s="23"/>
      <c r="I4" s="23"/>
      <c r="J4" s="23"/>
    </row>
    <row r="5" spans="2:13" s="7" customFormat="1">
      <c r="B5" s="5"/>
      <c r="C5" s="23"/>
      <c r="D5" s="23"/>
      <c r="E5" s="23"/>
      <c r="F5" s="23"/>
      <c r="G5" s="23"/>
      <c r="H5" s="23"/>
      <c r="I5" s="23"/>
      <c r="J5" s="23"/>
    </row>
    <row r="6" spans="2:13" s="7" customFormat="1">
      <c r="B6" s="5"/>
      <c r="C6" s="23"/>
      <c r="D6" s="83" t="s">
        <v>93</v>
      </c>
      <c r="E6" s="213" t="s">
        <v>94</v>
      </c>
      <c r="F6" s="221"/>
      <c r="G6" s="221"/>
      <c r="H6" s="221"/>
      <c r="I6" s="214"/>
      <c r="J6" s="23"/>
    </row>
    <row r="7" spans="2:13" s="7" customFormat="1">
      <c r="B7" s="76" t="s">
        <v>17</v>
      </c>
      <c r="C7" s="91"/>
      <c r="D7" s="29" t="s">
        <v>89</v>
      </c>
      <c r="E7" s="28" t="s">
        <v>19</v>
      </c>
      <c r="F7" s="28" t="s">
        <v>20</v>
      </c>
      <c r="G7" s="28" t="s">
        <v>21</v>
      </c>
      <c r="H7" s="28" t="s">
        <v>22</v>
      </c>
      <c r="I7" s="28" t="s">
        <v>23</v>
      </c>
      <c r="J7" s="23"/>
    </row>
    <row r="8" spans="2:13" s="7" customFormat="1">
      <c r="B8" s="76"/>
      <c r="C8" s="23"/>
      <c r="D8" s="23"/>
      <c r="E8" s="23"/>
      <c r="F8" s="23"/>
      <c r="G8" s="23"/>
      <c r="H8" s="23"/>
      <c r="I8" s="23"/>
      <c r="J8" s="23"/>
    </row>
    <row r="9" spans="2:13" s="7" customFormat="1">
      <c r="B9" s="141" t="s">
        <v>306</v>
      </c>
      <c r="C9" s="23"/>
      <c r="D9" s="23"/>
      <c r="E9" s="23"/>
      <c r="F9" s="23"/>
      <c r="G9" s="23"/>
      <c r="H9" s="23"/>
      <c r="I9" s="23"/>
      <c r="J9" s="23"/>
    </row>
    <row r="10" spans="2:13" s="7" customFormat="1">
      <c r="B10" s="59"/>
      <c r="C10" s="68"/>
      <c r="D10" s="140"/>
      <c r="E10" s="140"/>
      <c r="F10" s="140"/>
      <c r="G10" s="140"/>
      <c r="H10" s="140"/>
      <c r="I10" s="140"/>
      <c r="J10" s="23"/>
    </row>
    <row r="11" spans="2:13" s="7" customFormat="1">
      <c r="B11" s="81" t="s">
        <v>98</v>
      </c>
      <c r="C11" s="151" t="s">
        <v>60</v>
      </c>
      <c r="D11" s="137">
        <f>IF($C11="Fixed",IF(((E47-D47))/D47&lt;='Input Data'!$C$50,I47,(D47*$H$251)),'Input Data'!$L$40)</f>
        <v>58.785380910516999</v>
      </c>
      <c r="E11" s="137">
        <f t="shared" ref="E11:I13" si="0">$D11*D$243</f>
        <v>60.78470345897631</v>
      </c>
      <c r="F11" s="137">
        <f t="shared" si="0"/>
        <v>63.156740259845307</v>
      </c>
      <c r="G11" s="137">
        <f t="shared" si="0"/>
        <v>65.860288947940433</v>
      </c>
      <c r="H11" s="137">
        <f t="shared" si="0"/>
        <v>68.673822839955093</v>
      </c>
      <c r="I11" s="137">
        <f t="shared" si="0"/>
        <v>71.329205674239091</v>
      </c>
      <c r="J11" s="151"/>
      <c r="M11" s="10"/>
    </row>
    <row r="12" spans="2:13" s="7" customFormat="1">
      <c r="B12" s="81" t="s">
        <v>99</v>
      </c>
      <c r="C12" s="151" t="s">
        <v>60</v>
      </c>
      <c r="D12" s="137">
        <f>IF($C12="Fixed",IF(((E48-D48))/D48&lt;='Input Data'!$C$50,I48,(D48*$H$251)),'Input Data'!$L$40)</f>
        <v>10.870808034788354</v>
      </c>
      <c r="E12" s="137">
        <f t="shared" si="0"/>
        <v>11.240530086211459</v>
      </c>
      <c r="F12" s="137">
        <f t="shared" si="0"/>
        <v>11.679175822860707</v>
      </c>
      <c r="G12" s="137">
        <f t="shared" si="0"/>
        <v>12.179125952395855</v>
      </c>
      <c r="H12" s="137">
        <f t="shared" si="0"/>
        <v>12.699414948839024</v>
      </c>
      <c r="I12" s="137">
        <f t="shared" si="0"/>
        <v>13.190458072201846</v>
      </c>
      <c r="J12" s="151"/>
      <c r="M12" s="10"/>
    </row>
    <row r="13" spans="2:13" s="7" customFormat="1">
      <c r="B13" s="81" t="s">
        <v>100</v>
      </c>
      <c r="C13" s="151" t="s">
        <v>61</v>
      </c>
      <c r="D13" s="137">
        <f>IF($C13="Fixed",IF(((E49-D49))/D49&lt;='Input Data'!$C$50,I49,(D49*$H$251)),'Input Data'!$L$40)</f>
        <v>149.99858953947228</v>
      </c>
      <c r="E13" s="137">
        <f t="shared" si="0"/>
        <v>155.10012256789409</v>
      </c>
      <c r="F13" s="137">
        <f t="shared" si="0"/>
        <v>161.15268476882076</v>
      </c>
      <c r="G13" s="137">
        <f t="shared" si="0"/>
        <v>168.05114291750326</v>
      </c>
      <c r="H13" s="137">
        <f t="shared" si="0"/>
        <v>175.23024270195663</v>
      </c>
      <c r="I13" s="137">
        <f t="shared" si="0"/>
        <v>182.00579937371182</v>
      </c>
      <c r="J13" s="151" t="s">
        <v>278</v>
      </c>
      <c r="M13" s="10"/>
    </row>
    <row r="14" spans="2:13" s="7" customFormat="1" ht="30.75" customHeight="1">
      <c r="B14" s="150" t="s">
        <v>101</v>
      </c>
      <c r="C14" s="151" t="s">
        <v>61</v>
      </c>
      <c r="D14" s="137">
        <f>IF($C14="Fixed",IF(((E50-D50))/D50&lt;='Input Data'!$C$50,I50,(D50*$H$251)),'Input Data'!$L$40)</f>
        <v>149.99858953947228</v>
      </c>
      <c r="E14" s="137"/>
      <c r="F14" s="137"/>
      <c r="G14" s="137"/>
      <c r="H14" s="137"/>
      <c r="I14" s="137"/>
      <c r="J14" s="151"/>
      <c r="M14" s="10"/>
    </row>
    <row r="15" spans="2:13" s="7" customFormat="1" ht="30" customHeight="1">
      <c r="B15" s="150" t="s">
        <v>102</v>
      </c>
      <c r="C15" s="151" t="s">
        <v>60</v>
      </c>
      <c r="D15" s="137">
        <f>IF($C15="Fixed",IF(((E51-D51))/D51&lt;='Input Data'!$C$50,I51,(D51*$H$251)),'Input Data'!$L$40)</f>
        <v>15.515301870084926</v>
      </c>
      <c r="E15" s="137">
        <f t="shared" ref="E15:I28" si="1">$D15*D$243</f>
        <v>16.042985664840504</v>
      </c>
      <c r="F15" s="137">
        <f t="shared" si="1"/>
        <v>16.669040415909553</v>
      </c>
      <c r="G15" s="137">
        <f t="shared" si="1"/>
        <v>17.382591529580463</v>
      </c>
      <c r="H15" s="137">
        <f t="shared" si="1"/>
        <v>18.125171180850746</v>
      </c>
      <c r="I15" s="137">
        <f t="shared" si="1"/>
        <v>18.826009818219973</v>
      </c>
      <c r="J15" s="151"/>
      <c r="M15" s="10"/>
    </row>
    <row r="16" spans="2:13" s="7" customFormat="1" ht="45" customHeight="1">
      <c r="B16" s="150" t="s">
        <v>103</v>
      </c>
      <c r="C16" s="151" t="s">
        <v>60</v>
      </c>
      <c r="D16" s="137">
        <f>IF($C16="Fixed",IF(((E52-D52))/D52&lt;='Input Data'!$C$50,I52,(D52*$H$251)),'Input Data'!$L$40)</f>
        <v>175.8849621975354</v>
      </c>
      <c r="E16" s="137">
        <f t="shared" si="1"/>
        <v>181.86690473851729</v>
      </c>
      <c r="F16" s="137">
        <f t="shared" si="1"/>
        <v>188.96400263241503</v>
      </c>
      <c r="G16" s="137">
        <f t="shared" si="1"/>
        <v>197.05297903164316</v>
      </c>
      <c r="H16" s="137">
        <f t="shared" si="1"/>
        <v>205.4710294818351</v>
      </c>
      <c r="I16" s="137">
        <f t="shared" si="1"/>
        <v>213.41589438181686</v>
      </c>
      <c r="J16" s="151"/>
      <c r="M16" s="10"/>
    </row>
    <row r="17" spans="2:13" s="7" customFormat="1">
      <c r="B17" s="81" t="s">
        <v>104</v>
      </c>
      <c r="C17" s="151" t="s">
        <v>60</v>
      </c>
      <c r="D17" s="137">
        <f>IF($C17="Fixed",IF(((E53-D53))/D53&lt;='Input Data'!$C$50,I53,(D53*$H$251)),'Input Data'!$L$40)</f>
        <v>222.56549081750893</v>
      </c>
      <c r="E17" s="137">
        <f t="shared" si="1"/>
        <v>230.13506334401356</v>
      </c>
      <c r="F17" s="137">
        <f t="shared" si="1"/>
        <v>239.11575763646394</v>
      </c>
      <c r="G17" s="137">
        <f t="shared" si="1"/>
        <v>249.35157870957832</v>
      </c>
      <c r="H17" s="137">
        <f t="shared" si="1"/>
        <v>260.00381132096743</v>
      </c>
      <c r="I17" s="137">
        <f t="shared" si="1"/>
        <v>270.05727316244833</v>
      </c>
      <c r="J17" s="151"/>
      <c r="M17" s="10"/>
    </row>
    <row r="18" spans="2:13" s="7" customFormat="1">
      <c r="B18" s="81" t="s">
        <v>105</v>
      </c>
      <c r="C18" s="151" t="s">
        <v>61</v>
      </c>
      <c r="D18" s="137">
        <f>IF($C18="Fixed",IF(((E54-D54))/D54&lt;='Input Data'!$C$50,I54,(D54*$H$251)),'Input Data'!$L$40)</f>
        <v>149.99858953947228</v>
      </c>
      <c r="E18" s="137">
        <f t="shared" si="1"/>
        <v>155.10012256789409</v>
      </c>
      <c r="F18" s="137">
        <f t="shared" si="1"/>
        <v>161.15268476882076</v>
      </c>
      <c r="G18" s="137">
        <f t="shared" si="1"/>
        <v>168.05114291750326</v>
      </c>
      <c r="H18" s="137">
        <f t="shared" si="1"/>
        <v>175.23024270195663</v>
      </c>
      <c r="I18" s="137">
        <f t="shared" si="1"/>
        <v>182.00579937371182</v>
      </c>
      <c r="J18" s="151" t="s">
        <v>278</v>
      </c>
      <c r="M18" s="10"/>
    </row>
    <row r="19" spans="2:13" s="7" customFormat="1">
      <c r="B19" s="81" t="s">
        <v>106</v>
      </c>
      <c r="C19" s="151" t="s">
        <v>61</v>
      </c>
      <c r="D19" s="137">
        <f>IF($C19="Fixed",IF(((E55-D55))/D55&lt;='Input Data'!$C$50,I55,(D55*$H$251)),'Input Data'!$L$40)</f>
        <v>149.99858953947228</v>
      </c>
      <c r="E19" s="137">
        <f t="shared" si="1"/>
        <v>155.10012256789409</v>
      </c>
      <c r="F19" s="137">
        <f t="shared" si="1"/>
        <v>161.15268476882076</v>
      </c>
      <c r="G19" s="137">
        <f t="shared" si="1"/>
        <v>168.05114291750326</v>
      </c>
      <c r="H19" s="137">
        <f t="shared" si="1"/>
        <v>175.23024270195663</v>
      </c>
      <c r="I19" s="137">
        <f t="shared" si="1"/>
        <v>182.00579937371182</v>
      </c>
      <c r="J19" s="151" t="s">
        <v>278</v>
      </c>
      <c r="M19" s="10"/>
    </row>
    <row r="20" spans="2:13" s="7" customFormat="1" ht="30">
      <c r="B20" s="150" t="s">
        <v>107</v>
      </c>
      <c r="C20" s="151" t="s">
        <v>61</v>
      </c>
      <c r="D20" s="137">
        <f>IF($C20="Fixed",IF(((E56-D56))/D56&lt;='Input Data'!$C$50,I56,(D56*$H$251)),'Input Data'!$L$40)</f>
        <v>149.99858953947228</v>
      </c>
      <c r="E20" s="137">
        <f t="shared" si="1"/>
        <v>155.10012256789409</v>
      </c>
      <c r="F20" s="137">
        <f t="shared" si="1"/>
        <v>161.15268476882076</v>
      </c>
      <c r="G20" s="137">
        <f t="shared" si="1"/>
        <v>168.05114291750326</v>
      </c>
      <c r="H20" s="137">
        <f t="shared" si="1"/>
        <v>175.23024270195663</v>
      </c>
      <c r="I20" s="137">
        <f t="shared" si="1"/>
        <v>182.00579937371182</v>
      </c>
      <c r="J20" s="151" t="s">
        <v>278</v>
      </c>
      <c r="M20" s="10"/>
    </row>
    <row r="21" spans="2:13" s="7" customFormat="1" ht="30" customHeight="1">
      <c r="B21" s="150" t="s">
        <v>108</v>
      </c>
      <c r="C21" s="151" t="s">
        <v>60</v>
      </c>
      <c r="D21" s="137">
        <f>IF($C21="Fixed",IF(((E57-D57))/D57&lt;='Input Data'!$C$50,I57,(D57*$H$251)),'Input Data'!$L$40)</f>
        <v>415.58123100175413</v>
      </c>
      <c r="E21" s="137">
        <f t="shared" si="1"/>
        <v>429.7153730790684</v>
      </c>
      <c r="F21" s="137">
        <f t="shared" si="1"/>
        <v>446.4844057606316</v>
      </c>
      <c r="G21" s="137">
        <f t="shared" si="1"/>
        <v>465.59705034112699</v>
      </c>
      <c r="H21" s="137">
        <f t="shared" si="1"/>
        <v>485.48723154261387</v>
      </c>
      <c r="I21" s="137">
        <f t="shared" si="1"/>
        <v>504.25936927414364</v>
      </c>
      <c r="J21" s="151"/>
      <c r="M21" s="10"/>
    </row>
    <row r="22" spans="2:13" s="7" customFormat="1">
      <c r="B22" s="81" t="s">
        <v>109</v>
      </c>
      <c r="C22" s="151" t="s">
        <v>60</v>
      </c>
      <c r="D22" s="137">
        <f>IF($C22="Fixed",IF(((E58-D58))/D58&lt;='Input Data'!$C$50,I58,(D58*$H$251)),'Input Data'!$L$40)</f>
        <v>347.02446330248512</v>
      </c>
      <c r="E22" s="137">
        <f t="shared" si="1"/>
        <v>358.82695269017438</v>
      </c>
      <c r="F22" s="137">
        <f t="shared" si="1"/>
        <v>372.82966535454096</v>
      </c>
      <c r="G22" s="137">
        <f t="shared" si="1"/>
        <v>388.78937366920633</v>
      </c>
      <c r="H22" s="137">
        <f t="shared" si="1"/>
        <v>405.3983515092234</v>
      </c>
      <c r="I22" s="137">
        <f t="shared" si="1"/>
        <v>421.07372502313689</v>
      </c>
      <c r="J22" s="151"/>
      <c r="M22" s="10"/>
    </row>
    <row r="23" spans="2:13" s="7" customFormat="1" ht="30">
      <c r="B23" s="150" t="s">
        <v>110</v>
      </c>
      <c r="C23" s="151" t="s">
        <v>60</v>
      </c>
      <c r="D23" s="137">
        <f>IF($C23="Fixed",IF(((E59-D59))/D59&lt;='Input Data'!$C$50,I59,(D59*$H$251)),'Input Data'!$L$40)</f>
        <v>107.17113432026125</v>
      </c>
      <c r="E23" s="137">
        <f t="shared" si="1"/>
        <v>110.81608247015281</v>
      </c>
      <c r="F23" s="137">
        <f t="shared" si="1"/>
        <v>115.14052284395081</v>
      </c>
      <c r="G23" s="137">
        <f t="shared" si="1"/>
        <v>120.06933975566318</v>
      </c>
      <c r="H23" s="137">
        <f t="shared" si="1"/>
        <v>125.19866976910136</v>
      </c>
      <c r="I23" s="137">
        <f t="shared" si="1"/>
        <v>130.03967591717671</v>
      </c>
      <c r="J23" s="151"/>
      <c r="M23" s="10"/>
    </row>
    <row r="24" spans="2:13" s="7" customFormat="1">
      <c r="B24" s="81" t="s">
        <v>111</v>
      </c>
      <c r="C24" s="151" t="s">
        <v>60</v>
      </c>
      <c r="D24" s="137">
        <f>'Fee Breakdown'!H113</f>
        <v>49.919885584589416</v>
      </c>
      <c r="E24" s="137">
        <f t="shared" si="1"/>
        <v>51.617687849708744</v>
      </c>
      <c r="F24" s="137">
        <f t="shared" si="1"/>
        <v>53.631994874138208</v>
      </c>
      <c r="G24" s="137">
        <f t="shared" si="1"/>
        <v>55.927818071873595</v>
      </c>
      <c r="H24" s="137">
        <f t="shared" si="1"/>
        <v>58.317039470158498</v>
      </c>
      <c r="I24" s="137">
        <f t="shared" si="1"/>
        <v>60.571960765514511</v>
      </c>
      <c r="J24" s="151"/>
      <c r="M24" s="10"/>
    </row>
    <row r="25" spans="2:13" s="7" customFormat="1" ht="30">
      <c r="B25" s="150" t="s">
        <v>112</v>
      </c>
      <c r="C25" s="151" t="s">
        <v>60</v>
      </c>
      <c r="D25" s="137">
        <f>IF($C25="Fixed",IF(((E61-D61))/D61&lt;='Input Data'!$C$50,I61,(D61*$H$251)),'Input Data'!$L$40)</f>
        <v>27.373345309477376</v>
      </c>
      <c r="E25" s="137">
        <f t="shared" si="1"/>
        <v>28.304327564866824</v>
      </c>
      <c r="F25" s="137">
        <f t="shared" si="1"/>
        <v>29.4088637851188</v>
      </c>
      <c r="G25" s="137">
        <f t="shared" si="1"/>
        <v>30.667768136063863</v>
      </c>
      <c r="H25" s="137">
        <f t="shared" si="1"/>
        <v>31.977886971276796</v>
      </c>
      <c r="I25" s="137">
        <f t="shared" si="1"/>
        <v>33.214362947546441</v>
      </c>
      <c r="J25" s="151"/>
      <c r="M25" s="10"/>
    </row>
    <row r="26" spans="2:13" s="7" customFormat="1" ht="30">
      <c r="B26" s="150" t="s">
        <v>113</v>
      </c>
      <c r="C26" s="151" t="s">
        <v>60</v>
      </c>
      <c r="D26" s="137">
        <f>IF($C26="Fixed",IF(((E62-D62))/D62&lt;='Input Data'!$C$50,I62,(D62*$H$251)),'Input Data'!$L$40)</f>
        <v>84.498375766796556</v>
      </c>
      <c r="E26" s="137">
        <f t="shared" si="1"/>
        <v>87.372211155154474</v>
      </c>
      <c r="F26" s="137">
        <f t="shared" si="1"/>
        <v>90.781787717014268</v>
      </c>
      <c r="G26" s="137">
        <f t="shared" si="1"/>
        <v>94.667880983947953</v>
      </c>
      <c r="H26" s="137">
        <f t="shared" si="1"/>
        <v>98.712067486744601</v>
      </c>
      <c r="I26" s="137">
        <f t="shared" si="1"/>
        <v>102.52892693480318</v>
      </c>
      <c r="J26" s="151"/>
      <c r="M26" s="10"/>
    </row>
    <row r="27" spans="2:13" s="7" customFormat="1">
      <c r="B27" s="81" t="s">
        <v>114</v>
      </c>
      <c r="C27" s="151" t="s">
        <v>60</v>
      </c>
      <c r="D27" s="137">
        <f>IF($C27="Fixed",IF(((E63-D63))/D63&lt;='Input Data'!$C$50,I63,(D63*$H$251)),'Input Data'!$L$40)</f>
        <v>152.6400558527661</v>
      </c>
      <c r="E27" s="137">
        <f t="shared" si="1"/>
        <v>157.83142657687628</v>
      </c>
      <c r="F27" s="137">
        <f t="shared" si="1"/>
        <v>163.99057404111741</v>
      </c>
      <c r="G27" s="137">
        <f t="shared" si="1"/>
        <v>171.01051363085452</v>
      </c>
      <c r="H27" s="137">
        <f t="shared" si="1"/>
        <v>178.3160369390132</v>
      </c>
      <c r="I27" s="137">
        <f t="shared" si="1"/>
        <v>185.21091076406432</v>
      </c>
      <c r="J27" s="151"/>
      <c r="M27" s="10"/>
    </row>
    <row r="28" spans="2:13" s="7" customFormat="1">
      <c r="B28" s="81" t="s">
        <v>115</v>
      </c>
      <c r="C28" s="151" t="s">
        <v>60</v>
      </c>
      <c r="D28" s="137">
        <f>IF($C28="Fixed",IF(((E64-D64))/D64&lt;='Input Data'!$C$50,I64,(D64*$H$251)),'Input Data'!$L$40)</f>
        <v>38.962142729432351</v>
      </c>
      <c r="E28" s="137">
        <f t="shared" si="1"/>
        <v>40.287266242943645</v>
      </c>
      <c r="F28" s="137">
        <f t="shared" si="1"/>
        <v>41.859419641687545</v>
      </c>
      <c r="G28" s="137">
        <f t="shared" si="1"/>
        <v>43.651294564159755</v>
      </c>
      <c r="H28" s="137">
        <f t="shared" si="1"/>
        <v>45.516066168542757</v>
      </c>
      <c r="I28" s="137">
        <f t="shared" si="1"/>
        <v>47.276017424929833</v>
      </c>
      <c r="J28" s="151"/>
      <c r="M28" s="10"/>
    </row>
    <row r="29" spans="2:13" s="7" customFormat="1">
      <c r="B29" s="88"/>
      <c r="C29" s="67"/>
      <c r="D29" s="149"/>
      <c r="E29" s="149"/>
      <c r="F29" s="149"/>
      <c r="G29" s="149"/>
      <c r="H29" s="149"/>
      <c r="I29" s="149"/>
      <c r="J29" s="67"/>
      <c r="M29" s="10"/>
    </row>
    <row r="30" spans="2:13" s="7" customFormat="1">
      <c r="B30" s="142" t="s">
        <v>307</v>
      </c>
      <c r="C30" s="67"/>
      <c r="D30" s="149"/>
      <c r="E30" s="149"/>
      <c r="F30" s="149"/>
      <c r="G30" s="149"/>
      <c r="H30" s="149"/>
      <c r="I30" s="149"/>
      <c r="J30" s="67"/>
      <c r="M30" s="10"/>
    </row>
    <row r="31" spans="2:13" s="7" customFormat="1">
      <c r="B31" s="142"/>
      <c r="C31" s="67"/>
      <c r="D31" s="149"/>
      <c r="E31" s="149"/>
      <c r="F31" s="149"/>
      <c r="G31" s="149"/>
      <c r="H31" s="149"/>
      <c r="I31" s="149"/>
      <c r="J31" s="67"/>
      <c r="M31" s="10"/>
    </row>
    <row r="32" spans="2:13" s="7" customFormat="1" ht="30">
      <c r="B32" s="144" t="s">
        <v>308</v>
      </c>
      <c r="C32" s="151" t="s">
        <v>60</v>
      </c>
      <c r="D32" s="137">
        <f>'Fee Breakdown'!H155</f>
        <v>241.63784617073821</v>
      </c>
      <c r="E32" s="137">
        <f t="shared" ref="E32:I39" si="2">$D32*D$243</f>
        <v>249.85607980174404</v>
      </c>
      <c r="F32" s="137">
        <f t="shared" si="2"/>
        <v>259.60635877794385</v>
      </c>
      <c r="G32" s="137">
        <f t="shared" si="2"/>
        <v>270.71932040021272</v>
      </c>
      <c r="H32" s="137">
        <f t="shared" si="2"/>
        <v>282.28437720965439</v>
      </c>
      <c r="I32" s="137">
        <f t="shared" si="2"/>
        <v>293.19935264907258</v>
      </c>
      <c r="J32" s="151"/>
      <c r="M32" s="10"/>
    </row>
    <row r="33" spans="2:14" s="7" customFormat="1" ht="15" customHeight="1">
      <c r="B33" s="222" t="s">
        <v>309</v>
      </c>
      <c r="C33" s="207" t="s">
        <v>61</v>
      </c>
      <c r="D33" s="146">
        <f>'Input Data'!L37</f>
        <v>99.839771169178832</v>
      </c>
      <c r="E33" s="137">
        <f t="shared" si="2"/>
        <v>103.23537569941749</v>
      </c>
      <c r="F33" s="137">
        <f t="shared" si="2"/>
        <v>107.26398974827642</v>
      </c>
      <c r="G33" s="137">
        <f t="shared" si="2"/>
        <v>111.85563614374719</v>
      </c>
      <c r="H33" s="137">
        <f t="shared" si="2"/>
        <v>116.634078940317</v>
      </c>
      <c r="I33" s="137">
        <f t="shared" si="2"/>
        <v>121.14392153102902</v>
      </c>
      <c r="J33" s="151" t="s">
        <v>310</v>
      </c>
      <c r="M33" s="10"/>
    </row>
    <row r="34" spans="2:14" s="7" customFormat="1">
      <c r="B34" s="222"/>
      <c r="C34" s="208"/>
      <c r="D34" s="137">
        <f>'Input Data'!L40</f>
        <v>149.99858953947228</v>
      </c>
      <c r="E34" s="137">
        <f t="shared" si="2"/>
        <v>155.10012256789409</v>
      </c>
      <c r="F34" s="137">
        <f t="shared" si="2"/>
        <v>161.15268476882076</v>
      </c>
      <c r="G34" s="137">
        <f t="shared" si="2"/>
        <v>168.05114291750326</v>
      </c>
      <c r="H34" s="137">
        <f t="shared" si="2"/>
        <v>175.23024270195663</v>
      </c>
      <c r="I34" s="137">
        <f t="shared" si="2"/>
        <v>182.00579937371182</v>
      </c>
      <c r="J34" s="151"/>
      <c r="M34" s="10"/>
    </row>
    <row r="35" spans="2:14" s="7" customFormat="1" ht="30.75" customHeight="1">
      <c r="B35" s="144" t="s">
        <v>311</v>
      </c>
      <c r="C35" s="151" t="s">
        <v>61</v>
      </c>
      <c r="D35" s="137">
        <f>'Input Data'!L40</f>
        <v>149.99858953947228</v>
      </c>
      <c r="E35" s="137">
        <f t="shared" si="2"/>
        <v>155.10012256789409</v>
      </c>
      <c r="F35" s="137">
        <f t="shared" si="2"/>
        <v>161.15268476882076</v>
      </c>
      <c r="G35" s="137">
        <f t="shared" si="2"/>
        <v>168.05114291750326</v>
      </c>
      <c r="H35" s="137">
        <f t="shared" si="2"/>
        <v>175.23024270195663</v>
      </c>
      <c r="I35" s="137">
        <f t="shared" si="2"/>
        <v>182.00579937371182</v>
      </c>
      <c r="J35" s="151" t="s">
        <v>278</v>
      </c>
      <c r="M35" s="10"/>
    </row>
    <row r="36" spans="2:14" s="7" customFormat="1" ht="30" customHeight="1">
      <c r="B36" s="144" t="s">
        <v>312</v>
      </c>
      <c r="C36" s="151" t="s">
        <v>60</v>
      </c>
      <c r="D36" s="148">
        <f>'Fee Breakdown'!H181</f>
        <v>49.919885584589416</v>
      </c>
      <c r="E36" s="137">
        <f t="shared" si="2"/>
        <v>51.617687849708744</v>
      </c>
      <c r="F36" s="137">
        <f t="shared" si="2"/>
        <v>53.631994874138208</v>
      </c>
      <c r="G36" s="137">
        <f t="shared" si="2"/>
        <v>55.927818071873595</v>
      </c>
      <c r="H36" s="137">
        <f t="shared" si="2"/>
        <v>58.317039470158498</v>
      </c>
      <c r="I36" s="137">
        <f t="shared" si="2"/>
        <v>60.571960765514511</v>
      </c>
      <c r="J36" s="151"/>
      <c r="M36" s="10"/>
    </row>
    <row r="37" spans="2:14" s="7" customFormat="1" ht="30" customHeight="1">
      <c r="B37" s="144" t="s">
        <v>313</v>
      </c>
      <c r="C37" s="151" t="s">
        <v>60</v>
      </c>
      <c r="D37" s="148">
        <f>'Fee Breakdown'!H190</f>
        <v>70.007306211277196</v>
      </c>
      <c r="E37" s="137">
        <f t="shared" si="2"/>
        <v>72.38829249897617</v>
      </c>
      <c r="F37" s="137">
        <f t="shared" si="2"/>
        <v>75.213142896996558</v>
      </c>
      <c r="G37" s="137">
        <f t="shared" si="2"/>
        <v>78.432789651564278</v>
      </c>
      <c r="H37" s="137">
        <f t="shared" si="2"/>
        <v>81.78341740396246</v>
      </c>
      <c r="I37" s="137">
        <f t="shared" si="2"/>
        <v>84.945703610304463</v>
      </c>
      <c r="J37" s="151"/>
      <c r="M37" s="10"/>
    </row>
    <row r="38" spans="2:14" s="7" customFormat="1">
      <c r="B38" s="143" t="s">
        <v>314</v>
      </c>
      <c r="C38" s="151" t="s">
        <v>61</v>
      </c>
      <c r="D38" s="147">
        <f>'Input Data'!L40</f>
        <v>149.99858953947228</v>
      </c>
      <c r="E38" s="137">
        <f t="shared" si="2"/>
        <v>155.10012256789409</v>
      </c>
      <c r="F38" s="137">
        <f t="shared" si="2"/>
        <v>161.15268476882076</v>
      </c>
      <c r="G38" s="137">
        <f t="shared" si="2"/>
        <v>168.05114291750326</v>
      </c>
      <c r="H38" s="137">
        <f t="shared" si="2"/>
        <v>175.23024270195663</v>
      </c>
      <c r="I38" s="137">
        <f t="shared" si="2"/>
        <v>182.00579937371182</v>
      </c>
      <c r="J38" s="151" t="s">
        <v>278</v>
      </c>
      <c r="M38" s="10"/>
    </row>
    <row r="39" spans="2:14" s="7" customFormat="1">
      <c r="B39" s="143" t="s">
        <v>315</v>
      </c>
      <c r="C39" s="151" t="s">
        <v>61</v>
      </c>
      <c r="D39" s="147">
        <f>'Input Data'!L40</f>
        <v>149.99858953947228</v>
      </c>
      <c r="E39" s="137">
        <f t="shared" si="2"/>
        <v>155.10012256789409</v>
      </c>
      <c r="F39" s="137">
        <f t="shared" si="2"/>
        <v>161.15268476882076</v>
      </c>
      <c r="G39" s="137">
        <f t="shared" si="2"/>
        <v>168.05114291750326</v>
      </c>
      <c r="H39" s="137">
        <f t="shared" si="2"/>
        <v>175.23024270195663</v>
      </c>
      <c r="I39" s="137">
        <f t="shared" si="2"/>
        <v>182.00579937371182</v>
      </c>
      <c r="J39" s="151" t="s">
        <v>278</v>
      </c>
      <c r="M39" s="10"/>
    </row>
    <row r="40" spans="2:14" s="7" customFormat="1">
      <c r="B40" s="142"/>
      <c r="C40" s="67"/>
      <c r="D40" s="67"/>
      <c r="E40" s="67"/>
      <c r="F40" s="67"/>
      <c r="G40" s="67"/>
      <c r="H40" s="67"/>
      <c r="I40" s="67"/>
      <c r="J40" s="67"/>
      <c r="M40" s="10"/>
    </row>
    <row r="41" spans="2:14" s="7" customFormat="1">
      <c r="B41" s="88"/>
      <c r="C41" s="67"/>
      <c r="D41" s="67"/>
      <c r="E41" s="67"/>
      <c r="F41" s="67"/>
      <c r="G41" s="67"/>
      <c r="H41" s="67"/>
      <c r="I41" s="67"/>
      <c r="J41" s="67"/>
      <c r="M41" s="10"/>
    </row>
    <row r="42" spans="2:14" s="7" customFormat="1">
      <c r="B42" s="69"/>
      <c r="C42" s="46"/>
      <c r="D42" s="70"/>
      <c r="E42" s="70"/>
      <c r="F42" s="70"/>
      <c r="G42" s="70"/>
      <c r="H42" s="70"/>
      <c r="I42" s="70"/>
      <c r="J42" s="67"/>
      <c r="M42" s="10"/>
    </row>
    <row r="43" spans="2:14" s="7" customFormat="1">
      <c r="B43" s="69"/>
      <c r="C43" s="46"/>
      <c r="D43" s="70"/>
      <c r="E43" s="70"/>
      <c r="F43" s="70"/>
      <c r="G43" s="70"/>
      <c r="H43" s="70"/>
      <c r="I43" s="70"/>
      <c r="J43" s="70"/>
      <c r="M43" s="10"/>
    </row>
    <row r="44" spans="2:14" s="7" customFormat="1" ht="15" customHeight="1">
      <c r="B44" s="81"/>
      <c r="C44" s="82"/>
      <c r="D44" s="213" t="s">
        <v>95</v>
      </c>
      <c r="E44" s="214"/>
      <c r="F44" s="213" t="s">
        <v>94</v>
      </c>
      <c r="G44" s="221"/>
      <c r="H44" s="221"/>
      <c r="I44" s="214"/>
      <c r="J44" s="70"/>
      <c r="N44" s="10"/>
    </row>
    <row r="45" spans="2:14" s="7" customFormat="1">
      <c r="B45" s="76" t="s">
        <v>16</v>
      </c>
      <c r="C45" s="46"/>
      <c r="D45" s="29" t="s">
        <v>123</v>
      </c>
      <c r="E45" s="29" t="s">
        <v>88</v>
      </c>
      <c r="F45" s="29" t="s">
        <v>7</v>
      </c>
      <c r="G45" s="29" t="s">
        <v>8</v>
      </c>
      <c r="H45" s="29" t="s">
        <v>9</v>
      </c>
      <c r="I45" s="29" t="s">
        <v>10</v>
      </c>
      <c r="J45" s="70"/>
      <c r="N45" s="10"/>
    </row>
    <row r="46" spans="2:14" s="7" customFormat="1">
      <c r="B46" s="71"/>
      <c r="C46" s="46"/>
      <c r="D46" s="85"/>
      <c r="E46" s="70"/>
      <c r="F46" s="70"/>
      <c r="G46" s="70"/>
      <c r="H46" s="70"/>
      <c r="I46" s="70"/>
      <c r="J46" s="70"/>
      <c r="N46" s="10"/>
    </row>
    <row r="47" spans="2:14" s="7" customFormat="1">
      <c r="B47" s="59" t="s">
        <v>98</v>
      </c>
      <c r="C47" s="151" t="s">
        <v>60</v>
      </c>
      <c r="D47" s="86">
        <v>52.44</v>
      </c>
      <c r="E47" s="72">
        <f>'15-19 prices'!J136</f>
        <v>52.435770314618971</v>
      </c>
      <c r="F47" s="72">
        <f t="shared" ref="F47:I64" si="3">$E47*E$251</f>
        <v>54.288483133832507</v>
      </c>
      <c r="G47" s="72">
        <f t="shared" si="3"/>
        <v>55.697001219370939</v>
      </c>
      <c r="H47" s="72">
        <f t="shared" si="3"/>
        <v>57.034378421949327</v>
      </c>
      <c r="I47" s="72">
        <f t="shared" si="3"/>
        <v>58.785380910516999</v>
      </c>
      <c r="J47" s="151"/>
      <c r="N47" s="10"/>
    </row>
    <row r="48" spans="2:14" s="7" customFormat="1">
      <c r="B48" s="59" t="s">
        <v>99</v>
      </c>
      <c r="C48" s="151" t="s">
        <v>60</v>
      </c>
      <c r="D48" s="86">
        <v>9.73</v>
      </c>
      <c r="E48" s="72">
        <f>'15-19 prices'!J137</f>
        <v>9.6966147776461415</v>
      </c>
      <c r="F48" s="72">
        <f t="shared" si="3"/>
        <v>10.039225220741164</v>
      </c>
      <c r="G48" s="72">
        <f t="shared" si="3"/>
        <v>10.299693546101228</v>
      </c>
      <c r="H48" s="72">
        <f t="shared" si="3"/>
        <v>10.547006238715438</v>
      </c>
      <c r="I48" s="72">
        <f t="shared" si="3"/>
        <v>10.870808034788354</v>
      </c>
      <c r="J48" s="151"/>
      <c r="N48" s="10"/>
    </row>
    <row r="49" spans="2:14" s="7" customFormat="1">
      <c r="B49" s="59" t="s">
        <v>100</v>
      </c>
      <c r="C49" s="151" t="s">
        <v>60</v>
      </c>
      <c r="D49" s="86">
        <v>548.62</v>
      </c>
      <c r="E49" s="72">
        <f>'15-19 prices'!J138</f>
        <v>548.68429811467036</v>
      </c>
      <c r="F49" s="72">
        <f t="shared" si="3"/>
        <v>568.07095776930726</v>
      </c>
      <c r="G49" s="72">
        <f t="shared" si="3"/>
        <v>582.80959424796333</v>
      </c>
      <c r="H49" s="72">
        <f t="shared" si="3"/>
        <v>596.80381741486701</v>
      </c>
      <c r="I49" s="72">
        <f t="shared" si="3"/>
        <v>615.12618715735823</v>
      </c>
      <c r="J49" s="151"/>
      <c r="N49" s="10"/>
    </row>
    <row r="50" spans="2:14" s="7" customFormat="1">
      <c r="B50" s="59" t="s">
        <v>101</v>
      </c>
      <c r="C50" s="151" t="s">
        <v>61</v>
      </c>
      <c r="D50" s="72">
        <v>0</v>
      </c>
      <c r="E50" s="72">
        <f>'15-19 prices'!J139</f>
        <v>0</v>
      </c>
      <c r="F50" s="72">
        <f t="shared" si="3"/>
        <v>0</v>
      </c>
      <c r="G50" s="72">
        <f t="shared" si="3"/>
        <v>0</v>
      </c>
      <c r="H50" s="72">
        <f t="shared" si="3"/>
        <v>0</v>
      </c>
      <c r="I50" s="72">
        <f t="shared" si="3"/>
        <v>0</v>
      </c>
      <c r="J50" s="151"/>
      <c r="N50" s="10"/>
    </row>
    <row r="51" spans="2:14" s="7" customFormat="1">
      <c r="B51" s="59" t="s">
        <v>102</v>
      </c>
      <c r="C51" s="151" t="s">
        <v>60</v>
      </c>
      <c r="D51" s="85">
        <v>13.84</v>
      </c>
      <c r="E51" s="72">
        <f>'15-19 prices'!J140</f>
        <v>13.839440905556877</v>
      </c>
      <c r="F51" s="72">
        <f t="shared" si="3"/>
        <v>14.328429804215716</v>
      </c>
      <c r="G51" s="72">
        <f t="shared" si="3"/>
        <v>14.700181810379771</v>
      </c>
      <c r="H51" s="72">
        <f t="shared" si="3"/>
        <v>15.053157510983954</v>
      </c>
      <c r="I51" s="72">
        <f t="shared" si="3"/>
        <v>15.515301870084926</v>
      </c>
      <c r="J51" s="151"/>
      <c r="N51" s="10"/>
    </row>
    <row r="52" spans="2:14" s="7" customFormat="1" ht="43.5" customHeight="1">
      <c r="B52" s="89" t="s">
        <v>103</v>
      </c>
      <c r="C52" s="151" t="s">
        <v>60</v>
      </c>
      <c r="D52" s="86">
        <v>156.88999999999999</v>
      </c>
      <c r="E52" s="72">
        <f>'15-19 prices'!J141</f>
        <v>156.8870242352283</v>
      </c>
      <c r="F52" s="72">
        <f t="shared" si="3"/>
        <v>162.4303127046233</v>
      </c>
      <c r="G52" s="72">
        <f t="shared" si="3"/>
        <v>166.64457731246137</v>
      </c>
      <c r="H52" s="72">
        <f t="shared" si="3"/>
        <v>170.64598948460335</v>
      </c>
      <c r="I52" s="72">
        <f t="shared" si="3"/>
        <v>175.8849621975354</v>
      </c>
      <c r="J52" s="151"/>
      <c r="N52" s="10"/>
    </row>
    <row r="53" spans="2:14" s="7" customFormat="1">
      <c r="B53" s="59" t="s">
        <v>104</v>
      </c>
      <c r="C53" s="151" t="s">
        <v>60</v>
      </c>
      <c r="D53" s="86">
        <v>198.71</v>
      </c>
      <c r="E53" s="72">
        <f>'15-19 prices'!J142</f>
        <v>198.52542886864995</v>
      </c>
      <c r="F53" s="72">
        <f t="shared" si="3"/>
        <v>205.53992688780593</v>
      </c>
      <c r="G53" s="72">
        <f t="shared" si="3"/>
        <v>210.87267312807251</v>
      </c>
      <c r="H53" s="72">
        <f t="shared" si="3"/>
        <v>215.93607509791082</v>
      </c>
      <c r="I53" s="72">
        <f t="shared" si="3"/>
        <v>222.56549081750893</v>
      </c>
      <c r="J53" s="151"/>
      <c r="N53" s="10"/>
    </row>
    <row r="54" spans="2:14" s="7" customFormat="1">
      <c r="B54" s="59" t="s">
        <v>105</v>
      </c>
      <c r="C54" s="151" t="s">
        <v>60</v>
      </c>
      <c r="D54" s="86">
        <v>42.2</v>
      </c>
      <c r="E54" s="72">
        <f>'15-19 prices'!J143</f>
        <v>41.918595772507423</v>
      </c>
      <c r="F54" s="72">
        <f t="shared" si="3"/>
        <v>43.399705314432133</v>
      </c>
      <c r="G54" s="72">
        <f t="shared" si="3"/>
        <v>44.525713379378793</v>
      </c>
      <c r="H54" s="72">
        <f t="shared" si="3"/>
        <v>45.594849467470567</v>
      </c>
      <c r="I54" s="72">
        <f t="shared" si="3"/>
        <v>46.994648975983921</v>
      </c>
      <c r="J54" s="151"/>
      <c r="N54" s="10"/>
    </row>
    <row r="55" spans="2:14" s="7" customFormat="1">
      <c r="B55" s="59" t="s">
        <v>106</v>
      </c>
      <c r="C55" s="151" t="s">
        <v>60</v>
      </c>
      <c r="D55" s="86">
        <v>138.76</v>
      </c>
      <c r="E55" s="72">
        <f>'15-19 prices'!J144</f>
        <v>138.76466163221778</v>
      </c>
      <c r="F55" s="72">
        <f t="shared" si="3"/>
        <v>143.66763275130825</v>
      </c>
      <c r="G55" s="72">
        <f t="shared" si="3"/>
        <v>147.39509845591922</v>
      </c>
      <c r="H55" s="72">
        <f t="shared" si="3"/>
        <v>150.93429877426931</v>
      </c>
      <c r="I55" s="72">
        <f t="shared" si="3"/>
        <v>155.56810631414868</v>
      </c>
      <c r="J55" s="151"/>
      <c r="N55" s="10"/>
    </row>
    <row r="56" spans="2:14" s="7" customFormat="1" ht="30">
      <c r="B56" s="89" t="s">
        <v>107</v>
      </c>
      <c r="C56" s="151" t="s">
        <v>60</v>
      </c>
      <c r="D56" s="86">
        <v>233.2</v>
      </c>
      <c r="E56" s="72">
        <f>'15-19 prices'!J145</f>
        <v>233.35919155284626</v>
      </c>
      <c r="F56" s="72">
        <f t="shared" si="3"/>
        <v>241.6044707406439</v>
      </c>
      <c r="G56" s="72">
        <f t="shared" si="3"/>
        <v>247.87291382361263</v>
      </c>
      <c r="H56" s="72">
        <f t="shared" si="3"/>
        <v>253.82475282440043</v>
      </c>
      <c r="I56" s="72">
        <f t="shared" si="3"/>
        <v>261.61738222008711</v>
      </c>
      <c r="J56" s="151"/>
      <c r="N56" s="10"/>
    </row>
    <row r="57" spans="2:14" s="7" customFormat="1">
      <c r="B57" s="59" t="s">
        <v>108</v>
      </c>
      <c r="C57" s="151" t="s">
        <v>60</v>
      </c>
      <c r="D57" s="86">
        <v>742.07</v>
      </c>
      <c r="E57" s="72">
        <f>'15-19 prices'!J146</f>
        <v>370.69287701044755</v>
      </c>
      <c r="F57" s="72">
        <f t="shared" si="3"/>
        <v>383.79056664307086</v>
      </c>
      <c r="G57" s="72">
        <f t="shared" si="3"/>
        <v>393.74803686457574</v>
      </c>
      <c r="H57" s="72">
        <f t="shared" si="3"/>
        <v>403.20257905776543</v>
      </c>
      <c r="I57" s="72">
        <f t="shared" si="3"/>
        <v>415.58123100175413</v>
      </c>
      <c r="J57" s="151"/>
      <c r="N57" s="10"/>
    </row>
    <row r="58" spans="2:14" s="7" customFormat="1">
      <c r="B58" s="59" t="s">
        <v>109</v>
      </c>
      <c r="C58" s="151" t="s">
        <v>60</v>
      </c>
      <c r="D58" s="73">
        <v>309.33</v>
      </c>
      <c r="E58" s="72">
        <f>'15-19 prices'!J147</f>
        <v>309.54116090498252</v>
      </c>
      <c r="F58" s="72">
        <f t="shared" si="3"/>
        <v>320.47817724787035</v>
      </c>
      <c r="G58" s="72">
        <f t="shared" si="3"/>
        <v>328.79300357229027</v>
      </c>
      <c r="H58" s="72">
        <f t="shared" si="3"/>
        <v>336.68786788667143</v>
      </c>
      <c r="I58" s="72">
        <f t="shared" si="3"/>
        <v>347.02446330248512</v>
      </c>
      <c r="J58" s="151"/>
      <c r="N58" s="10"/>
    </row>
    <row r="59" spans="2:14" s="7" customFormat="1" ht="30">
      <c r="B59" s="89" t="s">
        <v>110</v>
      </c>
      <c r="C59" s="151" t="s">
        <v>60</v>
      </c>
      <c r="D59" s="74">
        <v>95.595212560220432</v>
      </c>
      <c r="E59" s="72">
        <f>'15-19 prices'!J148</f>
        <v>95.595212560220432</v>
      </c>
      <c r="F59" s="72">
        <f t="shared" si="3"/>
        <v>98.97287774379808</v>
      </c>
      <c r="G59" s="72">
        <f t="shared" si="3"/>
        <v>101.5407352382921</v>
      </c>
      <c r="H59" s="72">
        <f t="shared" si="3"/>
        <v>103.97889638642785</v>
      </c>
      <c r="I59" s="72">
        <f t="shared" si="3"/>
        <v>107.17113432026125</v>
      </c>
      <c r="J59" s="151"/>
      <c r="N59" s="10"/>
    </row>
    <row r="60" spans="2:14" s="7" customFormat="1">
      <c r="B60" s="59" t="s">
        <v>111</v>
      </c>
      <c r="C60" s="151" t="s">
        <v>60</v>
      </c>
      <c r="D60" s="84">
        <v>48.99</v>
      </c>
      <c r="E60" s="72">
        <f>'15-19 prices'!J149</f>
        <v>0</v>
      </c>
      <c r="F60" s="72">
        <f t="shared" si="3"/>
        <v>0</v>
      </c>
      <c r="G60" s="72">
        <f t="shared" si="3"/>
        <v>0</v>
      </c>
      <c r="H60" s="72">
        <f t="shared" si="3"/>
        <v>0</v>
      </c>
      <c r="I60" s="72">
        <f t="shared" si="3"/>
        <v>0</v>
      </c>
      <c r="J60" s="151"/>
      <c r="N60" s="10"/>
    </row>
    <row r="61" spans="2:14" s="7" customFormat="1" ht="30">
      <c r="B61" s="89" t="s">
        <v>112</v>
      </c>
      <c r="C61" s="151" t="s">
        <v>60</v>
      </c>
      <c r="D61" s="84">
        <v>24.416656406043945</v>
      </c>
      <c r="E61" s="72">
        <f>'15-19 prices'!J150</f>
        <v>24.416656406043945</v>
      </c>
      <c r="F61" s="72">
        <f t="shared" si="3"/>
        <v>25.279370008883834</v>
      </c>
      <c r="G61" s="72">
        <f t="shared" si="3"/>
        <v>25.935244842607837</v>
      </c>
      <c r="H61" s="72">
        <f t="shared" si="3"/>
        <v>26.557993005640522</v>
      </c>
      <c r="I61" s="72">
        <f t="shared" si="3"/>
        <v>27.373345309477376</v>
      </c>
      <c r="J61" s="151"/>
      <c r="N61" s="10"/>
    </row>
    <row r="62" spans="2:14" s="7" customFormat="1" ht="30">
      <c r="B62" s="89" t="s">
        <v>113</v>
      </c>
      <c r="C62" s="151" t="s">
        <v>60</v>
      </c>
      <c r="D62" s="70">
        <v>75.3714164140668</v>
      </c>
      <c r="E62" s="72">
        <f>'15-19 prices'!J151</f>
        <v>75.3714164140668</v>
      </c>
      <c r="F62" s="72">
        <f t="shared" si="3"/>
        <v>78.034514306111902</v>
      </c>
      <c r="G62" s="72">
        <f t="shared" si="3"/>
        <v>80.059124653492717</v>
      </c>
      <c r="H62" s="72">
        <f t="shared" si="3"/>
        <v>81.981476769870667</v>
      </c>
      <c r="I62" s="72">
        <f t="shared" si="3"/>
        <v>84.498375766796556</v>
      </c>
      <c r="J62" s="151"/>
      <c r="N62" s="10"/>
    </row>
    <row r="63" spans="2:14" s="7" customFormat="1">
      <c r="B63" s="59" t="s">
        <v>114</v>
      </c>
      <c r="C63" s="151" t="s">
        <v>60</v>
      </c>
      <c r="D63" s="72">
        <v>136.15287994288278</v>
      </c>
      <c r="E63" s="72">
        <f>'15-19 prices'!J152</f>
        <v>136.15287994288278</v>
      </c>
      <c r="F63" s="72">
        <f t="shared" si="3"/>
        <v>140.96356899216127</v>
      </c>
      <c r="G63" s="72">
        <f t="shared" si="3"/>
        <v>144.62087759365667</v>
      </c>
      <c r="H63" s="72">
        <f t="shared" si="3"/>
        <v>148.09346427653483</v>
      </c>
      <c r="I63" s="72">
        <f t="shared" si="3"/>
        <v>152.6400558527661</v>
      </c>
      <c r="J63" s="151"/>
      <c r="N63" s="10"/>
    </row>
    <row r="64" spans="2:14" s="7" customFormat="1">
      <c r="B64" s="59" t="s">
        <v>115</v>
      </c>
      <c r="C64" s="151" t="s">
        <v>60</v>
      </c>
      <c r="D64" s="72">
        <v>34.753708073028946</v>
      </c>
      <c r="E64" s="72">
        <f>'15-19 prices'!J153</f>
        <v>34.753708073028946</v>
      </c>
      <c r="F64" s="72">
        <f t="shared" si="3"/>
        <v>35.98166067248097</v>
      </c>
      <c r="G64" s="72">
        <f t="shared" si="3"/>
        <v>36.915207105892222</v>
      </c>
      <c r="H64" s="72">
        <f t="shared" si="3"/>
        <v>37.801602339585877</v>
      </c>
      <c r="I64" s="72">
        <f t="shared" si="3"/>
        <v>38.962142729432351</v>
      </c>
      <c r="J64" s="151"/>
      <c r="N64" s="10"/>
    </row>
    <row r="65" spans="1:33" s="7" customFormat="1">
      <c r="B65" s="78"/>
      <c r="C65" s="87"/>
      <c r="D65" s="90"/>
      <c r="E65" s="90"/>
      <c r="F65" s="90"/>
      <c r="G65" s="90"/>
      <c r="H65" s="90"/>
      <c r="I65" s="70"/>
      <c r="J65" s="67"/>
      <c r="M65" s="10"/>
    </row>
    <row r="66" spans="1:33" s="7" customFormat="1">
      <c r="B66" s="78"/>
      <c r="C66" s="23"/>
      <c r="D66" s="23"/>
      <c r="E66" s="23"/>
      <c r="F66" s="23"/>
      <c r="G66" s="23"/>
      <c r="H66" s="23"/>
      <c r="I66" s="70"/>
      <c r="J66" s="67"/>
      <c r="M66" s="10"/>
    </row>
    <row r="67" spans="1:33" s="7" customFormat="1">
      <c r="M67" s="10"/>
    </row>
    <row r="68" spans="1:33" s="2" customFormat="1">
      <c r="A68" s="7"/>
      <c r="B68" s="1" t="s">
        <v>66</v>
      </c>
      <c r="C68" s="1"/>
      <c r="D68" s="1"/>
      <c r="E68" s="4"/>
      <c r="F68" s="4"/>
      <c r="G68" s="4"/>
      <c r="H68" s="4"/>
      <c r="I68" s="4"/>
      <c r="J68" s="4"/>
      <c r="K68" s="7"/>
      <c r="L68" s="7"/>
      <c r="M68" s="14"/>
      <c r="N68" s="7"/>
      <c r="O68" s="7"/>
      <c r="P68" s="7"/>
      <c r="Q68" s="7"/>
      <c r="R68" s="7"/>
      <c r="S68" s="7"/>
      <c r="T68" s="7"/>
      <c r="U68" s="7"/>
      <c r="V68" s="7"/>
      <c r="W68" s="7"/>
      <c r="X68" s="7"/>
      <c r="Y68" s="7"/>
      <c r="Z68" s="7"/>
      <c r="AA68" s="7"/>
    </row>
    <row r="69" spans="1:33" s="2" customFormat="1" ht="61.9" customHeight="1">
      <c r="A69" s="7"/>
      <c r="B69" s="218" t="s">
        <v>92</v>
      </c>
      <c r="C69" s="218"/>
      <c r="D69" s="218"/>
      <c r="E69" s="218"/>
      <c r="F69" s="218"/>
      <c r="G69" s="218"/>
      <c r="H69" s="13"/>
      <c r="I69" s="13"/>
      <c r="J69" s="13"/>
      <c r="K69" s="7"/>
      <c r="L69" s="7"/>
      <c r="M69" s="10"/>
      <c r="N69" s="7"/>
      <c r="O69" s="7"/>
      <c r="P69" s="7"/>
      <c r="Q69" s="7"/>
      <c r="R69" s="7"/>
      <c r="S69" s="7"/>
      <c r="T69" s="7"/>
      <c r="U69" s="7"/>
      <c r="V69" s="7"/>
      <c r="W69" s="7"/>
      <c r="X69" s="7"/>
      <c r="Y69" s="7"/>
      <c r="Z69" s="7"/>
      <c r="AA69" s="7"/>
    </row>
    <row r="70" spans="1:33" s="7" customFormat="1">
      <c r="M70" s="10"/>
    </row>
    <row r="71" spans="1:33" s="2" customFormat="1">
      <c r="A71" s="7"/>
      <c r="B71" s="1" t="s">
        <v>4</v>
      </c>
      <c r="C71" s="1"/>
      <c r="D71" s="1"/>
      <c r="E71" s="4"/>
      <c r="F71" s="4"/>
      <c r="G71" s="4"/>
      <c r="H71" s="4"/>
      <c r="I71" s="4"/>
      <c r="J71" s="4"/>
      <c r="K71" s="7"/>
      <c r="L71" s="7"/>
      <c r="M71" s="14"/>
      <c r="N71" s="7"/>
      <c r="O71" s="7"/>
      <c r="P71" s="7"/>
      <c r="Q71" s="7"/>
      <c r="R71" s="7"/>
      <c r="S71" s="7"/>
      <c r="T71" s="7"/>
      <c r="U71" s="7"/>
      <c r="V71" s="7"/>
      <c r="W71" s="7"/>
      <c r="X71" s="7"/>
      <c r="Y71" s="7"/>
      <c r="Z71" s="7"/>
      <c r="AA71" s="7"/>
    </row>
    <row r="72" spans="1:33" s="2" customFormat="1" ht="57" customHeight="1">
      <c r="A72" s="7"/>
      <c r="B72" s="12" t="s">
        <v>328</v>
      </c>
      <c r="C72" s="12"/>
      <c r="D72" s="12"/>
      <c r="E72" s="11"/>
      <c r="F72" s="11"/>
      <c r="G72" s="11"/>
      <c r="H72" s="11"/>
      <c r="I72" s="11"/>
      <c r="J72" s="11"/>
      <c r="K72" s="7"/>
      <c r="L72" s="7"/>
      <c r="M72" s="10"/>
      <c r="N72" s="7"/>
      <c r="O72" s="7"/>
      <c r="P72" s="7"/>
      <c r="Q72" s="7"/>
      <c r="R72" s="7"/>
      <c r="S72" s="7"/>
      <c r="T72" s="7"/>
      <c r="U72" s="7"/>
      <c r="V72" s="7"/>
      <c r="W72" s="7"/>
      <c r="X72" s="7"/>
      <c r="Y72" s="7"/>
      <c r="Z72" s="7"/>
      <c r="AA72" s="7"/>
    </row>
    <row r="73" spans="1:33" s="2" customFormat="1">
      <c r="A73" s="7"/>
      <c r="B73" s="25"/>
      <c r="C73" s="25"/>
      <c r="D73" s="25"/>
      <c r="E73" s="13"/>
      <c r="F73" s="13"/>
      <c r="G73" s="13"/>
      <c r="H73" s="13"/>
      <c r="I73" s="13"/>
      <c r="J73" s="13"/>
      <c r="K73" s="7"/>
      <c r="L73" s="7"/>
      <c r="M73" s="10"/>
      <c r="N73" s="7"/>
      <c r="O73" s="7"/>
      <c r="P73" s="7"/>
      <c r="Q73" s="7"/>
      <c r="R73" s="7"/>
      <c r="S73" s="7"/>
      <c r="T73" s="7"/>
      <c r="U73" s="7"/>
      <c r="V73" s="7"/>
      <c r="W73" s="7"/>
      <c r="X73" s="7"/>
      <c r="Y73" s="7"/>
      <c r="Z73" s="7"/>
      <c r="AA73" s="7"/>
    </row>
    <row r="74" spans="1:33" s="2" customFormat="1" ht="93.6" customHeight="1">
      <c r="A74" s="7"/>
      <c r="B74" s="219" t="s">
        <v>345</v>
      </c>
      <c r="C74" s="220"/>
      <c r="D74" s="220"/>
      <c r="E74" s="220"/>
      <c r="F74" s="220"/>
      <c r="G74" s="220"/>
      <c r="H74" s="13"/>
      <c r="I74" s="13"/>
      <c r="J74" s="13"/>
      <c r="K74" s="7"/>
      <c r="L74" s="7"/>
      <c r="M74" s="10"/>
      <c r="N74" s="7"/>
      <c r="O74" s="7"/>
      <c r="P74" s="7"/>
      <c r="Q74" s="7"/>
      <c r="R74" s="7"/>
      <c r="S74" s="7"/>
      <c r="T74" s="7"/>
      <c r="U74" s="7"/>
      <c r="V74" s="7"/>
      <c r="W74" s="7"/>
      <c r="X74" s="7"/>
      <c r="Y74" s="7"/>
      <c r="Z74" s="7"/>
      <c r="AA74" s="7"/>
    </row>
    <row r="75" spans="1:33" s="2" customFormat="1" ht="15" customHeight="1">
      <c r="A75" s="7"/>
      <c r="B75" s="7"/>
      <c r="C75" s="7"/>
      <c r="D75" s="7"/>
      <c r="E75" s="7"/>
      <c r="F75" s="7"/>
      <c r="G75" s="7"/>
      <c r="H75" s="7"/>
      <c r="I75" s="7"/>
      <c r="J75" s="7"/>
      <c r="K75" s="7"/>
      <c r="L75" s="7"/>
      <c r="M75" s="10"/>
      <c r="N75" s="7"/>
      <c r="O75" s="7"/>
      <c r="P75" s="7"/>
      <c r="Q75" s="7"/>
      <c r="R75" s="7"/>
      <c r="S75" s="7"/>
      <c r="T75" s="7"/>
      <c r="U75" s="7"/>
      <c r="V75" s="7"/>
      <c r="W75" s="7"/>
      <c r="X75" s="7"/>
      <c r="Y75" s="7"/>
      <c r="Z75" s="7"/>
      <c r="AA75" s="7"/>
    </row>
    <row r="76" spans="1:33" s="2" customFormat="1" ht="14.45" customHeight="1">
      <c r="A76" s="7"/>
      <c r="B76" s="1" t="s">
        <v>90</v>
      </c>
      <c r="C76" s="1"/>
      <c r="D76" s="1"/>
      <c r="E76" s="4"/>
      <c r="F76" s="4"/>
      <c r="G76" s="4"/>
      <c r="H76" s="7"/>
      <c r="I76" s="7"/>
      <c r="J76" s="7"/>
      <c r="K76" s="7"/>
      <c r="L76" s="7"/>
      <c r="M76" s="7"/>
      <c r="N76" s="7"/>
      <c r="O76" s="7"/>
      <c r="P76" s="7"/>
      <c r="Q76" s="7"/>
      <c r="R76" s="7"/>
      <c r="S76" s="7"/>
      <c r="T76" s="7"/>
      <c r="U76" s="7"/>
      <c r="V76" s="7"/>
      <c r="W76" s="7"/>
      <c r="X76" s="7"/>
      <c r="Y76" s="7"/>
      <c r="Z76" s="7"/>
    </row>
    <row r="77" spans="1:33" s="7" customFormat="1"/>
    <row r="78" spans="1:33" s="7" customFormat="1">
      <c r="C78" s="210" t="s">
        <v>94</v>
      </c>
      <c r="D78" s="211"/>
      <c r="E78" s="211"/>
      <c r="F78" s="211"/>
      <c r="G78" s="212"/>
    </row>
    <row r="79" spans="1:33" s="2" customFormat="1">
      <c r="A79" s="7"/>
      <c r="B79" s="64" t="s">
        <v>18</v>
      </c>
      <c r="C79" s="29" t="s">
        <v>6</v>
      </c>
      <c r="D79" s="29" t="s">
        <v>7</v>
      </c>
      <c r="E79" s="29" t="s">
        <v>8</v>
      </c>
      <c r="F79" s="29" t="s">
        <v>9</v>
      </c>
      <c r="G79" s="29" t="s">
        <v>10</v>
      </c>
      <c r="H79" s="7"/>
      <c r="I79" s="7"/>
      <c r="J79" s="7"/>
      <c r="K79" s="7"/>
      <c r="L79" s="7"/>
      <c r="M79" s="7"/>
      <c r="N79" s="7"/>
      <c r="O79" s="7"/>
      <c r="P79" s="7"/>
      <c r="Q79" s="7"/>
      <c r="R79" s="7"/>
      <c r="S79" s="7"/>
      <c r="T79" s="7"/>
      <c r="U79" s="7"/>
      <c r="V79" s="7"/>
      <c r="W79" s="7"/>
      <c r="X79" s="7"/>
      <c r="Y79" s="7"/>
      <c r="Z79" s="7"/>
      <c r="AA79" s="7"/>
      <c r="AB79" s="7"/>
      <c r="AC79" s="7"/>
      <c r="AD79" s="7"/>
      <c r="AE79" s="7"/>
      <c r="AF79" s="7"/>
      <c r="AG79" s="7"/>
    </row>
    <row r="80" spans="1:33" s="7" customFormat="1">
      <c r="B80" s="77"/>
      <c r="C80" s="70"/>
      <c r="D80" s="215" t="s">
        <v>299</v>
      </c>
      <c r="E80" s="216"/>
      <c r="F80" s="215" t="s">
        <v>300</v>
      </c>
      <c r="G80" s="216"/>
      <c r="I80" s="176"/>
      <c r="L80" s="10"/>
    </row>
    <row r="81" spans="2:12" s="7" customFormat="1">
      <c r="B81" s="174"/>
      <c r="C81" s="175"/>
      <c r="D81" s="175"/>
      <c r="E81" s="175"/>
      <c r="F81" s="175"/>
      <c r="G81" s="175"/>
      <c r="H81" s="175"/>
      <c r="I81" s="176"/>
      <c r="L81" s="10"/>
    </row>
    <row r="82" spans="2:12" s="7" customFormat="1">
      <c r="B82" s="177"/>
      <c r="C82" s="178"/>
      <c r="D82" s="179"/>
      <c r="E82" s="179"/>
      <c r="F82" s="179"/>
      <c r="G82" s="179"/>
      <c r="H82" s="175"/>
      <c r="I82" s="176"/>
      <c r="L82" s="10"/>
    </row>
    <row r="83" spans="2:12" s="7" customFormat="1">
      <c r="B83" s="177" t="s">
        <v>98</v>
      </c>
      <c r="C83" s="189">
        <v>646040</v>
      </c>
      <c r="D83" s="190">
        <v>731034</v>
      </c>
      <c r="E83" s="190">
        <v>1038549.6893527635</v>
      </c>
      <c r="F83" s="190">
        <f>G83/((1-$H$252)*(1+$H$254))</f>
        <v>912550.05475118931</v>
      </c>
      <c r="G83" s="190">
        <f>C122</f>
        <v>940566.094568272</v>
      </c>
      <c r="H83" s="175"/>
      <c r="I83" s="176"/>
      <c r="L83" s="10"/>
    </row>
    <row r="84" spans="2:12" s="7" customFormat="1">
      <c r="B84" s="177" t="s">
        <v>99</v>
      </c>
      <c r="C84" s="189">
        <v>281948</v>
      </c>
      <c r="D84" s="190">
        <v>3894619.6785019999</v>
      </c>
      <c r="E84" s="190">
        <v>4836883.246993822</v>
      </c>
      <c r="F84" s="190">
        <f>G84/((1-$H$252)*(1+$H$254))</f>
        <v>4482477.6514540622</v>
      </c>
      <c r="G84" s="190">
        <f>C127</f>
        <v>4620093.4147850508</v>
      </c>
      <c r="H84" s="175"/>
      <c r="I84" s="176"/>
      <c r="L84" s="10"/>
    </row>
    <row r="85" spans="2:12" s="7" customFormat="1">
      <c r="B85" s="177" t="s">
        <v>100</v>
      </c>
      <c r="C85" s="189">
        <v>381396</v>
      </c>
      <c r="D85" s="190">
        <v>268391.54684999998</v>
      </c>
      <c r="E85" s="190">
        <v>214999.50834156558</v>
      </c>
      <c r="F85" s="190">
        <f>G85/((1-$H$252)*(1+$H$254))</f>
        <v>654888.04932793498</v>
      </c>
      <c r="G85" s="190">
        <f>C132</f>
        <v>674993.65292762523</v>
      </c>
      <c r="H85" s="175"/>
      <c r="I85" s="176"/>
      <c r="L85" s="10"/>
    </row>
    <row r="86" spans="2:12" s="7" customFormat="1">
      <c r="B86" s="180" t="s">
        <v>101</v>
      </c>
      <c r="C86" s="189">
        <v>120612</v>
      </c>
      <c r="D86" s="196">
        <v>120759.57230000001</v>
      </c>
      <c r="E86" s="196">
        <v>133275.84993599899</v>
      </c>
      <c r="F86" s="197">
        <f>(E86/2)*(1-G252)*(1+G253)</f>
        <v>68238.011861875872</v>
      </c>
      <c r="G86" s="190">
        <v>0</v>
      </c>
      <c r="H86" s="175"/>
      <c r="I86" s="176"/>
      <c r="L86" s="10"/>
    </row>
    <row r="87" spans="2:12" s="7" customFormat="1">
      <c r="B87" s="177" t="s">
        <v>102</v>
      </c>
      <c r="C87" s="189">
        <v>0</v>
      </c>
      <c r="D87" s="190">
        <v>0</v>
      </c>
      <c r="E87" s="190">
        <v>0</v>
      </c>
      <c r="F87" s="190">
        <v>0</v>
      </c>
      <c r="G87" s="190">
        <v>0</v>
      </c>
      <c r="H87" s="175"/>
      <c r="I87" s="176"/>
      <c r="L87" s="10"/>
    </row>
    <row r="88" spans="2:12" s="7" customFormat="1" ht="30">
      <c r="B88" s="180" t="s">
        <v>103</v>
      </c>
      <c r="C88" s="189">
        <v>0</v>
      </c>
      <c r="D88" s="198">
        <v>0</v>
      </c>
      <c r="E88" s="198">
        <v>0</v>
      </c>
      <c r="F88" s="190">
        <v>0</v>
      </c>
      <c r="G88" s="190">
        <v>0</v>
      </c>
      <c r="H88" s="175"/>
      <c r="I88" s="176"/>
      <c r="L88" s="10"/>
    </row>
    <row r="89" spans="2:12" s="7" customFormat="1">
      <c r="B89" s="177" t="s">
        <v>104</v>
      </c>
      <c r="C89" s="189">
        <v>160675</v>
      </c>
      <c r="D89" s="198">
        <v>163736.08914999999</v>
      </c>
      <c r="E89" s="198">
        <v>141208.1768545933</v>
      </c>
      <c r="F89" s="190">
        <f t="shared" ref="F89:F100" si="4">G89/((1-$H$252)*(1+$H$254))</f>
        <v>172748.8600783287</v>
      </c>
      <c r="G89" s="190">
        <f>C152</f>
        <v>178052.39265400716</v>
      </c>
      <c r="H89" s="175"/>
      <c r="I89" s="176"/>
      <c r="L89" s="10"/>
    </row>
    <row r="90" spans="2:12" s="7" customFormat="1">
      <c r="B90" s="177" t="s">
        <v>105</v>
      </c>
      <c r="C90" s="189">
        <v>456085</v>
      </c>
      <c r="D90" s="198">
        <v>500149.90268</v>
      </c>
      <c r="E90" s="198">
        <v>545303.06216730131</v>
      </c>
      <c r="F90" s="190">
        <f t="shared" si="4"/>
        <v>356550.16018965351</v>
      </c>
      <c r="G90" s="190">
        <f>C157</f>
        <v>367496.54437170707</v>
      </c>
      <c r="H90" s="175"/>
      <c r="I90" s="176"/>
      <c r="L90" s="10"/>
    </row>
    <row r="91" spans="2:12" s="7" customFormat="1">
      <c r="B91" s="177" t="s">
        <v>106</v>
      </c>
      <c r="C91" s="189">
        <v>1734522</v>
      </c>
      <c r="D91" s="198">
        <v>1482454.2735019999</v>
      </c>
      <c r="E91" s="198">
        <v>1422792.4202604045</v>
      </c>
      <c r="F91" s="190">
        <f t="shared" si="4"/>
        <v>727653.38814215001</v>
      </c>
      <c r="G91" s="190">
        <f>C162</f>
        <v>749992.94769736135</v>
      </c>
      <c r="H91" s="175"/>
      <c r="I91" s="176"/>
      <c r="L91" s="10"/>
    </row>
    <row r="92" spans="2:12" s="7" customFormat="1" ht="30">
      <c r="B92" s="180" t="s">
        <v>107</v>
      </c>
      <c r="C92" s="189">
        <v>255053</v>
      </c>
      <c r="D92" s="198">
        <v>89214.160040000002</v>
      </c>
      <c r="E92" s="198">
        <v>146739.62456616279</v>
      </c>
      <c r="F92" s="190">
        <f t="shared" si="4"/>
        <v>29106.135525686001</v>
      </c>
      <c r="G92" s="190">
        <f>C167</f>
        <v>29999.717907894454</v>
      </c>
      <c r="H92" s="175"/>
      <c r="I92" s="176"/>
      <c r="L92" s="10"/>
    </row>
    <row r="93" spans="2:12" s="7" customFormat="1">
      <c r="B93" s="177" t="s">
        <v>108</v>
      </c>
      <c r="C93" s="189">
        <v>47768</v>
      </c>
      <c r="D93" s="198">
        <v>13224.131465999999</v>
      </c>
      <c r="E93" s="198">
        <v>54727.083587429908</v>
      </c>
      <c r="F93" s="190">
        <f t="shared" si="4"/>
        <v>20160.128952888273</v>
      </c>
      <c r="G93" s="190">
        <f>C172</f>
        <v>20779.061550087707</v>
      </c>
      <c r="H93" s="175"/>
      <c r="I93" s="176"/>
      <c r="L93" s="10"/>
    </row>
    <row r="94" spans="2:12" s="7" customFormat="1">
      <c r="B94" s="177" t="s">
        <v>109</v>
      </c>
      <c r="C94" s="189">
        <v>18586</v>
      </c>
      <c r="D94" s="198">
        <v>11247.848253999997</v>
      </c>
      <c r="E94" s="198">
        <v>11766.144274281651</v>
      </c>
      <c r="F94" s="190">
        <f t="shared" si="4"/>
        <v>11110.699640260158</v>
      </c>
      <c r="G94" s="190">
        <f>C177</f>
        <v>11451.807288982009</v>
      </c>
      <c r="H94" s="175"/>
      <c r="I94" s="176"/>
      <c r="L94" s="10"/>
    </row>
    <row r="95" spans="2:12" s="7" customFormat="1" ht="30">
      <c r="B95" s="180" t="s">
        <v>110</v>
      </c>
      <c r="C95" s="189">
        <v>333876</v>
      </c>
      <c r="D95" s="198">
        <v>184588.22120000003</v>
      </c>
      <c r="E95" s="198">
        <v>116149.05847331462</v>
      </c>
      <c r="F95" s="190">
        <f t="shared" si="4"/>
        <v>145570.45494099901</v>
      </c>
      <c r="G95" s="190">
        <f>C182</f>
        <v>150039.58804836575</v>
      </c>
      <c r="H95" s="175"/>
      <c r="I95" s="176"/>
      <c r="L95" s="10"/>
    </row>
    <row r="96" spans="2:12" s="7" customFormat="1">
      <c r="B96" s="177" t="s">
        <v>111</v>
      </c>
      <c r="C96" s="189">
        <v>0</v>
      </c>
      <c r="D96" s="198">
        <v>0</v>
      </c>
      <c r="E96" s="198">
        <v>0</v>
      </c>
      <c r="F96" s="190">
        <f t="shared" si="4"/>
        <v>2421.6476963429159</v>
      </c>
      <c r="G96" s="190">
        <f>C187</f>
        <v>2495.994279229471</v>
      </c>
      <c r="H96" s="175"/>
      <c r="I96" s="176"/>
      <c r="L96" s="10"/>
    </row>
    <row r="97" spans="1:33" s="7" customFormat="1" ht="30">
      <c r="B97" s="180" t="s">
        <v>112</v>
      </c>
      <c r="C97" s="189">
        <v>0</v>
      </c>
      <c r="D97" s="198">
        <v>0</v>
      </c>
      <c r="E97" s="198">
        <v>0</v>
      </c>
      <c r="F97" s="190">
        <f t="shared" si="4"/>
        <v>1327.8996502820262</v>
      </c>
      <c r="G97" s="190">
        <f>C192</f>
        <v>1368.6672654738688</v>
      </c>
      <c r="H97" s="175"/>
      <c r="I97" s="176"/>
      <c r="L97" s="10"/>
    </row>
    <row r="98" spans="1:33" s="7" customFormat="1" ht="30">
      <c r="B98" s="180" t="s">
        <v>113</v>
      </c>
      <c r="C98" s="189">
        <v>0</v>
      </c>
      <c r="D98" s="198">
        <v>0</v>
      </c>
      <c r="E98" s="198">
        <v>0</v>
      </c>
      <c r="F98" s="190">
        <f t="shared" si="4"/>
        <v>4099.0738384935339</v>
      </c>
      <c r="G98" s="190">
        <f>C197</f>
        <v>4224.9187883398281</v>
      </c>
      <c r="H98" s="175"/>
      <c r="I98" s="176"/>
      <c r="L98" s="10"/>
    </row>
    <row r="99" spans="1:33" s="7" customFormat="1">
      <c r="B99" s="177" t="s">
        <v>114</v>
      </c>
      <c r="C99" s="189">
        <v>2788242</v>
      </c>
      <c r="D99" s="190">
        <v>2282636.7306559999</v>
      </c>
      <c r="E99" s="190">
        <v>2088865.8585071219</v>
      </c>
      <c r="F99" s="190">
        <f t="shared" si="4"/>
        <v>2591635.6248393604</v>
      </c>
      <c r="G99" s="190">
        <f>C202</f>
        <v>2671200.9774234067</v>
      </c>
      <c r="H99" s="175"/>
      <c r="I99" s="176"/>
      <c r="L99" s="10"/>
    </row>
    <row r="100" spans="1:33" s="7" customFormat="1">
      <c r="B100" s="180" t="s">
        <v>115</v>
      </c>
      <c r="C100" s="189">
        <v>514352</v>
      </c>
      <c r="D100" s="181">
        <v>461035.72715000017</v>
      </c>
      <c r="E100" s="190">
        <v>588173.63668524043</v>
      </c>
      <c r="F100" s="190">
        <f t="shared" si="4"/>
        <v>756032.04679171764</v>
      </c>
      <c r="G100" s="190">
        <f>C207</f>
        <v>779242.85458864702</v>
      </c>
      <c r="H100" s="182"/>
      <c r="I100" s="182"/>
      <c r="L100" s="10"/>
    </row>
    <row r="101" spans="1:33" s="7" customFormat="1" ht="30">
      <c r="B101" s="180" t="s">
        <v>308</v>
      </c>
      <c r="C101" s="189" t="s">
        <v>91</v>
      </c>
      <c r="D101" s="189" t="s">
        <v>91</v>
      </c>
      <c r="E101" s="191" t="s">
        <v>91</v>
      </c>
      <c r="F101" s="192">
        <f t="shared" ref="F101:F107" si="5">(G101/2)/(1-$H$252)*(1+$H$254)</f>
        <v>121833.09386764765</v>
      </c>
      <c r="G101" s="192">
        <f>C211</f>
        <v>241637.84617073822</v>
      </c>
      <c r="H101" s="182"/>
      <c r="I101" s="182"/>
      <c r="L101" s="10"/>
    </row>
    <row r="102" spans="1:33" s="7" customFormat="1" ht="30">
      <c r="B102" s="180" t="s">
        <v>309</v>
      </c>
      <c r="C102" s="189" t="s">
        <v>91</v>
      </c>
      <c r="D102" s="189" t="s">
        <v>91</v>
      </c>
      <c r="E102" s="191" t="s">
        <v>91</v>
      </c>
      <c r="F102" s="192">
        <f t="shared" si="5"/>
        <v>140740.30617832241</v>
      </c>
      <c r="G102" s="192">
        <f>C215</f>
        <v>279137.49355560628</v>
      </c>
      <c r="H102" s="182"/>
      <c r="I102" s="182"/>
      <c r="L102" s="10"/>
    </row>
    <row r="103" spans="1:33" s="7" customFormat="1" ht="30">
      <c r="B103" s="180" t="s">
        <v>311</v>
      </c>
      <c r="C103" s="189" t="s">
        <v>91</v>
      </c>
      <c r="D103" s="189" t="s">
        <v>91</v>
      </c>
      <c r="E103" s="191" t="s">
        <v>91</v>
      </c>
      <c r="F103" s="192">
        <f t="shared" si="5"/>
        <v>5672.1636932024321</v>
      </c>
      <c r="G103" s="192">
        <f>C219</f>
        <v>11249.894215460421</v>
      </c>
      <c r="H103" s="182"/>
      <c r="I103" s="182"/>
      <c r="L103" s="10"/>
    </row>
    <row r="104" spans="1:33" s="7" customFormat="1">
      <c r="B104" s="180" t="s">
        <v>312</v>
      </c>
      <c r="C104" s="189" t="s">
        <v>91</v>
      </c>
      <c r="D104" s="189" t="s">
        <v>91</v>
      </c>
      <c r="E104" s="191" t="s">
        <v>91</v>
      </c>
      <c r="F104" s="192">
        <f t="shared" si="5"/>
        <v>2516.9460010797002</v>
      </c>
      <c r="G104" s="192">
        <f>C223</f>
        <v>4991.988558458942</v>
      </c>
      <c r="H104" s="182"/>
      <c r="I104" s="182"/>
      <c r="L104" s="10"/>
    </row>
    <row r="105" spans="1:33" s="7" customFormat="1">
      <c r="B105" s="180" t="s">
        <v>313</v>
      </c>
      <c r="C105" s="189" t="s">
        <v>91</v>
      </c>
      <c r="D105" s="189" t="s">
        <v>91</v>
      </c>
      <c r="E105" s="191" t="s">
        <v>91</v>
      </c>
      <c r="F105" s="192">
        <f t="shared" si="5"/>
        <v>35297.478620269845</v>
      </c>
      <c r="G105" s="192">
        <f>C227</f>
        <v>70007.306211277202</v>
      </c>
      <c r="H105" s="182"/>
      <c r="I105" s="182"/>
      <c r="L105" s="10"/>
    </row>
    <row r="106" spans="1:33" s="7" customFormat="1">
      <c r="B106" s="180" t="s">
        <v>314</v>
      </c>
      <c r="C106" s="189" t="s">
        <v>91</v>
      </c>
      <c r="D106" s="189" t="s">
        <v>91</v>
      </c>
      <c r="E106" s="191" t="s">
        <v>91</v>
      </c>
      <c r="F106" s="192">
        <f t="shared" si="5"/>
        <v>302515.39697079634</v>
      </c>
      <c r="G106" s="192">
        <f>C231</f>
        <v>599994.3581578891</v>
      </c>
      <c r="H106" s="182"/>
      <c r="I106" s="182"/>
      <c r="L106" s="10"/>
    </row>
    <row r="107" spans="1:33" s="7" customFormat="1">
      <c r="B107" s="180" t="s">
        <v>315</v>
      </c>
      <c r="C107" s="189" t="s">
        <v>91</v>
      </c>
      <c r="D107" s="189" t="s">
        <v>91</v>
      </c>
      <c r="E107" s="191" t="s">
        <v>91</v>
      </c>
      <c r="F107" s="192">
        <f t="shared" si="5"/>
        <v>302515.39697079634</v>
      </c>
      <c r="G107" s="192">
        <f>C235</f>
        <v>599994.3581578891</v>
      </c>
      <c r="H107" s="182"/>
      <c r="I107" s="182"/>
      <c r="L107" s="10"/>
    </row>
    <row r="108" spans="1:33" s="7" customFormat="1">
      <c r="B108" s="180"/>
      <c r="C108" s="183"/>
      <c r="D108" s="184"/>
      <c r="E108" s="185"/>
      <c r="F108" s="186"/>
      <c r="G108" s="186"/>
      <c r="I108" s="182"/>
      <c r="L108" s="10"/>
    </row>
    <row r="109" spans="1:33" s="7" customFormat="1">
      <c r="B109" s="180"/>
      <c r="C109" s="183"/>
      <c r="D109" s="184"/>
      <c r="E109" s="185"/>
      <c r="F109" s="186"/>
      <c r="G109" s="186"/>
      <c r="H109" s="182"/>
      <c r="I109" s="182"/>
      <c r="L109" s="10"/>
    </row>
    <row r="110" spans="1:33" s="2" customFormat="1">
      <c r="A110" s="7"/>
      <c r="B110" s="75" t="s">
        <v>14</v>
      </c>
      <c r="C110" s="75"/>
      <c r="D110" s="75"/>
      <c r="E110" s="75"/>
      <c r="F110" s="75"/>
      <c r="G110" s="75"/>
      <c r="H110" s="18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row>
    <row r="111" spans="1:33" s="2" customFormat="1">
      <c r="A111" s="7"/>
      <c r="B111" s="13" t="s">
        <v>348</v>
      </c>
      <c r="C111" s="13"/>
      <c r="D111" s="13"/>
      <c r="E111" s="13"/>
      <c r="F111" s="13"/>
      <c r="G111" s="13"/>
      <c r="H111" s="187"/>
      <c r="I111" s="188"/>
      <c r="J111" s="188"/>
      <c r="K111" s="188"/>
      <c r="L111" s="188"/>
      <c r="M111" s="188"/>
      <c r="N111" s="188"/>
      <c r="O111" s="188"/>
      <c r="P111" s="188"/>
      <c r="Q111" s="7"/>
      <c r="R111" s="7"/>
      <c r="S111" s="7"/>
      <c r="T111" s="7"/>
      <c r="U111" s="7"/>
      <c r="V111" s="7"/>
      <c r="W111" s="7"/>
      <c r="X111" s="7"/>
      <c r="Y111" s="7"/>
      <c r="Z111" s="7"/>
      <c r="AA111" s="7"/>
      <c r="AB111" s="7"/>
      <c r="AC111" s="7"/>
      <c r="AD111" s="7"/>
      <c r="AE111" s="7"/>
      <c r="AF111" s="7"/>
      <c r="AG111" s="7"/>
    </row>
    <row r="112" spans="1:33" s="2" customFormat="1">
      <c r="A112" s="7"/>
      <c r="B112" s="79" t="s">
        <v>334</v>
      </c>
      <c r="C112" s="13"/>
      <c r="D112" s="13"/>
      <c r="E112" s="13"/>
      <c r="F112" s="13"/>
      <c r="G112" s="13"/>
      <c r="H112" s="187"/>
      <c r="I112" s="188"/>
      <c r="J112" s="188"/>
      <c r="K112" s="188"/>
      <c r="L112" s="188"/>
      <c r="M112" s="188"/>
      <c r="N112" s="188"/>
      <c r="O112" s="188"/>
      <c r="P112" s="188"/>
      <c r="Q112" s="7"/>
      <c r="R112" s="7"/>
      <c r="S112" s="7"/>
      <c r="T112" s="7"/>
      <c r="U112" s="7"/>
      <c r="V112" s="7"/>
      <c r="W112" s="7"/>
      <c r="X112" s="7"/>
      <c r="Y112" s="7"/>
      <c r="Z112" s="7"/>
      <c r="AA112" s="7"/>
      <c r="AB112" s="7"/>
      <c r="AC112" s="7"/>
      <c r="AD112" s="7"/>
      <c r="AE112" s="7"/>
      <c r="AF112" s="7"/>
      <c r="AG112" s="7"/>
    </row>
    <row r="113" spans="1:71" s="2" customFormat="1">
      <c r="A113" s="7"/>
      <c r="B113" s="79" t="s">
        <v>335</v>
      </c>
      <c r="C113" s="13"/>
      <c r="D113" s="13"/>
      <c r="E113" s="13"/>
      <c r="F113" s="13"/>
      <c r="G113" s="13"/>
      <c r="H113" s="187"/>
      <c r="I113" s="188"/>
      <c r="J113" s="188"/>
      <c r="K113" s="188"/>
      <c r="L113" s="188"/>
      <c r="M113" s="188"/>
      <c r="N113" s="188"/>
      <c r="O113" s="188"/>
      <c r="P113" s="188"/>
      <c r="Q113" s="7"/>
      <c r="R113" s="7"/>
      <c r="S113" s="7"/>
      <c r="T113" s="7"/>
      <c r="U113" s="7"/>
      <c r="V113" s="7"/>
      <c r="W113" s="7"/>
      <c r="X113" s="7"/>
      <c r="Y113" s="7"/>
      <c r="Z113" s="7"/>
      <c r="AA113" s="7"/>
      <c r="AB113" s="7"/>
      <c r="AC113" s="7"/>
      <c r="AD113" s="7"/>
      <c r="AE113" s="7"/>
      <c r="AF113" s="7"/>
      <c r="AG113" s="7"/>
    </row>
    <row r="114" spans="1:71" s="8" customFormat="1">
      <c r="A114" s="15"/>
      <c r="B114" s="79"/>
      <c r="C114" s="79"/>
      <c r="D114" s="79"/>
      <c r="E114" s="79"/>
      <c r="F114" s="79"/>
      <c r="G114" s="79"/>
      <c r="H114" s="17"/>
      <c r="I114" s="17"/>
      <c r="J114" s="17"/>
      <c r="K114" s="17"/>
      <c r="L114" s="17"/>
      <c r="M114" s="17"/>
      <c r="N114" s="17"/>
      <c r="O114" s="17"/>
      <c r="P114" s="17"/>
      <c r="Q114" s="17"/>
      <c r="R114" s="15"/>
      <c r="S114" s="15"/>
      <c r="T114" s="15"/>
      <c r="U114" s="15"/>
      <c r="V114" s="15"/>
      <c r="W114" s="15"/>
      <c r="X114" s="15"/>
      <c r="Y114" s="15"/>
      <c r="Z114" s="15"/>
      <c r="AA114" s="15"/>
      <c r="AB114" s="15"/>
      <c r="AC114" s="15"/>
      <c r="AD114" s="15"/>
      <c r="AE114" s="15"/>
      <c r="AF114" s="15"/>
      <c r="AG114" s="15"/>
      <c r="AH114" s="15"/>
    </row>
    <row r="115" spans="1:71" s="2" customFormat="1">
      <c r="A115" s="7"/>
      <c r="B115" s="19"/>
      <c r="C115" s="19"/>
      <c r="D115" s="20"/>
      <c r="E115" s="7"/>
      <c r="F115" s="7"/>
      <c r="G115" s="7"/>
      <c r="H115" s="7"/>
      <c r="I115" s="1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row>
    <row r="116" spans="1:71" s="7" customFormat="1">
      <c r="B116" s="1" t="s">
        <v>56</v>
      </c>
      <c r="C116" s="4"/>
      <c r="D116" s="4"/>
      <c r="E116" s="4"/>
      <c r="F116" s="4"/>
      <c r="G116" s="4"/>
      <c r="H116" s="4"/>
      <c r="I116" s="17"/>
      <c r="J116" s="62"/>
      <c r="K116" s="62"/>
    </row>
    <row r="117" spans="1:71" s="7" customFormat="1" ht="7.15" customHeight="1">
      <c r="I117" s="17"/>
    </row>
    <row r="118" spans="1:71" s="7" customFormat="1" ht="15" customHeight="1"/>
    <row r="119" spans="1:71" s="7" customFormat="1">
      <c r="A119" s="15"/>
      <c r="B119" s="64" t="s">
        <v>18</v>
      </c>
      <c r="C119" s="29" t="s">
        <v>19</v>
      </c>
      <c r="D119" s="29" t="s">
        <v>20</v>
      </c>
      <c r="E119" s="29" t="s">
        <v>21</v>
      </c>
      <c r="F119" s="29" t="s">
        <v>22</v>
      </c>
      <c r="G119" s="29" t="s">
        <v>23</v>
      </c>
      <c r="H119" s="29" t="s">
        <v>279</v>
      </c>
      <c r="I119" s="17"/>
    </row>
    <row r="120" spans="1:71" s="8" customFormat="1">
      <c r="A120" s="15"/>
      <c r="B120" s="32" t="str">
        <f>B11</f>
        <v xml:space="preserve">Metering Site Establishment </v>
      </c>
      <c r="C120" s="60"/>
      <c r="D120" s="60"/>
      <c r="E120" s="60"/>
      <c r="F120" s="60"/>
      <c r="G120" s="60"/>
      <c r="H120" s="60"/>
      <c r="I120" s="17"/>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row>
    <row r="121" spans="1:71" s="2" customFormat="1">
      <c r="A121" s="7"/>
      <c r="B121" s="33" t="s">
        <v>24</v>
      </c>
      <c r="C121" s="31">
        <v>16000</v>
      </c>
      <c r="D121" s="31">
        <v>16000</v>
      </c>
      <c r="E121" s="31">
        <v>16000</v>
      </c>
      <c r="F121" s="31">
        <v>16000</v>
      </c>
      <c r="G121" s="31">
        <v>16000</v>
      </c>
      <c r="H121" s="31">
        <f>SUM(C121:G121)</f>
        <v>80000</v>
      </c>
      <c r="I121" s="1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row>
    <row r="122" spans="1:71" s="2" customFormat="1">
      <c r="A122" s="15"/>
      <c r="B122" s="33" t="s">
        <v>280</v>
      </c>
      <c r="C122" s="138">
        <f>VLOOKUP($B120,$B$11:$D$28,3,FALSE)*C121</f>
        <v>940566.094568272</v>
      </c>
      <c r="D122" s="138">
        <f>VLOOKUP($B$120,$B$11:$D$28,3,FALSE)*D121</f>
        <v>940566.094568272</v>
      </c>
      <c r="E122" s="138">
        <f>VLOOKUP($B$120,$B$11:$D$28,3,FALSE)*E121</f>
        <v>940566.094568272</v>
      </c>
      <c r="F122" s="138">
        <f>VLOOKUP($B$120,$B$11:$D$28,3,FALSE)*F121</f>
        <v>940566.094568272</v>
      </c>
      <c r="G122" s="138">
        <f>VLOOKUP($B$120,$B$11:$D$28,3,FALSE)*G121</f>
        <v>940566.094568272</v>
      </c>
      <c r="H122" s="138">
        <f>SUM(C122:G122)</f>
        <v>4702830.4728413597</v>
      </c>
      <c r="I122" s="1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row>
    <row r="123" spans="1:71" s="8" customFormat="1">
      <c r="A123" s="15"/>
      <c r="B123" s="33"/>
      <c r="C123" s="58"/>
      <c r="D123" s="58"/>
      <c r="E123" s="58"/>
      <c r="F123" s="58"/>
      <c r="G123" s="58"/>
      <c r="H123" s="15"/>
      <c r="I123" s="17"/>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row>
    <row r="124" spans="1:71" s="8" customFormat="1">
      <c r="A124" s="15"/>
      <c r="B124" s="63"/>
      <c r="C124" s="26"/>
      <c r="D124" s="26"/>
      <c r="E124" s="26"/>
      <c r="F124" s="26"/>
      <c r="G124" s="26"/>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row>
    <row r="125" spans="1:71" s="8" customFormat="1">
      <c r="A125" s="15"/>
      <c r="B125" s="32" t="str">
        <f>B12</f>
        <v xml:space="preserve">Special Meter Reading </v>
      </c>
      <c r="C125" s="60"/>
      <c r="D125" s="60"/>
      <c r="E125" s="60"/>
      <c r="F125" s="60"/>
      <c r="G125" s="60"/>
      <c r="H125" s="60"/>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row>
    <row r="126" spans="1:71" s="2" customFormat="1">
      <c r="A126" s="7"/>
      <c r="B126" s="33" t="s">
        <v>24</v>
      </c>
      <c r="C126" s="204">
        <v>425000</v>
      </c>
      <c r="D126" s="204">
        <f>C126*(1+E$261)</f>
        <v>385176.71247816825</v>
      </c>
      <c r="E126" s="204">
        <f>D126*(1+F$261)</f>
        <v>345353.4249563365</v>
      </c>
      <c r="F126" s="204">
        <f>E126*(1+G$261)</f>
        <v>305530.13743450469</v>
      </c>
      <c r="G126" s="204">
        <f>F126*(1+H$261)</f>
        <v>265706.84991267294</v>
      </c>
      <c r="H126" s="31">
        <f>SUM(C126:G126)</f>
        <v>1726767.1247816826</v>
      </c>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row>
    <row r="127" spans="1:71" s="2" customFormat="1">
      <c r="A127" s="15"/>
      <c r="B127" s="33" t="s">
        <v>280</v>
      </c>
      <c r="C127" s="138">
        <f>VLOOKUP($B125,$B$11:$D$28,3,FALSE)*C126</f>
        <v>4620093.4147850508</v>
      </c>
      <c r="D127" s="138">
        <f t="shared" ref="D127:G127" si="6">VLOOKUP($B125,$B$11:$D$28,3,FALSE)*D126</f>
        <v>4187182.100821035</v>
      </c>
      <c r="E127" s="138">
        <f t="shared" si="6"/>
        <v>3754270.7868570196</v>
      </c>
      <c r="F127" s="138">
        <f t="shared" si="6"/>
        <v>3321359.4728930038</v>
      </c>
      <c r="G127" s="138">
        <f t="shared" si="6"/>
        <v>2888448.158928988</v>
      </c>
      <c r="H127" s="138">
        <f>SUM(C127:G127)</f>
        <v>18771353.934285097</v>
      </c>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row>
    <row r="128" spans="1:71" s="8" customFormat="1">
      <c r="A128" s="15"/>
      <c r="B128" s="33"/>
      <c r="C128" s="58"/>
      <c r="D128" s="58"/>
      <c r="E128" s="58"/>
      <c r="F128" s="58"/>
      <c r="G128" s="58"/>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row>
    <row r="129" spans="1:71" s="8" customFormat="1">
      <c r="A129" s="15"/>
      <c r="B129" s="30"/>
      <c r="C129" s="26"/>
      <c r="D129" s="26"/>
      <c r="E129" s="26"/>
      <c r="F129" s="26"/>
      <c r="G129" s="26"/>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row>
    <row r="130" spans="1:71" s="8" customFormat="1">
      <c r="A130" s="15"/>
      <c r="B130" s="32" t="str">
        <f>B13</f>
        <v xml:space="preserve">Type 5-6 Meter Test </v>
      </c>
      <c r="C130" s="60"/>
      <c r="D130" s="60"/>
      <c r="E130" s="60"/>
      <c r="F130" s="60"/>
      <c r="G130" s="60"/>
      <c r="H130" s="60"/>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row>
    <row r="131" spans="1:71" s="2" customFormat="1">
      <c r="A131" s="7"/>
      <c r="B131" s="33" t="s">
        <v>24</v>
      </c>
      <c r="C131" s="204">
        <v>1500</v>
      </c>
      <c r="D131" s="204">
        <f>C131*(1+E$261)</f>
        <v>1359.447220511182</v>
      </c>
      <c r="E131" s="204">
        <f>D131*(1+F$261)</f>
        <v>1218.8944410223639</v>
      </c>
      <c r="F131" s="204">
        <f>E131*(1+G$261)</f>
        <v>1078.3416615335459</v>
      </c>
      <c r="G131" s="204">
        <f>F131*(1+H$261)</f>
        <v>937.78888204472798</v>
      </c>
      <c r="H131" s="31">
        <f>SUM(C131:G131)</f>
        <v>6094.4722051118197</v>
      </c>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row>
    <row r="132" spans="1:71" s="2" customFormat="1">
      <c r="A132" s="15"/>
      <c r="B132" s="33" t="s">
        <v>280</v>
      </c>
      <c r="C132" s="138">
        <f>'Fee Breakdown'!$H$25*C131</f>
        <v>674993.65292762523</v>
      </c>
      <c r="D132" s="138">
        <f>'Fee Breakdown'!$H$25*D131</f>
        <v>611745.49689009972</v>
      </c>
      <c r="E132" s="138">
        <f>'Fee Breakdown'!$H$25*E131</f>
        <v>548497.34085257421</v>
      </c>
      <c r="F132" s="138">
        <f>'Fee Breakdown'!$H$25*F131</f>
        <v>485249.18481504871</v>
      </c>
      <c r="G132" s="138">
        <f>'Fee Breakdown'!$H$25*G131</f>
        <v>422001.0287775232</v>
      </c>
      <c r="H132" s="138">
        <f>SUM(C132:G132)</f>
        <v>2742486.7042628713</v>
      </c>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row>
    <row r="133" spans="1:71" s="8" customFormat="1">
      <c r="A133" s="15"/>
      <c r="B133" s="33"/>
      <c r="C133" s="57"/>
      <c r="D133" s="58"/>
      <c r="E133" s="58"/>
      <c r="F133" s="58"/>
      <c r="G133" s="58"/>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row>
    <row r="134" spans="1:71" s="7" customFormat="1" ht="14.45" customHeight="1"/>
    <row r="135" spans="1:71" s="8" customFormat="1" ht="14.45" customHeight="1">
      <c r="A135" s="15"/>
      <c r="B135" s="32" t="str">
        <f>B14</f>
        <v xml:space="preserve">Franchise current transformer (CT) meter install </v>
      </c>
      <c r="C135" s="60"/>
      <c r="D135" s="60"/>
      <c r="E135" s="60"/>
      <c r="F135" s="60"/>
      <c r="G135" s="60"/>
      <c r="H135" s="60"/>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row>
    <row r="136" spans="1:71" s="2" customFormat="1">
      <c r="A136" s="7"/>
      <c r="B136" s="33" t="s">
        <v>24</v>
      </c>
      <c r="C136" s="199"/>
      <c r="D136" s="199"/>
      <c r="E136" s="199"/>
      <c r="F136" s="199"/>
      <c r="G136" s="199"/>
      <c r="H136" s="199"/>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row>
    <row r="137" spans="1:71" s="2" customFormat="1">
      <c r="A137" s="15"/>
      <c r="B137" s="33" t="s">
        <v>280</v>
      </c>
      <c r="C137" s="200" t="s">
        <v>91</v>
      </c>
      <c r="D137" s="200"/>
      <c r="E137" s="200"/>
      <c r="F137" s="200"/>
      <c r="G137" s="200"/>
      <c r="H137" s="200"/>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row>
    <row r="138" spans="1:71" s="8" customFormat="1">
      <c r="A138" s="15"/>
      <c r="B138" s="33"/>
      <c r="C138" s="201"/>
      <c r="D138" s="201"/>
      <c r="E138" s="201"/>
      <c r="F138" s="201"/>
      <c r="G138" s="201"/>
      <c r="H138" s="202"/>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row>
    <row r="139" spans="1:71" s="8" customFormat="1">
      <c r="A139" s="15"/>
      <c r="B139" s="30"/>
      <c r="C139" s="26"/>
      <c r="D139" s="26"/>
      <c r="E139" s="26"/>
      <c r="F139" s="26"/>
      <c r="G139" s="26"/>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row>
    <row r="140" spans="1:71" s="8" customFormat="1">
      <c r="A140" s="15"/>
      <c r="B140" s="32" t="str">
        <f>B15</f>
        <v xml:space="preserve">Types 5-7 non-standard Meter Data Services </v>
      </c>
      <c r="C140" s="60"/>
      <c r="D140" s="60"/>
      <c r="E140" s="60"/>
      <c r="F140" s="60"/>
      <c r="G140" s="60"/>
      <c r="H140" s="60"/>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row>
    <row r="141" spans="1:71" s="2" customFormat="1">
      <c r="A141" s="7"/>
      <c r="B141" s="33" t="s">
        <v>24</v>
      </c>
      <c r="C141" s="205">
        <v>750</v>
      </c>
      <c r="D141" s="204">
        <f>C141*(1+E$261)</f>
        <v>679.72361025559098</v>
      </c>
      <c r="E141" s="204">
        <f>D141*(1+F$261)</f>
        <v>609.44722051118197</v>
      </c>
      <c r="F141" s="204">
        <f>E141*(1+G$261)</f>
        <v>539.17083076677295</v>
      </c>
      <c r="G141" s="204">
        <f>F141*(1+H$261)</f>
        <v>468.89444102236399</v>
      </c>
      <c r="H141" s="31">
        <f>SUM(C141:G141)</f>
        <v>3047.2361025559098</v>
      </c>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row>
    <row r="142" spans="1:71" s="2" customFormat="1">
      <c r="A142" s="15"/>
      <c r="B142" s="33" t="s">
        <v>280</v>
      </c>
      <c r="C142" s="138">
        <f>VLOOKUP($B140,$B$11:$D$28,3,FALSE)*C141</f>
        <v>11636.476402563694</v>
      </c>
      <c r="D142" s="138">
        <f t="shared" ref="D142:G142" si="7">VLOOKUP($B140,$B$11:$D$28,3,FALSE)*D141</f>
        <v>10546.117001339448</v>
      </c>
      <c r="E142" s="138">
        <f t="shared" si="7"/>
        <v>9455.7576001152011</v>
      </c>
      <c r="F142" s="138">
        <f t="shared" si="7"/>
        <v>8365.3981988909563</v>
      </c>
      <c r="G142" s="138">
        <f t="shared" si="7"/>
        <v>7275.0387976667098</v>
      </c>
      <c r="H142" s="138">
        <f>SUM(C142:G142)</f>
        <v>47278.788000576009</v>
      </c>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row>
    <row r="143" spans="1:71" s="8" customFormat="1">
      <c r="A143" s="15"/>
      <c r="B143" s="33"/>
      <c r="C143" s="58"/>
      <c r="D143" s="58"/>
      <c r="E143" s="58"/>
      <c r="F143" s="58"/>
      <c r="G143" s="58"/>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row>
    <row r="144" spans="1:71" s="8" customFormat="1">
      <c r="A144" s="15"/>
      <c r="B144" s="30"/>
      <c r="C144" s="26"/>
      <c r="D144" s="26"/>
      <c r="E144" s="26"/>
      <c r="F144" s="26"/>
      <c r="G144" s="26"/>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row>
    <row r="145" spans="1:71" s="8" customFormat="1">
      <c r="A145" s="15"/>
      <c r="B145" s="32" t="str">
        <f>B16</f>
        <v xml:space="preserve">Emergency maintenance of failed metering equipment not owned by the network </v>
      </c>
      <c r="C145" s="60"/>
      <c r="D145" s="60"/>
      <c r="E145" s="60"/>
      <c r="F145" s="60"/>
      <c r="G145" s="60"/>
      <c r="H145" s="60"/>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row>
    <row r="146" spans="1:71" s="2" customFormat="1">
      <c r="A146" s="7"/>
      <c r="B146" s="33" t="s">
        <v>24</v>
      </c>
      <c r="C146" s="31">
        <v>500</v>
      </c>
      <c r="D146" s="31">
        <v>500</v>
      </c>
      <c r="E146" s="31">
        <v>500</v>
      </c>
      <c r="F146" s="31">
        <v>500</v>
      </c>
      <c r="G146" s="31">
        <v>500</v>
      </c>
      <c r="H146" s="31">
        <f>SUM(C146:G146)</f>
        <v>2500</v>
      </c>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row>
    <row r="147" spans="1:71" s="2" customFormat="1">
      <c r="A147" s="15"/>
      <c r="B147" s="33" t="s">
        <v>280</v>
      </c>
      <c r="C147" s="138">
        <f>VLOOKUP($B145,$B$11:$D$28,3,FALSE)*C146</f>
        <v>87942.481098767705</v>
      </c>
      <c r="D147" s="138">
        <f t="shared" ref="D147:G147" si="8">VLOOKUP($B145,$B$11:$D$28,3,FALSE)*D146</f>
        <v>87942.481098767705</v>
      </c>
      <c r="E147" s="138">
        <f t="shared" si="8"/>
        <v>87942.481098767705</v>
      </c>
      <c r="F147" s="138">
        <f t="shared" si="8"/>
        <v>87942.481098767705</v>
      </c>
      <c r="G147" s="138">
        <f t="shared" si="8"/>
        <v>87942.481098767705</v>
      </c>
      <c r="H147" s="138">
        <f>SUM(C147:G147)</f>
        <v>439712.40549383854</v>
      </c>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row>
    <row r="148" spans="1:71" s="8" customFormat="1">
      <c r="A148" s="15"/>
      <c r="B148" s="33"/>
      <c r="C148" s="58"/>
      <c r="D148" s="58"/>
      <c r="E148" s="58"/>
      <c r="F148" s="58"/>
      <c r="G148" s="58"/>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row>
    <row r="149" spans="1:71" s="8" customFormat="1">
      <c r="A149" s="15"/>
      <c r="B149" s="30"/>
      <c r="C149" s="26"/>
      <c r="D149" s="26"/>
      <c r="E149" s="26"/>
      <c r="F149" s="26"/>
      <c r="G149" s="26"/>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row>
    <row r="150" spans="1:71" s="8" customFormat="1">
      <c r="A150" s="15"/>
      <c r="B150" s="32" t="str">
        <f>B17</f>
        <v xml:space="preserve">Off peak conversion </v>
      </c>
      <c r="C150" s="60"/>
      <c r="D150" s="60"/>
      <c r="E150" s="60"/>
      <c r="F150" s="60"/>
      <c r="G150" s="60"/>
      <c r="H150" s="60"/>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row>
    <row r="151" spans="1:71" s="2" customFormat="1">
      <c r="A151" s="7"/>
      <c r="B151" s="33" t="s">
        <v>24</v>
      </c>
      <c r="C151" s="204">
        <v>800</v>
      </c>
      <c r="D151" s="204">
        <f>C151*(1+E$261)</f>
        <v>725.03851760596376</v>
      </c>
      <c r="E151" s="204">
        <f>D151*(1+F$261)</f>
        <v>650.07703521192752</v>
      </c>
      <c r="F151" s="204">
        <f>E151*(1+G$261)</f>
        <v>575.11555281789117</v>
      </c>
      <c r="G151" s="204">
        <f>F151*(1+H$261)</f>
        <v>500.15407042385493</v>
      </c>
      <c r="H151" s="31">
        <f>SUM(C151:G151)</f>
        <v>3250.3851760596376</v>
      </c>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row>
    <row r="152" spans="1:71" s="2" customFormat="1">
      <c r="A152" s="15"/>
      <c r="B152" s="33" t="s">
        <v>280</v>
      </c>
      <c r="C152" s="138">
        <f>VLOOKUP($B150,$B$11:$D$28,3,FALSE)*C151</f>
        <v>178052.39265400716</v>
      </c>
      <c r="D152" s="138">
        <f t="shared" ref="D152:G152" si="9">VLOOKUP($B150,$B$11:$D$28,3,FALSE)*D151</f>
        <v>161368.55353257043</v>
      </c>
      <c r="E152" s="138">
        <f t="shared" si="9"/>
        <v>144684.7144111337</v>
      </c>
      <c r="F152" s="138">
        <f t="shared" si="9"/>
        <v>128000.87528969692</v>
      </c>
      <c r="G152" s="138">
        <f t="shared" si="9"/>
        <v>111317.03616826019</v>
      </c>
      <c r="H152" s="138">
        <f>SUM(C152:G152)</f>
        <v>723423.57205566834</v>
      </c>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row>
    <row r="153" spans="1:71" s="8" customFormat="1">
      <c r="A153" s="15"/>
      <c r="B153" s="33"/>
      <c r="C153" s="57"/>
      <c r="D153" s="58"/>
      <c r="E153" s="58"/>
      <c r="F153" s="58"/>
      <c r="G153" s="58"/>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row>
    <row r="154" spans="1:71" s="8" customFormat="1">
      <c r="A154" s="15"/>
      <c r="B154" s="33"/>
      <c r="C154" s="57"/>
      <c r="D154" s="58"/>
      <c r="E154" s="58"/>
      <c r="F154" s="58"/>
      <c r="G154" s="58"/>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row>
    <row r="155" spans="1:71" s="8" customFormat="1">
      <c r="A155" s="15"/>
      <c r="B155" s="32" t="str">
        <f>B18</f>
        <v xml:space="preserve">Disconnection Visit (Site Visit Only) </v>
      </c>
      <c r="C155" s="60"/>
      <c r="D155" s="60"/>
      <c r="E155" s="60"/>
      <c r="F155" s="60"/>
      <c r="G155" s="60"/>
      <c r="H155" s="60"/>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row>
    <row r="156" spans="1:71" s="8" customFormat="1">
      <c r="A156" s="15"/>
      <c r="B156" s="33" t="s">
        <v>24</v>
      </c>
      <c r="C156" s="204">
        <v>3500</v>
      </c>
      <c r="D156" s="204">
        <f>C156*(1+E$261)</f>
        <v>3172.0435145260913</v>
      </c>
      <c r="E156" s="204">
        <f>D156*(1+F$261)</f>
        <v>2844.087029052183</v>
      </c>
      <c r="F156" s="204">
        <f>E156*(1+G$261)</f>
        <v>2516.1305435782742</v>
      </c>
      <c r="G156" s="204">
        <f>F156*(1+H$261)</f>
        <v>2188.1740581043655</v>
      </c>
      <c r="H156" s="31">
        <f>SUM(C156:G156)</f>
        <v>14220.435145260913</v>
      </c>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row>
    <row r="157" spans="1:71" s="8" customFormat="1">
      <c r="A157" s="15"/>
      <c r="B157" s="33" t="s">
        <v>280</v>
      </c>
      <c r="C157" s="138">
        <f>'Fee Breakdown'!$H$66*C156</f>
        <v>367496.54437170707</v>
      </c>
      <c r="D157" s="138">
        <f>'Fee Breakdown'!$H$66*D156</f>
        <v>333061.43719572097</v>
      </c>
      <c r="E157" s="138">
        <f>'Fee Breakdown'!$H$66*E156</f>
        <v>298626.33001973486</v>
      </c>
      <c r="F157" s="138">
        <f>'Fee Breakdown'!$H$66*F156</f>
        <v>264191.22284374875</v>
      </c>
      <c r="G157" s="138">
        <f>'Fee Breakdown'!$H$66*G156</f>
        <v>229756.11566776264</v>
      </c>
      <c r="H157" s="138">
        <f>SUM(C157:G157)</f>
        <v>1493131.6500986742</v>
      </c>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row>
    <row r="158" spans="1:71" s="8" customFormat="1">
      <c r="A158" s="15"/>
      <c r="B158" s="33"/>
      <c r="C158" s="58"/>
      <c r="D158" s="58"/>
      <c r="E158" s="58"/>
      <c r="F158" s="58"/>
      <c r="G158" s="58"/>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row>
    <row r="159" spans="1:71" s="8" customFormat="1">
      <c r="A159" s="15"/>
      <c r="B159" s="63"/>
      <c r="C159" s="26"/>
      <c r="D159" s="26"/>
      <c r="E159" s="26"/>
      <c r="F159" s="26"/>
      <c r="G159" s="26"/>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row>
    <row r="160" spans="1:71" s="8" customFormat="1">
      <c r="A160" s="15"/>
      <c r="B160" s="32" t="str">
        <f>B19</f>
        <v xml:space="preserve">Disconnection Completed </v>
      </c>
      <c r="C160" s="60"/>
      <c r="D160" s="60"/>
      <c r="E160" s="60"/>
      <c r="F160" s="60"/>
      <c r="G160" s="60"/>
      <c r="H160" s="60"/>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row>
    <row r="161" spans="1:71" s="8" customFormat="1">
      <c r="A161" s="15"/>
      <c r="B161" s="33" t="s">
        <v>24</v>
      </c>
      <c r="C161" s="204">
        <v>10000</v>
      </c>
      <c r="D161" s="204">
        <f>C161*(1+E$261)</f>
        <v>9062.9814700745465</v>
      </c>
      <c r="E161" s="204">
        <f>D161*(1+F$261)</f>
        <v>8125.9629401490938</v>
      </c>
      <c r="F161" s="204">
        <f>E161*(1+G$261)</f>
        <v>7188.9444102236403</v>
      </c>
      <c r="G161" s="204">
        <f>F161*(1+H$261)</f>
        <v>6251.9258802981876</v>
      </c>
      <c r="H161" s="31">
        <f>SUM(C161:G161)</f>
        <v>40629.814700745468</v>
      </c>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row>
    <row r="162" spans="1:71" s="8" customFormat="1">
      <c r="A162" s="15"/>
      <c r="B162" s="33" t="s">
        <v>280</v>
      </c>
      <c r="C162" s="138">
        <f>'Fee Breakdown'!$H$74*C161</f>
        <v>749992.94769736135</v>
      </c>
      <c r="D162" s="138">
        <f>'Fee Breakdown'!$H$74*D161</f>
        <v>679717.21876677743</v>
      </c>
      <c r="E162" s="138">
        <f>'Fee Breakdown'!$H$74*E161</f>
        <v>609441.48983619362</v>
      </c>
      <c r="F162" s="138">
        <f>'Fee Breakdown'!$H$74*F161</f>
        <v>539165.7609056097</v>
      </c>
      <c r="G162" s="138">
        <f>'Fee Breakdown'!$H$74*G161</f>
        <v>468890.03197502589</v>
      </c>
      <c r="H162" s="138">
        <f>SUM(C162:G162)</f>
        <v>3047207.4491809676</v>
      </c>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row>
    <row r="163" spans="1:71" s="8" customFormat="1">
      <c r="A163" s="15"/>
      <c r="B163" s="33"/>
      <c r="C163" s="58"/>
      <c r="D163" s="58"/>
      <c r="E163" s="58"/>
      <c r="F163" s="58"/>
      <c r="G163" s="58"/>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row>
    <row r="164" spans="1:71" s="8" customFormat="1">
      <c r="A164" s="15"/>
      <c r="B164" s="30"/>
      <c r="C164" s="26"/>
      <c r="D164" s="26"/>
      <c r="E164" s="26"/>
      <c r="F164" s="26"/>
      <c r="G164" s="26"/>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row>
    <row r="165" spans="1:71" s="8" customFormat="1">
      <c r="A165" s="15"/>
      <c r="B165" s="32" t="str">
        <f>B20</f>
        <v xml:space="preserve">Disconnection Visit (Disconnection Completed- Technical/ Advanced) </v>
      </c>
      <c r="C165" s="60"/>
      <c r="D165" s="60"/>
      <c r="E165" s="60"/>
      <c r="F165" s="60"/>
      <c r="G165" s="60"/>
      <c r="H165" s="60"/>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row>
    <row r="166" spans="1:71" s="8" customFormat="1">
      <c r="A166" s="15"/>
      <c r="B166" s="33" t="s">
        <v>24</v>
      </c>
      <c r="C166" s="204">
        <v>200</v>
      </c>
      <c r="D166" s="204">
        <f>C166*(1+E$261)</f>
        <v>181.25962940149094</v>
      </c>
      <c r="E166" s="204">
        <f>D166*(1+F$261)</f>
        <v>162.51925880298188</v>
      </c>
      <c r="F166" s="204">
        <f>E166*(1+G$261)</f>
        <v>143.77888820447279</v>
      </c>
      <c r="G166" s="204">
        <f>F166*(1+H$261)</f>
        <v>125.03851760596373</v>
      </c>
      <c r="H166" s="31">
        <f>SUM(C166:G166)</f>
        <v>812.5962940149094</v>
      </c>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row>
    <row r="167" spans="1:71" s="8" customFormat="1">
      <c r="A167" s="15"/>
      <c r="B167" s="33" t="s">
        <v>280</v>
      </c>
      <c r="C167" s="138">
        <f>'Fee Breakdown'!$H$82*C166</f>
        <v>29999.717907894454</v>
      </c>
      <c r="D167" s="138">
        <f>'Fee Breakdown'!$H$82*D166</f>
        <v>27188.688750671099</v>
      </c>
      <c r="E167" s="138">
        <f>'Fee Breakdown'!$H$82*E166</f>
        <v>24377.659593447745</v>
      </c>
      <c r="F167" s="138">
        <f>'Fee Breakdown'!$H$82*F166</f>
        <v>21566.630436224386</v>
      </c>
      <c r="G167" s="138">
        <f>'Fee Breakdown'!$H$82*G166</f>
        <v>18755.601279001032</v>
      </c>
      <c r="H167" s="138">
        <f>SUM(C167:G167)</f>
        <v>121888.2979672387</v>
      </c>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row>
    <row r="168" spans="1:71" s="8" customFormat="1">
      <c r="A168" s="15"/>
      <c r="B168" s="33"/>
      <c r="C168" s="57"/>
      <c r="D168" s="58"/>
      <c r="E168" s="58"/>
      <c r="F168" s="58"/>
      <c r="G168" s="58"/>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row>
    <row r="169" spans="1:71" s="8" customFormat="1">
      <c r="A169" s="15"/>
      <c r="B169" s="7"/>
      <c r="C169" s="7"/>
      <c r="D169" s="7"/>
      <c r="E169" s="7"/>
      <c r="F169" s="7"/>
      <c r="G169" s="7"/>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row>
    <row r="170" spans="1:71" s="8" customFormat="1">
      <c r="A170" s="15"/>
      <c r="B170" s="32" t="str">
        <f>B21</f>
        <v xml:space="preserve">Pillar/ Pole Top Disconnection Completed </v>
      </c>
      <c r="C170" s="60"/>
      <c r="D170" s="60"/>
      <c r="E170" s="60"/>
      <c r="F170" s="60"/>
      <c r="G170" s="60"/>
      <c r="H170" s="60"/>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row>
    <row r="171" spans="1:71" s="8" customFormat="1">
      <c r="A171" s="15"/>
      <c r="B171" s="33" t="s">
        <v>24</v>
      </c>
      <c r="C171" s="204">
        <v>50</v>
      </c>
      <c r="D171" s="204">
        <f>C171*(1+E$261)</f>
        <v>45.314907350372735</v>
      </c>
      <c r="E171" s="204">
        <f>D171*(1+F$261)</f>
        <v>40.62981470074547</v>
      </c>
      <c r="F171" s="204">
        <f>E171*(1+G$261)</f>
        <v>35.944722051118198</v>
      </c>
      <c r="G171" s="204">
        <f>F171*(1+H$261)</f>
        <v>31.259629401490933</v>
      </c>
      <c r="H171" s="31">
        <f>SUM(C171:G171)</f>
        <v>203.14907350372735</v>
      </c>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row>
    <row r="172" spans="1:71" s="8" customFormat="1">
      <c r="A172" s="15"/>
      <c r="B172" s="33" t="s">
        <v>280</v>
      </c>
      <c r="C172" s="138">
        <f>VLOOKUP($B170,$B$11:$D$28,3,FALSE)*C171</f>
        <v>20779.061550087707</v>
      </c>
      <c r="D172" s="138">
        <f t="shared" ref="D172:G172" si="10">VLOOKUP($B170,$B$11:$D$28,3,FALSE)*D171</f>
        <v>18832.024979398338</v>
      </c>
      <c r="E172" s="138">
        <f t="shared" si="10"/>
        <v>16884.98840870897</v>
      </c>
      <c r="F172" s="138">
        <f t="shared" si="10"/>
        <v>14937.951838019597</v>
      </c>
      <c r="G172" s="138">
        <f t="shared" si="10"/>
        <v>12990.915267330229</v>
      </c>
      <c r="H172" s="138">
        <f>SUM(C172:G172)</f>
        <v>84424.942043544841</v>
      </c>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row>
    <row r="173" spans="1:71" s="8" customFormat="1">
      <c r="A173" s="15"/>
      <c r="B173" s="33"/>
      <c r="C173" s="58"/>
      <c r="D173" s="58"/>
      <c r="E173" s="58"/>
      <c r="F173" s="58"/>
      <c r="G173" s="58"/>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row>
    <row r="174" spans="1:71" s="8" customFormat="1">
      <c r="A174" s="15"/>
      <c r="B174" s="30"/>
      <c r="C174" s="26"/>
      <c r="D174" s="26"/>
      <c r="E174" s="26"/>
      <c r="F174" s="26"/>
      <c r="G174" s="26"/>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row>
    <row r="175" spans="1:71" s="8" customFormat="1">
      <c r="A175" s="15"/>
      <c r="B175" s="32" t="str">
        <f>B22</f>
        <v xml:space="preserve">Pillar/Pole Top Site Visit </v>
      </c>
      <c r="C175" s="60"/>
      <c r="D175" s="60"/>
      <c r="E175" s="60"/>
      <c r="F175" s="60"/>
      <c r="G175" s="60"/>
      <c r="H175" s="60"/>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row>
    <row r="176" spans="1:71" s="8" customFormat="1">
      <c r="A176" s="15"/>
      <c r="B176" s="33" t="s">
        <v>24</v>
      </c>
      <c r="C176" s="205">
        <v>33</v>
      </c>
      <c r="D176" s="204">
        <f>C176*(1+E$261)</f>
        <v>29.907838851246005</v>
      </c>
      <c r="E176" s="204">
        <f>D176*(1+F$261)</f>
        <v>26.81567770249201</v>
      </c>
      <c r="F176" s="204">
        <f>E176*(1+G$261)</f>
        <v>23.723516553738012</v>
      </c>
      <c r="G176" s="204">
        <f>F176*(1+H$261)</f>
        <v>20.631355404984017</v>
      </c>
      <c r="H176" s="31">
        <f>SUM(C176:G176)</f>
        <v>134.07838851246004</v>
      </c>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row>
    <row r="177" spans="1:71" s="8" customFormat="1">
      <c r="A177" s="15"/>
      <c r="B177" s="33" t="s">
        <v>280</v>
      </c>
      <c r="C177" s="138">
        <f>VLOOKUP($B175,$B$11:$D$28,3,FALSE)*C176</f>
        <v>11451.807288982009</v>
      </c>
      <c r="D177" s="138">
        <f t="shared" ref="D177:G177" si="11">VLOOKUP($B175,$B$11:$D$28,3,FALSE)*D176</f>
        <v>10378.751725890857</v>
      </c>
      <c r="E177" s="138">
        <f t="shared" si="11"/>
        <v>9305.6961627997061</v>
      </c>
      <c r="F177" s="138">
        <f t="shared" si="11"/>
        <v>8232.6405997085549</v>
      </c>
      <c r="G177" s="138">
        <f t="shared" si="11"/>
        <v>7159.5850366174036</v>
      </c>
      <c r="H177" s="138">
        <f>SUM(C177:G177)</f>
        <v>46528.480813998533</v>
      </c>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row>
    <row r="178" spans="1:71" s="8" customFormat="1">
      <c r="A178" s="15"/>
      <c r="B178" s="33"/>
      <c r="C178" s="58"/>
      <c r="D178" s="58"/>
      <c r="E178" s="58"/>
      <c r="F178" s="58"/>
      <c r="G178" s="58"/>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row>
    <row r="179" spans="1:71" s="8" customFormat="1">
      <c r="A179" s="15"/>
      <c r="B179" s="30"/>
      <c r="C179" s="26"/>
      <c r="D179" s="26"/>
      <c r="E179" s="26"/>
      <c r="F179" s="26"/>
      <c r="G179" s="26"/>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row>
    <row r="180" spans="1:71" s="8" customFormat="1">
      <c r="A180" s="15"/>
      <c r="B180" s="32" t="str">
        <f>B23</f>
        <v xml:space="preserve">Reconnection/ Disconnection Outside Normal Business Hours </v>
      </c>
      <c r="C180" s="60"/>
      <c r="D180" s="60"/>
      <c r="E180" s="60"/>
      <c r="F180" s="60"/>
      <c r="G180" s="60"/>
      <c r="H180" s="60"/>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row>
    <row r="181" spans="1:71" s="8" customFormat="1">
      <c r="A181" s="15"/>
      <c r="B181" s="33" t="s">
        <v>24</v>
      </c>
      <c r="C181" s="204">
        <v>1400</v>
      </c>
      <c r="D181" s="204">
        <f>C181*(1+E$261)</f>
        <v>1268.8174058104366</v>
      </c>
      <c r="E181" s="204">
        <f>D181*(1+F$261)</f>
        <v>1137.6348116208733</v>
      </c>
      <c r="F181" s="204">
        <f>E181*(1+G$261)</f>
        <v>1006.4522174313097</v>
      </c>
      <c r="G181" s="204">
        <f>F181*(1+H$261)</f>
        <v>875.26962324174622</v>
      </c>
      <c r="H181" s="31">
        <f>SUM(C181:G181)</f>
        <v>5688.1740581043659</v>
      </c>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row>
    <row r="182" spans="1:71" s="8" customFormat="1">
      <c r="A182" s="15"/>
      <c r="B182" s="33" t="s">
        <v>280</v>
      </c>
      <c r="C182" s="138">
        <f>VLOOKUP($B180,$B$11:$D$28,3,FALSE)*C181</f>
        <v>150039.58804836575</v>
      </c>
      <c r="D182" s="138">
        <f t="shared" ref="D182:G182" si="12">VLOOKUP($B180,$B$11:$D$28,3,FALSE)*D181</f>
        <v>135980.60062599572</v>
      </c>
      <c r="E182" s="138">
        <f t="shared" si="12"/>
        <v>121921.6132036257</v>
      </c>
      <c r="F182" s="138">
        <f t="shared" si="12"/>
        <v>107862.62578125567</v>
      </c>
      <c r="G182" s="138">
        <f t="shared" si="12"/>
        <v>93803.638358885641</v>
      </c>
      <c r="H182" s="138">
        <f>SUM(C182:G182)</f>
        <v>609608.06601812842</v>
      </c>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row>
    <row r="183" spans="1:71" s="8" customFormat="1">
      <c r="A183" s="15"/>
      <c r="B183" s="33"/>
      <c r="C183" s="58"/>
      <c r="D183" s="58"/>
      <c r="E183" s="58"/>
      <c r="F183" s="58"/>
      <c r="G183" s="58"/>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row>
    <row r="184" spans="1:71" s="8" customFormat="1">
      <c r="A184" s="15"/>
      <c r="B184" s="30"/>
      <c r="C184" s="26"/>
      <c r="D184" s="26"/>
      <c r="E184" s="26"/>
      <c r="F184" s="26"/>
      <c r="G184" s="26"/>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row>
    <row r="185" spans="1:71" s="7" customFormat="1">
      <c r="B185" s="32" t="str">
        <f>B24</f>
        <v xml:space="preserve">Network Tariff Change Request </v>
      </c>
      <c r="C185" s="60"/>
      <c r="D185" s="60"/>
      <c r="E185" s="60"/>
      <c r="F185" s="60"/>
      <c r="G185" s="60"/>
      <c r="H185" s="60"/>
    </row>
    <row r="186" spans="1:71" s="7" customFormat="1">
      <c r="B186" s="33" t="s">
        <v>24</v>
      </c>
      <c r="C186" s="31">
        <v>50</v>
      </c>
      <c r="D186" s="31">
        <v>50</v>
      </c>
      <c r="E186" s="31">
        <v>50</v>
      </c>
      <c r="F186" s="31">
        <v>50</v>
      </c>
      <c r="G186" s="31">
        <v>50</v>
      </c>
      <c r="H186" s="31">
        <f>SUM(C186:G186)</f>
        <v>250</v>
      </c>
    </row>
    <row r="187" spans="1:71" s="2" customFormat="1">
      <c r="A187" s="7"/>
      <c r="B187" s="33" t="s">
        <v>280</v>
      </c>
      <c r="C187" s="138">
        <f>VLOOKUP($B185,$B$11:$D$28,3,FALSE)*C186</f>
        <v>2495.994279229471</v>
      </c>
      <c r="D187" s="138">
        <f t="shared" ref="D187:G187" si="13">VLOOKUP($B185,$B$11:$D$28,3,FALSE)*D186</f>
        <v>2495.994279229471</v>
      </c>
      <c r="E187" s="138">
        <f t="shared" si="13"/>
        <v>2495.994279229471</v>
      </c>
      <c r="F187" s="138">
        <f t="shared" si="13"/>
        <v>2495.994279229471</v>
      </c>
      <c r="G187" s="138">
        <f t="shared" si="13"/>
        <v>2495.994279229471</v>
      </c>
      <c r="H187" s="138">
        <f>SUM(C187:G187)</f>
        <v>12479.971396147355</v>
      </c>
      <c r="I187" s="61"/>
      <c r="J187" s="188"/>
      <c r="K187" s="188"/>
      <c r="L187" s="188"/>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row>
    <row r="188" spans="1:71" s="2" customFormat="1">
      <c r="A188" s="7"/>
      <c r="B188" s="33"/>
      <c r="C188" s="57"/>
      <c r="D188" s="58"/>
      <c r="E188" s="58"/>
      <c r="F188" s="58"/>
      <c r="G188" s="58"/>
      <c r="H188" s="188"/>
      <c r="I188" s="188"/>
      <c r="J188" s="188"/>
      <c r="K188" s="188"/>
      <c r="L188" s="188"/>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row>
    <row r="189" spans="1:71" s="2" customFormat="1">
      <c r="A189" s="7"/>
      <c r="B189" s="33"/>
      <c r="C189" s="57"/>
      <c r="D189" s="58"/>
      <c r="E189" s="58"/>
      <c r="F189" s="58"/>
      <c r="G189" s="58"/>
      <c r="H189" s="188"/>
      <c r="I189" s="188"/>
      <c r="J189" s="188"/>
      <c r="K189" s="188"/>
      <c r="L189" s="188"/>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row>
    <row r="190" spans="1:71" s="2" customFormat="1">
      <c r="A190" s="7"/>
      <c r="B190" s="32" t="str">
        <f>B25</f>
        <v xml:space="preserve">Recovery of Debt Collection Costs- Dishonoured Transactions </v>
      </c>
      <c r="C190" s="13"/>
      <c r="D190" s="13"/>
      <c r="E190" s="13"/>
      <c r="F190" s="13"/>
      <c r="G190" s="13"/>
      <c r="H190" s="13"/>
      <c r="I190" s="61"/>
      <c r="J190" s="188"/>
      <c r="K190" s="188"/>
      <c r="L190" s="188"/>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row>
    <row r="191" spans="1:71" s="2" customFormat="1">
      <c r="A191" s="7"/>
      <c r="B191" s="33" t="s">
        <v>24</v>
      </c>
      <c r="C191" s="31">
        <v>50</v>
      </c>
      <c r="D191" s="31">
        <v>50</v>
      </c>
      <c r="E191" s="31">
        <v>50</v>
      </c>
      <c r="F191" s="31">
        <v>50</v>
      </c>
      <c r="G191" s="31">
        <v>50</v>
      </c>
      <c r="H191" s="31">
        <f>SUM(C191:G191)</f>
        <v>250</v>
      </c>
      <c r="I191" s="7"/>
      <c r="J191" s="188"/>
      <c r="K191" s="188"/>
      <c r="L191" s="188"/>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row>
    <row r="192" spans="1:71" s="2" customFormat="1">
      <c r="A192" s="7"/>
      <c r="B192" s="33" t="s">
        <v>280</v>
      </c>
      <c r="C192" s="138">
        <f>VLOOKUP($B190,$B$11:$D$28,3,FALSE)*C191</f>
        <v>1368.6672654738688</v>
      </c>
      <c r="D192" s="138">
        <f t="shared" ref="D192:G192" si="14">VLOOKUP($B190,$B$11:$D$28,3,FALSE)*D191</f>
        <v>1368.6672654738688</v>
      </c>
      <c r="E192" s="138">
        <f t="shared" si="14"/>
        <v>1368.6672654738688</v>
      </c>
      <c r="F192" s="138">
        <f t="shared" si="14"/>
        <v>1368.6672654738688</v>
      </c>
      <c r="G192" s="138">
        <f t="shared" si="14"/>
        <v>1368.6672654738688</v>
      </c>
      <c r="H192" s="138">
        <f>SUM(C192:G192)</f>
        <v>6843.336327369344</v>
      </c>
      <c r="I192" s="7"/>
      <c r="J192" s="188"/>
      <c r="K192" s="188"/>
      <c r="L192" s="188"/>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row>
    <row r="193" spans="1:71" s="2" customFormat="1">
      <c r="A193" s="7"/>
      <c r="B193" s="33"/>
      <c r="C193" s="7"/>
      <c r="D193" s="7"/>
      <c r="E193" s="7"/>
      <c r="F193" s="7"/>
      <c r="G193" s="7"/>
      <c r="H193" s="7"/>
      <c r="I193" s="7"/>
      <c r="J193" s="188"/>
      <c r="K193" s="188"/>
      <c r="L193" s="188"/>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row>
    <row r="194" spans="1:71" s="2" customFormat="1">
      <c r="A194" s="7"/>
      <c r="B194" s="33"/>
      <c r="C194" s="7"/>
      <c r="D194" s="7"/>
      <c r="E194" s="7"/>
      <c r="F194" s="7"/>
      <c r="G194" s="7"/>
      <c r="H194" s="7"/>
      <c r="I194" s="7"/>
      <c r="J194" s="188"/>
      <c r="K194" s="188"/>
      <c r="L194" s="188"/>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row>
    <row r="195" spans="1:71" s="2" customFormat="1">
      <c r="A195" s="7"/>
      <c r="B195" s="32" t="str">
        <f>B26</f>
        <v xml:space="preserve">Attendance at customers' premises to perform a statutory right where access is prevented  </v>
      </c>
      <c r="C195" s="13"/>
      <c r="D195" s="13"/>
      <c r="E195" s="13"/>
      <c r="F195" s="13"/>
      <c r="G195" s="13"/>
      <c r="H195" s="13"/>
      <c r="I195" s="7"/>
      <c r="J195" s="188"/>
      <c r="K195" s="188"/>
      <c r="L195" s="188"/>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row>
    <row r="196" spans="1:71" s="2" customFormat="1">
      <c r="A196" s="7"/>
      <c r="B196" s="33" t="s">
        <v>24</v>
      </c>
      <c r="C196" s="31">
        <v>50</v>
      </c>
      <c r="D196" s="31">
        <v>50</v>
      </c>
      <c r="E196" s="31">
        <v>50</v>
      </c>
      <c r="F196" s="31">
        <v>50</v>
      </c>
      <c r="G196" s="31">
        <v>50</v>
      </c>
      <c r="H196" s="31">
        <f>SUM(C196:G196)</f>
        <v>250</v>
      </c>
      <c r="I196" s="7"/>
      <c r="J196" s="188"/>
      <c r="K196" s="188"/>
      <c r="L196" s="188"/>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s="7"/>
      <c r="BM196" s="7"/>
      <c r="BN196" s="7"/>
      <c r="BO196" s="7"/>
      <c r="BP196" s="7"/>
      <c r="BQ196" s="7"/>
      <c r="BR196" s="7"/>
      <c r="BS196" s="7"/>
    </row>
    <row r="197" spans="1:71" s="2" customFormat="1">
      <c r="A197" s="7"/>
      <c r="B197" s="33" t="s">
        <v>280</v>
      </c>
      <c r="C197" s="138">
        <f>VLOOKUP($B195,$B$11:$D$28,3,FALSE)*C196</f>
        <v>4224.9187883398281</v>
      </c>
      <c r="D197" s="138">
        <f t="shared" ref="D197:G197" si="15">VLOOKUP($B195,$B$11:$D$28,3,FALSE)*D196</f>
        <v>4224.9187883398281</v>
      </c>
      <c r="E197" s="138">
        <f t="shared" si="15"/>
        <v>4224.9187883398281</v>
      </c>
      <c r="F197" s="138">
        <f t="shared" si="15"/>
        <v>4224.9187883398281</v>
      </c>
      <c r="G197" s="138">
        <f t="shared" si="15"/>
        <v>4224.9187883398281</v>
      </c>
      <c r="H197" s="138">
        <f>SUM(C197:G197)</f>
        <v>21124.593941699139</v>
      </c>
      <c r="I197" s="7"/>
      <c r="J197" s="188"/>
      <c r="K197" s="188"/>
      <c r="L197" s="188"/>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c r="BF197" s="7"/>
      <c r="BG197" s="7"/>
      <c r="BH197" s="7"/>
      <c r="BI197" s="7"/>
      <c r="BJ197" s="7"/>
      <c r="BK197" s="7"/>
      <c r="BL197" s="7"/>
      <c r="BM197" s="7"/>
      <c r="BN197" s="7"/>
      <c r="BO197" s="7"/>
      <c r="BP197" s="7"/>
      <c r="BQ197" s="7"/>
      <c r="BR197" s="7"/>
      <c r="BS197" s="7"/>
    </row>
    <row r="198" spans="1:71" s="2" customFormat="1">
      <c r="A198" s="7"/>
      <c r="B198" s="33"/>
      <c r="C198" s="7"/>
      <c r="D198" s="7"/>
      <c r="E198" s="7"/>
      <c r="F198" s="7"/>
      <c r="G198" s="7"/>
      <c r="H198" s="7"/>
      <c r="I198" s="7"/>
      <c r="J198" s="188"/>
      <c r="K198" s="188"/>
      <c r="L198" s="188"/>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row>
    <row r="199" spans="1:71" s="2" customFormat="1">
      <c r="A199" s="7"/>
      <c r="B199" s="33"/>
      <c r="C199" s="7"/>
      <c r="D199" s="7"/>
      <c r="E199" s="7"/>
      <c r="F199" s="7"/>
      <c r="G199" s="7"/>
      <c r="H199" s="7"/>
      <c r="I199" s="7"/>
      <c r="J199" s="188"/>
      <c r="K199" s="188"/>
      <c r="L199" s="188"/>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row>
    <row r="200" spans="1:71" s="2" customFormat="1">
      <c r="A200" s="7"/>
      <c r="B200" s="32" t="str">
        <f>B27</f>
        <v xml:space="preserve">Vacant Property Disconnection </v>
      </c>
      <c r="C200" s="13"/>
      <c r="D200" s="13"/>
      <c r="E200" s="13"/>
      <c r="F200" s="13"/>
      <c r="G200" s="13"/>
      <c r="H200" s="13"/>
      <c r="I200" s="7"/>
      <c r="J200" s="188"/>
      <c r="K200" s="188"/>
      <c r="L200" s="188"/>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s="7"/>
      <c r="BA200" s="7"/>
      <c r="BB200" s="7"/>
      <c r="BC200" s="7"/>
      <c r="BD200" s="7"/>
      <c r="BE200" s="7"/>
      <c r="BF200" s="7"/>
      <c r="BG200" s="7"/>
      <c r="BH200" s="7"/>
      <c r="BI200" s="7"/>
      <c r="BJ200" s="7"/>
      <c r="BK200" s="7"/>
      <c r="BL200" s="7"/>
      <c r="BM200" s="7"/>
      <c r="BN200" s="7"/>
      <c r="BO200" s="7"/>
      <c r="BP200" s="7"/>
      <c r="BQ200" s="7"/>
      <c r="BR200" s="7"/>
      <c r="BS200" s="7"/>
    </row>
    <row r="201" spans="1:71" s="2" customFormat="1">
      <c r="A201" s="7"/>
      <c r="B201" s="33" t="s">
        <v>24</v>
      </c>
      <c r="C201" s="204">
        <v>17500</v>
      </c>
      <c r="D201" s="204">
        <f>C201*(1+E$261)</f>
        <v>15860.217572630458</v>
      </c>
      <c r="E201" s="204">
        <f>D201*(1+F$261)</f>
        <v>14220.435145260915</v>
      </c>
      <c r="F201" s="204">
        <f>E201*(1+G$261)</f>
        <v>12580.652717891371</v>
      </c>
      <c r="G201" s="204">
        <f>F201*(1+H$261)</f>
        <v>10940.870290521829</v>
      </c>
      <c r="H201" s="31">
        <f>SUM(C201:G201)</f>
        <v>71102.175726304558</v>
      </c>
      <c r="I201" s="7"/>
      <c r="J201" s="188"/>
      <c r="K201" s="188"/>
      <c r="L201" s="188"/>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s="7"/>
      <c r="BM201" s="7"/>
      <c r="BN201" s="7"/>
      <c r="BO201" s="7"/>
      <c r="BP201" s="7"/>
      <c r="BQ201" s="7"/>
      <c r="BR201" s="7"/>
      <c r="BS201" s="7"/>
    </row>
    <row r="202" spans="1:71" s="2" customFormat="1">
      <c r="A202" s="7"/>
      <c r="B202" s="33" t="s">
        <v>280</v>
      </c>
      <c r="C202" s="138">
        <f>VLOOKUP($B200,$B$11:$D$28,3,FALSE)*C201</f>
        <v>2671200.9774234067</v>
      </c>
      <c r="D202" s="138">
        <f t="shared" ref="D202:G202" si="16">VLOOKUP($B200,$B$11:$D$28,3,FALSE)*D201</f>
        <v>2420904.4961233353</v>
      </c>
      <c r="E202" s="138">
        <f t="shared" si="16"/>
        <v>2170608.014823264</v>
      </c>
      <c r="F202" s="138">
        <f t="shared" si="16"/>
        <v>1920311.5335231924</v>
      </c>
      <c r="G202" s="138">
        <f t="shared" si="16"/>
        <v>1670015.0522231213</v>
      </c>
      <c r="H202" s="138">
        <f>SUM(C202:G202)</f>
        <v>10853040.074116319</v>
      </c>
      <c r="I202" s="7"/>
      <c r="J202" s="188"/>
      <c r="K202" s="188"/>
      <c r="L202" s="188"/>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s="7"/>
      <c r="BM202" s="7"/>
      <c r="BN202" s="7"/>
      <c r="BO202" s="7"/>
      <c r="BP202" s="7"/>
      <c r="BQ202" s="7"/>
      <c r="BR202" s="7"/>
      <c r="BS202" s="7"/>
    </row>
    <row r="203" spans="1:71" s="2" customFormat="1">
      <c r="A203" s="7"/>
      <c r="B203" s="33"/>
      <c r="C203" s="7"/>
      <c r="D203" s="7"/>
      <c r="E203" s="7"/>
      <c r="F203" s="7"/>
      <c r="G203" s="7"/>
      <c r="H203" s="7"/>
      <c r="I203" s="7"/>
      <c r="J203" s="188"/>
      <c r="K203" s="188"/>
      <c r="L203" s="188"/>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s="7"/>
      <c r="BA203" s="7"/>
      <c r="BB203" s="7"/>
      <c r="BC203" s="7"/>
      <c r="BD203" s="7"/>
      <c r="BE203" s="7"/>
      <c r="BF203" s="7"/>
      <c r="BG203" s="7"/>
      <c r="BH203" s="7"/>
      <c r="BI203" s="7"/>
      <c r="BJ203" s="7"/>
      <c r="BK203" s="7"/>
      <c r="BL203" s="7"/>
      <c r="BM203" s="7"/>
      <c r="BN203" s="7"/>
      <c r="BO203" s="7"/>
      <c r="BP203" s="7"/>
      <c r="BQ203" s="7"/>
      <c r="BR203" s="7"/>
      <c r="BS203" s="7"/>
    </row>
    <row r="204" spans="1:71" s="2" customFormat="1">
      <c r="A204" s="7"/>
      <c r="B204" s="33"/>
      <c r="C204" s="7"/>
      <c r="D204" s="7"/>
      <c r="E204" s="7"/>
      <c r="F204" s="7"/>
      <c r="G204" s="7"/>
      <c r="H204" s="7"/>
      <c r="I204" s="7"/>
      <c r="J204" s="188"/>
      <c r="K204" s="188"/>
      <c r="L204" s="188"/>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s="7"/>
      <c r="BA204" s="7"/>
      <c r="BB204" s="7"/>
      <c r="BC204" s="7"/>
      <c r="BD204" s="7"/>
      <c r="BE204" s="7"/>
      <c r="BF204" s="7"/>
      <c r="BG204" s="7"/>
      <c r="BH204" s="7"/>
      <c r="BI204" s="7"/>
      <c r="BJ204" s="7"/>
      <c r="BK204" s="7"/>
      <c r="BL204" s="7"/>
      <c r="BM204" s="7"/>
      <c r="BN204" s="7"/>
      <c r="BO204" s="7"/>
      <c r="BP204" s="7"/>
      <c r="BQ204" s="7"/>
      <c r="BR204" s="7"/>
      <c r="BS204" s="7"/>
    </row>
    <row r="205" spans="1:71" s="2" customFormat="1">
      <c r="A205" s="7"/>
      <c r="B205" s="32" t="str">
        <f>B28</f>
        <v xml:space="preserve">Vacant Property Site Visit </v>
      </c>
      <c r="C205" s="13"/>
      <c r="D205" s="13"/>
      <c r="E205" s="13"/>
      <c r="F205" s="13"/>
      <c r="G205" s="13"/>
      <c r="H205" s="13"/>
      <c r="I205" s="7"/>
      <c r="J205" s="188"/>
      <c r="K205" s="188"/>
      <c r="L205" s="188"/>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s="7"/>
      <c r="AZ205" s="7"/>
      <c r="BA205" s="7"/>
      <c r="BB205" s="7"/>
      <c r="BC205" s="7"/>
      <c r="BD205" s="7"/>
      <c r="BE205" s="7"/>
      <c r="BF205" s="7"/>
      <c r="BG205" s="7"/>
      <c r="BH205" s="7"/>
      <c r="BI205" s="7"/>
      <c r="BJ205" s="7"/>
      <c r="BK205" s="7"/>
      <c r="BL205" s="7"/>
      <c r="BM205" s="7"/>
      <c r="BN205" s="7"/>
      <c r="BO205" s="7"/>
      <c r="BP205" s="7"/>
      <c r="BQ205" s="7"/>
      <c r="BR205" s="7"/>
      <c r="BS205" s="7"/>
    </row>
    <row r="206" spans="1:71" s="2" customFormat="1">
      <c r="A206" s="7"/>
      <c r="B206" s="33" t="s">
        <v>24</v>
      </c>
      <c r="C206" s="204">
        <v>20000</v>
      </c>
      <c r="D206" s="204">
        <f>C206*(1+E$261)</f>
        <v>18125.962940149093</v>
      </c>
      <c r="E206" s="204">
        <f>D206*(1+F$261)</f>
        <v>16251.925880298188</v>
      </c>
      <c r="F206" s="204">
        <f>E206*(1+G$261)</f>
        <v>14377.888820447281</v>
      </c>
      <c r="G206" s="204">
        <f>F206*(1+H$261)</f>
        <v>12503.851760596375</v>
      </c>
      <c r="H206" s="31">
        <f>SUM(C206:G206)</f>
        <v>81259.629401490936</v>
      </c>
      <c r="I206" s="7"/>
      <c r="J206" s="188"/>
      <c r="K206" s="188"/>
      <c r="L206" s="188"/>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row>
    <row r="207" spans="1:71" s="2" customFormat="1">
      <c r="A207" s="7"/>
      <c r="B207" s="33" t="s">
        <v>280</v>
      </c>
      <c r="C207" s="138">
        <f>VLOOKUP($B205,$B$11:$D$28,3,FALSE)*C206</f>
        <v>779242.85458864702</v>
      </c>
      <c r="D207" s="138">
        <f t="shared" ref="D207:G207" si="17">VLOOKUP($B205,$B$11:$D$28,3,FALSE)*D206</f>
        <v>706226.3551824902</v>
      </c>
      <c r="E207" s="138">
        <f t="shared" si="17"/>
        <v>633209.85577633348</v>
      </c>
      <c r="F207" s="138">
        <f t="shared" si="17"/>
        <v>560193.35637017665</v>
      </c>
      <c r="G207" s="138">
        <f t="shared" si="17"/>
        <v>487176.85696401994</v>
      </c>
      <c r="H207" s="138">
        <f>SUM(C207:G207)</f>
        <v>3166049.2788816676</v>
      </c>
      <c r="I207" s="7"/>
      <c r="J207" s="188"/>
      <c r="K207" s="188"/>
      <c r="L207" s="188"/>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s="7"/>
      <c r="BA207" s="7"/>
      <c r="BB207" s="7"/>
      <c r="BC207" s="7"/>
      <c r="BD207" s="7"/>
      <c r="BE207" s="7"/>
      <c r="BF207" s="7"/>
      <c r="BG207" s="7"/>
      <c r="BH207" s="7"/>
      <c r="BI207" s="7"/>
      <c r="BJ207" s="7"/>
      <c r="BK207" s="7"/>
      <c r="BL207" s="7"/>
      <c r="BM207" s="7"/>
      <c r="BN207" s="7"/>
      <c r="BO207" s="7"/>
      <c r="BP207" s="7"/>
      <c r="BQ207" s="7"/>
      <c r="BR207" s="7"/>
      <c r="BS207" s="7"/>
    </row>
    <row r="208" spans="1:71" s="2" customFormat="1">
      <c r="A208" s="7"/>
      <c r="B208" s="33"/>
      <c r="C208" s="138"/>
      <c r="D208" s="138"/>
      <c r="E208" s="138"/>
      <c r="F208" s="138"/>
      <c r="G208" s="138"/>
      <c r="H208" s="138"/>
      <c r="I208" s="7"/>
      <c r="J208" s="188"/>
      <c r="K208" s="188"/>
      <c r="L208" s="188"/>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s="7"/>
      <c r="BA208" s="7"/>
      <c r="BB208" s="7"/>
      <c r="BC208" s="7"/>
      <c r="BD208" s="7"/>
      <c r="BE208" s="7"/>
      <c r="BF208" s="7"/>
      <c r="BG208" s="7"/>
      <c r="BH208" s="7"/>
      <c r="BI208" s="7"/>
      <c r="BJ208" s="7"/>
      <c r="BK208" s="7"/>
      <c r="BL208" s="7"/>
      <c r="BM208" s="7"/>
      <c r="BN208" s="7"/>
      <c r="BO208" s="7"/>
      <c r="BP208" s="7"/>
      <c r="BQ208" s="7"/>
      <c r="BR208" s="7"/>
      <c r="BS208" s="7"/>
    </row>
    <row r="209" spans="1:71" s="2" customFormat="1">
      <c r="A209" s="7"/>
      <c r="B209" s="32" t="str">
        <f>B32</f>
        <v>Distributor arranged outage for purpose of replacing metering - Simple</v>
      </c>
      <c r="C209" s="13"/>
      <c r="D209" s="13"/>
      <c r="E209" s="13"/>
      <c r="F209" s="13"/>
      <c r="G209" s="13"/>
      <c r="H209" s="13"/>
      <c r="I209" s="7"/>
      <c r="J209" s="188"/>
      <c r="K209" s="188"/>
      <c r="L209" s="188"/>
      <c r="M209" s="7"/>
      <c r="N209" s="7"/>
      <c r="O209" s="7"/>
      <c r="P209" s="7"/>
      <c r="Q209" s="7"/>
      <c r="R209" s="7"/>
      <c r="S209" s="7"/>
      <c r="T209" s="7"/>
      <c r="U209" s="7"/>
      <c r="V209" s="7"/>
      <c r="W209" s="7"/>
      <c r="X209" s="7"/>
      <c r="Y209" s="7"/>
      <c r="Z209" s="7"/>
      <c r="AA209" s="7"/>
      <c r="AB209" s="7"/>
      <c r="AC209" s="7"/>
      <c r="AD209" s="7"/>
      <c r="AE209" s="7"/>
      <c r="AF209" s="7"/>
      <c r="AG209" s="7"/>
      <c r="AH209" s="7"/>
      <c r="AI209" s="7"/>
      <c r="AJ209" s="7"/>
      <c r="AK209" s="7"/>
      <c r="AL209" s="7"/>
      <c r="AM209" s="7"/>
      <c r="AN209" s="7"/>
      <c r="AO209" s="7"/>
      <c r="AP209" s="7"/>
      <c r="AQ209" s="7"/>
      <c r="AR209" s="7"/>
      <c r="AS209" s="7"/>
      <c r="AT209" s="7"/>
      <c r="AU209" s="7"/>
      <c r="AV209" s="7"/>
      <c r="AW209" s="7"/>
      <c r="AX209" s="7"/>
      <c r="AY209" s="7"/>
      <c r="AZ209" s="7"/>
      <c r="BA209" s="7"/>
      <c r="BB209" s="7"/>
      <c r="BC209" s="7"/>
      <c r="BD209" s="7"/>
      <c r="BE209" s="7"/>
      <c r="BF209" s="7"/>
      <c r="BG209" s="7"/>
      <c r="BH209" s="7"/>
      <c r="BI209" s="7"/>
      <c r="BJ209" s="7"/>
      <c r="BK209" s="7"/>
      <c r="BL209" s="7"/>
      <c r="BM209" s="7"/>
      <c r="BN209" s="7"/>
      <c r="BO209" s="7"/>
      <c r="BP209" s="7"/>
      <c r="BQ209" s="7"/>
      <c r="BR209" s="7"/>
      <c r="BS209" s="7"/>
    </row>
    <row r="210" spans="1:71" s="2" customFormat="1">
      <c r="A210" s="7"/>
      <c r="B210" s="33" t="s">
        <v>24</v>
      </c>
      <c r="C210" s="31">
        <v>1000</v>
      </c>
      <c r="D210" s="31">
        <v>1000</v>
      </c>
      <c r="E210" s="31">
        <v>1000</v>
      </c>
      <c r="F210" s="31">
        <v>1000</v>
      </c>
      <c r="G210" s="31">
        <v>1000</v>
      </c>
      <c r="H210" s="31">
        <f>SUM(C210:G210)</f>
        <v>5000</v>
      </c>
      <c r="I210" s="7"/>
      <c r="J210" s="188"/>
      <c r="K210" s="188"/>
      <c r="L210" s="188"/>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s="7"/>
      <c r="BA210" s="7"/>
      <c r="BB210" s="7"/>
      <c r="BC210" s="7"/>
      <c r="BD210" s="7"/>
      <c r="BE210" s="7"/>
      <c r="BF210" s="7"/>
      <c r="BG210" s="7"/>
      <c r="BH210" s="7"/>
      <c r="BI210" s="7"/>
      <c r="BJ210" s="7"/>
      <c r="BK210" s="7"/>
      <c r="BL210" s="7"/>
      <c r="BM210" s="7"/>
      <c r="BN210" s="7"/>
      <c r="BO210" s="7"/>
      <c r="BP210" s="7"/>
      <c r="BQ210" s="7"/>
      <c r="BR210" s="7"/>
      <c r="BS210" s="7"/>
    </row>
    <row r="211" spans="1:71" s="2" customFormat="1">
      <c r="A211" s="7"/>
      <c r="B211" s="33" t="s">
        <v>280</v>
      </c>
      <c r="C211" s="138">
        <f>VLOOKUP($B209,$B$32:$D$39,3,FALSE)*C210</f>
        <v>241637.84617073822</v>
      </c>
      <c r="D211" s="138">
        <f t="shared" ref="D211:G211" si="18">VLOOKUP($B209,$B$32:$D$39,3,FALSE)*D210</f>
        <v>241637.84617073822</v>
      </c>
      <c r="E211" s="138">
        <f t="shared" si="18"/>
        <v>241637.84617073822</v>
      </c>
      <c r="F211" s="138">
        <f t="shared" si="18"/>
        <v>241637.84617073822</v>
      </c>
      <c r="G211" s="138">
        <f t="shared" si="18"/>
        <v>241637.84617073822</v>
      </c>
      <c r="H211" s="138">
        <f>SUM(C211:G211)</f>
        <v>1208189.2308536912</v>
      </c>
      <c r="I211" s="7"/>
      <c r="J211" s="188"/>
      <c r="K211" s="188"/>
      <c r="L211" s="188"/>
      <c r="M211" s="7"/>
      <c r="N211" s="7"/>
      <c r="O211" s="7"/>
      <c r="P211" s="7"/>
      <c r="Q211" s="7"/>
      <c r="R211" s="7"/>
      <c r="S211" s="7"/>
      <c r="T211" s="7"/>
      <c r="U211" s="7"/>
      <c r="V211" s="7"/>
      <c r="W211" s="7"/>
      <c r="X211" s="7"/>
      <c r="Y211" s="7"/>
      <c r="Z211" s="7"/>
      <c r="AA211" s="7"/>
      <c r="AB211" s="7"/>
      <c r="AC211" s="7"/>
      <c r="AD211" s="7"/>
      <c r="AE211" s="7"/>
      <c r="AF211" s="7"/>
      <c r="AG211" s="7"/>
      <c r="AH211" s="7"/>
      <c r="AI211" s="7"/>
      <c r="AJ211" s="7"/>
      <c r="AK211" s="7"/>
      <c r="AL211" s="7"/>
      <c r="AM211" s="7"/>
      <c r="AN211" s="7"/>
      <c r="AO211" s="7"/>
      <c r="AP211" s="7"/>
      <c r="AQ211" s="7"/>
      <c r="AR211" s="7"/>
      <c r="AS211" s="7"/>
      <c r="AT211" s="7"/>
      <c r="AU211" s="7"/>
      <c r="AV211" s="7"/>
      <c r="AW211" s="7"/>
      <c r="AX211" s="7"/>
      <c r="AY211" s="7"/>
      <c r="AZ211" s="7"/>
      <c r="BA211" s="7"/>
      <c r="BB211" s="7"/>
      <c r="BC211" s="7"/>
      <c r="BD211" s="7"/>
      <c r="BE211" s="7"/>
      <c r="BF211" s="7"/>
      <c r="BG211" s="7"/>
      <c r="BH211" s="7"/>
      <c r="BI211" s="7"/>
      <c r="BJ211" s="7"/>
      <c r="BK211" s="7"/>
      <c r="BL211" s="7"/>
      <c r="BM211" s="7"/>
      <c r="BN211" s="7"/>
      <c r="BO211" s="7"/>
      <c r="BP211" s="7"/>
      <c r="BQ211" s="7"/>
      <c r="BR211" s="7"/>
      <c r="BS211" s="7"/>
    </row>
    <row r="212" spans="1:71" s="2" customFormat="1">
      <c r="A212" s="7"/>
      <c r="B212" s="33"/>
      <c r="C212" s="138"/>
      <c r="D212" s="138"/>
      <c r="E212" s="138"/>
      <c r="F212" s="138"/>
      <c r="G212" s="138"/>
      <c r="H212" s="138"/>
      <c r="I212" s="7"/>
      <c r="J212" s="188"/>
      <c r="K212" s="188"/>
      <c r="L212" s="188"/>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s="7"/>
      <c r="BA212" s="7"/>
      <c r="BB212" s="7"/>
      <c r="BC212" s="7"/>
      <c r="BD212" s="7"/>
      <c r="BE212" s="7"/>
      <c r="BF212" s="7"/>
      <c r="BG212" s="7"/>
      <c r="BH212" s="7"/>
      <c r="BI212" s="7"/>
      <c r="BJ212" s="7"/>
      <c r="BK212" s="7"/>
      <c r="BL212" s="7"/>
      <c r="BM212" s="7"/>
      <c r="BN212" s="7"/>
      <c r="BO212" s="7"/>
      <c r="BP212" s="7"/>
      <c r="BQ212" s="7"/>
      <c r="BR212" s="7"/>
      <c r="BS212" s="7"/>
    </row>
    <row r="213" spans="1:71" s="2" customFormat="1">
      <c r="A213" s="7"/>
      <c r="B213" s="32" t="str">
        <f>B33</f>
        <v>Distributor arranged outage for purpose of replacing metering - Complex</v>
      </c>
      <c r="C213" s="13"/>
      <c r="D213" s="13"/>
      <c r="E213" s="13"/>
      <c r="F213" s="13"/>
      <c r="G213" s="13"/>
      <c r="H213" s="13"/>
      <c r="I213" s="7"/>
      <c r="J213" s="188"/>
      <c r="K213" s="188"/>
      <c r="L213" s="188"/>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s="7"/>
      <c r="BA213" s="7"/>
      <c r="BB213" s="7"/>
      <c r="BC213" s="7"/>
      <c r="BD213" s="7"/>
      <c r="BE213" s="7"/>
      <c r="BF213" s="7"/>
      <c r="BG213" s="7"/>
      <c r="BH213" s="7"/>
      <c r="BI213" s="7"/>
      <c r="BJ213" s="7"/>
      <c r="BK213" s="7"/>
      <c r="BL213" s="7"/>
      <c r="BM213" s="7"/>
      <c r="BN213" s="7"/>
      <c r="BO213" s="7"/>
      <c r="BP213" s="7"/>
      <c r="BQ213" s="7"/>
      <c r="BR213" s="7"/>
      <c r="BS213" s="7"/>
    </row>
    <row r="214" spans="1:71" s="2" customFormat="1">
      <c r="A214" s="7"/>
      <c r="B214" s="33" t="s">
        <v>24</v>
      </c>
      <c r="C214" s="31">
        <v>1000</v>
      </c>
      <c r="D214" s="31">
        <v>1000</v>
      </c>
      <c r="E214" s="31">
        <v>1000</v>
      </c>
      <c r="F214" s="31">
        <v>1000</v>
      </c>
      <c r="G214" s="31">
        <v>1000</v>
      </c>
      <c r="H214" s="31">
        <f>SUM(C214:G214)</f>
        <v>5000</v>
      </c>
      <c r="I214" s="7"/>
      <c r="J214" s="188"/>
      <c r="K214" s="188"/>
      <c r="L214" s="188"/>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row>
    <row r="215" spans="1:71" s="2" customFormat="1">
      <c r="A215" s="7"/>
      <c r="B215" s="33" t="s">
        <v>280</v>
      </c>
      <c r="C215" s="138">
        <f>'Fee Breakdown'!$H$164*C214</f>
        <v>279137.49355560628</v>
      </c>
      <c r="D215" s="138">
        <f>'Fee Breakdown'!$H$164*D214</f>
        <v>279137.49355560628</v>
      </c>
      <c r="E215" s="138">
        <f>'Fee Breakdown'!$H$164*E214</f>
        <v>279137.49355560628</v>
      </c>
      <c r="F215" s="138">
        <f>'Fee Breakdown'!$H$164*F214</f>
        <v>279137.49355560628</v>
      </c>
      <c r="G215" s="138">
        <f>'Fee Breakdown'!$H$164*G214</f>
        <v>279137.49355560628</v>
      </c>
      <c r="H215" s="138">
        <f>SUM(C215:G215)</f>
        <v>1395687.4677780315</v>
      </c>
      <c r="I215" s="7"/>
      <c r="J215" s="188"/>
      <c r="K215" s="188"/>
      <c r="L215" s="188"/>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s="7"/>
      <c r="AZ215" s="7"/>
      <c r="BA215" s="7"/>
      <c r="BB215" s="7"/>
      <c r="BC215" s="7"/>
      <c r="BD215" s="7"/>
      <c r="BE215" s="7"/>
      <c r="BF215" s="7"/>
      <c r="BG215" s="7"/>
      <c r="BH215" s="7"/>
      <c r="BI215" s="7"/>
      <c r="BJ215" s="7"/>
      <c r="BK215" s="7"/>
      <c r="BL215" s="7"/>
      <c r="BM215" s="7"/>
      <c r="BN215" s="7"/>
      <c r="BO215" s="7"/>
      <c r="BP215" s="7"/>
      <c r="BQ215" s="7"/>
      <c r="BR215" s="7"/>
      <c r="BS215" s="7"/>
    </row>
    <row r="216" spans="1:71" s="2" customFormat="1">
      <c r="A216" s="7"/>
      <c r="B216" s="33"/>
      <c r="C216" s="138"/>
      <c r="D216" s="138"/>
      <c r="E216" s="138"/>
      <c r="F216" s="138"/>
      <c r="G216" s="138"/>
      <c r="H216" s="138"/>
      <c r="I216" s="7"/>
      <c r="J216" s="188"/>
      <c r="K216" s="188"/>
      <c r="L216" s="188"/>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s="7"/>
      <c r="BA216" s="7"/>
      <c r="BB216" s="7"/>
      <c r="BC216" s="7"/>
      <c r="BD216" s="7"/>
      <c r="BE216" s="7"/>
      <c r="BF216" s="7"/>
      <c r="BG216" s="7"/>
      <c r="BH216" s="7"/>
      <c r="BI216" s="7"/>
      <c r="BJ216" s="7"/>
      <c r="BK216" s="7"/>
      <c r="BL216" s="7"/>
      <c r="BM216" s="7"/>
      <c r="BN216" s="7"/>
      <c r="BO216" s="7"/>
      <c r="BP216" s="7"/>
      <c r="BQ216" s="7"/>
      <c r="BR216" s="7"/>
      <c r="BS216" s="7"/>
    </row>
    <row r="217" spans="1:71" s="2" customFormat="1">
      <c r="A217" s="7"/>
      <c r="B217" s="32" t="str">
        <f>B35</f>
        <v>Distributor arranged outage for purpose of replacing metering - Site visit only</v>
      </c>
      <c r="C217" s="13"/>
      <c r="D217" s="13"/>
      <c r="E217" s="13"/>
      <c r="F217" s="13"/>
      <c r="G217" s="13"/>
      <c r="H217" s="13"/>
      <c r="I217" s="7"/>
      <c r="J217" s="188"/>
      <c r="K217" s="188"/>
      <c r="L217" s="188"/>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s="7"/>
      <c r="AZ217" s="7"/>
      <c r="BA217" s="7"/>
      <c r="BB217" s="7"/>
      <c r="BC217" s="7"/>
      <c r="BD217" s="7"/>
      <c r="BE217" s="7"/>
      <c r="BF217" s="7"/>
      <c r="BG217" s="7"/>
      <c r="BH217" s="7"/>
      <c r="BI217" s="7"/>
      <c r="BJ217" s="7"/>
      <c r="BK217" s="7"/>
      <c r="BL217" s="7"/>
      <c r="BM217" s="7"/>
      <c r="BN217" s="7"/>
      <c r="BO217" s="7"/>
      <c r="BP217" s="7"/>
      <c r="BQ217" s="7"/>
      <c r="BR217" s="7"/>
      <c r="BS217" s="7"/>
    </row>
    <row r="218" spans="1:71" s="2" customFormat="1">
      <c r="A218" s="7"/>
      <c r="B218" s="33" t="s">
        <v>24</v>
      </c>
      <c r="C218" s="31">
        <v>100</v>
      </c>
      <c r="D218" s="31">
        <v>100</v>
      </c>
      <c r="E218" s="31">
        <v>100</v>
      </c>
      <c r="F218" s="31">
        <v>100</v>
      </c>
      <c r="G218" s="31">
        <v>100</v>
      </c>
      <c r="H218" s="31">
        <f>SUM(C218:G218)</f>
        <v>500</v>
      </c>
      <c r="I218" s="7"/>
      <c r="J218" s="188"/>
      <c r="K218" s="188"/>
      <c r="L218" s="188"/>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c r="BC218" s="7"/>
      <c r="BD218" s="7"/>
      <c r="BE218" s="7"/>
      <c r="BF218" s="7"/>
      <c r="BG218" s="7"/>
      <c r="BH218" s="7"/>
      <c r="BI218" s="7"/>
      <c r="BJ218" s="7"/>
      <c r="BK218" s="7"/>
      <c r="BL218" s="7"/>
      <c r="BM218" s="7"/>
      <c r="BN218" s="7"/>
      <c r="BO218" s="7"/>
      <c r="BP218" s="7"/>
      <c r="BQ218" s="7"/>
      <c r="BR218" s="7"/>
      <c r="BS218" s="7"/>
    </row>
    <row r="219" spans="1:71" s="2" customFormat="1">
      <c r="A219" s="7"/>
      <c r="B219" s="33" t="s">
        <v>280</v>
      </c>
      <c r="C219" s="138">
        <f>'Fee Breakdown'!$H$173*C218</f>
        <v>11249.894215460421</v>
      </c>
      <c r="D219" s="138">
        <f>'Fee Breakdown'!$H$173*D218</f>
        <v>11249.894215460421</v>
      </c>
      <c r="E219" s="138">
        <f>'Fee Breakdown'!$H$173*E218</f>
        <v>11249.894215460421</v>
      </c>
      <c r="F219" s="138">
        <f>'Fee Breakdown'!$H$173*F218</f>
        <v>11249.894215460421</v>
      </c>
      <c r="G219" s="138">
        <f>'Fee Breakdown'!$H$173*G218</f>
        <v>11249.894215460421</v>
      </c>
      <c r="H219" s="138">
        <f>SUM(C219:G219)</f>
        <v>56249.471077302107</v>
      </c>
      <c r="I219" s="7"/>
      <c r="J219" s="188"/>
      <c r="K219" s="188"/>
      <c r="L219" s="188"/>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s="7"/>
      <c r="BA219" s="7"/>
      <c r="BB219" s="7"/>
      <c r="BC219" s="7"/>
      <c r="BD219" s="7"/>
      <c r="BE219" s="7"/>
      <c r="BF219" s="7"/>
      <c r="BG219" s="7"/>
      <c r="BH219" s="7"/>
      <c r="BI219" s="7"/>
      <c r="BJ219" s="7"/>
      <c r="BK219" s="7"/>
      <c r="BL219" s="7"/>
      <c r="BM219" s="7"/>
      <c r="BN219" s="7"/>
      <c r="BO219" s="7"/>
      <c r="BP219" s="7"/>
      <c r="BQ219" s="7"/>
      <c r="BR219" s="7"/>
      <c r="BS219" s="7"/>
    </row>
    <row r="220" spans="1:71" s="2" customFormat="1">
      <c r="A220" s="7"/>
      <c r="B220" s="33"/>
      <c r="C220" s="138"/>
      <c r="D220" s="138"/>
      <c r="E220" s="138"/>
      <c r="F220" s="138"/>
      <c r="G220" s="138"/>
      <c r="H220" s="138"/>
      <c r="I220" s="7"/>
      <c r="J220" s="188"/>
      <c r="K220" s="188"/>
      <c r="L220" s="188"/>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s="7"/>
      <c r="BA220" s="7"/>
      <c r="BB220" s="7"/>
      <c r="BC220" s="7"/>
      <c r="BD220" s="7"/>
      <c r="BE220" s="7"/>
      <c r="BF220" s="7"/>
      <c r="BG220" s="7"/>
      <c r="BH220" s="7"/>
      <c r="BI220" s="7"/>
      <c r="BJ220" s="7"/>
      <c r="BK220" s="7"/>
      <c r="BL220" s="7"/>
      <c r="BM220" s="7"/>
      <c r="BN220" s="7"/>
      <c r="BO220" s="7"/>
      <c r="BP220" s="7"/>
      <c r="BQ220" s="7"/>
      <c r="BR220" s="7"/>
      <c r="BS220" s="7"/>
    </row>
    <row r="221" spans="1:71" s="2" customFormat="1">
      <c r="A221" s="7"/>
      <c r="B221" s="32" t="str">
        <f>B36</f>
        <v>Correction of metering and market billing data</v>
      </c>
      <c r="C221" s="13"/>
      <c r="D221" s="13"/>
      <c r="E221" s="13"/>
      <c r="F221" s="13"/>
      <c r="G221" s="13"/>
      <c r="H221" s="13"/>
      <c r="I221" s="7"/>
      <c r="J221" s="188"/>
      <c r="K221" s="188"/>
      <c r="L221" s="188"/>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s="7"/>
      <c r="AZ221" s="7"/>
      <c r="BA221" s="7"/>
      <c r="BB221" s="7"/>
      <c r="BC221" s="7"/>
      <c r="BD221" s="7"/>
      <c r="BE221" s="7"/>
      <c r="BF221" s="7"/>
      <c r="BG221" s="7"/>
      <c r="BH221" s="7"/>
      <c r="BI221" s="7"/>
      <c r="BJ221" s="7"/>
      <c r="BK221" s="7"/>
      <c r="BL221" s="7"/>
      <c r="BM221" s="7"/>
      <c r="BN221" s="7"/>
      <c r="BO221" s="7"/>
      <c r="BP221" s="7"/>
      <c r="BQ221" s="7"/>
      <c r="BR221" s="7"/>
      <c r="BS221" s="7"/>
    </row>
    <row r="222" spans="1:71" s="2" customFormat="1">
      <c r="A222" s="7"/>
      <c r="B222" s="33" t="s">
        <v>24</v>
      </c>
      <c r="C222" s="31">
        <v>100</v>
      </c>
      <c r="D222" s="31">
        <v>100</v>
      </c>
      <c r="E222" s="31">
        <v>100</v>
      </c>
      <c r="F222" s="31">
        <v>100</v>
      </c>
      <c r="G222" s="31">
        <v>100</v>
      </c>
      <c r="H222" s="31">
        <f>SUM(C222:G222)</f>
        <v>500</v>
      </c>
      <c r="I222" s="7"/>
      <c r="J222" s="188"/>
      <c r="K222" s="188"/>
      <c r="L222" s="188"/>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row>
    <row r="223" spans="1:71" s="2" customFormat="1">
      <c r="A223" s="7"/>
      <c r="B223" s="33" t="s">
        <v>280</v>
      </c>
      <c r="C223" s="138">
        <f>VLOOKUP($B221,$B$32:$D$39,3,FALSE)*C222</f>
        <v>4991.988558458942</v>
      </c>
      <c r="D223" s="138">
        <f t="shared" ref="D223:G223" si="19">VLOOKUP($B221,$B$32:$D$39,3,FALSE)*D222</f>
        <v>4991.988558458942</v>
      </c>
      <c r="E223" s="138">
        <f t="shared" si="19"/>
        <v>4991.988558458942</v>
      </c>
      <c r="F223" s="138">
        <f t="shared" si="19"/>
        <v>4991.988558458942</v>
      </c>
      <c r="G223" s="138">
        <f t="shared" si="19"/>
        <v>4991.988558458942</v>
      </c>
      <c r="H223" s="138">
        <f>SUM(C223:G223)</f>
        <v>24959.942792294711</v>
      </c>
      <c r="I223" s="7"/>
      <c r="J223" s="188"/>
      <c r="K223" s="188"/>
      <c r="L223" s="188"/>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s="7"/>
      <c r="AZ223" s="7"/>
      <c r="BA223" s="7"/>
      <c r="BB223" s="7"/>
      <c r="BC223" s="7"/>
      <c r="BD223" s="7"/>
      <c r="BE223" s="7"/>
      <c r="BF223" s="7"/>
      <c r="BG223" s="7"/>
      <c r="BH223" s="7"/>
      <c r="BI223" s="7"/>
      <c r="BJ223" s="7"/>
      <c r="BK223" s="7"/>
      <c r="BL223" s="7"/>
      <c r="BM223" s="7"/>
      <c r="BN223" s="7"/>
      <c r="BO223" s="7"/>
      <c r="BP223" s="7"/>
      <c r="BQ223" s="7"/>
      <c r="BR223" s="7"/>
      <c r="BS223" s="7"/>
    </row>
    <row r="224" spans="1:71" s="2" customFormat="1">
      <c r="A224" s="7"/>
      <c r="B224" s="33"/>
      <c r="C224" s="138"/>
      <c r="D224" s="138"/>
      <c r="E224" s="138"/>
      <c r="F224" s="138"/>
      <c r="G224" s="138"/>
      <c r="H224" s="138"/>
      <c r="I224" s="7"/>
      <c r="J224" s="188"/>
      <c r="K224" s="188"/>
      <c r="L224" s="188"/>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s="7"/>
      <c r="BA224" s="7"/>
      <c r="BB224" s="7"/>
      <c r="BC224" s="7"/>
      <c r="BD224" s="7"/>
      <c r="BE224" s="7"/>
      <c r="BF224" s="7"/>
      <c r="BG224" s="7"/>
      <c r="BH224" s="7"/>
      <c r="BI224" s="7"/>
      <c r="BJ224" s="7"/>
      <c r="BK224" s="7"/>
      <c r="BL224" s="7"/>
      <c r="BM224" s="7"/>
      <c r="BN224" s="7"/>
      <c r="BO224" s="7"/>
      <c r="BP224" s="7"/>
      <c r="BQ224" s="7"/>
      <c r="BR224" s="7"/>
      <c r="BS224" s="7"/>
    </row>
    <row r="225" spans="1:71" s="2" customFormat="1">
      <c r="A225" s="7"/>
      <c r="B225" s="32" t="str">
        <f>B37</f>
        <v>Final read after type 5 meter equipment removed</v>
      </c>
      <c r="C225" s="13"/>
      <c r="D225" s="13"/>
      <c r="E225" s="13"/>
      <c r="F225" s="13"/>
      <c r="G225" s="13"/>
      <c r="H225" s="13"/>
      <c r="I225" s="7"/>
      <c r="J225" s="188"/>
      <c r="K225" s="188"/>
      <c r="L225" s="188"/>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s="7"/>
      <c r="BA225" s="7"/>
      <c r="BB225" s="7"/>
      <c r="BC225" s="7"/>
      <c r="BD225" s="7"/>
      <c r="BE225" s="7"/>
      <c r="BF225" s="7"/>
      <c r="BG225" s="7"/>
      <c r="BH225" s="7"/>
      <c r="BI225" s="7"/>
      <c r="BJ225" s="7"/>
      <c r="BK225" s="7"/>
      <c r="BL225" s="7"/>
      <c r="BM225" s="7"/>
      <c r="BN225" s="7"/>
      <c r="BO225" s="7"/>
      <c r="BP225" s="7"/>
      <c r="BQ225" s="7"/>
      <c r="BR225" s="7"/>
      <c r="BS225" s="7"/>
    </row>
    <row r="226" spans="1:71" s="2" customFormat="1">
      <c r="A226" s="7"/>
      <c r="B226" s="33" t="s">
        <v>24</v>
      </c>
      <c r="C226" s="31">
        <v>1000</v>
      </c>
      <c r="D226" s="31">
        <v>1000</v>
      </c>
      <c r="E226" s="31">
        <v>1000</v>
      </c>
      <c r="F226" s="31">
        <v>1000</v>
      </c>
      <c r="G226" s="31">
        <v>1000</v>
      </c>
      <c r="H226" s="31">
        <f>SUM(C226:G226)</f>
        <v>5000</v>
      </c>
      <c r="I226" s="7"/>
      <c r="J226" s="188"/>
      <c r="K226" s="188"/>
      <c r="L226" s="188"/>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s="7"/>
      <c r="BA226" s="7"/>
      <c r="BB226" s="7"/>
      <c r="BC226" s="7"/>
      <c r="BD226" s="7"/>
      <c r="BE226" s="7"/>
      <c r="BF226" s="7"/>
      <c r="BG226" s="7"/>
      <c r="BH226" s="7"/>
      <c r="BI226" s="7"/>
      <c r="BJ226" s="7"/>
      <c r="BK226" s="7"/>
      <c r="BL226" s="7"/>
      <c r="BM226" s="7"/>
      <c r="BN226" s="7"/>
      <c r="BO226" s="7"/>
      <c r="BP226" s="7"/>
      <c r="BQ226" s="7"/>
      <c r="BR226" s="7"/>
      <c r="BS226" s="7"/>
    </row>
    <row r="227" spans="1:71" s="2" customFormat="1">
      <c r="A227" s="7"/>
      <c r="B227" s="33" t="s">
        <v>280</v>
      </c>
      <c r="C227" s="138">
        <f>VLOOKUP($B225,$B$32:$D$39,3,FALSE)*C226</f>
        <v>70007.306211277202</v>
      </c>
      <c r="D227" s="138">
        <f t="shared" ref="D227:G227" si="20">VLOOKUP($B225,$B$32:$D$39,3,FALSE)*D226</f>
        <v>70007.306211277202</v>
      </c>
      <c r="E227" s="138">
        <f t="shared" si="20"/>
        <v>70007.306211277202</v>
      </c>
      <c r="F227" s="138">
        <f t="shared" si="20"/>
        <v>70007.306211277202</v>
      </c>
      <c r="G227" s="138">
        <f t="shared" si="20"/>
        <v>70007.306211277202</v>
      </c>
      <c r="H227" s="138">
        <f>SUM(C227:G227)</f>
        <v>350036.53105638601</v>
      </c>
      <c r="I227" s="7"/>
      <c r="J227" s="188"/>
      <c r="K227" s="188"/>
      <c r="L227" s="188"/>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s="7"/>
      <c r="AZ227" s="7"/>
      <c r="BA227" s="7"/>
      <c r="BB227" s="7"/>
      <c r="BC227" s="7"/>
      <c r="BD227" s="7"/>
      <c r="BE227" s="7"/>
      <c r="BF227" s="7"/>
      <c r="BG227" s="7"/>
      <c r="BH227" s="7"/>
      <c r="BI227" s="7"/>
      <c r="BJ227" s="7"/>
      <c r="BK227" s="7"/>
      <c r="BL227" s="7"/>
      <c r="BM227" s="7"/>
      <c r="BN227" s="7"/>
      <c r="BO227" s="7"/>
      <c r="BP227" s="7"/>
      <c r="BQ227" s="7"/>
      <c r="BR227" s="7"/>
      <c r="BS227" s="7"/>
    </row>
    <row r="228" spans="1:71" s="2" customFormat="1">
      <c r="A228" s="7"/>
      <c r="B228" s="33"/>
      <c r="C228" s="138"/>
      <c r="D228" s="138"/>
      <c r="E228" s="138"/>
      <c r="F228" s="138"/>
      <c r="G228" s="138"/>
      <c r="H228" s="138"/>
      <c r="I228" s="7"/>
      <c r="J228" s="188"/>
      <c r="K228" s="188"/>
      <c r="L228" s="188"/>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s="7"/>
      <c r="BA228" s="7"/>
      <c r="BB228" s="7"/>
      <c r="BC228" s="7"/>
      <c r="BD228" s="7"/>
      <c r="BE228" s="7"/>
      <c r="BF228" s="7"/>
      <c r="BG228" s="7"/>
      <c r="BH228" s="7"/>
      <c r="BI228" s="7"/>
      <c r="BJ228" s="7"/>
      <c r="BK228" s="7"/>
      <c r="BL228" s="7"/>
      <c r="BM228" s="7"/>
      <c r="BN228" s="7"/>
      <c r="BO228" s="7"/>
      <c r="BP228" s="7"/>
      <c r="BQ228" s="7"/>
      <c r="BR228" s="7"/>
      <c r="BS228" s="7"/>
    </row>
    <row r="229" spans="1:71" s="2" customFormat="1">
      <c r="A229" s="7"/>
      <c r="B229" s="32" t="str">
        <f>B38</f>
        <v>Type 5 and 6 CT testing</v>
      </c>
      <c r="C229" s="13"/>
      <c r="D229" s="13"/>
      <c r="E229" s="13"/>
      <c r="F229" s="13"/>
      <c r="G229" s="13"/>
      <c r="H229" s="13"/>
      <c r="I229" s="7"/>
      <c r="J229" s="188"/>
      <c r="K229" s="188"/>
      <c r="L229" s="188"/>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s="7"/>
      <c r="BA229" s="7"/>
      <c r="BB229" s="7"/>
      <c r="BC229" s="7"/>
      <c r="BD229" s="7"/>
      <c r="BE229" s="7"/>
      <c r="BF229" s="7"/>
      <c r="BG229" s="7"/>
      <c r="BH229" s="7"/>
      <c r="BI229" s="7"/>
      <c r="BJ229" s="7"/>
      <c r="BK229" s="7"/>
      <c r="BL229" s="7"/>
      <c r="BM229" s="7"/>
      <c r="BN229" s="7"/>
      <c r="BO229" s="7"/>
      <c r="BP229" s="7"/>
      <c r="BQ229" s="7"/>
      <c r="BR229" s="7"/>
      <c r="BS229" s="7"/>
    </row>
    <row r="230" spans="1:71" s="2" customFormat="1">
      <c r="A230" s="7"/>
      <c r="B230" s="33" t="s">
        <v>24</v>
      </c>
      <c r="C230" s="31">
        <v>1000</v>
      </c>
      <c r="D230" s="31">
        <v>1000</v>
      </c>
      <c r="E230" s="31">
        <v>1000</v>
      </c>
      <c r="F230" s="31">
        <v>1000</v>
      </c>
      <c r="G230" s="31">
        <v>1000</v>
      </c>
      <c r="H230" s="31">
        <f>SUM(C230:G230)</f>
        <v>5000</v>
      </c>
      <c r="I230" s="7"/>
      <c r="J230" s="188"/>
      <c r="K230" s="188"/>
      <c r="L230" s="188"/>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row>
    <row r="231" spans="1:71" s="2" customFormat="1">
      <c r="A231" s="7"/>
      <c r="B231" s="33" t="s">
        <v>280</v>
      </c>
      <c r="C231" s="138">
        <f>'Fee Breakdown'!$H$198*C230</f>
        <v>599994.3581578891</v>
      </c>
      <c r="D231" s="138">
        <f>'Fee Breakdown'!$H$198*D230</f>
        <v>599994.3581578891</v>
      </c>
      <c r="E231" s="138">
        <f>'Fee Breakdown'!$H$198*E230</f>
        <v>599994.3581578891</v>
      </c>
      <c r="F231" s="138">
        <f>'Fee Breakdown'!$H$198*F230</f>
        <v>599994.3581578891</v>
      </c>
      <c r="G231" s="138">
        <f>'Fee Breakdown'!$H$198*G230</f>
        <v>599994.3581578891</v>
      </c>
      <c r="H231" s="138">
        <f>SUM(C231:G231)</f>
        <v>2999971.7907894454</v>
      </c>
      <c r="I231" s="7"/>
      <c r="J231" s="188"/>
      <c r="K231" s="188"/>
      <c r="L231" s="188"/>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s="7"/>
      <c r="BA231" s="7"/>
      <c r="BB231" s="7"/>
      <c r="BC231" s="7"/>
      <c r="BD231" s="7"/>
      <c r="BE231" s="7"/>
      <c r="BF231" s="7"/>
      <c r="BG231" s="7"/>
      <c r="BH231" s="7"/>
      <c r="BI231" s="7"/>
      <c r="BJ231" s="7"/>
      <c r="BK231" s="7"/>
      <c r="BL231" s="7"/>
      <c r="BM231" s="7"/>
      <c r="BN231" s="7"/>
      <c r="BO231" s="7"/>
      <c r="BP231" s="7"/>
      <c r="BQ231" s="7"/>
      <c r="BR231" s="7"/>
      <c r="BS231" s="7"/>
    </row>
    <row r="232" spans="1:71" s="2" customFormat="1">
      <c r="A232" s="7"/>
      <c r="B232" s="33"/>
      <c r="C232" s="58"/>
      <c r="D232" s="138"/>
      <c r="E232" s="138"/>
      <c r="F232" s="138"/>
      <c r="G232" s="138"/>
      <c r="H232" s="138"/>
      <c r="I232" s="7"/>
      <c r="J232" s="188"/>
      <c r="K232" s="188"/>
      <c r="L232" s="188"/>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s="7"/>
      <c r="BA232" s="7"/>
      <c r="BB232" s="7"/>
      <c r="BC232" s="7"/>
      <c r="BD232" s="7"/>
      <c r="BE232" s="7"/>
      <c r="BF232" s="7"/>
      <c r="BG232" s="7"/>
      <c r="BH232" s="7"/>
      <c r="BI232" s="7"/>
      <c r="BJ232" s="7"/>
      <c r="BK232" s="7"/>
      <c r="BL232" s="7"/>
      <c r="BM232" s="7"/>
      <c r="BN232" s="7"/>
      <c r="BO232" s="7"/>
      <c r="BP232" s="7"/>
      <c r="BQ232" s="7"/>
      <c r="BR232" s="7"/>
      <c r="BS232" s="7"/>
    </row>
    <row r="233" spans="1:71" s="2" customFormat="1">
      <c r="A233" s="7"/>
      <c r="B233" s="32" t="str">
        <f>B39</f>
        <v>Type 5 and 6 CT recovery</v>
      </c>
      <c r="C233" s="13"/>
      <c r="D233" s="13"/>
      <c r="E233" s="13"/>
      <c r="F233" s="13"/>
      <c r="G233" s="13"/>
      <c r="H233" s="13"/>
      <c r="I233" s="7"/>
      <c r="J233" s="188"/>
      <c r="K233" s="188"/>
      <c r="L233" s="188"/>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s="7"/>
      <c r="BA233" s="7"/>
      <c r="BB233" s="7"/>
      <c r="BC233" s="7"/>
      <c r="BD233" s="7"/>
      <c r="BE233" s="7"/>
      <c r="BF233" s="7"/>
      <c r="BG233" s="7"/>
      <c r="BH233" s="7"/>
      <c r="BI233" s="7"/>
      <c r="BJ233" s="7"/>
      <c r="BK233" s="7"/>
      <c r="BL233" s="7"/>
      <c r="BM233" s="7"/>
      <c r="BN233" s="7"/>
      <c r="BO233" s="7"/>
      <c r="BP233" s="7"/>
      <c r="BQ233" s="7"/>
      <c r="BR233" s="7"/>
      <c r="BS233" s="7"/>
    </row>
    <row r="234" spans="1:71" s="2" customFormat="1">
      <c r="A234" s="7"/>
      <c r="B234" s="33" t="s">
        <v>24</v>
      </c>
      <c r="C234" s="31">
        <v>1000</v>
      </c>
      <c r="D234" s="31">
        <v>1000</v>
      </c>
      <c r="E234" s="31">
        <v>1000</v>
      </c>
      <c r="F234" s="31">
        <v>1000</v>
      </c>
      <c r="G234" s="31">
        <v>1000</v>
      </c>
      <c r="H234" s="31">
        <f>SUM(C234:G234)</f>
        <v>5000</v>
      </c>
      <c r="I234" s="7"/>
      <c r="J234" s="188"/>
      <c r="K234" s="188"/>
      <c r="L234" s="188"/>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s="7"/>
      <c r="BA234" s="7"/>
      <c r="BB234" s="7"/>
      <c r="BC234" s="7"/>
      <c r="BD234" s="7"/>
      <c r="BE234" s="7"/>
      <c r="BF234" s="7"/>
      <c r="BG234" s="7"/>
      <c r="BH234" s="7"/>
      <c r="BI234" s="7"/>
      <c r="BJ234" s="7"/>
      <c r="BK234" s="7"/>
      <c r="BL234" s="7"/>
      <c r="BM234" s="7"/>
      <c r="BN234" s="7"/>
      <c r="BO234" s="7"/>
      <c r="BP234" s="7"/>
      <c r="BQ234" s="7"/>
      <c r="BR234" s="7"/>
      <c r="BS234" s="7"/>
    </row>
    <row r="235" spans="1:71" s="2" customFormat="1">
      <c r="A235" s="7"/>
      <c r="B235" s="33" t="s">
        <v>280</v>
      </c>
      <c r="C235" s="138">
        <f>'Fee Breakdown'!$H$206*C234</f>
        <v>599994.3581578891</v>
      </c>
      <c r="D235" s="138">
        <f>'Fee Breakdown'!$H$206*D234</f>
        <v>599994.3581578891</v>
      </c>
      <c r="E235" s="138">
        <f>'Fee Breakdown'!$H$206*E234</f>
        <v>599994.3581578891</v>
      </c>
      <c r="F235" s="138">
        <f>'Fee Breakdown'!$H$206*F234</f>
        <v>599994.3581578891</v>
      </c>
      <c r="G235" s="138">
        <f>'Fee Breakdown'!$H$206*G234</f>
        <v>599994.3581578891</v>
      </c>
      <c r="H235" s="138">
        <f>SUM(C235:G235)</f>
        <v>2999971.7907894454</v>
      </c>
      <c r="I235" s="7"/>
      <c r="J235" s="188"/>
      <c r="K235" s="188"/>
      <c r="L235" s="188"/>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s="7"/>
      <c r="BA235" s="7"/>
      <c r="BB235" s="7"/>
      <c r="BC235" s="7"/>
      <c r="BD235" s="7"/>
      <c r="BE235" s="7"/>
      <c r="BF235" s="7"/>
      <c r="BG235" s="7"/>
      <c r="BH235" s="7"/>
      <c r="BI235" s="7"/>
      <c r="BJ235" s="7"/>
      <c r="BK235" s="7"/>
      <c r="BL235" s="7"/>
      <c r="BM235" s="7"/>
      <c r="BN235" s="7"/>
      <c r="BO235" s="7"/>
      <c r="BP235" s="7"/>
      <c r="BQ235" s="7"/>
      <c r="BR235" s="7"/>
      <c r="BS235" s="7"/>
    </row>
    <row r="236" spans="1:71" s="2" customFormat="1">
      <c r="A236" s="7"/>
      <c r="B236" s="33"/>
      <c r="C236" s="138"/>
      <c r="D236" s="138"/>
      <c r="E236" s="138"/>
      <c r="F236" s="138"/>
      <c r="G236" s="138"/>
      <c r="H236" s="138"/>
      <c r="I236" s="7"/>
      <c r="J236" s="188"/>
      <c r="K236" s="188"/>
      <c r="L236" s="188"/>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s="7"/>
      <c r="BA236" s="7"/>
      <c r="BB236" s="7"/>
      <c r="BC236" s="7"/>
      <c r="BD236" s="7"/>
      <c r="BE236" s="7"/>
      <c r="BF236" s="7"/>
      <c r="BG236" s="7"/>
      <c r="BH236" s="7"/>
      <c r="BI236" s="7"/>
      <c r="BJ236" s="7"/>
      <c r="BK236" s="7"/>
      <c r="BL236" s="7"/>
      <c r="BM236" s="7"/>
      <c r="BN236" s="7"/>
      <c r="BO236" s="7"/>
      <c r="BP236" s="7"/>
      <c r="BQ236" s="7"/>
      <c r="BR236" s="7"/>
      <c r="BS236" s="7"/>
    </row>
    <row r="237" spans="1:71" s="2" customFormat="1">
      <c r="A237" s="7"/>
      <c r="B237" s="203" t="s">
        <v>14</v>
      </c>
      <c r="C237" s="203"/>
      <c r="D237" s="203"/>
      <c r="E237" s="203"/>
      <c r="F237" s="203"/>
      <c r="G237" s="203"/>
      <c r="H237" s="138"/>
      <c r="I237" s="7"/>
      <c r="J237" s="188"/>
      <c r="K237" s="188"/>
      <c r="L237" s="188"/>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s="7"/>
      <c r="BA237" s="7"/>
      <c r="BB237" s="7"/>
      <c r="BC237" s="7"/>
      <c r="BD237" s="7"/>
      <c r="BE237" s="7"/>
      <c r="BF237" s="7"/>
      <c r="BG237" s="7"/>
      <c r="BH237" s="7"/>
      <c r="BI237" s="7"/>
      <c r="BJ237" s="7"/>
      <c r="BK237" s="7"/>
      <c r="BL237" s="7"/>
      <c r="BM237" s="7"/>
      <c r="BN237" s="7"/>
      <c r="BO237" s="7"/>
      <c r="BP237" s="7"/>
      <c r="BQ237" s="7"/>
      <c r="BR237" s="7"/>
      <c r="BS237" s="7"/>
    </row>
    <row r="238" spans="1:71" s="2" customFormat="1">
      <c r="A238" s="7"/>
      <c r="B238" s="79" t="s">
        <v>346</v>
      </c>
      <c r="C238" s="13"/>
      <c r="D238" s="13"/>
      <c r="E238" s="13"/>
      <c r="F238" s="13"/>
      <c r="G238" s="13"/>
      <c r="H238" s="138"/>
      <c r="I238" s="7"/>
      <c r="J238" s="188"/>
      <c r="K238" s="188"/>
      <c r="L238" s="188"/>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row>
    <row r="239" spans="1:71" s="2" customFormat="1">
      <c r="A239" s="7"/>
      <c r="B239" s="33"/>
      <c r="C239" s="138"/>
      <c r="D239" s="138"/>
      <c r="E239" s="138"/>
      <c r="F239" s="138"/>
      <c r="G239" s="138"/>
      <c r="H239" s="138"/>
      <c r="I239" s="7"/>
      <c r="J239" s="188"/>
      <c r="K239" s="188"/>
      <c r="L239" s="188"/>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s="7"/>
      <c r="BA239" s="7"/>
      <c r="BB239" s="7"/>
      <c r="BC239" s="7"/>
      <c r="BD239" s="7"/>
      <c r="BE239" s="7"/>
      <c r="BF239" s="7"/>
      <c r="BG239" s="7"/>
      <c r="BH239" s="7"/>
      <c r="BI239" s="7"/>
      <c r="BJ239" s="7"/>
      <c r="BK239" s="7"/>
      <c r="BL239" s="7"/>
      <c r="BM239" s="7"/>
      <c r="BN239" s="7"/>
      <c r="BO239" s="7"/>
      <c r="BP239" s="7"/>
      <c r="BQ239" s="7"/>
      <c r="BR239" s="7"/>
      <c r="BS239" s="7"/>
    </row>
    <row r="240" spans="1:71" s="8" customFormat="1">
      <c r="A240" s="15"/>
      <c r="B240" s="1" t="s">
        <v>336</v>
      </c>
      <c r="C240" s="1"/>
      <c r="D240" s="1"/>
      <c r="E240" s="1"/>
      <c r="F240" s="4"/>
      <c r="G240" s="4"/>
      <c r="H240" s="4"/>
      <c r="I240" s="21"/>
      <c r="J240" s="21"/>
      <c r="K240" s="21"/>
      <c r="L240" s="21"/>
      <c r="M240" s="16"/>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row>
    <row r="241" spans="1:133" s="15" customFormat="1">
      <c r="B241" s="37"/>
    </row>
    <row r="242" spans="1:133" s="8" customFormat="1">
      <c r="A242" s="15"/>
      <c r="B242" s="3" t="s">
        <v>5</v>
      </c>
      <c r="C242" s="6" t="s">
        <v>10</v>
      </c>
      <c r="D242" s="29" t="s">
        <v>19</v>
      </c>
      <c r="E242" s="29" t="s">
        <v>20</v>
      </c>
      <c r="F242" s="29" t="s">
        <v>21</v>
      </c>
      <c r="G242" s="29" t="s">
        <v>22</v>
      </c>
      <c r="H242" s="29" t="s">
        <v>23</v>
      </c>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row>
    <row r="243" spans="1:133" s="8" customFormat="1">
      <c r="A243" s="15"/>
      <c r="B243" s="8" t="s">
        <v>11</v>
      </c>
      <c r="C243" s="65">
        <f>'Input Data'!G13</f>
        <v>1</v>
      </c>
      <c r="D243" s="65">
        <f>'Input Data'!H13</f>
        <v>1.0340105399929733</v>
      </c>
      <c r="E243" s="65">
        <f>'Input Data'!I13</f>
        <v>1.0743613340871667</v>
      </c>
      <c r="F243" s="65">
        <f>'Input Data'!J13</f>
        <v>1.120351487527024</v>
      </c>
      <c r="G243" s="65">
        <f>'Input Data'!K13</f>
        <v>1.168212602798139</v>
      </c>
      <c r="H243" s="65">
        <f>'Input Data'!L13</f>
        <v>1.2133834053540671</v>
      </c>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row>
    <row r="244" spans="1:133" s="8" customFormat="1">
      <c r="A244" s="15"/>
      <c r="B244" s="8" t="s">
        <v>12</v>
      </c>
      <c r="C244" s="65">
        <f>'Input Data'!G14</f>
        <v>1</v>
      </c>
      <c r="D244" s="65">
        <f>'Input Data'!H14</f>
        <v>1.0249999999999999</v>
      </c>
      <c r="E244" s="65">
        <f>'Input Data'!I14</f>
        <v>1.0506249999999999</v>
      </c>
      <c r="F244" s="65">
        <f>'Input Data'!J14</f>
        <v>1.0768906249999999</v>
      </c>
      <c r="G244" s="65">
        <f>'Input Data'!K14</f>
        <v>1.1038128906249998</v>
      </c>
      <c r="H244" s="65">
        <f>'Input Data'!L14</f>
        <v>1.1314082128906247</v>
      </c>
      <c r="I244" s="15"/>
      <c r="J244" s="18"/>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row>
    <row r="245" spans="1:133" s="8" customFormat="1">
      <c r="A245" s="15"/>
      <c r="B245" s="8" t="s">
        <v>13</v>
      </c>
      <c r="C245" s="65">
        <f>'Input Data'!G15</f>
        <v>1</v>
      </c>
      <c r="D245" s="65">
        <f>'Input Data'!H15</f>
        <v>1.008790770724852</v>
      </c>
      <c r="E245" s="65">
        <f>'Input Data'!I15</f>
        <v>1.0225925844970059</v>
      </c>
      <c r="F245" s="65">
        <f>'Input Data'!J15</f>
        <v>1.0403577313406587</v>
      </c>
      <c r="G245" s="65">
        <f>'Input Data'!K15</f>
        <v>1.058342960768174</v>
      </c>
      <c r="H245" s="65">
        <f>'Input Data'!L15</f>
        <v>1.072454125336429</v>
      </c>
      <c r="I245" s="15"/>
      <c r="J245" s="18"/>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c r="CC245" s="15"/>
      <c r="CD245" s="15"/>
      <c r="CE245" s="15"/>
      <c r="CF245" s="15"/>
      <c r="CG245" s="15"/>
      <c r="CH245" s="15"/>
      <c r="CI245" s="15"/>
      <c r="CJ245" s="15"/>
      <c r="CK245" s="15"/>
      <c r="CL245" s="15"/>
      <c r="CM245" s="15"/>
      <c r="CN245" s="15"/>
      <c r="CO245" s="15"/>
      <c r="CP245" s="15"/>
      <c r="CQ245" s="15"/>
      <c r="CR245" s="15"/>
      <c r="CS245" s="15"/>
      <c r="CT245" s="15"/>
      <c r="CU245" s="15"/>
      <c r="CV245" s="15"/>
      <c r="CW245" s="15"/>
      <c r="CX245" s="15"/>
      <c r="CY245" s="15"/>
      <c r="CZ245" s="15"/>
      <c r="DA245" s="15"/>
      <c r="DB245" s="15"/>
      <c r="DC245" s="15"/>
      <c r="DD245" s="15"/>
      <c r="DE245" s="15"/>
      <c r="DF245" s="15"/>
      <c r="DG245" s="15"/>
      <c r="DH245" s="15"/>
      <c r="DI245" s="15"/>
      <c r="DJ245" s="15"/>
      <c r="DK245" s="15"/>
      <c r="DL245" s="15"/>
      <c r="DM245" s="15"/>
      <c r="DN245" s="15"/>
      <c r="DO245" s="15"/>
      <c r="DP245" s="15"/>
      <c r="DQ245" s="15"/>
      <c r="DR245" s="15"/>
      <c r="DS245" s="15"/>
      <c r="DT245" s="15"/>
      <c r="DU245" s="15"/>
      <c r="DV245" s="15"/>
      <c r="DW245" s="15"/>
      <c r="DX245" s="15"/>
      <c r="DY245" s="15"/>
      <c r="DZ245" s="15"/>
      <c r="EA245" s="15"/>
      <c r="EB245" s="15"/>
      <c r="EC245" s="15"/>
    </row>
    <row r="246" spans="1:133" s="15" customFormat="1">
      <c r="E246" s="18"/>
      <c r="F246" s="18"/>
      <c r="G246" s="18"/>
      <c r="H246" s="18"/>
      <c r="I246" s="18"/>
      <c r="J246" s="18"/>
      <c r="K246" s="18"/>
      <c r="L246" s="18"/>
      <c r="M246" s="18"/>
      <c r="N246" s="18"/>
      <c r="O246" s="18"/>
    </row>
    <row r="247" spans="1:133" s="7" customFormat="1"/>
    <row r="248" spans="1:133">
      <c r="B248" s="1" t="s">
        <v>116</v>
      </c>
      <c r="C248" s="1"/>
      <c r="D248" s="1"/>
      <c r="E248" s="1"/>
      <c r="F248" s="4"/>
      <c r="G248" s="4"/>
      <c r="H248" s="4"/>
      <c r="I248" s="7"/>
      <c r="J248" s="154"/>
      <c r="K248" s="154"/>
      <c r="L248" s="154"/>
      <c r="M248" s="154"/>
      <c r="N248" s="154"/>
      <c r="O248" s="154"/>
      <c r="P248" s="154"/>
      <c r="Q248" s="154"/>
      <c r="R248" s="154"/>
      <c r="S248" s="154"/>
      <c r="T248" s="154"/>
      <c r="U248" s="154"/>
      <c r="V248" s="154"/>
      <c r="W248" s="154"/>
      <c r="X248" s="154"/>
      <c r="Y248" s="154"/>
      <c r="Z248" s="154"/>
      <c r="AA248" s="154"/>
      <c r="AB248" s="154"/>
      <c r="AC248" s="154"/>
      <c r="AD248" s="154"/>
      <c r="AE248" s="154"/>
      <c r="AF248" s="154"/>
      <c r="AG248" s="154"/>
      <c r="AH248" s="154"/>
      <c r="AI248" s="154"/>
      <c r="AJ248" s="154"/>
      <c r="AK248" s="154"/>
      <c r="AL248" s="154"/>
      <c r="AM248" s="154"/>
      <c r="AN248" s="154"/>
      <c r="AO248" s="154"/>
      <c r="AP248" s="154"/>
      <c r="AQ248" s="154"/>
      <c r="AR248" s="154"/>
      <c r="AS248" s="154"/>
      <c r="AT248" s="154"/>
      <c r="AU248" s="154"/>
      <c r="AV248" s="154"/>
      <c r="AW248" s="154"/>
      <c r="AX248" s="154"/>
      <c r="AY248" s="154"/>
      <c r="AZ248" s="154"/>
      <c r="BA248" s="154"/>
      <c r="BB248" s="154"/>
      <c r="BC248" s="154"/>
      <c r="BD248" s="154"/>
      <c r="BE248" s="154"/>
      <c r="BF248" s="154"/>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c r="CF248" s="154"/>
      <c r="CG248" s="154"/>
      <c r="CH248" s="154"/>
      <c r="CI248" s="154"/>
      <c r="CJ248" s="154"/>
      <c r="CK248" s="154"/>
      <c r="CL248" s="154"/>
      <c r="CM248" s="154"/>
      <c r="CN248" s="154"/>
      <c r="CO248" s="154"/>
      <c r="CP248" s="154"/>
      <c r="CQ248" s="154"/>
      <c r="CR248" s="154"/>
      <c r="CS248" s="154"/>
      <c r="CT248" s="154"/>
      <c r="CU248" s="154"/>
      <c r="CV248" s="154"/>
      <c r="CW248" s="154"/>
      <c r="CX248" s="154"/>
      <c r="CY248" s="154"/>
      <c r="CZ248" s="154"/>
      <c r="DA248" s="154"/>
      <c r="DB248" s="154"/>
      <c r="DC248" s="154"/>
      <c r="DD248" s="154"/>
      <c r="DE248" s="154"/>
      <c r="DF248" s="154"/>
      <c r="DG248" s="154"/>
      <c r="DH248" s="154"/>
      <c r="DI248" s="154"/>
      <c r="DJ248" s="154"/>
      <c r="DK248" s="154"/>
      <c r="DL248" s="154"/>
      <c r="DM248" s="154"/>
      <c r="DN248" s="154"/>
      <c r="DO248" s="154"/>
      <c r="DP248" s="154"/>
      <c r="DQ248" s="154"/>
      <c r="DR248" s="154"/>
      <c r="DS248" s="154"/>
      <c r="DT248" s="154"/>
      <c r="DU248" s="154"/>
      <c r="DV248" s="154"/>
      <c r="DW248" s="154"/>
      <c r="DX248" s="154"/>
      <c r="DY248" s="154"/>
      <c r="DZ248" s="154"/>
      <c r="EA248" s="154"/>
      <c r="EB248" s="154"/>
      <c r="EC248" s="154"/>
    </row>
    <row r="249" spans="1:133">
      <c r="B249" s="7"/>
      <c r="C249" s="7"/>
      <c r="D249" s="7"/>
      <c r="E249" s="7"/>
      <c r="F249" s="7"/>
      <c r="G249" s="7"/>
      <c r="H249" s="7"/>
      <c r="I249" s="7"/>
      <c r="J249" s="154"/>
      <c r="K249" s="154"/>
      <c r="L249" s="154"/>
      <c r="M249" s="154"/>
      <c r="N249" s="154"/>
      <c r="O249" s="154"/>
      <c r="P249" s="154"/>
      <c r="Q249" s="154"/>
      <c r="R249" s="154"/>
      <c r="S249" s="154"/>
      <c r="T249" s="154"/>
      <c r="U249" s="154"/>
      <c r="V249" s="154"/>
      <c r="W249" s="154"/>
      <c r="X249" s="154"/>
      <c r="Y249" s="154"/>
      <c r="Z249" s="154"/>
      <c r="AA249" s="154"/>
      <c r="AB249" s="154"/>
      <c r="AC249" s="154"/>
      <c r="AD249" s="154"/>
      <c r="AE249" s="154"/>
      <c r="AF249" s="154"/>
      <c r="AG249" s="154"/>
      <c r="AH249" s="154"/>
      <c r="AI249" s="154"/>
      <c r="AJ249" s="154"/>
      <c r="AK249" s="154"/>
      <c r="AL249" s="154"/>
      <c r="AM249" s="154"/>
      <c r="AN249" s="154"/>
      <c r="AO249" s="154"/>
      <c r="AP249" s="154"/>
      <c r="AQ249" s="154"/>
      <c r="AR249" s="154"/>
      <c r="AS249" s="154"/>
      <c r="AT249" s="154"/>
      <c r="AU249" s="154"/>
      <c r="AV249" s="154"/>
      <c r="AW249" s="154"/>
      <c r="AX249" s="154"/>
      <c r="AY249" s="154"/>
      <c r="AZ249" s="154"/>
      <c r="BA249" s="154"/>
      <c r="BB249" s="154"/>
      <c r="BC249" s="154"/>
      <c r="BD249" s="154"/>
      <c r="BE249" s="154"/>
      <c r="BF249" s="154"/>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c r="CF249" s="154"/>
      <c r="CG249" s="154"/>
      <c r="CH249" s="154"/>
      <c r="CI249" s="154"/>
      <c r="CJ249" s="154"/>
      <c r="CK249" s="154"/>
      <c r="CL249" s="154"/>
      <c r="CM249" s="154"/>
      <c r="CN249" s="154"/>
      <c r="CO249" s="154"/>
      <c r="CP249" s="154"/>
      <c r="CQ249" s="154"/>
      <c r="CR249" s="154"/>
      <c r="CS249" s="154"/>
      <c r="CT249" s="154"/>
      <c r="CU249" s="154"/>
      <c r="CV249" s="154"/>
      <c r="CW249" s="154"/>
      <c r="CX249" s="154"/>
      <c r="CY249" s="154"/>
      <c r="CZ249" s="154"/>
      <c r="DA249" s="154"/>
      <c r="DB249" s="154"/>
      <c r="DC249" s="154"/>
      <c r="DD249" s="154"/>
      <c r="DE249" s="154"/>
      <c r="DF249" s="154"/>
      <c r="DG249" s="154"/>
      <c r="DH249" s="154"/>
      <c r="DI249" s="154"/>
      <c r="DJ249" s="154"/>
      <c r="DK249" s="154"/>
      <c r="DL249" s="154"/>
      <c r="DM249" s="154"/>
      <c r="DN249" s="154"/>
      <c r="DO249" s="154"/>
      <c r="DP249" s="154"/>
      <c r="DQ249" s="154"/>
      <c r="DR249" s="154"/>
      <c r="DS249" s="154"/>
      <c r="DT249" s="154"/>
      <c r="DU249" s="154"/>
      <c r="DV249" s="154"/>
      <c r="DW249" s="154"/>
      <c r="DX249" s="154"/>
      <c r="DY249" s="154"/>
      <c r="DZ249" s="154"/>
      <c r="EA249" s="154"/>
      <c r="EB249" s="154"/>
      <c r="EC249" s="154"/>
    </row>
    <row r="250" spans="1:133">
      <c r="B250" s="3" t="s">
        <v>5</v>
      </c>
      <c r="C250" s="6" t="s">
        <v>302</v>
      </c>
      <c r="D250" s="29" t="s">
        <v>301</v>
      </c>
      <c r="E250" s="6" t="s">
        <v>119</v>
      </c>
      <c r="F250" s="29" t="s">
        <v>120</v>
      </c>
      <c r="G250" s="29" t="s">
        <v>121</v>
      </c>
      <c r="H250" s="29" t="s">
        <v>122</v>
      </c>
      <c r="I250" s="7"/>
      <c r="J250" s="154"/>
      <c r="K250" s="154"/>
      <c r="L250" s="154"/>
      <c r="M250" s="154"/>
      <c r="N250" s="154"/>
      <c r="O250" s="154"/>
      <c r="P250" s="154"/>
      <c r="Q250" s="154"/>
      <c r="R250" s="154"/>
      <c r="S250" s="154"/>
      <c r="T250" s="154"/>
      <c r="U250" s="154"/>
      <c r="V250" s="154"/>
      <c r="W250" s="154"/>
      <c r="X250" s="154"/>
      <c r="Y250" s="154"/>
      <c r="Z250" s="154"/>
      <c r="AA250" s="154"/>
      <c r="AB250" s="154"/>
      <c r="AC250" s="154"/>
      <c r="AD250" s="154"/>
      <c r="AE250" s="154"/>
      <c r="AF250" s="154"/>
      <c r="AG250" s="154"/>
      <c r="AH250" s="154"/>
      <c r="AI250" s="154"/>
      <c r="AJ250" s="154"/>
      <c r="AK250" s="154"/>
      <c r="AL250" s="154"/>
      <c r="AM250" s="154"/>
      <c r="AN250" s="154"/>
      <c r="AO250" s="154"/>
      <c r="AP250" s="154"/>
      <c r="AQ250" s="154"/>
      <c r="AR250" s="154"/>
      <c r="AS250" s="154"/>
      <c r="AT250" s="154"/>
      <c r="AU250" s="154"/>
      <c r="AV250" s="154"/>
      <c r="AW250" s="154"/>
      <c r="AX250" s="154"/>
      <c r="AY250" s="154"/>
      <c r="AZ250" s="154"/>
      <c r="BA250" s="154"/>
      <c r="BB250" s="154"/>
      <c r="BC250" s="154"/>
      <c r="BD250" s="154"/>
      <c r="BE250" s="154"/>
      <c r="BF250" s="154"/>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c r="CF250" s="154"/>
      <c r="CG250" s="154"/>
      <c r="CH250" s="154"/>
      <c r="CI250" s="154"/>
      <c r="CJ250" s="154"/>
      <c r="CK250" s="154"/>
      <c r="CL250" s="154"/>
      <c r="CM250" s="154"/>
      <c r="CN250" s="154"/>
      <c r="CO250" s="154"/>
      <c r="CP250" s="154"/>
      <c r="CQ250" s="154"/>
      <c r="CR250" s="154"/>
      <c r="CS250" s="154"/>
      <c r="CT250" s="154"/>
      <c r="CU250" s="154"/>
      <c r="CV250" s="154"/>
      <c r="CW250" s="154"/>
      <c r="CX250" s="154"/>
      <c r="CY250" s="154"/>
      <c r="CZ250" s="154"/>
      <c r="DA250" s="154"/>
      <c r="DB250" s="154"/>
      <c r="DC250" s="154"/>
      <c r="DD250" s="154"/>
      <c r="DE250" s="154"/>
      <c r="DF250" s="154"/>
      <c r="DG250" s="154"/>
      <c r="DH250" s="154"/>
      <c r="DI250" s="154"/>
      <c r="DJ250" s="154"/>
      <c r="DK250" s="154"/>
      <c r="DL250" s="154"/>
      <c r="DM250" s="154"/>
      <c r="DN250" s="154"/>
      <c r="DO250" s="154"/>
      <c r="DP250" s="154"/>
      <c r="DQ250" s="154"/>
      <c r="DR250" s="154"/>
      <c r="DS250" s="154"/>
      <c r="DT250" s="154"/>
      <c r="DU250" s="154"/>
      <c r="DV250" s="154"/>
      <c r="DW250" s="154"/>
      <c r="DX250" s="154"/>
      <c r="DY250" s="154"/>
      <c r="DZ250" s="154"/>
      <c r="EA250" s="154"/>
      <c r="EB250" s="154"/>
      <c r="EC250" s="154"/>
    </row>
    <row r="251" spans="1:133">
      <c r="B251" s="8" t="s">
        <v>124</v>
      </c>
      <c r="C251" s="92"/>
      <c r="D251" s="92">
        <v>1</v>
      </c>
      <c r="E251" s="92">
        <f>D251*(1+E253)*(1-E252)</f>
        <v>1.0353329951690822</v>
      </c>
      <c r="F251" s="92">
        <f t="shared" ref="F251:G251" si="21">E251*(1+F253)*(1-F252)</f>
        <v>1.0621947743913041</v>
      </c>
      <c r="G251" s="92">
        <f t="shared" si="21"/>
        <v>1.0876998293290692</v>
      </c>
      <c r="H251" s="92">
        <f>G251*(1+H254)*(1-H252)</f>
        <v>1.1210931117784642</v>
      </c>
      <c r="I251" s="7"/>
      <c r="J251" s="154"/>
      <c r="K251" s="154"/>
      <c r="L251" s="154"/>
      <c r="M251" s="154"/>
      <c r="N251" s="154"/>
      <c r="O251" s="154"/>
      <c r="P251" s="154"/>
      <c r="Q251" s="154"/>
      <c r="R251" s="154"/>
      <c r="S251" s="154"/>
      <c r="T251" s="154"/>
      <c r="U251" s="154"/>
      <c r="V251" s="154"/>
      <c r="W251" s="154"/>
      <c r="X251" s="154"/>
      <c r="Y251" s="154"/>
      <c r="Z251" s="154"/>
      <c r="AA251" s="154"/>
      <c r="AB251" s="154"/>
      <c r="AC251" s="154"/>
      <c r="AD251" s="154"/>
      <c r="AE251" s="154"/>
      <c r="AF251" s="154"/>
      <c r="AG251" s="154"/>
      <c r="AH251" s="154"/>
      <c r="AI251" s="154"/>
      <c r="AJ251" s="154"/>
      <c r="AK251" s="154"/>
      <c r="AL251" s="154"/>
      <c r="AM251" s="154"/>
      <c r="AN251" s="154"/>
      <c r="AO251" s="154"/>
      <c r="AP251" s="154"/>
      <c r="AQ251" s="154"/>
      <c r="AR251" s="154"/>
      <c r="AS251" s="154"/>
      <c r="AT251" s="154"/>
      <c r="AU251" s="154"/>
      <c r="AV251" s="154"/>
      <c r="AW251" s="154"/>
      <c r="AX251" s="154"/>
      <c r="AY251" s="154"/>
      <c r="AZ251" s="154"/>
      <c r="BA251" s="154"/>
      <c r="BB251" s="154"/>
      <c r="BC251" s="154"/>
      <c r="BD251" s="154"/>
      <c r="BE251" s="154"/>
      <c r="BF251" s="154"/>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c r="CF251" s="154"/>
      <c r="CG251" s="154"/>
      <c r="CH251" s="154"/>
      <c r="CI251" s="154"/>
      <c r="CJ251" s="154"/>
      <c r="CK251" s="154"/>
      <c r="CL251" s="154"/>
      <c r="CM251" s="154"/>
      <c r="CN251" s="154"/>
      <c r="CO251" s="154"/>
      <c r="CP251" s="154"/>
      <c r="CQ251" s="154"/>
      <c r="CR251" s="154"/>
      <c r="CS251" s="154"/>
      <c r="CT251" s="154"/>
      <c r="CU251" s="154"/>
      <c r="CV251" s="154"/>
      <c r="CW251" s="154"/>
      <c r="CX251" s="154"/>
      <c r="CY251" s="154"/>
      <c r="CZ251" s="154"/>
      <c r="DA251" s="154"/>
      <c r="DB251" s="154"/>
      <c r="DC251" s="154"/>
      <c r="DD251" s="154"/>
      <c r="DE251" s="154"/>
      <c r="DF251" s="154"/>
      <c r="DG251" s="154"/>
      <c r="DH251" s="154"/>
      <c r="DI251" s="154"/>
      <c r="DJ251" s="154"/>
      <c r="DK251" s="154"/>
      <c r="DL251" s="154"/>
      <c r="DM251" s="154"/>
      <c r="DN251" s="154"/>
      <c r="DO251" s="154"/>
      <c r="DP251" s="154"/>
      <c r="DQ251" s="154"/>
      <c r="DR251" s="154"/>
      <c r="DS251" s="154"/>
      <c r="DT251" s="154"/>
      <c r="DU251" s="154"/>
      <c r="DV251" s="154"/>
      <c r="DW251" s="154"/>
      <c r="DX251" s="154"/>
      <c r="DY251" s="154"/>
      <c r="DZ251" s="154"/>
      <c r="EA251" s="154"/>
      <c r="EB251" s="154"/>
      <c r="EC251" s="154"/>
    </row>
    <row r="252" spans="1:133">
      <c r="B252" s="8" t="s">
        <v>305</v>
      </c>
      <c r="C252" s="92"/>
      <c r="D252" s="92"/>
      <c r="E252" s="92">
        <f>-'Input Data'!D19</f>
        <v>-1.0200000000000001E-2</v>
      </c>
      <c r="F252" s="92">
        <f>-'Input Data'!E19</f>
        <v>-1.0699999999999999E-2</v>
      </c>
      <c r="G252" s="92">
        <f>-'Input Data'!F19</f>
        <v>-1.11E-2</v>
      </c>
      <c r="H252" s="92">
        <f>-'Input Data'!G19</f>
        <v>-1.0999999999999999E-2</v>
      </c>
      <c r="I252" s="7"/>
      <c r="J252" s="154"/>
      <c r="K252" s="154"/>
      <c r="L252" s="154"/>
      <c r="M252" s="154"/>
      <c r="N252" s="154"/>
      <c r="O252" s="154"/>
      <c r="P252" s="154"/>
      <c r="Q252" s="154"/>
      <c r="R252" s="154"/>
      <c r="S252" s="154"/>
      <c r="T252" s="154"/>
      <c r="U252" s="154"/>
      <c r="V252" s="154"/>
      <c r="W252" s="154"/>
      <c r="X252" s="154"/>
      <c r="Y252" s="154"/>
      <c r="Z252" s="154"/>
      <c r="AA252" s="154"/>
      <c r="AB252" s="154"/>
      <c r="AC252" s="154"/>
      <c r="AD252" s="154"/>
      <c r="AE252" s="154"/>
      <c r="AF252" s="154"/>
      <c r="AG252" s="154"/>
      <c r="AH252" s="154"/>
      <c r="AI252" s="154"/>
      <c r="AJ252" s="154"/>
      <c r="AK252" s="154"/>
      <c r="AL252" s="154"/>
      <c r="AM252" s="154"/>
      <c r="AN252" s="154"/>
      <c r="AO252" s="154"/>
      <c r="AP252" s="154"/>
      <c r="AQ252" s="154"/>
      <c r="AR252" s="154"/>
      <c r="AS252" s="154"/>
      <c r="AT252" s="154"/>
      <c r="AU252" s="154"/>
      <c r="AV252" s="154"/>
      <c r="AW252" s="154"/>
      <c r="AX252" s="154"/>
      <c r="AY252" s="154"/>
      <c r="AZ252" s="154"/>
      <c r="BA252" s="154"/>
      <c r="BB252" s="154"/>
      <c r="BC252" s="154"/>
      <c r="BD252" s="154"/>
      <c r="BE252" s="154"/>
      <c r="BF252" s="154"/>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c r="CF252" s="154"/>
      <c r="CG252" s="154"/>
      <c r="CH252" s="154"/>
      <c r="CI252" s="154"/>
      <c r="CJ252" s="154"/>
      <c r="CK252" s="154"/>
      <c r="CL252" s="154"/>
      <c r="CM252" s="154"/>
      <c r="CN252" s="154"/>
      <c r="CO252" s="154"/>
      <c r="CP252" s="154"/>
      <c r="CQ252" s="154"/>
      <c r="CR252" s="154"/>
      <c r="CS252" s="154"/>
      <c r="CT252" s="154"/>
      <c r="CU252" s="154"/>
      <c r="CV252" s="154"/>
      <c r="CW252" s="154"/>
      <c r="CX252" s="154"/>
      <c r="CY252" s="154"/>
      <c r="CZ252" s="154"/>
      <c r="DA252" s="154"/>
      <c r="DB252" s="154"/>
      <c r="DC252" s="154"/>
      <c r="DD252" s="154"/>
      <c r="DE252" s="154"/>
      <c r="DF252" s="154"/>
      <c r="DG252" s="154"/>
      <c r="DH252" s="154"/>
      <c r="DI252" s="154"/>
      <c r="DJ252" s="154"/>
      <c r="DK252" s="154"/>
      <c r="DL252" s="154"/>
      <c r="DM252" s="154"/>
      <c r="DN252" s="154"/>
      <c r="DO252" s="154"/>
      <c r="DP252" s="154"/>
      <c r="DQ252" s="154"/>
      <c r="DR252" s="154"/>
      <c r="DS252" s="154"/>
      <c r="DT252" s="154"/>
      <c r="DU252" s="154"/>
      <c r="DV252" s="154"/>
      <c r="DW252" s="154"/>
      <c r="DX252" s="154"/>
      <c r="DY252" s="154"/>
      <c r="DZ252" s="154"/>
      <c r="EA252" s="154"/>
      <c r="EB252" s="154"/>
      <c r="EC252" s="154"/>
    </row>
    <row r="253" spans="1:133">
      <c r="B253" s="8" t="s">
        <v>117</v>
      </c>
      <c r="C253" s="92">
        <v>1.76278015613196E-2</v>
      </c>
      <c r="D253" s="92">
        <v>2.4498886414253906E-2</v>
      </c>
      <c r="E253" s="92">
        <v>2.4879227053140163E-2</v>
      </c>
      <c r="F253" s="92">
        <v>1.5083667216591934E-2</v>
      </c>
      <c r="G253" s="92">
        <v>1.2769909449732886E-2</v>
      </c>
      <c r="H253" s="65"/>
      <c r="I253" s="7"/>
      <c r="J253" s="154"/>
      <c r="K253" s="154"/>
      <c r="L253" s="154"/>
      <c r="M253" s="154"/>
      <c r="N253" s="154"/>
      <c r="O253" s="154"/>
      <c r="P253" s="154"/>
      <c r="Q253" s="154"/>
      <c r="R253" s="154"/>
      <c r="S253" s="154"/>
      <c r="T253" s="154"/>
      <c r="U253" s="154"/>
      <c r="V253" s="154"/>
      <c r="W253" s="154"/>
      <c r="X253" s="154"/>
      <c r="Y253" s="154"/>
      <c r="Z253" s="154"/>
      <c r="AA253" s="154"/>
      <c r="AB253" s="154"/>
      <c r="AC253" s="154"/>
      <c r="AD253" s="154"/>
      <c r="AE253" s="154"/>
      <c r="AF253" s="154"/>
      <c r="AG253" s="154"/>
      <c r="AH253" s="154"/>
      <c r="AI253" s="154"/>
      <c r="AJ253" s="154"/>
      <c r="AK253" s="154"/>
      <c r="AL253" s="154"/>
      <c r="AM253" s="154"/>
      <c r="AN253" s="154"/>
      <c r="AO253" s="154"/>
      <c r="AP253" s="154"/>
      <c r="AQ253" s="154"/>
      <c r="AR253" s="154"/>
      <c r="AS253" s="154"/>
      <c r="AT253" s="154"/>
      <c r="AU253" s="154"/>
      <c r="AV253" s="154"/>
      <c r="AW253" s="154"/>
      <c r="AX253" s="154"/>
      <c r="AY253" s="154"/>
      <c r="AZ253" s="154"/>
      <c r="BA253" s="154"/>
      <c r="BB253" s="154"/>
      <c r="BC253" s="154"/>
      <c r="BD253" s="154"/>
      <c r="BE253" s="154"/>
      <c r="BF253" s="154"/>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c r="CF253" s="154"/>
      <c r="CG253" s="154"/>
      <c r="CH253" s="154"/>
      <c r="CI253" s="154"/>
      <c r="CJ253" s="154"/>
      <c r="CK253" s="154"/>
      <c r="CL253" s="154"/>
      <c r="CM253" s="154"/>
      <c r="CN253" s="154"/>
      <c r="CO253" s="154"/>
      <c r="CP253" s="154"/>
      <c r="CQ253" s="154"/>
      <c r="CR253" s="154"/>
      <c r="CS253" s="154"/>
      <c r="CT253" s="154"/>
      <c r="CU253" s="154"/>
      <c r="CV253" s="154"/>
      <c r="CW253" s="154"/>
      <c r="CX253" s="154"/>
      <c r="CY253" s="154"/>
      <c r="CZ253" s="154"/>
      <c r="DA253" s="154"/>
      <c r="DB253" s="154"/>
      <c r="DC253" s="154"/>
      <c r="DD253" s="154"/>
      <c r="DE253" s="154"/>
      <c r="DF253" s="154"/>
      <c r="DG253" s="154"/>
      <c r="DH253" s="154"/>
      <c r="DI253" s="154"/>
      <c r="DJ253" s="154"/>
      <c r="DK253" s="154"/>
      <c r="DL253" s="154"/>
      <c r="DM253" s="154"/>
      <c r="DN253" s="154"/>
      <c r="DO253" s="154"/>
      <c r="DP253" s="154"/>
      <c r="DQ253" s="154"/>
      <c r="DR253" s="154"/>
      <c r="DS253" s="154"/>
      <c r="DT253" s="154"/>
      <c r="DU253" s="154"/>
      <c r="DV253" s="154"/>
      <c r="DW253" s="154"/>
      <c r="DX253" s="154"/>
      <c r="DY253" s="154"/>
      <c r="DZ253" s="154"/>
      <c r="EA253" s="154"/>
      <c r="EB253" s="154"/>
      <c r="EC253" s="154"/>
    </row>
    <row r="254" spans="1:133">
      <c r="B254" s="8" t="s">
        <v>118</v>
      </c>
      <c r="C254" s="92"/>
      <c r="D254" s="92"/>
      <c r="E254" s="92"/>
      <c r="F254" s="92"/>
      <c r="G254" s="65"/>
      <c r="H254" s="65">
        <f>'Input Data'!G18</f>
        <v>1.9486474094452033E-2</v>
      </c>
      <c r="I254" s="154"/>
      <c r="J254" s="154"/>
      <c r="K254" s="154"/>
      <c r="L254" s="154"/>
      <c r="M254" s="154"/>
      <c r="N254" s="154"/>
      <c r="O254" s="154"/>
      <c r="P254" s="154"/>
      <c r="Q254" s="154"/>
      <c r="R254" s="154"/>
      <c r="S254" s="154"/>
      <c r="T254" s="154"/>
      <c r="U254" s="154"/>
      <c r="V254" s="154"/>
      <c r="W254" s="154"/>
      <c r="X254" s="154"/>
      <c r="Y254" s="154"/>
      <c r="Z254" s="154"/>
      <c r="AA254" s="154"/>
      <c r="AB254" s="154"/>
      <c r="AC254" s="154"/>
      <c r="AD254" s="154"/>
      <c r="AE254" s="154"/>
      <c r="AF254" s="154"/>
      <c r="AG254" s="154"/>
      <c r="AH254" s="154"/>
      <c r="AI254" s="154"/>
      <c r="AJ254" s="154"/>
      <c r="AK254" s="154"/>
      <c r="AL254" s="154"/>
      <c r="AM254" s="154"/>
      <c r="AN254" s="154"/>
      <c r="AO254" s="154"/>
      <c r="AP254" s="154"/>
      <c r="AQ254" s="154"/>
      <c r="AR254" s="154"/>
      <c r="AS254" s="154"/>
      <c r="AT254" s="154"/>
      <c r="AU254" s="154"/>
      <c r="AV254" s="154"/>
      <c r="AW254" s="154"/>
      <c r="AX254" s="154"/>
      <c r="AY254" s="154"/>
      <c r="AZ254" s="154"/>
      <c r="BA254" s="154"/>
      <c r="BB254" s="154"/>
      <c r="BC254" s="154"/>
      <c r="BD254" s="154"/>
      <c r="BE254" s="154"/>
      <c r="BF254" s="154"/>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c r="CF254" s="154"/>
      <c r="CG254" s="154"/>
      <c r="CH254" s="154"/>
      <c r="CI254" s="154"/>
      <c r="CJ254" s="154"/>
      <c r="CK254" s="154"/>
      <c r="CL254" s="154"/>
      <c r="CM254" s="154"/>
      <c r="CN254" s="154"/>
      <c r="CO254" s="154"/>
      <c r="CP254" s="154"/>
      <c r="CQ254" s="154"/>
      <c r="CR254" s="154"/>
      <c r="CS254" s="154"/>
      <c r="CT254" s="154"/>
      <c r="CU254" s="154"/>
      <c r="CV254" s="154"/>
      <c r="CW254" s="154"/>
      <c r="CX254" s="154"/>
      <c r="CY254" s="154"/>
      <c r="CZ254" s="154"/>
      <c r="DA254" s="154"/>
      <c r="DB254" s="154"/>
      <c r="DC254" s="154"/>
      <c r="DD254" s="154"/>
      <c r="DE254" s="154"/>
      <c r="DF254" s="154"/>
      <c r="DG254" s="154"/>
      <c r="DH254" s="154"/>
      <c r="DI254" s="154"/>
      <c r="DJ254" s="154"/>
      <c r="DK254" s="154"/>
      <c r="DL254" s="154"/>
      <c r="DM254" s="154"/>
      <c r="DN254" s="154"/>
      <c r="DO254" s="154"/>
      <c r="DP254" s="154"/>
      <c r="DQ254" s="154"/>
      <c r="DR254" s="154"/>
      <c r="DS254" s="154"/>
      <c r="DT254" s="154"/>
      <c r="DU254" s="154"/>
      <c r="DV254" s="154"/>
      <c r="DW254" s="154"/>
      <c r="DX254" s="154"/>
      <c r="DY254" s="154"/>
      <c r="DZ254" s="154"/>
      <c r="EA254" s="154"/>
      <c r="EB254" s="154"/>
      <c r="EC254" s="154"/>
    </row>
    <row r="255" spans="1:133" s="154" customFormat="1"/>
    <row r="256" spans="1:133" s="154" customFormat="1">
      <c r="B256" s="1" t="s">
        <v>329</v>
      </c>
      <c r="C256" s="1"/>
      <c r="D256" s="1"/>
      <c r="E256" s="1"/>
      <c r="F256" s="4"/>
      <c r="G256" s="4"/>
      <c r="H256" s="4"/>
    </row>
    <row r="257" spans="2:8" s="154" customFormat="1"/>
    <row r="258" spans="2:8" s="154" customFormat="1"/>
    <row r="259" spans="2:8" s="154" customFormat="1">
      <c r="B259" s="3"/>
      <c r="C259" s="29" t="s">
        <v>10</v>
      </c>
      <c r="D259" s="6" t="s">
        <v>19</v>
      </c>
      <c r="E259" s="29" t="s">
        <v>20</v>
      </c>
      <c r="F259" s="29" t="s">
        <v>21</v>
      </c>
      <c r="G259" s="29" t="s">
        <v>22</v>
      </c>
      <c r="H259" s="3" t="s">
        <v>23</v>
      </c>
    </row>
    <row r="260" spans="2:8" s="154" customFormat="1">
      <c r="B260" s="8" t="s">
        <v>330</v>
      </c>
      <c r="C260" s="193">
        <v>1425098</v>
      </c>
      <c r="D260" s="193">
        <v>1302002</v>
      </c>
      <c r="E260" s="193">
        <v>1180002</v>
      </c>
      <c r="F260" s="193">
        <v>1058002</v>
      </c>
      <c r="G260" s="193">
        <v>936002</v>
      </c>
      <c r="H260" s="193">
        <v>814002</v>
      </c>
    </row>
    <row r="261" spans="2:8" s="154" customFormat="1">
      <c r="B261" s="8" t="s">
        <v>331</v>
      </c>
      <c r="C261" s="193"/>
      <c r="D261" s="194">
        <f>(D260-C260)/C260</f>
        <v>-8.6377217566791897E-2</v>
      </c>
      <c r="E261" s="194">
        <f t="shared" ref="E261:H261" si="22">(E260-D260)/D260</f>
        <v>-9.3701852992545326E-2</v>
      </c>
      <c r="F261" s="194">
        <f t="shared" si="22"/>
        <v>-0.10338965527177073</v>
      </c>
      <c r="G261" s="194">
        <f t="shared" si="22"/>
        <v>-0.11531169128224711</v>
      </c>
      <c r="H261" s="194">
        <f t="shared" si="22"/>
        <v>-0.13034160183418411</v>
      </c>
    </row>
    <row r="262" spans="2:8" s="154" customFormat="1"/>
    <row r="263" spans="2:8" s="154" customFormat="1"/>
    <row r="264" spans="2:8" s="154" customFormat="1"/>
    <row r="265" spans="2:8" s="154" customFormat="1"/>
    <row r="266" spans="2:8" s="154" customFormat="1">
      <c r="D266" s="195"/>
    </row>
    <row r="267" spans="2:8" s="154" customFormat="1" hidden="1"/>
    <row r="268" spans="2:8" s="154" customFormat="1" hidden="1"/>
    <row r="269" spans="2:8" s="154" customFormat="1" hidden="1"/>
    <row r="270" spans="2:8" s="154" customFormat="1" hidden="1"/>
    <row r="271" spans="2:8" s="154" customFormat="1" hidden="1"/>
    <row r="272" spans="2:8" s="154" customFormat="1" hidden="1"/>
    <row r="273" s="154" customFormat="1" hidden="1"/>
    <row r="274" s="154" customFormat="1" hidden="1"/>
    <row r="275" s="154" customFormat="1" hidden="1"/>
    <row r="276" s="154" customFormat="1" hidden="1"/>
    <row r="277" s="154" customFormat="1" hidden="1"/>
    <row r="278" s="154" customFormat="1" hidden="1"/>
    <row r="279" s="154" customFormat="1" hidden="1"/>
    <row r="280" s="154" customFormat="1" hidden="1"/>
    <row r="281" s="154" customFormat="1" hidden="1"/>
    <row r="282" s="154" customFormat="1" hidden="1"/>
    <row r="283" s="154" customFormat="1" hidden="1"/>
    <row r="284" s="154" customFormat="1" hidden="1"/>
    <row r="285" s="154" customFormat="1" hidden="1"/>
    <row r="286" s="154" customFormat="1" hidden="1"/>
    <row r="287" s="154" customFormat="1" hidden="1"/>
    <row r="288" s="154" customFormat="1" hidden="1"/>
    <row r="289" s="154" customFormat="1" hidden="1"/>
    <row r="290" s="154" customFormat="1" hidden="1"/>
    <row r="291" s="154" customFormat="1" hidden="1"/>
    <row r="292" s="154" customFormat="1" hidden="1"/>
    <row r="293" s="154" customFormat="1" hidden="1"/>
    <row r="294" s="154" customFormat="1" hidden="1"/>
    <row r="295" s="154" customFormat="1" hidden="1"/>
    <row r="296" s="154" customFormat="1" hidden="1"/>
    <row r="297" s="154" customFormat="1" hidden="1"/>
    <row r="298" s="154" customFormat="1" hidden="1"/>
    <row r="299" s="154" customFormat="1" hidden="1"/>
    <row r="300" s="154" customFormat="1" hidden="1"/>
    <row r="301" s="154" customFormat="1" hidden="1"/>
    <row r="302" s="154" customFormat="1" hidden="1"/>
    <row r="303" s="154" customFormat="1" hidden="1"/>
    <row r="304" s="154" customFormat="1" hidden="1"/>
    <row r="305" s="154" customFormat="1" hidden="1"/>
    <row r="306" s="154" customFormat="1" hidden="1"/>
    <row r="307" s="154" customFormat="1" hidden="1"/>
    <row r="308" s="154" customFormat="1" hidden="1"/>
    <row r="309" s="154" customFormat="1" hidden="1"/>
    <row r="310" s="154" customFormat="1" hidden="1"/>
    <row r="311" s="154" customFormat="1" hidden="1"/>
    <row r="312" s="154" customFormat="1" hidden="1"/>
    <row r="313" s="154" customFormat="1" hidden="1"/>
  </sheetData>
  <mergeCells count="10">
    <mergeCell ref="C78:G78"/>
    <mergeCell ref="D44:E44"/>
    <mergeCell ref="D80:E80"/>
    <mergeCell ref="F80:G80"/>
    <mergeCell ref="F4:G4"/>
    <mergeCell ref="B69:G69"/>
    <mergeCell ref="B74:G74"/>
    <mergeCell ref="E6:I6"/>
    <mergeCell ref="F44:I44"/>
    <mergeCell ref="B33:B3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72"/>
  <sheetViews>
    <sheetView workbookViewId="0">
      <selection activeCell="A87" sqref="A87:XFD1048576"/>
    </sheetView>
  </sheetViews>
  <sheetFormatPr defaultColWidth="0" defaultRowHeight="15" zeroHeight="1"/>
  <cols>
    <col min="1" max="1" width="2.42578125" style="154" customWidth="1"/>
    <col min="2" max="2" width="2.42578125" style="34" customWidth="1"/>
    <col min="3" max="3" width="10.140625" style="34" customWidth="1"/>
    <col min="4" max="9" width="13.140625" style="34" customWidth="1"/>
    <col min="10" max="10" width="9.140625" style="34" customWidth="1"/>
    <col min="11" max="11" width="14.7109375" style="34" customWidth="1"/>
    <col min="12" max="12" width="2.85546875" style="170" customWidth="1"/>
    <col min="13" max="14" width="9.140625" style="154" customWidth="1"/>
    <col min="15" max="93" width="0" style="154" hidden="1" customWidth="1"/>
    <col min="94" max="16384" width="9.140625" hidden="1"/>
  </cols>
  <sheetData>
    <row r="1" spans="1:93" s="154" customFormat="1">
      <c r="B1" s="170"/>
      <c r="C1" s="170"/>
      <c r="D1" s="170"/>
      <c r="E1" s="170"/>
      <c r="F1" s="170"/>
      <c r="G1" s="170"/>
      <c r="H1" s="170"/>
      <c r="I1" s="170"/>
      <c r="J1" s="170"/>
      <c r="K1" s="170"/>
      <c r="L1" s="170"/>
    </row>
    <row r="2" spans="1:93" s="35" customFormat="1" ht="21" customHeight="1">
      <c r="A2" s="169"/>
      <c r="B2" s="27" t="s">
        <v>25</v>
      </c>
      <c r="C2" s="27"/>
      <c r="D2" s="27"/>
      <c r="E2" s="27"/>
      <c r="F2" s="27"/>
      <c r="G2" s="27"/>
      <c r="H2" s="27"/>
      <c r="I2" s="27"/>
      <c r="J2" s="27"/>
      <c r="K2" s="27"/>
      <c r="L2" s="172"/>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69"/>
      <c r="BT2" s="169"/>
      <c r="BU2" s="169"/>
      <c r="BV2" s="169"/>
      <c r="BW2" s="169"/>
      <c r="BX2" s="169"/>
      <c r="BY2" s="169"/>
      <c r="BZ2" s="169"/>
      <c r="CA2" s="169"/>
      <c r="CB2" s="169"/>
      <c r="CC2" s="169"/>
      <c r="CD2" s="169"/>
      <c r="CE2" s="169"/>
      <c r="CF2" s="169"/>
      <c r="CG2" s="169"/>
      <c r="CH2" s="169"/>
      <c r="CI2" s="169"/>
      <c r="CJ2" s="169"/>
      <c r="CK2" s="169"/>
      <c r="CL2" s="169"/>
      <c r="CM2" s="169"/>
      <c r="CN2" s="169"/>
      <c r="CO2" s="169"/>
    </row>
    <row r="3" spans="1:93">
      <c r="B3" s="5" t="s">
        <v>0</v>
      </c>
      <c r="C3" s="5"/>
      <c r="D3" s="36" t="str">
        <f>'AER Summary'!C3</f>
        <v>Metering related</v>
      </c>
      <c r="E3" s="22"/>
      <c r="F3" s="22"/>
      <c r="G3" s="22"/>
      <c r="H3" s="22"/>
      <c r="I3" s="22"/>
      <c r="J3" s="22"/>
      <c r="K3" s="22"/>
      <c r="M3" s="171"/>
    </row>
    <row r="4" spans="1:93" s="154" customFormat="1">
      <c r="B4" s="171"/>
    </row>
    <row r="5" spans="1:93">
      <c r="B5" s="42" t="s">
        <v>62</v>
      </c>
      <c r="C5" s="42"/>
      <c r="D5" s="42"/>
      <c r="E5" s="42"/>
      <c r="F5" s="42"/>
      <c r="G5" s="42"/>
      <c r="H5" s="42"/>
      <c r="I5" s="42"/>
      <c r="J5" s="42"/>
      <c r="K5" s="42"/>
    </row>
    <row r="6" spans="1:93" ht="36.6" customHeight="1">
      <c r="B6" s="224" t="s">
        <v>63</v>
      </c>
      <c r="C6" s="224"/>
      <c r="D6" s="224"/>
      <c r="E6" s="224"/>
      <c r="F6" s="224"/>
      <c r="G6" s="224"/>
      <c r="H6" s="224"/>
      <c r="I6" s="224"/>
      <c r="J6" s="224"/>
      <c r="K6" s="224"/>
    </row>
    <row r="7" spans="1:93" s="154" customFormat="1">
      <c r="B7" s="171"/>
    </row>
    <row r="8" spans="1:93">
      <c r="B8" s="223" t="str">
        <f>'AER Summary'!B11</f>
        <v xml:space="preserve">Metering Site Establishment </v>
      </c>
      <c r="C8" s="223"/>
      <c r="D8" s="223"/>
      <c r="E8" s="223"/>
      <c r="F8" s="223"/>
      <c r="G8" s="223"/>
      <c r="H8" s="223"/>
      <c r="I8" s="223"/>
      <c r="J8" s="223"/>
      <c r="K8" s="223"/>
    </row>
    <row r="9" spans="1:93" ht="117" customHeight="1">
      <c r="B9" s="225" t="s">
        <v>281</v>
      </c>
      <c r="C9" s="225"/>
      <c r="D9" s="225"/>
      <c r="E9" s="225"/>
      <c r="F9" s="225"/>
      <c r="G9" s="225"/>
      <c r="H9" s="225"/>
      <c r="I9" s="225"/>
      <c r="J9" s="225"/>
      <c r="K9" s="225"/>
    </row>
    <row r="10" spans="1:93" s="154" customFormat="1">
      <c r="B10" s="170"/>
      <c r="C10" s="170"/>
      <c r="D10" s="170"/>
      <c r="E10" s="170"/>
      <c r="F10" s="170"/>
      <c r="G10" s="170"/>
      <c r="H10" s="170"/>
      <c r="I10" s="170"/>
      <c r="J10" s="170"/>
      <c r="K10" s="170"/>
      <c r="L10" s="170"/>
    </row>
    <row r="11" spans="1:93" ht="14.45" customHeight="1">
      <c r="B11" s="223" t="str">
        <f>'AER Summary'!B12</f>
        <v xml:space="preserve">Special Meter Reading </v>
      </c>
      <c r="C11" s="223"/>
      <c r="D11" s="223"/>
      <c r="E11" s="223"/>
      <c r="F11" s="223"/>
      <c r="G11" s="223"/>
      <c r="H11" s="223"/>
      <c r="I11" s="223"/>
      <c r="J11" s="223"/>
      <c r="K11" s="223"/>
    </row>
    <row r="12" spans="1:93" ht="117" customHeight="1">
      <c r="B12" s="225" t="s">
        <v>282</v>
      </c>
      <c r="C12" s="225"/>
      <c r="D12" s="225"/>
      <c r="E12" s="225"/>
      <c r="F12" s="225"/>
      <c r="G12" s="225"/>
      <c r="H12" s="225"/>
      <c r="I12" s="225"/>
      <c r="J12" s="225"/>
      <c r="K12" s="225"/>
    </row>
    <row r="13" spans="1:93" s="154" customFormat="1" ht="14.45" customHeight="1">
      <c r="B13" s="170"/>
      <c r="C13" s="170"/>
      <c r="D13" s="170"/>
      <c r="E13" s="170"/>
      <c r="F13" s="170"/>
      <c r="G13" s="170"/>
      <c r="H13" s="170"/>
      <c r="I13" s="170"/>
      <c r="J13" s="170"/>
      <c r="K13" s="170"/>
      <c r="L13" s="170"/>
    </row>
    <row r="14" spans="1:93" ht="14.45" customHeight="1">
      <c r="B14" s="223" t="str">
        <f>'AER Summary'!B13</f>
        <v xml:space="preserve">Type 5-6 Meter Test </v>
      </c>
      <c r="C14" s="223"/>
      <c r="D14" s="223"/>
      <c r="E14" s="223"/>
      <c r="F14" s="223"/>
      <c r="G14" s="223"/>
      <c r="H14" s="223"/>
      <c r="I14" s="223"/>
      <c r="J14" s="223"/>
      <c r="K14" s="223"/>
    </row>
    <row r="15" spans="1:93" ht="60" customHeight="1">
      <c r="B15" s="225" t="s">
        <v>283</v>
      </c>
      <c r="C15" s="225"/>
      <c r="D15" s="225"/>
      <c r="E15" s="225"/>
      <c r="F15" s="225"/>
      <c r="G15" s="225"/>
      <c r="H15" s="225"/>
      <c r="I15" s="225"/>
      <c r="J15" s="225"/>
      <c r="K15" s="225"/>
    </row>
    <row r="16" spans="1:93" s="154" customFormat="1" ht="14.45" customHeight="1">
      <c r="B16" s="170"/>
      <c r="C16" s="170"/>
      <c r="D16" s="170"/>
      <c r="E16" s="170"/>
      <c r="F16" s="170"/>
      <c r="G16" s="170"/>
      <c r="H16" s="170"/>
      <c r="I16" s="170"/>
      <c r="J16" s="170"/>
      <c r="K16" s="170"/>
      <c r="L16" s="170"/>
    </row>
    <row r="17" spans="2:12" ht="14.45" customHeight="1">
      <c r="B17" s="223" t="str">
        <f>'AER Summary'!B14</f>
        <v xml:space="preserve">Franchise current transformer (CT) meter install </v>
      </c>
      <c r="C17" s="223"/>
      <c r="D17" s="223"/>
      <c r="E17" s="223"/>
      <c r="F17" s="223"/>
      <c r="G17" s="223"/>
      <c r="H17" s="223"/>
      <c r="I17" s="223"/>
      <c r="J17" s="223"/>
      <c r="K17" s="223"/>
    </row>
    <row r="18" spans="2:12" ht="60" customHeight="1">
      <c r="B18" s="225" t="s">
        <v>91</v>
      </c>
      <c r="C18" s="225"/>
      <c r="D18" s="225"/>
      <c r="E18" s="225"/>
      <c r="F18" s="225"/>
      <c r="G18" s="225"/>
      <c r="H18" s="225"/>
      <c r="I18" s="225"/>
      <c r="J18" s="225"/>
      <c r="K18" s="225"/>
    </row>
    <row r="19" spans="2:12" s="154" customFormat="1" ht="14.45" customHeight="1">
      <c r="B19" s="170"/>
      <c r="C19" s="170"/>
      <c r="D19" s="170"/>
      <c r="E19" s="170"/>
      <c r="F19" s="170"/>
      <c r="G19" s="170"/>
      <c r="H19" s="170"/>
      <c r="I19" s="170"/>
      <c r="J19" s="170"/>
      <c r="K19" s="170"/>
      <c r="L19" s="170"/>
    </row>
    <row r="20" spans="2:12" ht="14.45" customHeight="1">
      <c r="B20" s="223" t="str">
        <f>'AER Summary'!B15</f>
        <v xml:space="preserve">Types 5-7 non-standard Meter Data Services </v>
      </c>
      <c r="C20" s="223"/>
      <c r="D20" s="223"/>
      <c r="E20" s="223"/>
      <c r="F20" s="223"/>
      <c r="G20" s="223"/>
      <c r="H20" s="223"/>
      <c r="I20" s="223"/>
      <c r="J20" s="223"/>
      <c r="K20" s="223"/>
    </row>
    <row r="21" spans="2:12" s="7" customFormat="1" ht="117" customHeight="1">
      <c r="B21" s="225" t="s">
        <v>284</v>
      </c>
      <c r="C21" s="225"/>
      <c r="D21" s="225"/>
      <c r="E21" s="225"/>
      <c r="F21" s="225"/>
      <c r="G21" s="225"/>
      <c r="H21" s="225"/>
      <c r="I21" s="225"/>
      <c r="J21" s="225"/>
      <c r="K21" s="225"/>
    </row>
    <row r="22" spans="2:12" s="7" customFormat="1" ht="14.45" customHeight="1"/>
    <row r="23" spans="2:12" ht="14.45" customHeight="1">
      <c r="B23" s="223" t="str">
        <f>'AER Summary'!B16</f>
        <v xml:space="preserve">Emergency maintenance of failed metering equipment not owned by the network </v>
      </c>
      <c r="C23" s="223"/>
      <c r="D23" s="223"/>
      <c r="E23" s="223"/>
      <c r="F23" s="223"/>
      <c r="G23" s="223"/>
      <c r="H23" s="223"/>
      <c r="I23" s="223"/>
      <c r="J23" s="223"/>
      <c r="K23" s="223"/>
    </row>
    <row r="24" spans="2:12" ht="118.5" customHeight="1">
      <c r="B24" s="225" t="s">
        <v>285</v>
      </c>
      <c r="C24" s="225"/>
      <c r="D24" s="225"/>
      <c r="E24" s="225"/>
      <c r="F24" s="225"/>
      <c r="G24" s="225"/>
      <c r="H24" s="225"/>
      <c r="I24" s="225"/>
      <c r="J24" s="225"/>
      <c r="K24" s="225"/>
    </row>
    <row r="25" spans="2:12" s="154" customFormat="1" ht="14.45" customHeight="1">
      <c r="B25" s="170"/>
      <c r="C25" s="170"/>
      <c r="D25" s="170"/>
      <c r="E25" s="170"/>
      <c r="F25" s="170"/>
      <c r="G25" s="170"/>
      <c r="H25" s="170"/>
      <c r="I25" s="170"/>
      <c r="J25" s="170"/>
      <c r="K25" s="170"/>
      <c r="L25" s="170"/>
    </row>
    <row r="26" spans="2:12" ht="14.45" customHeight="1">
      <c r="B26" s="223" t="str">
        <f>'AER Summary'!B17</f>
        <v xml:space="preserve">Off peak conversion </v>
      </c>
      <c r="C26" s="223"/>
      <c r="D26" s="223"/>
      <c r="E26" s="223"/>
      <c r="F26" s="223"/>
      <c r="G26" s="223"/>
      <c r="H26" s="223"/>
      <c r="I26" s="223"/>
      <c r="J26" s="223"/>
      <c r="K26" s="223"/>
    </row>
    <row r="27" spans="2:12" ht="90" customHeight="1">
      <c r="B27" s="225" t="s">
        <v>286</v>
      </c>
      <c r="C27" s="225"/>
      <c r="D27" s="225"/>
      <c r="E27" s="225"/>
      <c r="F27" s="225"/>
      <c r="G27" s="225"/>
      <c r="H27" s="225"/>
      <c r="I27" s="225"/>
      <c r="J27" s="225"/>
      <c r="K27" s="225"/>
    </row>
    <row r="28" spans="2:12" s="154" customFormat="1" ht="14.45" customHeight="1">
      <c r="B28" s="170"/>
      <c r="C28" s="170"/>
      <c r="D28" s="170"/>
      <c r="E28" s="170"/>
      <c r="F28" s="170"/>
      <c r="G28" s="170"/>
      <c r="H28" s="170"/>
      <c r="I28" s="170"/>
      <c r="J28" s="170"/>
      <c r="K28" s="170"/>
      <c r="L28" s="170"/>
    </row>
    <row r="29" spans="2:12" ht="14.45" customHeight="1">
      <c r="B29" s="223" t="str">
        <f>'AER Summary'!B18</f>
        <v xml:space="preserve">Disconnection Visit (Site Visit Only) </v>
      </c>
      <c r="C29" s="223"/>
      <c r="D29" s="223"/>
      <c r="E29" s="223"/>
      <c r="F29" s="223"/>
      <c r="G29" s="223"/>
      <c r="H29" s="223"/>
      <c r="I29" s="223"/>
      <c r="J29" s="223"/>
      <c r="K29" s="223"/>
    </row>
    <row r="30" spans="2:12" ht="209.25" customHeight="1">
      <c r="B30" s="225" t="s">
        <v>287</v>
      </c>
      <c r="C30" s="225"/>
      <c r="D30" s="225"/>
      <c r="E30" s="225"/>
      <c r="F30" s="225"/>
      <c r="G30" s="225"/>
      <c r="H30" s="225"/>
      <c r="I30" s="225"/>
      <c r="J30" s="225"/>
      <c r="K30" s="225"/>
    </row>
    <row r="31" spans="2:12" s="154" customFormat="1">
      <c r="B31" s="170"/>
      <c r="C31" s="170"/>
      <c r="D31" s="170"/>
      <c r="E31" s="170"/>
      <c r="F31" s="170"/>
      <c r="G31" s="170"/>
      <c r="H31" s="170"/>
      <c r="I31" s="170"/>
      <c r="J31" s="170"/>
      <c r="K31" s="170"/>
      <c r="L31" s="170"/>
    </row>
    <row r="32" spans="2:12">
      <c r="B32" s="223" t="str">
        <f>'AER Summary'!B19</f>
        <v xml:space="preserve">Disconnection Completed </v>
      </c>
      <c r="C32" s="223"/>
      <c r="D32" s="223"/>
      <c r="E32" s="223"/>
      <c r="F32" s="223"/>
      <c r="G32" s="223"/>
      <c r="H32" s="223"/>
      <c r="I32" s="223"/>
      <c r="J32" s="223"/>
      <c r="K32" s="223"/>
    </row>
    <row r="33" spans="2:12" ht="237.75" customHeight="1">
      <c r="B33" s="225" t="s">
        <v>288</v>
      </c>
      <c r="C33" s="225"/>
      <c r="D33" s="225"/>
      <c r="E33" s="225"/>
      <c r="F33" s="225"/>
      <c r="G33" s="225"/>
      <c r="H33" s="225"/>
      <c r="I33" s="225"/>
      <c r="J33" s="225"/>
      <c r="K33" s="225"/>
    </row>
    <row r="34" spans="2:12" s="154" customFormat="1">
      <c r="B34" s="170"/>
      <c r="C34" s="170"/>
      <c r="D34" s="170"/>
      <c r="E34" s="170"/>
      <c r="F34" s="170"/>
      <c r="G34" s="170"/>
      <c r="H34" s="170"/>
      <c r="I34" s="170"/>
      <c r="J34" s="170"/>
      <c r="K34" s="170"/>
      <c r="L34" s="170"/>
    </row>
    <row r="35" spans="2:12">
      <c r="B35" s="223" t="str">
        <f>'AER Summary'!B20</f>
        <v xml:space="preserve">Disconnection Visit (Disconnection Completed- Technical/ Advanced) </v>
      </c>
      <c r="C35" s="223"/>
      <c r="D35" s="223"/>
      <c r="E35" s="223"/>
      <c r="F35" s="223"/>
      <c r="G35" s="223"/>
      <c r="H35" s="223"/>
      <c r="I35" s="223"/>
      <c r="J35" s="223"/>
      <c r="K35" s="223"/>
    </row>
    <row r="36" spans="2:12" ht="225" customHeight="1">
      <c r="B36" s="225" t="s">
        <v>289</v>
      </c>
      <c r="C36" s="225"/>
      <c r="D36" s="225"/>
      <c r="E36" s="225"/>
      <c r="F36" s="225"/>
      <c r="G36" s="225"/>
      <c r="H36" s="225"/>
      <c r="I36" s="225"/>
      <c r="J36" s="225"/>
      <c r="K36" s="225"/>
    </row>
    <row r="37" spans="2:12" s="154" customFormat="1">
      <c r="B37" s="170"/>
      <c r="C37" s="170"/>
      <c r="D37" s="170"/>
      <c r="E37" s="170"/>
      <c r="F37" s="170"/>
      <c r="G37" s="170"/>
      <c r="H37" s="170"/>
      <c r="I37" s="170"/>
      <c r="J37" s="170"/>
      <c r="K37" s="170"/>
      <c r="L37" s="170"/>
    </row>
    <row r="38" spans="2:12">
      <c r="B38" s="223" t="str">
        <f>'AER Summary'!B21</f>
        <v xml:space="preserve">Pillar/ Pole Top Disconnection Completed </v>
      </c>
      <c r="C38" s="223"/>
      <c r="D38" s="223"/>
      <c r="E38" s="223"/>
      <c r="F38" s="223"/>
      <c r="G38" s="223"/>
      <c r="H38" s="223"/>
      <c r="I38" s="223"/>
      <c r="J38" s="223"/>
      <c r="K38" s="223"/>
    </row>
    <row r="39" spans="2:12" ht="177.75" customHeight="1">
      <c r="B39" s="225" t="s">
        <v>290</v>
      </c>
      <c r="C39" s="225"/>
      <c r="D39" s="225"/>
      <c r="E39" s="225"/>
      <c r="F39" s="225"/>
      <c r="G39" s="225"/>
      <c r="H39" s="225"/>
      <c r="I39" s="225"/>
      <c r="J39" s="225"/>
      <c r="K39" s="225"/>
    </row>
    <row r="40" spans="2:12" s="154" customFormat="1">
      <c r="B40" s="170"/>
      <c r="C40" s="170"/>
      <c r="D40" s="170"/>
      <c r="E40" s="170"/>
      <c r="F40" s="170"/>
      <c r="G40" s="170"/>
      <c r="H40" s="170"/>
      <c r="I40" s="170"/>
      <c r="J40" s="170"/>
      <c r="K40" s="170"/>
      <c r="L40" s="170"/>
    </row>
    <row r="41" spans="2:12">
      <c r="B41" s="223" t="str">
        <f>'AER Summary'!B22</f>
        <v xml:space="preserve">Pillar/Pole Top Site Visit </v>
      </c>
      <c r="C41" s="223"/>
      <c r="D41" s="223"/>
      <c r="E41" s="223"/>
      <c r="F41" s="223"/>
      <c r="G41" s="223"/>
      <c r="H41" s="223"/>
      <c r="I41" s="223"/>
      <c r="J41" s="223"/>
      <c r="K41" s="223"/>
    </row>
    <row r="42" spans="2:12" ht="248.25" customHeight="1">
      <c r="B42" s="225" t="s">
        <v>291</v>
      </c>
      <c r="C42" s="225"/>
      <c r="D42" s="225"/>
      <c r="E42" s="225"/>
      <c r="F42" s="225"/>
      <c r="G42" s="225"/>
      <c r="H42" s="225"/>
      <c r="I42" s="225"/>
      <c r="J42" s="225"/>
      <c r="K42" s="225"/>
    </row>
    <row r="43" spans="2:12" s="154" customFormat="1">
      <c r="B43" s="170"/>
      <c r="C43" s="170"/>
      <c r="D43" s="170"/>
      <c r="E43" s="170"/>
      <c r="F43" s="170"/>
      <c r="G43" s="170"/>
      <c r="H43" s="170"/>
      <c r="I43" s="170"/>
      <c r="J43" s="170"/>
      <c r="K43" s="170"/>
      <c r="L43" s="170"/>
    </row>
    <row r="44" spans="2:12">
      <c r="B44" s="223" t="str">
        <f>'AER Summary'!B23</f>
        <v xml:space="preserve">Reconnection/ Disconnection Outside Normal Business Hours </v>
      </c>
      <c r="C44" s="223"/>
      <c r="D44" s="223"/>
      <c r="E44" s="223"/>
      <c r="F44" s="223"/>
      <c r="G44" s="223"/>
      <c r="H44" s="223"/>
      <c r="I44" s="223"/>
      <c r="J44" s="223"/>
      <c r="K44" s="223"/>
    </row>
    <row r="45" spans="2:12" ht="120" customHeight="1">
      <c r="B45" s="225" t="s">
        <v>292</v>
      </c>
      <c r="C45" s="225"/>
      <c r="D45" s="225"/>
      <c r="E45" s="225"/>
      <c r="F45" s="225"/>
      <c r="G45" s="225"/>
      <c r="H45" s="225"/>
      <c r="I45" s="225"/>
      <c r="J45" s="225"/>
      <c r="K45" s="225"/>
    </row>
    <row r="46" spans="2:12" s="154" customFormat="1">
      <c r="B46" s="170"/>
      <c r="C46" s="170"/>
      <c r="D46" s="170"/>
      <c r="E46" s="170"/>
      <c r="F46" s="170"/>
      <c r="G46" s="170"/>
      <c r="H46" s="170"/>
      <c r="I46" s="170"/>
      <c r="J46" s="170"/>
      <c r="K46" s="170"/>
      <c r="L46" s="170"/>
    </row>
    <row r="47" spans="2:12">
      <c r="B47" s="223" t="str">
        <f>'AER Summary'!B24</f>
        <v xml:space="preserve">Network Tariff Change Request </v>
      </c>
      <c r="C47" s="223"/>
      <c r="D47" s="223"/>
      <c r="E47" s="223"/>
      <c r="F47" s="223"/>
      <c r="G47" s="223"/>
      <c r="H47" s="223"/>
      <c r="I47" s="223"/>
      <c r="J47" s="223"/>
      <c r="K47" s="223"/>
    </row>
    <row r="48" spans="2:12" ht="84" customHeight="1">
      <c r="B48" s="225" t="s">
        <v>296</v>
      </c>
      <c r="C48" s="225"/>
      <c r="D48" s="225"/>
      <c r="E48" s="225"/>
      <c r="F48" s="225"/>
      <c r="G48" s="225"/>
      <c r="H48" s="225"/>
      <c r="I48" s="225"/>
      <c r="J48" s="225"/>
      <c r="K48" s="225"/>
    </row>
    <row r="49" spans="2:12" s="154" customFormat="1">
      <c r="B49" s="170"/>
      <c r="C49" s="170"/>
      <c r="D49" s="170"/>
      <c r="E49" s="170"/>
      <c r="F49" s="170"/>
      <c r="G49" s="170"/>
      <c r="H49" s="170"/>
      <c r="I49" s="170"/>
      <c r="J49" s="170"/>
      <c r="K49" s="170"/>
      <c r="L49" s="170"/>
    </row>
    <row r="50" spans="2:12">
      <c r="B50" s="223" t="str">
        <f>'AER Summary'!B25</f>
        <v xml:space="preserve">Recovery of Debt Collection Costs- Dishonoured Transactions </v>
      </c>
      <c r="C50" s="223"/>
      <c r="D50" s="223"/>
      <c r="E50" s="223"/>
      <c r="F50" s="223"/>
      <c r="G50" s="223"/>
      <c r="H50" s="223"/>
      <c r="I50" s="223"/>
      <c r="J50" s="223"/>
      <c r="K50" s="223"/>
    </row>
    <row r="51" spans="2:12" ht="60" customHeight="1">
      <c r="B51" s="225" t="s">
        <v>293</v>
      </c>
      <c r="C51" s="225"/>
      <c r="D51" s="225"/>
      <c r="E51" s="225"/>
      <c r="F51" s="225"/>
      <c r="G51" s="225"/>
      <c r="H51" s="225"/>
      <c r="I51" s="225"/>
      <c r="J51" s="225"/>
      <c r="K51" s="225"/>
    </row>
    <row r="52" spans="2:12" s="154" customFormat="1">
      <c r="B52" s="170"/>
      <c r="C52" s="170"/>
      <c r="D52" s="170"/>
      <c r="E52" s="170"/>
      <c r="F52" s="170"/>
      <c r="G52" s="170"/>
      <c r="H52" s="170"/>
      <c r="I52" s="170"/>
      <c r="J52" s="170"/>
      <c r="K52" s="170"/>
      <c r="L52" s="170"/>
    </row>
    <row r="53" spans="2:12">
      <c r="B53" s="223" t="str">
        <f>'AER Summary'!B26</f>
        <v xml:space="preserve">Attendance at customers' premises to perform a statutory right where access is prevented  </v>
      </c>
      <c r="C53" s="223"/>
      <c r="D53" s="223"/>
      <c r="E53" s="223"/>
      <c r="F53" s="223"/>
      <c r="G53" s="223"/>
      <c r="H53" s="223"/>
      <c r="I53" s="223"/>
      <c r="J53" s="223"/>
      <c r="K53" s="223"/>
    </row>
    <row r="54" spans="2:12" ht="78" customHeight="1">
      <c r="B54" s="225" t="s">
        <v>294</v>
      </c>
      <c r="C54" s="225"/>
      <c r="D54" s="225"/>
      <c r="E54" s="225"/>
      <c r="F54" s="225"/>
      <c r="G54" s="225"/>
      <c r="H54" s="225"/>
      <c r="I54" s="225"/>
      <c r="J54" s="225"/>
      <c r="K54" s="225"/>
    </row>
    <row r="55" spans="2:12" s="154" customFormat="1">
      <c r="B55" s="170"/>
      <c r="C55" s="170"/>
      <c r="D55" s="170"/>
      <c r="E55" s="170"/>
      <c r="F55" s="170"/>
      <c r="G55" s="170"/>
      <c r="H55" s="170"/>
      <c r="I55" s="170"/>
      <c r="J55" s="170"/>
      <c r="K55" s="170"/>
      <c r="L55" s="170"/>
    </row>
    <row r="56" spans="2:12">
      <c r="B56" s="223" t="str">
        <f>'AER Summary'!B27</f>
        <v xml:space="preserve">Vacant Property Disconnection </v>
      </c>
      <c r="C56" s="223"/>
      <c r="D56" s="223"/>
      <c r="E56" s="223"/>
      <c r="F56" s="223"/>
      <c r="G56" s="223"/>
      <c r="H56" s="223"/>
      <c r="I56" s="223"/>
      <c r="J56" s="223"/>
      <c r="K56" s="223"/>
    </row>
    <row r="57" spans="2:12" ht="345" customHeight="1">
      <c r="B57" s="225" t="s">
        <v>295</v>
      </c>
      <c r="C57" s="225"/>
      <c r="D57" s="225"/>
      <c r="E57" s="225"/>
      <c r="F57" s="225"/>
      <c r="G57" s="225"/>
      <c r="H57" s="225"/>
      <c r="I57" s="225"/>
      <c r="J57" s="225"/>
      <c r="K57" s="225"/>
    </row>
    <row r="58" spans="2:12" s="154" customFormat="1">
      <c r="B58" s="170"/>
      <c r="C58" s="170"/>
      <c r="D58" s="170"/>
      <c r="E58" s="170"/>
      <c r="F58" s="170"/>
      <c r="G58" s="170"/>
      <c r="H58" s="170"/>
      <c r="I58" s="170"/>
      <c r="J58" s="170"/>
      <c r="K58" s="170"/>
      <c r="L58" s="170"/>
    </row>
    <row r="59" spans="2:12">
      <c r="B59" s="223" t="str">
        <f>'AER Summary'!B28</f>
        <v xml:space="preserve">Vacant Property Site Visit </v>
      </c>
      <c r="C59" s="223"/>
      <c r="D59" s="223"/>
      <c r="E59" s="223"/>
      <c r="F59" s="223"/>
      <c r="G59" s="223"/>
      <c r="H59" s="223"/>
      <c r="I59" s="223"/>
      <c r="J59" s="223"/>
      <c r="K59" s="223"/>
    </row>
    <row r="60" spans="2:12" ht="281.25" customHeight="1">
      <c r="B60" s="225" t="s">
        <v>297</v>
      </c>
      <c r="C60" s="225"/>
      <c r="D60" s="225"/>
      <c r="E60" s="225"/>
      <c r="F60" s="225"/>
      <c r="G60" s="225"/>
      <c r="H60" s="225"/>
      <c r="I60" s="225"/>
      <c r="J60" s="225"/>
      <c r="K60" s="225"/>
    </row>
    <row r="61" spans="2:12"/>
    <row r="62" spans="2:12">
      <c r="B62" s="223" t="str">
        <f>'AER Summary'!B32</f>
        <v>Distributor arranged outage for purpose of replacing metering - Simple</v>
      </c>
      <c r="C62" s="223"/>
      <c r="D62" s="223"/>
      <c r="E62" s="223"/>
      <c r="F62" s="223"/>
      <c r="G62" s="223"/>
      <c r="H62" s="223"/>
      <c r="I62" s="223"/>
      <c r="J62" s="223"/>
      <c r="K62" s="223"/>
    </row>
    <row r="63" spans="2:12" ht="163.5" customHeight="1">
      <c r="B63" s="225" t="s">
        <v>320</v>
      </c>
      <c r="C63" s="225"/>
      <c r="D63" s="225"/>
      <c r="E63" s="225"/>
      <c r="F63" s="225"/>
      <c r="G63" s="225"/>
      <c r="H63" s="225"/>
      <c r="I63" s="225"/>
      <c r="J63" s="225"/>
      <c r="K63" s="225"/>
    </row>
    <row r="64" spans="2:12" s="154" customFormat="1">
      <c r="B64" s="170"/>
      <c r="C64" s="170"/>
      <c r="D64" s="170"/>
      <c r="E64" s="170"/>
      <c r="F64" s="170"/>
      <c r="G64" s="170"/>
      <c r="H64" s="170"/>
      <c r="I64" s="170"/>
      <c r="J64" s="170"/>
      <c r="K64" s="170"/>
      <c r="L64" s="170"/>
    </row>
    <row r="65" spans="2:12">
      <c r="B65" s="223" t="str">
        <f>'AER Summary'!B33</f>
        <v>Distributor arranged outage for purpose of replacing metering - Complex</v>
      </c>
      <c r="C65" s="223"/>
      <c r="D65" s="223"/>
      <c r="E65" s="223"/>
      <c r="F65" s="223"/>
      <c r="G65" s="223"/>
      <c r="H65" s="223"/>
      <c r="I65" s="223"/>
      <c r="J65" s="223"/>
      <c r="K65" s="223"/>
    </row>
    <row r="66" spans="2:12" ht="158.25" customHeight="1">
      <c r="B66" s="225" t="s">
        <v>319</v>
      </c>
      <c r="C66" s="225"/>
      <c r="D66" s="225"/>
      <c r="E66" s="225"/>
      <c r="F66" s="225"/>
      <c r="G66" s="225"/>
      <c r="H66" s="225"/>
      <c r="I66" s="225"/>
      <c r="J66" s="225"/>
      <c r="K66" s="225"/>
    </row>
    <row r="67" spans="2:12" s="154" customFormat="1">
      <c r="B67" s="170"/>
      <c r="C67" s="170"/>
      <c r="D67" s="170"/>
      <c r="E67" s="170"/>
      <c r="F67" s="170"/>
      <c r="G67" s="170"/>
      <c r="H67" s="170"/>
      <c r="I67" s="170"/>
      <c r="J67" s="170"/>
      <c r="K67" s="170"/>
      <c r="L67" s="170"/>
    </row>
    <row r="68" spans="2:12">
      <c r="B68" s="223" t="str">
        <f>'AER Summary'!B35</f>
        <v>Distributor arranged outage for purpose of replacing metering - Site visit only</v>
      </c>
      <c r="C68" s="223"/>
      <c r="D68" s="223"/>
      <c r="E68" s="223"/>
      <c r="F68" s="223"/>
      <c r="G68" s="223"/>
      <c r="H68" s="223"/>
      <c r="I68" s="223"/>
      <c r="J68" s="223"/>
      <c r="K68" s="223"/>
    </row>
    <row r="69" spans="2:12" ht="105" customHeight="1">
      <c r="B69" s="225" t="s">
        <v>316</v>
      </c>
      <c r="C69" s="225"/>
      <c r="D69" s="225"/>
      <c r="E69" s="225"/>
      <c r="F69" s="225"/>
      <c r="G69" s="225"/>
      <c r="H69" s="225"/>
      <c r="I69" s="225"/>
      <c r="J69" s="225"/>
      <c r="K69" s="225"/>
    </row>
    <row r="70" spans="2:12" s="154" customFormat="1">
      <c r="B70" s="170"/>
      <c r="C70" s="170"/>
      <c r="D70" s="170"/>
      <c r="E70" s="170"/>
      <c r="F70" s="170"/>
      <c r="G70" s="170"/>
      <c r="H70" s="170"/>
      <c r="I70" s="170"/>
      <c r="J70" s="170"/>
      <c r="K70" s="170"/>
      <c r="L70" s="170"/>
    </row>
    <row r="71" spans="2:12">
      <c r="B71" s="223" t="str">
        <f>'AER Summary'!B36</f>
        <v>Correction of metering and market billing data</v>
      </c>
      <c r="C71" s="223"/>
      <c r="D71" s="223"/>
      <c r="E71" s="223"/>
      <c r="F71" s="223"/>
      <c r="G71" s="223"/>
      <c r="H71" s="223"/>
      <c r="I71" s="223"/>
      <c r="J71" s="223"/>
      <c r="K71" s="223"/>
    </row>
    <row r="72" spans="2:12" ht="97.5" customHeight="1">
      <c r="B72" s="225" t="s">
        <v>317</v>
      </c>
      <c r="C72" s="225"/>
      <c r="D72" s="225"/>
      <c r="E72" s="225"/>
      <c r="F72" s="225"/>
      <c r="G72" s="225"/>
      <c r="H72" s="225"/>
      <c r="I72" s="225"/>
      <c r="J72" s="225"/>
      <c r="K72" s="225"/>
    </row>
    <row r="73" spans="2:12" s="154" customFormat="1">
      <c r="B73" s="170"/>
      <c r="C73" s="170"/>
      <c r="D73" s="170"/>
      <c r="E73" s="170"/>
      <c r="F73" s="170"/>
      <c r="G73" s="170"/>
      <c r="H73" s="170"/>
      <c r="I73" s="170"/>
      <c r="J73" s="170"/>
      <c r="K73" s="170"/>
      <c r="L73" s="170"/>
    </row>
    <row r="74" spans="2:12">
      <c r="B74" s="223" t="str">
        <f>'AER Summary'!B37</f>
        <v>Final read after type 5 meter equipment removed</v>
      </c>
      <c r="C74" s="223"/>
      <c r="D74" s="223"/>
      <c r="E74" s="223"/>
      <c r="F74" s="223"/>
      <c r="G74" s="223"/>
      <c r="H74" s="223"/>
      <c r="I74" s="223"/>
      <c r="J74" s="223"/>
      <c r="K74" s="223"/>
    </row>
    <row r="75" spans="2:12" ht="108" customHeight="1">
      <c r="B75" s="225" t="s">
        <v>318</v>
      </c>
      <c r="C75" s="225"/>
      <c r="D75" s="225"/>
      <c r="E75" s="225"/>
      <c r="F75" s="225"/>
      <c r="G75" s="225"/>
      <c r="H75" s="225"/>
      <c r="I75" s="225"/>
      <c r="J75" s="225"/>
      <c r="K75" s="225"/>
    </row>
    <row r="76" spans="2:12" s="154" customFormat="1">
      <c r="B76" s="170"/>
      <c r="C76" s="170"/>
      <c r="D76" s="170"/>
      <c r="E76" s="170"/>
      <c r="F76" s="170"/>
      <c r="G76" s="170"/>
      <c r="H76" s="170"/>
      <c r="I76" s="170"/>
      <c r="J76" s="170"/>
      <c r="K76" s="170"/>
      <c r="L76" s="170"/>
    </row>
    <row r="77" spans="2:12">
      <c r="B77" s="223" t="str">
        <f>'AER Summary'!B38</f>
        <v>Type 5 and 6 CT testing</v>
      </c>
      <c r="C77" s="223"/>
      <c r="D77" s="223"/>
      <c r="E77" s="223"/>
      <c r="F77" s="223"/>
      <c r="G77" s="223"/>
      <c r="H77" s="223"/>
      <c r="I77" s="223"/>
      <c r="J77" s="223"/>
      <c r="K77" s="223"/>
    </row>
    <row r="78" spans="2:12" ht="90" customHeight="1">
      <c r="B78" s="225" t="s">
        <v>321</v>
      </c>
      <c r="C78" s="225"/>
      <c r="D78" s="225"/>
      <c r="E78" s="225"/>
      <c r="F78" s="225"/>
      <c r="G78" s="225"/>
      <c r="H78" s="225"/>
      <c r="I78" s="225"/>
      <c r="J78" s="225"/>
      <c r="K78" s="225"/>
    </row>
    <row r="79" spans="2:12" s="154" customFormat="1">
      <c r="B79" s="170"/>
      <c r="C79" s="170"/>
      <c r="D79" s="170"/>
      <c r="E79" s="170"/>
      <c r="F79" s="170"/>
      <c r="G79" s="170"/>
      <c r="H79" s="170"/>
      <c r="I79" s="170"/>
      <c r="J79" s="170"/>
      <c r="K79" s="170"/>
      <c r="L79" s="170"/>
    </row>
    <row r="80" spans="2:12">
      <c r="B80" s="223" t="str">
        <f>'AER Summary'!B39</f>
        <v>Type 5 and 6 CT recovery</v>
      </c>
      <c r="C80" s="223"/>
      <c r="D80" s="223"/>
      <c r="E80" s="223"/>
      <c r="F80" s="223"/>
      <c r="G80" s="223"/>
      <c r="H80" s="223"/>
      <c r="I80" s="223"/>
      <c r="J80" s="223"/>
      <c r="K80" s="223"/>
    </row>
    <row r="81" spans="2:12" ht="90" customHeight="1">
      <c r="B81" s="225" t="s">
        <v>327</v>
      </c>
      <c r="C81" s="225"/>
      <c r="D81" s="225"/>
      <c r="E81" s="225"/>
      <c r="F81" s="225"/>
      <c r="G81" s="225"/>
      <c r="H81" s="225"/>
      <c r="I81" s="225"/>
      <c r="J81" s="225"/>
      <c r="K81" s="225"/>
    </row>
    <row r="82" spans="2:12" s="154" customFormat="1">
      <c r="B82" s="170"/>
      <c r="C82" s="170"/>
      <c r="D82" s="170"/>
      <c r="E82" s="170"/>
      <c r="F82" s="170"/>
      <c r="G82" s="170"/>
      <c r="H82" s="170"/>
      <c r="I82" s="170"/>
      <c r="J82" s="170"/>
      <c r="K82" s="170"/>
      <c r="L82" s="170"/>
    </row>
    <row r="83" spans="2:12" s="154" customFormat="1">
      <c r="B83" s="170"/>
      <c r="C83" s="170"/>
      <c r="D83" s="170"/>
      <c r="E83" s="170"/>
      <c r="F83" s="170"/>
      <c r="G83" s="170"/>
      <c r="H83" s="170"/>
      <c r="I83" s="170"/>
      <c r="J83" s="170"/>
      <c r="K83" s="170"/>
      <c r="L83" s="170"/>
    </row>
    <row r="84" spans="2:12" s="154" customFormat="1">
      <c r="B84" s="170"/>
      <c r="C84" s="170"/>
      <c r="D84" s="170"/>
      <c r="E84" s="170"/>
      <c r="F84" s="170"/>
      <c r="G84" s="170"/>
      <c r="H84" s="170"/>
      <c r="I84" s="170"/>
      <c r="J84" s="170"/>
      <c r="K84" s="170"/>
      <c r="L84" s="170"/>
    </row>
    <row r="85" spans="2:12" s="154" customFormat="1">
      <c r="B85" s="170"/>
      <c r="C85" s="170"/>
      <c r="D85" s="170"/>
      <c r="E85" s="170"/>
      <c r="F85" s="170"/>
      <c r="G85" s="170"/>
      <c r="H85" s="170"/>
      <c r="I85" s="170"/>
      <c r="J85" s="170"/>
      <c r="K85" s="170"/>
      <c r="L85" s="170"/>
    </row>
    <row r="86" spans="2:12" s="154" customFormat="1">
      <c r="B86" s="170"/>
      <c r="C86" s="170"/>
      <c r="D86" s="170"/>
      <c r="E86" s="170"/>
      <c r="F86" s="170"/>
      <c r="G86" s="170"/>
      <c r="H86" s="170"/>
      <c r="I86" s="170"/>
      <c r="J86" s="170"/>
      <c r="K86" s="170"/>
      <c r="L86" s="170"/>
    </row>
    <row r="87" spans="2:12" s="154" customFormat="1" hidden="1">
      <c r="B87" s="170"/>
      <c r="C87" s="170"/>
      <c r="D87" s="170"/>
      <c r="E87" s="170"/>
      <c r="F87" s="170"/>
      <c r="G87" s="170"/>
      <c r="H87" s="170"/>
      <c r="I87" s="170"/>
      <c r="J87" s="170"/>
      <c r="K87" s="170"/>
      <c r="L87" s="170"/>
    </row>
    <row r="88" spans="2:12" s="154" customFormat="1" hidden="1">
      <c r="B88" s="170"/>
      <c r="C88" s="170"/>
      <c r="D88" s="170"/>
      <c r="E88" s="170"/>
      <c r="F88" s="170"/>
      <c r="G88" s="170"/>
      <c r="H88" s="170"/>
      <c r="I88" s="170"/>
      <c r="J88" s="170"/>
      <c r="K88" s="170"/>
      <c r="L88" s="170"/>
    </row>
    <row r="89" spans="2:12" s="154" customFormat="1" hidden="1">
      <c r="B89" s="170"/>
      <c r="C89" s="170"/>
      <c r="D89" s="170"/>
      <c r="E89" s="170"/>
      <c r="F89" s="170"/>
      <c r="G89" s="170"/>
      <c r="H89" s="170"/>
      <c r="I89" s="170"/>
      <c r="J89" s="170"/>
      <c r="K89" s="170"/>
      <c r="L89" s="170"/>
    </row>
    <row r="90" spans="2:12" s="154" customFormat="1" hidden="1">
      <c r="B90" s="170"/>
      <c r="C90" s="170"/>
      <c r="D90" s="170"/>
      <c r="E90" s="170"/>
      <c r="F90" s="170"/>
      <c r="G90" s="170"/>
      <c r="H90" s="170"/>
      <c r="I90" s="170"/>
      <c r="J90" s="170"/>
      <c r="K90" s="170"/>
      <c r="L90" s="170"/>
    </row>
    <row r="91" spans="2:12" s="154" customFormat="1" hidden="1">
      <c r="B91" s="170"/>
      <c r="C91" s="170"/>
      <c r="D91" s="170"/>
      <c r="E91" s="170"/>
      <c r="F91" s="170"/>
      <c r="G91" s="170"/>
      <c r="H91" s="170"/>
      <c r="I91" s="170"/>
      <c r="J91" s="170"/>
      <c r="K91" s="170"/>
      <c r="L91" s="170"/>
    </row>
    <row r="92" spans="2:12" s="154" customFormat="1" hidden="1">
      <c r="B92" s="170"/>
      <c r="C92" s="170"/>
      <c r="D92" s="170"/>
      <c r="E92" s="170"/>
      <c r="F92" s="170"/>
      <c r="G92" s="170"/>
      <c r="H92" s="170"/>
      <c r="I92" s="170"/>
      <c r="J92" s="170"/>
      <c r="K92" s="170"/>
      <c r="L92" s="170"/>
    </row>
    <row r="93" spans="2:12" s="154" customFormat="1" hidden="1">
      <c r="B93" s="170"/>
      <c r="C93" s="170"/>
      <c r="D93" s="170"/>
      <c r="E93" s="170"/>
      <c r="F93" s="170"/>
      <c r="G93" s="170"/>
      <c r="H93" s="170"/>
      <c r="I93" s="170"/>
      <c r="J93" s="170"/>
      <c r="K93" s="170"/>
      <c r="L93" s="170"/>
    </row>
    <row r="94" spans="2:12" s="154" customFormat="1" hidden="1">
      <c r="B94" s="170"/>
      <c r="C94" s="170"/>
      <c r="D94" s="170"/>
      <c r="E94" s="170"/>
      <c r="F94" s="170"/>
      <c r="G94" s="170"/>
      <c r="H94" s="170"/>
      <c r="I94" s="170"/>
      <c r="J94" s="170"/>
      <c r="K94" s="170"/>
      <c r="L94" s="170"/>
    </row>
    <row r="95" spans="2:12" s="154" customFormat="1" hidden="1">
      <c r="B95" s="170"/>
      <c r="C95" s="170"/>
      <c r="D95" s="170"/>
      <c r="E95" s="170"/>
      <c r="F95" s="170"/>
      <c r="G95" s="170"/>
      <c r="H95" s="170"/>
      <c r="I95" s="170"/>
      <c r="J95" s="170"/>
      <c r="K95" s="170"/>
      <c r="L95" s="170"/>
    </row>
    <row r="96" spans="2:12" s="154" customFormat="1" hidden="1">
      <c r="B96" s="170"/>
      <c r="C96" s="170"/>
      <c r="D96" s="170"/>
      <c r="E96" s="170"/>
      <c r="F96" s="170"/>
      <c r="G96" s="170"/>
      <c r="H96" s="170"/>
      <c r="I96" s="170"/>
      <c r="J96" s="170"/>
      <c r="K96" s="170"/>
      <c r="L96" s="170"/>
    </row>
    <row r="97" spans="2:12" s="154" customFormat="1" hidden="1">
      <c r="B97" s="170"/>
      <c r="C97" s="170"/>
      <c r="D97" s="170"/>
      <c r="E97" s="170"/>
      <c r="F97" s="170"/>
      <c r="G97" s="170"/>
      <c r="H97" s="170"/>
      <c r="I97" s="170"/>
      <c r="J97" s="170"/>
      <c r="K97" s="170"/>
      <c r="L97" s="170"/>
    </row>
    <row r="98" spans="2:12" s="154" customFormat="1" hidden="1">
      <c r="B98" s="170"/>
      <c r="C98" s="170"/>
      <c r="D98" s="170"/>
      <c r="E98" s="170"/>
      <c r="F98" s="170"/>
      <c r="G98" s="170"/>
      <c r="H98" s="170"/>
      <c r="I98" s="170"/>
      <c r="J98" s="170"/>
      <c r="K98" s="170"/>
      <c r="L98" s="170"/>
    </row>
    <row r="99" spans="2:12" s="154" customFormat="1" hidden="1">
      <c r="B99" s="170"/>
      <c r="C99" s="170"/>
      <c r="D99" s="170"/>
      <c r="E99" s="170"/>
      <c r="F99" s="170"/>
      <c r="G99" s="170"/>
      <c r="H99" s="170"/>
      <c r="I99" s="170"/>
      <c r="J99" s="170"/>
      <c r="K99" s="170"/>
      <c r="L99" s="170"/>
    </row>
    <row r="100" spans="2:12" s="154" customFormat="1" hidden="1">
      <c r="B100" s="170"/>
      <c r="C100" s="170"/>
      <c r="D100" s="170"/>
      <c r="E100" s="170"/>
      <c r="F100" s="170"/>
      <c r="G100" s="170"/>
      <c r="H100" s="170"/>
      <c r="I100" s="170"/>
      <c r="J100" s="170"/>
      <c r="K100" s="170"/>
      <c r="L100" s="170"/>
    </row>
    <row r="101" spans="2:12" s="154" customFormat="1" hidden="1">
      <c r="B101" s="170"/>
      <c r="C101" s="170"/>
      <c r="D101" s="170"/>
      <c r="E101" s="170"/>
      <c r="F101" s="170"/>
      <c r="G101" s="170"/>
      <c r="H101" s="170"/>
      <c r="I101" s="170"/>
      <c r="J101" s="170"/>
      <c r="K101" s="170"/>
      <c r="L101" s="170"/>
    </row>
    <row r="102" spans="2:12" s="154" customFormat="1" hidden="1">
      <c r="B102" s="170"/>
      <c r="C102" s="170"/>
      <c r="D102" s="170"/>
      <c r="E102" s="170"/>
      <c r="F102" s="170"/>
      <c r="G102" s="170"/>
      <c r="H102" s="170"/>
      <c r="I102" s="170"/>
      <c r="J102" s="170"/>
      <c r="K102" s="170"/>
      <c r="L102" s="170"/>
    </row>
    <row r="103" spans="2:12" s="154" customFormat="1" hidden="1">
      <c r="B103" s="170"/>
      <c r="C103" s="170"/>
      <c r="D103" s="170"/>
      <c r="E103" s="170"/>
      <c r="F103" s="170"/>
      <c r="G103" s="170"/>
      <c r="H103" s="170"/>
      <c r="I103" s="170"/>
      <c r="J103" s="170"/>
      <c r="K103" s="170"/>
      <c r="L103" s="170"/>
    </row>
    <row r="104" spans="2:12" s="154" customFormat="1" hidden="1">
      <c r="B104" s="170"/>
      <c r="C104" s="170"/>
      <c r="D104" s="170"/>
      <c r="E104" s="170"/>
      <c r="F104" s="170"/>
      <c r="G104" s="170"/>
      <c r="H104" s="170"/>
      <c r="I104" s="170"/>
      <c r="J104" s="170"/>
      <c r="K104" s="170"/>
      <c r="L104" s="170"/>
    </row>
    <row r="105" spans="2:12" s="154" customFormat="1" hidden="1">
      <c r="B105" s="170"/>
      <c r="C105" s="170"/>
      <c r="D105" s="170"/>
      <c r="E105" s="170"/>
      <c r="F105" s="170"/>
      <c r="G105" s="170"/>
      <c r="H105" s="170"/>
      <c r="I105" s="170"/>
      <c r="J105" s="170"/>
      <c r="K105" s="170"/>
      <c r="L105" s="170"/>
    </row>
    <row r="106" spans="2:12" s="154" customFormat="1" hidden="1">
      <c r="B106" s="170"/>
      <c r="C106" s="170"/>
      <c r="D106" s="170"/>
      <c r="E106" s="170"/>
      <c r="F106" s="170"/>
      <c r="G106" s="170"/>
      <c r="H106" s="170"/>
      <c r="I106" s="170"/>
      <c r="J106" s="170"/>
      <c r="K106" s="170"/>
      <c r="L106" s="170"/>
    </row>
    <row r="107" spans="2:12" s="154" customFormat="1" hidden="1">
      <c r="B107" s="170"/>
      <c r="C107" s="170"/>
      <c r="D107" s="170"/>
      <c r="E107" s="170"/>
      <c r="F107" s="170"/>
      <c r="G107" s="170"/>
      <c r="H107" s="170"/>
      <c r="I107" s="170"/>
      <c r="J107" s="170"/>
      <c r="K107" s="170"/>
      <c r="L107" s="170"/>
    </row>
    <row r="108" spans="2:12" s="154" customFormat="1" hidden="1">
      <c r="B108" s="170"/>
      <c r="C108" s="170"/>
      <c r="D108" s="170"/>
      <c r="E108" s="170"/>
      <c r="F108" s="170"/>
      <c r="G108" s="170"/>
      <c r="H108" s="170"/>
      <c r="I108" s="170"/>
      <c r="J108" s="170"/>
      <c r="K108" s="170"/>
      <c r="L108" s="170"/>
    </row>
    <row r="109" spans="2:12" s="154" customFormat="1" hidden="1">
      <c r="B109" s="170"/>
      <c r="C109" s="170"/>
      <c r="D109" s="170"/>
      <c r="E109" s="170"/>
      <c r="F109" s="170"/>
      <c r="G109" s="170"/>
      <c r="H109" s="170"/>
      <c r="I109" s="170"/>
      <c r="J109" s="170"/>
      <c r="K109" s="170"/>
      <c r="L109" s="170"/>
    </row>
    <row r="110" spans="2:12" s="154" customFormat="1" hidden="1">
      <c r="B110" s="170"/>
      <c r="C110" s="170"/>
      <c r="D110" s="170"/>
      <c r="E110" s="170"/>
      <c r="F110" s="170"/>
      <c r="G110" s="170"/>
      <c r="H110" s="170"/>
      <c r="I110" s="170"/>
      <c r="J110" s="170"/>
      <c r="K110" s="170"/>
      <c r="L110" s="170"/>
    </row>
    <row r="111" spans="2:12" s="154" customFormat="1" hidden="1">
      <c r="B111" s="170"/>
      <c r="C111" s="170"/>
      <c r="D111" s="170"/>
      <c r="E111" s="170"/>
      <c r="F111" s="170"/>
      <c r="G111" s="170"/>
      <c r="H111" s="170"/>
      <c r="I111" s="170"/>
      <c r="J111" s="170"/>
      <c r="K111" s="170"/>
      <c r="L111" s="170"/>
    </row>
    <row r="112" spans="2:12" s="154" customFormat="1" hidden="1">
      <c r="B112" s="170"/>
      <c r="C112" s="170"/>
      <c r="D112" s="170"/>
      <c r="E112" s="170"/>
      <c r="F112" s="170"/>
      <c r="G112" s="170"/>
      <c r="H112" s="170"/>
      <c r="I112" s="170"/>
      <c r="J112" s="170"/>
      <c r="K112" s="170"/>
      <c r="L112" s="170"/>
    </row>
    <row r="113" spans="2:12" s="154" customFormat="1" hidden="1">
      <c r="B113" s="170"/>
      <c r="C113" s="170"/>
      <c r="D113" s="170"/>
      <c r="E113" s="170"/>
      <c r="F113" s="170"/>
      <c r="G113" s="170"/>
      <c r="H113" s="170"/>
      <c r="I113" s="170"/>
      <c r="J113" s="170"/>
      <c r="K113" s="170"/>
      <c r="L113" s="170"/>
    </row>
    <row r="114" spans="2:12" s="154" customFormat="1" hidden="1">
      <c r="B114" s="170"/>
      <c r="C114" s="170"/>
      <c r="D114" s="170"/>
      <c r="E114" s="170"/>
      <c r="F114" s="170"/>
      <c r="G114" s="170"/>
      <c r="H114" s="170"/>
      <c r="I114" s="170"/>
      <c r="J114" s="170"/>
      <c r="K114" s="170"/>
      <c r="L114" s="170"/>
    </row>
    <row r="115" spans="2:12" s="154" customFormat="1" hidden="1">
      <c r="B115" s="170"/>
      <c r="C115" s="170"/>
      <c r="D115" s="170"/>
      <c r="E115" s="170"/>
      <c r="F115" s="170"/>
      <c r="G115" s="170"/>
      <c r="H115" s="170"/>
      <c r="I115" s="170"/>
      <c r="J115" s="170"/>
      <c r="K115" s="170"/>
      <c r="L115" s="170"/>
    </row>
    <row r="116" spans="2:12" s="154" customFormat="1" hidden="1">
      <c r="B116" s="170"/>
      <c r="C116" s="170"/>
      <c r="D116" s="170"/>
      <c r="E116" s="170"/>
      <c r="F116" s="170"/>
      <c r="G116" s="170"/>
      <c r="H116" s="170"/>
      <c r="I116" s="170"/>
      <c r="J116" s="170"/>
      <c r="K116" s="170"/>
      <c r="L116" s="170"/>
    </row>
    <row r="117" spans="2:12" s="154" customFormat="1" hidden="1">
      <c r="B117" s="170"/>
      <c r="C117" s="170"/>
      <c r="D117" s="170"/>
      <c r="E117" s="170"/>
      <c r="F117" s="170"/>
      <c r="G117" s="170"/>
      <c r="H117" s="170"/>
      <c r="I117" s="170"/>
      <c r="J117" s="170"/>
      <c r="K117" s="170"/>
      <c r="L117" s="170"/>
    </row>
    <row r="118" spans="2:12" s="154" customFormat="1" hidden="1">
      <c r="B118" s="170"/>
      <c r="C118" s="170"/>
      <c r="D118" s="170"/>
      <c r="E118" s="170"/>
      <c r="F118" s="170"/>
      <c r="G118" s="170"/>
      <c r="H118" s="170"/>
      <c r="I118" s="170"/>
      <c r="J118" s="170"/>
      <c r="K118" s="170"/>
      <c r="L118" s="170"/>
    </row>
    <row r="119" spans="2:12" s="154" customFormat="1" hidden="1">
      <c r="B119" s="170"/>
      <c r="C119" s="170"/>
      <c r="D119" s="170"/>
      <c r="E119" s="170"/>
      <c r="F119" s="170"/>
      <c r="G119" s="170"/>
      <c r="H119" s="170"/>
      <c r="I119" s="170"/>
      <c r="J119" s="170"/>
      <c r="K119" s="170"/>
      <c r="L119" s="170"/>
    </row>
    <row r="120" spans="2:12" s="154" customFormat="1" hidden="1">
      <c r="B120" s="170"/>
      <c r="C120" s="170"/>
      <c r="D120" s="170"/>
      <c r="E120" s="170"/>
      <c r="F120" s="170"/>
      <c r="G120" s="170"/>
      <c r="H120" s="170"/>
      <c r="I120" s="170"/>
      <c r="J120" s="170"/>
      <c r="K120" s="170"/>
      <c r="L120" s="170"/>
    </row>
    <row r="121" spans="2:12" s="154" customFormat="1" hidden="1">
      <c r="B121" s="170"/>
      <c r="C121" s="170"/>
      <c r="D121" s="170"/>
      <c r="E121" s="170"/>
      <c r="F121" s="170"/>
      <c r="G121" s="170"/>
      <c r="H121" s="170"/>
      <c r="I121" s="170"/>
      <c r="J121" s="170"/>
      <c r="K121" s="170"/>
      <c r="L121" s="170"/>
    </row>
    <row r="122" spans="2:12" s="154" customFormat="1" hidden="1">
      <c r="B122" s="170"/>
      <c r="C122" s="170"/>
      <c r="D122" s="170"/>
      <c r="E122" s="170"/>
      <c r="F122" s="170"/>
      <c r="G122" s="170"/>
      <c r="H122" s="170"/>
      <c r="I122" s="170"/>
      <c r="J122" s="170"/>
      <c r="K122" s="170"/>
      <c r="L122" s="170"/>
    </row>
    <row r="123" spans="2:12" s="154" customFormat="1" hidden="1">
      <c r="B123" s="170"/>
      <c r="C123" s="170"/>
      <c r="D123" s="170"/>
      <c r="E123" s="170"/>
      <c r="F123" s="170"/>
      <c r="G123" s="170"/>
      <c r="H123" s="170"/>
      <c r="I123" s="170"/>
      <c r="J123" s="170"/>
      <c r="K123" s="170"/>
      <c r="L123" s="170"/>
    </row>
    <row r="124" spans="2:12" s="154" customFormat="1" hidden="1">
      <c r="B124" s="170"/>
      <c r="C124" s="170"/>
      <c r="D124" s="170"/>
      <c r="E124" s="170"/>
      <c r="F124" s="170"/>
      <c r="G124" s="170"/>
      <c r="H124" s="170"/>
      <c r="I124" s="170"/>
      <c r="J124" s="170"/>
      <c r="K124" s="170"/>
      <c r="L124" s="170"/>
    </row>
    <row r="125" spans="2:12" s="154" customFormat="1" hidden="1">
      <c r="B125" s="170"/>
      <c r="C125" s="170"/>
      <c r="D125" s="170"/>
      <c r="E125" s="170"/>
      <c r="F125" s="170"/>
      <c r="G125" s="170"/>
      <c r="H125" s="170"/>
      <c r="I125" s="170"/>
      <c r="J125" s="170"/>
      <c r="K125" s="170"/>
      <c r="L125" s="170"/>
    </row>
    <row r="126" spans="2:12" s="154" customFormat="1" hidden="1">
      <c r="B126" s="170"/>
      <c r="C126" s="170"/>
      <c r="D126" s="170"/>
      <c r="E126" s="170"/>
      <c r="F126" s="170"/>
      <c r="G126" s="170"/>
      <c r="H126" s="170"/>
      <c r="I126" s="170"/>
      <c r="J126" s="170"/>
      <c r="K126" s="170"/>
      <c r="L126" s="170"/>
    </row>
    <row r="127" spans="2:12" s="154" customFormat="1" hidden="1">
      <c r="B127" s="170"/>
      <c r="C127" s="170"/>
      <c r="D127" s="170"/>
      <c r="E127" s="170"/>
      <c r="F127" s="170"/>
      <c r="G127" s="170"/>
      <c r="H127" s="170"/>
      <c r="I127" s="170"/>
      <c r="J127" s="170"/>
      <c r="K127" s="170"/>
      <c r="L127" s="170"/>
    </row>
    <row r="128" spans="2:12" s="154" customFormat="1" hidden="1">
      <c r="B128" s="170"/>
      <c r="C128" s="170"/>
      <c r="D128" s="170"/>
      <c r="E128" s="170"/>
      <c r="F128" s="170"/>
      <c r="G128" s="170"/>
      <c r="H128" s="170"/>
      <c r="I128" s="170"/>
      <c r="J128" s="170"/>
      <c r="K128" s="170"/>
      <c r="L128" s="170"/>
    </row>
    <row r="129" spans="2:12" s="154" customFormat="1" hidden="1">
      <c r="B129" s="170"/>
      <c r="C129" s="170"/>
      <c r="D129" s="170"/>
      <c r="E129" s="170"/>
      <c r="F129" s="170"/>
      <c r="G129" s="170"/>
      <c r="H129" s="170"/>
      <c r="I129" s="170"/>
      <c r="J129" s="170"/>
      <c r="K129" s="170"/>
      <c r="L129" s="170"/>
    </row>
    <row r="130" spans="2:12" s="154" customFormat="1" hidden="1">
      <c r="B130" s="170"/>
      <c r="C130" s="170"/>
      <c r="D130" s="170"/>
      <c r="E130" s="170"/>
      <c r="F130" s="170"/>
      <c r="G130" s="170"/>
      <c r="H130" s="170"/>
      <c r="I130" s="170"/>
      <c r="J130" s="170"/>
      <c r="K130" s="170"/>
      <c r="L130" s="170"/>
    </row>
    <row r="131" spans="2:12" s="154" customFormat="1" hidden="1">
      <c r="B131" s="170"/>
      <c r="C131" s="170"/>
      <c r="D131" s="170"/>
      <c r="E131" s="170"/>
      <c r="F131" s="170"/>
      <c r="G131" s="170"/>
      <c r="H131" s="170"/>
      <c r="I131" s="170"/>
      <c r="J131" s="170"/>
      <c r="K131" s="170"/>
      <c r="L131" s="170"/>
    </row>
    <row r="132" spans="2:12" s="154" customFormat="1" hidden="1">
      <c r="B132" s="170"/>
      <c r="C132" s="170"/>
      <c r="D132" s="170"/>
      <c r="E132" s="170"/>
      <c r="F132" s="170"/>
      <c r="G132" s="170"/>
      <c r="H132" s="170"/>
      <c r="I132" s="170"/>
      <c r="J132" s="170"/>
      <c r="K132" s="170"/>
      <c r="L132" s="170"/>
    </row>
    <row r="133" spans="2:12" s="154" customFormat="1" hidden="1">
      <c r="B133" s="170"/>
      <c r="C133" s="170"/>
      <c r="D133" s="170"/>
      <c r="E133" s="170"/>
      <c r="F133" s="170"/>
      <c r="G133" s="170"/>
      <c r="H133" s="170"/>
      <c r="I133" s="170"/>
      <c r="J133" s="170"/>
      <c r="K133" s="170"/>
      <c r="L133" s="170"/>
    </row>
    <row r="134" spans="2:12" s="154" customFormat="1" hidden="1">
      <c r="B134" s="170"/>
      <c r="C134" s="170"/>
      <c r="D134" s="170"/>
      <c r="E134" s="170"/>
      <c r="F134" s="170"/>
      <c r="G134" s="170"/>
      <c r="H134" s="170"/>
      <c r="I134" s="170"/>
      <c r="J134" s="170"/>
      <c r="K134" s="170"/>
      <c r="L134" s="170"/>
    </row>
    <row r="135" spans="2:12" s="154" customFormat="1" hidden="1">
      <c r="B135" s="170"/>
      <c r="C135" s="170"/>
      <c r="D135" s="170"/>
      <c r="E135" s="170"/>
      <c r="F135" s="170"/>
      <c r="G135" s="170"/>
      <c r="H135" s="170"/>
      <c r="I135" s="170"/>
      <c r="J135" s="170"/>
      <c r="K135" s="170"/>
      <c r="L135" s="170"/>
    </row>
    <row r="136" spans="2:12" s="154" customFormat="1" hidden="1">
      <c r="B136" s="170"/>
      <c r="C136" s="170"/>
      <c r="D136" s="170"/>
      <c r="E136" s="170"/>
      <c r="F136" s="170"/>
      <c r="G136" s="170"/>
      <c r="H136" s="170"/>
      <c r="I136" s="170"/>
      <c r="J136" s="170"/>
      <c r="K136" s="170"/>
      <c r="L136" s="170"/>
    </row>
    <row r="137" spans="2:12" s="154" customFormat="1" hidden="1">
      <c r="B137" s="170"/>
      <c r="C137" s="170"/>
      <c r="D137" s="170"/>
      <c r="E137" s="170"/>
      <c r="F137" s="170"/>
      <c r="G137" s="170"/>
      <c r="H137" s="170"/>
      <c r="I137" s="170"/>
      <c r="J137" s="170"/>
      <c r="K137" s="170"/>
      <c r="L137" s="170"/>
    </row>
    <row r="138" spans="2:12" s="154" customFormat="1" hidden="1">
      <c r="B138" s="170"/>
      <c r="C138" s="170"/>
      <c r="D138" s="170"/>
      <c r="E138" s="170"/>
      <c r="F138" s="170"/>
      <c r="G138" s="170"/>
      <c r="H138" s="170"/>
      <c r="I138" s="170"/>
      <c r="J138" s="170"/>
      <c r="K138" s="170"/>
      <c r="L138" s="170"/>
    </row>
    <row r="139" spans="2:12" s="154" customFormat="1" hidden="1">
      <c r="B139" s="170"/>
      <c r="C139" s="170"/>
      <c r="D139" s="170"/>
      <c r="E139" s="170"/>
      <c r="F139" s="170"/>
      <c r="G139" s="170"/>
      <c r="H139" s="170"/>
      <c r="I139" s="170"/>
      <c r="J139" s="170"/>
      <c r="K139" s="170"/>
      <c r="L139" s="170"/>
    </row>
    <row r="140" spans="2:12" s="154" customFormat="1" hidden="1">
      <c r="B140" s="170"/>
      <c r="C140" s="170"/>
      <c r="D140" s="170"/>
      <c r="E140" s="170"/>
      <c r="F140" s="170"/>
      <c r="G140" s="170"/>
      <c r="H140" s="170"/>
      <c r="I140" s="170"/>
      <c r="J140" s="170"/>
      <c r="K140" s="170"/>
      <c r="L140" s="170"/>
    </row>
    <row r="141" spans="2:12" s="154" customFormat="1" hidden="1">
      <c r="B141" s="170"/>
      <c r="C141" s="170"/>
      <c r="D141" s="170"/>
      <c r="E141" s="170"/>
      <c r="F141" s="170"/>
      <c r="G141" s="170"/>
      <c r="H141" s="170"/>
      <c r="I141" s="170"/>
      <c r="J141" s="170"/>
      <c r="K141" s="170"/>
      <c r="L141" s="170"/>
    </row>
    <row r="142" spans="2:12" s="154" customFormat="1" hidden="1">
      <c r="B142" s="170"/>
      <c r="C142" s="170"/>
      <c r="D142" s="170"/>
      <c r="E142" s="170"/>
      <c r="F142" s="170"/>
      <c r="G142" s="170"/>
      <c r="H142" s="170"/>
      <c r="I142" s="170"/>
      <c r="J142" s="170"/>
      <c r="K142" s="170"/>
      <c r="L142" s="170"/>
    </row>
    <row r="143" spans="2:12" s="154" customFormat="1" hidden="1">
      <c r="B143" s="170"/>
      <c r="C143" s="170"/>
      <c r="D143" s="170"/>
      <c r="E143" s="170"/>
      <c r="F143" s="170"/>
      <c r="G143" s="170"/>
      <c r="H143" s="170"/>
      <c r="I143" s="170"/>
      <c r="J143" s="170"/>
      <c r="K143" s="170"/>
      <c r="L143" s="170"/>
    </row>
    <row r="144" spans="2:12" s="154" customFormat="1" hidden="1">
      <c r="B144" s="170"/>
      <c r="C144" s="170"/>
      <c r="D144" s="170"/>
      <c r="E144" s="170"/>
      <c r="F144" s="170"/>
      <c r="G144" s="170"/>
      <c r="H144" s="170"/>
      <c r="I144" s="170"/>
      <c r="J144" s="170"/>
      <c r="K144" s="170"/>
      <c r="L144" s="170"/>
    </row>
    <row r="145" spans="2:12" s="154" customFormat="1" hidden="1">
      <c r="B145" s="170"/>
      <c r="C145" s="170"/>
      <c r="D145" s="170"/>
      <c r="E145" s="170"/>
      <c r="F145" s="170"/>
      <c r="G145" s="170"/>
      <c r="H145" s="170"/>
      <c r="I145" s="170"/>
      <c r="J145" s="170"/>
      <c r="K145" s="170"/>
      <c r="L145" s="170"/>
    </row>
    <row r="146" spans="2:12" s="154" customFormat="1" hidden="1">
      <c r="B146" s="170"/>
      <c r="C146" s="170"/>
      <c r="D146" s="170"/>
      <c r="E146" s="170"/>
      <c r="F146" s="170"/>
      <c r="G146" s="170"/>
      <c r="H146" s="170"/>
      <c r="I146" s="170"/>
      <c r="J146" s="170"/>
      <c r="K146" s="170"/>
      <c r="L146" s="170"/>
    </row>
    <row r="147" spans="2:12" s="154" customFormat="1" hidden="1">
      <c r="B147" s="170"/>
      <c r="C147" s="170"/>
      <c r="D147" s="170"/>
      <c r="E147" s="170"/>
      <c r="F147" s="170"/>
      <c r="G147" s="170"/>
      <c r="H147" s="170"/>
      <c r="I147" s="170"/>
      <c r="J147" s="170"/>
      <c r="K147" s="170"/>
      <c r="L147" s="170"/>
    </row>
    <row r="148" spans="2:12" s="154" customFormat="1" hidden="1">
      <c r="B148" s="170"/>
      <c r="C148" s="170"/>
      <c r="D148" s="170"/>
      <c r="E148" s="170"/>
      <c r="F148" s="170"/>
      <c r="G148" s="170"/>
      <c r="H148" s="170"/>
      <c r="I148" s="170"/>
      <c r="J148" s="170"/>
      <c r="K148" s="170"/>
      <c r="L148" s="170"/>
    </row>
    <row r="149" spans="2:12" s="154" customFormat="1" hidden="1">
      <c r="B149" s="170"/>
      <c r="C149" s="170"/>
      <c r="D149" s="170"/>
      <c r="E149" s="170"/>
      <c r="F149" s="170"/>
      <c r="G149" s="170"/>
      <c r="H149" s="170"/>
      <c r="I149" s="170"/>
      <c r="J149" s="170"/>
      <c r="K149" s="170"/>
      <c r="L149" s="170"/>
    </row>
    <row r="150" spans="2:12" s="154" customFormat="1" hidden="1">
      <c r="B150" s="170"/>
      <c r="C150" s="170"/>
      <c r="D150" s="170"/>
      <c r="E150" s="170"/>
      <c r="F150" s="170"/>
      <c r="G150" s="170"/>
      <c r="H150" s="170"/>
      <c r="I150" s="170"/>
      <c r="J150" s="170"/>
      <c r="K150" s="170"/>
      <c r="L150" s="170"/>
    </row>
    <row r="151" spans="2:12" s="154" customFormat="1" hidden="1">
      <c r="B151" s="170"/>
      <c r="C151" s="170"/>
      <c r="D151" s="170"/>
      <c r="E151" s="170"/>
      <c r="F151" s="170"/>
      <c r="G151" s="170"/>
      <c r="H151" s="170"/>
      <c r="I151" s="170"/>
      <c r="J151" s="170"/>
      <c r="K151" s="170"/>
      <c r="L151" s="170"/>
    </row>
    <row r="152" spans="2:12" s="154" customFormat="1" hidden="1">
      <c r="B152" s="170"/>
      <c r="C152" s="170"/>
      <c r="D152" s="170"/>
      <c r="E152" s="170"/>
      <c r="F152" s="170"/>
      <c r="G152" s="170"/>
      <c r="H152" s="170"/>
      <c r="I152" s="170"/>
      <c r="J152" s="170"/>
      <c r="K152" s="170"/>
      <c r="L152" s="170"/>
    </row>
    <row r="153" spans="2:12" s="154" customFormat="1" hidden="1">
      <c r="B153" s="170"/>
      <c r="C153" s="170"/>
      <c r="D153" s="170"/>
      <c r="E153" s="170"/>
      <c r="F153" s="170"/>
      <c r="G153" s="170"/>
      <c r="H153" s="170"/>
      <c r="I153" s="170"/>
      <c r="J153" s="170"/>
      <c r="K153" s="170"/>
      <c r="L153" s="170"/>
    </row>
    <row r="154" spans="2:12" s="154" customFormat="1" hidden="1">
      <c r="B154" s="170"/>
      <c r="C154" s="170"/>
      <c r="D154" s="170"/>
      <c r="E154" s="170"/>
      <c r="F154" s="170"/>
      <c r="G154" s="170"/>
      <c r="H154" s="170"/>
      <c r="I154" s="170"/>
      <c r="J154" s="170"/>
      <c r="K154" s="170"/>
      <c r="L154" s="170"/>
    </row>
    <row r="155" spans="2:12" s="154" customFormat="1" hidden="1">
      <c r="B155" s="170"/>
      <c r="C155" s="170"/>
      <c r="D155" s="170"/>
      <c r="E155" s="170"/>
      <c r="F155" s="170"/>
      <c r="G155" s="170"/>
      <c r="H155" s="170"/>
      <c r="I155" s="170"/>
      <c r="J155" s="170"/>
      <c r="K155" s="170"/>
      <c r="L155" s="170"/>
    </row>
    <row r="156" spans="2:12" s="154" customFormat="1" hidden="1">
      <c r="B156" s="170"/>
      <c r="C156" s="170"/>
      <c r="D156" s="170"/>
      <c r="E156" s="170"/>
      <c r="F156" s="170"/>
      <c r="G156" s="170"/>
      <c r="H156" s="170"/>
      <c r="I156" s="170"/>
      <c r="J156" s="170"/>
      <c r="K156" s="170"/>
      <c r="L156" s="170"/>
    </row>
    <row r="157" spans="2:12" s="154" customFormat="1" hidden="1">
      <c r="B157" s="170"/>
      <c r="C157" s="170"/>
      <c r="D157" s="170"/>
      <c r="E157" s="170"/>
      <c r="F157" s="170"/>
      <c r="G157" s="170"/>
      <c r="H157" s="170"/>
      <c r="I157" s="170"/>
      <c r="J157" s="170"/>
      <c r="K157" s="170"/>
      <c r="L157" s="170"/>
    </row>
    <row r="158" spans="2:12" s="154" customFormat="1" hidden="1">
      <c r="B158" s="170"/>
      <c r="C158" s="170"/>
      <c r="D158" s="170"/>
      <c r="E158" s="170"/>
      <c r="F158" s="170"/>
      <c r="G158" s="170"/>
      <c r="H158" s="170"/>
      <c r="I158" s="170"/>
      <c r="J158" s="170"/>
      <c r="K158" s="170"/>
      <c r="L158" s="170"/>
    </row>
    <row r="159" spans="2:12" s="154" customFormat="1" hidden="1">
      <c r="B159" s="170"/>
      <c r="C159" s="170"/>
      <c r="D159" s="170"/>
      <c r="E159" s="170"/>
      <c r="F159" s="170"/>
      <c r="G159" s="170"/>
      <c r="H159" s="170"/>
      <c r="I159" s="170"/>
      <c r="J159" s="170"/>
      <c r="K159" s="170"/>
      <c r="L159" s="170"/>
    </row>
    <row r="160" spans="2:12" s="154" customFormat="1" hidden="1">
      <c r="B160" s="170"/>
      <c r="C160" s="170"/>
      <c r="D160" s="170"/>
      <c r="E160" s="170"/>
      <c r="F160" s="170"/>
      <c r="G160" s="170"/>
      <c r="H160" s="170"/>
      <c r="I160" s="170"/>
      <c r="J160" s="170"/>
      <c r="K160" s="170"/>
      <c r="L160" s="170"/>
    </row>
    <row r="161" spans="2:12" s="154" customFormat="1" hidden="1">
      <c r="B161" s="170"/>
      <c r="C161" s="170"/>
      <c r="D161" s="170"/>
      <c r="E161" s="170"/>
      <c r="F161" s="170"/>
      <c r="G161" s="170"/>
      <c r="H161" s="170"/>
      <c r="I161" s="170"/>
      <c r="J161" s="170"/>
      <c r="K161" s="170"/>
      <c r="L161" s="170"/>
    </row>
    <row r="162" spans="2:12" s="154" customFormat="1" hidden="1">
      <c r="B162" s="170"/>
      <c r="C162" s="170"/>
      <c r="D162" s="170"/>
      <c r="E162" s="170"/>
      <c r="F162" s="170"/>
      <c r="G162" s="170"/>
      <c r="H162" s="170"/>
      <c r="I162" s="170"/>
      <c r="J162" s="170"/>
      <c r="K162" s="170"/>
      <c r="L162" s="170"/>
    </row>
    <row r="163" spans="2:12" s="154" customFormat="1" hidden="1">
      <c r="B163" s="170"/>
      <c r="C163" s="170"/>
      <c r="D163" s="170"/>
      <c r="E163" s="170"/>
      <c r="F163" s="170"/>
      <c r="G163" s="170"/>
      <c r="H163" s="170"/>
      <c r="I163" s="170"/>
      <c r="J163" s="170"/>
      <c r="K163" s="170"/>
      <c r="L163" s="170"/>
    </row>
    <row r="164" spans="2:12" s="154" customFormat="1" hidden="1">
      <c r="B164" s="170"/>
      <c r="C164" s="170"/>
      <c r="D164" s="170"/>
      <c r="E164" s="170"/>
      <c r="F164" s="170"/>
      <c r="G164" s="170"/>
      <c r="H164" s="170"/>
      <c r="I164" s="170"/>
      <c r="J164" s="170"/>
      <c r="K164" s="170"/>
      <c r="L164" s="170"/>
    </row>
    <row r="165" spans="2:12" s="154" customFormat="1" hidden="1">
      <c r="B165" s="170"/>
      <c r="C165" s="170"/>
      <c r="D165" s="170"/>
      <c r="E165" s="170"/>
      <c r="F165" s="170"/>
      <c r="G165" s="170"/>
      <c r="H165" s="170"/>
      <c r="I165" s="170"/>
      <c r="J165" s="170"/>
      <c r="K165" s="170"/>
      <c r="L165" s="170"/>
    </row>
    <row r="166" spans="2:12" s="154" customFormat="1" hidden="1">
      <c r="B166" s="170"/>
      <c r="C166" s="170"/>
      <c r="D166" s="170"/>
      <c r="E166" s="170"/>
      <c r="F166" s="170"/>
      <c r="G166" s="170"/>
      <c r="H166" s="170"/>
      <c r="I166" s="170"/>
      <c r="J166" s="170"/>
      <c r="K166" s="170"/>
      <c r="L166" s="170"/>
    </row>
    <row r="167" spans="2:12" s="154" customFormat="1" hidden="1">
      <c r="B167" s="170"/>
      <c r="C167" s="170"/>
      <c r="D167" s="170"/>
      <c r="E167" s="170"/>
      <c r="F167" s="170"/>
      <c r="G167" s="170"/>
      <c r="H167" s="170"/>
      <c r="I167" s="170"/>
      <c r="J167" s="170"/>
      <c r="K167" s="170"/>
      <c r="L167" s="170"/>
    </row>
    <row r="168" spans="2:12" s="154" customFormat="1" hidden="1">
      <c r="B168" s="170"/>
      <c r="C168" s="170"/>
      <c r="D168" s="170"/>
      <c r="E168" s="170"/>
      <c r="F168" s="170"/>
      <c r="G168" s="170"/>
      <c r="H168" s="170"/>
      <c r="I168" s="170"/>
      <c r="J168" s="170"/>
      <c r="K168" s="170"/>
      <c r="L168" s="170"/>
    </row>
    <row r="169" spans="2:12" s="154" customFormat="1" hidden="1">
      <c r="B169" s="170"/>
      <c r="C169" s="170"/>
      <c r="D169" s="170"/>
      <c r="E169" s="170"/>
      <c r="F169" s="170"/>
      <c r="G169" s="170"/>
      <c r="H169" s="170"/>
      <c r="I169" s="170"/>
      <c r="J169" s="170"/>
      <c r="K169" s="170"/>
      <c r="L169" s="170"/>
    </row>
    <row r="170" spans="2:12" s="154" customFormat="1" hidden="1">
      <c r="B170" s="170"/>
      <c r="C170" s="170"/>
      <c r="D170" s="170"/>
      <c r="E170" s="170"/>
      <c r="F170" s="170"/>
      <c r="G170" s="170"/>
      <c r="H170" s="170"/>
      <c r="I170" s="170"/>
      <c r="J170" s="170"/>
      <c r="K170" s="170"/>
      <c r="L170" s="170"/>
    </row>
    <row r="171" spans="2:12" s="154" customFormat="1" hidden="1">
      <c r="B171" s="170"/>
      <c r="C171" s="170"/>
      <c r="D171" s="170"/>
      <c r="E171" s="170"/>
      <c r="F171" s="170"/>
      <c r="G171" s="170"/>
      <c r="H171" s="170"/>
      <c r="I171" s="170"/>
      <c r="J171" s="170"/>
      <c r="K171" s="170"/>
      <c r="L171" s="170"/>
    </row>
    <row r="172" spans="2:12" s="154" customFormat="1" hidden="1">
      <c r="B172" s="170"/>
      <c r="C172" s="170"/>
      <c r="D172" s="170"/>
      <c r="E172" s="170"/>
      <c r="F172" s="170"/>
      <c r="G172" s="170"/>
      <c r="H172" s="170"/>
      <c r="I172" s="170"/>
      <c r="J172" s="170"/>
      <c r="K172" s="170"/>
      <c r="L172" s="170"/>
    </row>
  </sheetData>
  <mergeCells count="51">
    <mergeCell ref="B77:K77"/>
    <mergeCell ref="B78:K78"/>
    <mergeCell ref="B80:K80"/>
    <mergeCell ref="B81:K81"/>
    <mergeCell ref="B69:K69"/>
    <mergeCell ref="B71:K71"/>
    <mergeCell ref="B72:K72"/>
    <mergeCell ref="B74:K74"/>
    <mergeCell ref="B75:K75"/>
    <mergeCell ref="B62:K62"/>
    <mergeCell ref="B63:K63"/>
    <mergeCell ref="B65:K65"/>
    <mergeCell ref="B66:K66"/>
    <mergeCell ref="B68:K68"/>
    <mergeCell ref="B59:K59"/>
    <mergeCell ref="B60:K60"/>
    <mergeCell ref="B48:K48"/>
    <mergeCell ref="B50:K50"/>
    <mergeCell ref="B51:K51"/>
    <mergeCell ref="B53:K53"/>
    <mergeCell ref="B54:K54"/>
    <mergeCell ref="B44:K44"/>
    <mergeCell ref="B45:K45"/>
    <mergeCell ref="B47:K47"/>
    <mergeCell ref="B56:K56"/>
    <mergeCell ref="B57:K57"/>
    <mergeCell ref="B36:K36"/>
    <mergeCell ref="B38:K38"/>
    <mergeCell ref="B39:K39"/>
    <mergeCell ref="B41:K41"/>
    <mergeCell ref="B42:K42"/>
    <mergeCell ref="B29:K29"/>
    <mergeCell ref="B30:K30"/>
    <mergeCell ref="B32:K32"/>
    <mergeCell ref="B33:K33"/>
    <mergeCell ref="B35:K35"/>
    <mergeCell ref="B21:K21"/>
    <mergeCell ref="B23:K23"/>
    <mergeCell ref="B24:K24"/>
    <mergeCell ref="B26:K26"/>
    <mergeCell ref="B27:K27"/>
    <mergeCell ref="B14:K14"/>
    <mergeCell ref="B15:K15"/>
    <mergeCell ref="B17:K17"/>
    <mergeCell ref="B18:K18"/>
    <mergeCell ref="B20:K20"/>
    <mergeCell ref="B8:K8"/>
    <mergeCell ref="B6:K6"/>
    <mergeCell ref="B9:K9"/>
    <mergeCell ref="B11:K11"/>
    <mergeCell ref="B12:K1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359"/>
  <sheetViews>
    <sheetView workbookViewId="0">
      <selection activeCell="M81" sqref="M81"/>
    </sheetView>
  </sheetViews>
  <sheetFormatPr defaultColWidth="0" defaultRowHeight="15" zeroHeight="1"/>
  <cols>
    <col min="1" max="1" width="2.42578125" style="154" customWidth="1"/>
    <col min="2" max="2" width="12.28515625" style="34" customWidth="1"/>
    <col min="3" max="3" width="5.7109375" style="34" customWidth="1"/>
    <col min="4" max="4" width="30.7109375" style="34" customWidth="1"/>
    <col min="5" max="8" width="15.7109375" style="34" customWidth="1"/>
    <col min="9" max="9" width="2.28515625" style="34" customWidth="1"/>
    <col min="10" max="12" width="15.7109375" style="34" customWidth="1"/>
    <col min="13" max="13" width="15.7109375" style="154" customWidth="1"/>
    <col min="14" max="14" width="9.140625" style="154" customWidth="1"/>
    <col min="15" max="66" width="0" style="154" hidden="1" customWidth="1"/>
    <col min="67" max="16384" width="9.140625" hidden="1"/>
  </cols>
  <sheetData>
    <row r="1" spans="1:66" s="154" customFormat="1">
      <c r="B1" s="170"/>
      <c r="C1" s="170"/>
      <c r="D1" s="170"/>
      <c r="E1" s="170"/>
      <c r="F1" s="170"/>
      <c r="G1" s="170"/>
      <c r="H1" s="170"/>
      <c r="I1" s="170"/>
      <c r="J1" s="170"/>
      <c r="K1" s="170"/>
      <c r="L1" s="170"/>
    </row>
    <row r="2" spans="1:66" s="35" customFormat="1" ht="21" customHeight="1">
      <c r="A2" s="169"/>
      <c r="B2" s="27" t="s">
        <v>25</v>
      </c>
      <c r="C2" s="27"/>
      <c r="D2" s="27"/>
      <c r="E2" s="27"/>
      <c r="F2" s="27"/>
      <c r="G2" s="27"/>
      <c r="H2" s="27"/>
      <c r="I2" s="27"/>
      <c r="J2" s="27"/>
      <c r="K2" s="27"/>
      <c r="L2" s="27"/>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row>
    <row r="3" spans="1:66">
      <c r="B3" s="5" t="s">
        <v>0</v>
      </c>
      <c r="C3" s="227" t="str">
        <f>'AER Summary'!C3</f>
        <v>Metering related</v>
      </c>
      <c r="D3" s="227"/>
      <c r="E3" s="227"/>
      <c r="F3" s="227"/>
      <c r="G3" s="227"/>
      <c r="H3" s="227"/>
      <c r="I3" s="227"/>
      <c r="J3" s="227"/>
      <c r="K3" s="227"/>
      <c r="L3" s="227"/>
    </row>
    <row r="4" spans="1:66" s="154" customFormat="1">
      <c r="B4" s="170"/>
      <c r="C4" s="170"/>
      <c r="D4" s="170"/>
      <c r="E4" s="170"/>
      <c r="F4" s="170"/>
      <c r="G4" s="170"/>
      <c r="H4" s="170"/>
      <c r="I4" s="170"/>
      <c r="J4" s="170"/>
      <c r="K4" s="170"/>
      <c r="L4" s="170"/>
    </row>
    <row r="5" spans="1:66" s="154" customFormat="1">
      <c r="B5" s="170"/>
      <c r="C5" s="170"/>
      <c r="D5" s="170"/>
      <c r="E5" s="170"/>
      <c r="F5" s="170"/>
      <c r="G5" s="170"/>
      <c r="H5" s="170"/>
      <c r="I5" s="170"/>
      <c r="J5" s="170"/>
      <c r="K5" s="170"/>
      <c r="L5" s="170"/>
    </row>
    <row r="6" spans="1:66" ht="14.45" customHeight="1">
      <c r="B6" s="42" t="s">
        <v>51</v>
      </c>
      <c r="C6" s="227" t="str">
        <f>'AER Summary'!B11</f>
        <v xml:space="preserve">Metering Site Establishment </v>
      </c>
      <c r="D6" s="227"/>
      <c r="E6" s="227"/>
      <c r="F6" s="227"/>
      <c r="G6" s="227"/>
      <c r="H6" s="227"/>
      <c r="I6" s="227"/>
      <c r="J6" s="227"/>
      <c r="K6" s="227"/>
      <c r="L6" s="227"/>
    </row>
    <row r="7" spans="1:66" ht="48" customHeight="1">
      <c r="B7" s="43"/>
      <c r="C7" s="228" t="s">
        <v>55</v>
      </c>
      <c r="D7" s="229"/>
      <c r="E7" s="45" t="s">
        <v>58</v>
      </c>
      <c r="F7" s="45" t="s">
        <v>96</v>
      </c>
      <c r="G7" s="45" t="s">
        <v>57</v>
      </c>
      <c r="H7" s="45" t="s">
        <v>65</v>
      </c>
      <c r="I7" s="46"/>
      <c r="J7" s="47" t="s">
        <v>54</v>
      </c>
      <c r="K7" s="47" t="s">
        <v>31</v>
      </c>
      <c r="L7" s="47" t="s">
        <v>52</v>
      </c>
    </row>
    <row r="8" spans="1:66">
      <c r="B8" s="41"/>
      <c r="C8" s="44" t="s">
        <v>47</v>
      </c>
      <c r="D8" s="53" t="str">
        <f>VLOOKUP($C8,'Input Data'!$B$37:$C$41,2,FALSE)</f>
        <v>Field Worker R4</v>
      </c>
      <c r="E8" s="54">
        <f>VLOOKUP($C8,'Input Data'!$B$37:$L$41,11,FALSE)</f>
        <v>149.99858953947228</v>
      </c>
      <c r="F8" s="54">
        <v>1</v>
      </c>
      <c r="G8" s="49">
        <f>H8/E8</f>
        <v>0.39190622452518176</v>
      </c>
      <c r="H8" s="55">
        <f>VLOOKUP(C6,'AER Summary'!$B$11:$I$28,3,FALSE)</f>
        <v>58.785380910516999</v>
      </c>
      <c r="I8" s="41"/>
      <c r="J8" s="54">
        <f>VLOOKUP($C8,'Input Data'!$B$37:$L$41,3,FALSE)*G8</f>
        <v>20.650078332579422</v>
      </c>
      <c r="K8" s="54">
        <f>VLOOKUP($C8,'Input Data'!$B$37:$L$41,6,FALSE)*G8</f>
        <v>10.785954239889566</v>
      </c>
      <c r="L8" s="54">
        <f>VLOOKUP($C8,'Input Data'!$B$37:$L$41,8,FALSE)*G8</f>
        <v>27.349348338048017</v>
      </c>
    </row>
    <row r="9" spans="1:66">
      <c r="B9" s="41"/>
      <c r="C9" s="48"/>
      <c r="D9" s="48"/>
      <c r="E9" s="48"/>
      <c r="F9" s="80"/>
      <c r="G9" s="50" t="s">
        <v>53</v>
      </c>
      <c r="H9" s="56">
        <f>SUM(H8:H8)</f>
        <v>58.785380910516999</v>
      </c>
      <c r="I9" s="41"/>
      <c r="J9" s="56">
        <f>SUM(J8:J8)</f>
        <v>20.650078332579422</v>
      </c>
      <c r="K9" s="56">
        <f>SUM(K8:K8)</f>
        <v>10.785954239889566</v>
      </c>
      <c r="L9" s="56">
        <f>SUM(L8:L8)</f>
        <v>27.349348338048017</v>
      </c>
      <c r="M9" s="173"/>
    </row>
    <row r="10" spans="1:66" s="154" customFormat="1" ht="7.15" customHeight="1">
      <c r="B10" s="170"/>
      <c r="C10" s="170"/>
      <c r="D10" s="170"/>
      <c r="E10" s="170"/>
      <c r="F10" s="170"/>
      <c r="G10" s="170"/>
      <c r="H10" s="170"/>
      <c r="I10" s="170"/>
      <c r="J10" s="170"/>
      <c r="K10" s="170"/>
      <c r="L10" s="170"/>
    </row>
    <row r="11" spans="1:66" s="7" customFormat="1">
      <c r="B11" s="230" t="s">
        <v>14</v>
      </c>
      <c r="C11" s="230"/>
      <c r="D11" s="230"/>
      <c r="E11" s="230"/>
      <c r="F11" s="230"/>
      <c r="G11" s="230"/>
      <c r="H11" s="230"/>
      <c r="I11" s="230"/>
      <c r="J11" s="230"/>
      <c r="K11" s="230"/>
      <c r="L11" s="230"/>
      <c r="N11" s="154"/>
    </row>
    <row r="12" spans="1:66" s="7" customFormat="1">
      <c r="B12" s="226" t="s">
        <v>347</v>
      </c>
      <c r="C12" s="226"/>
      <c r="D12" s="226"/>
      <c r="E12" s="226"/>
      <c r="F12" s="226"/>
      <c r="G12" s="226"/>
      <c r="H12" s="226"/>
      <c r="I12" s="226"/>
      <c r="J12" s="226"/>
      <c r="K12" s="226"/>
      <c r="L12" s="226"/>
      <c r="N12" s="154"/>
    </row>
    <row r="13" spans="1:66" s="154" customFormat="1">
      <c r="B13" s="170"/>
      <c r="C13" s="170"/>
      <c r="D13" s="170"/>
      <c r="E13" s="170"/>
      <c r="F13" s="170"/>
      <c r="G13" s="170"/>
      <c r="H13" s="170"/>
      <c r="I13" s="170"/>
      <c r="J13" s="170"/>
      <c r="K13" s="170"/>
      <c r="L13" s="170"/>
    </row>
    <row r="14" spans="1:66" ht="14.45" customHeight="1">
      <c r="B14" s="42" t="s">
        <v>51</v>
      </c>
      <c r="C14" s="227" t="str">
        <f>'AER Summary'!B12</f>
        <v xml:space="preserve">Special Meter Reading </v>
      </c>
      <c r="D14" s="227"/>
      <c r="E14" s="227"/>
      <c r="F14" s="227"/>
      <c r="G14" s="227"/>
      <c r="H14" s="227"/>
      <c r="I14" s="227"/>
      <c r="J14" s="227"/>
      <c r="K14" s="227"/>
      <c r="L14" s="227"/>
    </row>
    <row r="15" spans="1:66" ht="48" customHeight="1">
      <c r="B15" s="43"/>
      <c r="C15" s="228" t="s">
        <v>55</v>
      </c>
      <c r="D15" s="229"/>
      <c r="E15" s="45" t="s">
        <v>58</v>
      </c>
      <c r="F15" s="45" t="s">
        <v>96</v>
      </c>
      <c r="G15" s="45" t="s">
        <v>57</v>
      </c>
      <c r="H15" s="45" t="s">
        <v>65</v>
      </c>
      <c r="I15" s="46"/>
      <c r="J15" s="47" t="s">
        <v>54</v>
      </c>
      <c r="K15" s="47" t="s">
        <v>31</v>
      </c>
      <c r="L15" s="47" t="s">
        <v>52</v>
      </c>
    </row>
    <row r="16" spans="1:66">
      <c r="B16" s="41"/>
      <c r="C16" s="44" t="s">
        <v>47</v>
      </c>
      <c r="D16" s="53" t="str">
        <f>VLOOKUP($C16,'Input Data'!$B$37:$C$41,2,FALSE)</f>
        <v>Field Worker R4</v>
      </c>
      <c r="E16" s="54">
        <f>VLOOKUP($C16,'Input Data'!$B$37:$L$41,11,FALSE)</f>
        <v>149.99858953947228</v>
      </c>
      <c r="F16" s="54">
        <v>1</v>
      </c>
      <c r="G16" s="49">
        <f>H16/E16</f>
        <v>7.2472735031469684E-2</v>
      </c>
      <c r="H16" s="55">
        <f>VLOOKUP(C14,'AER Summary'!$B$11:$I$28,3,FALSE)</f>
        <v>10.870808034788354</v>
      </c>
      <c r="I16" s="41"/>
      <c r="J16" s="54">
        <f>VLOOKUP($C16,'Input Data'!$B$37:$L$41,3,FALSE)*G16</f>
        <v>3.8186881496697445</v>
      </c>
      <c r="K16" s="54">
        <f>VLOOKUP($C16,'Input Data'!$B$37:$L$41,6,FALSE)*G16</f>
        <v>1.994578179094082</v>
      </c>
      <c r="L16" s="54">
        <f>VLOOKUP($C16,'Input Data'!$B$37:$L$41,8,FALSE)*G16</f>
        <v>5.0575417060245282</v>
      </c>
    </row>
    <row r="17" spans="2:14">
      <c r="B17" s="41"/>
      <c r="C17" s="48"/>
      <c r="D17" s="48"/>
      <c r="E17" s="48"/>
      <c r="F17" s="80"/>
      <c r="G17" s="50" t="s">
        <v>53</v>
      </c>
      <c r="H17" s="56">
        <f>SUM(H16:H16)</f>
        <v>10.870808034788354</v>
      </c>
      <c r="I17" s="41"/>
      <c r="J17" s="56">
        <f>SUM(J16:J16)</f>
        <v>3.8186881496697445</v>
      </c>
      <c r="K17" s="56">
        <f>SUM(K16:K16)</f>
        <v>1.994578179094082</v>
      </c>
      <c r="L17" s="56">
        <f>SUM(L16:L16)</f>
        <v>5.0575417060245282</v>
      </c>
      <c r="M17" s="173"/>
    </row>
    <row r="18" spans="2:14" s="154" customFormat="1" ht="7.15" customHeight="1">
      <c r="B18" s="170"/>
      <c r="C18" s="170"/>
      <c r="D18" s="170"/>
      <c r="E18" s="170"/>
      <c r="F18" s="170"/>
      <c r="G18" s="170"/>
      <c r="H18" s="170"/>
      <c r="I18" s="170"/>
      <c r="J18" s="170"/>
      <c r="K18" s="170"/>
      <c r="L18" s="170"/>
    </row>
    <row r="19" spans="2:14" s="7" customFormat="1">
      <c r="B19" s="230" t="s">
        <v>14</v>
      </c>
      <c r="C19" s="230"/>
      <c r="D19" s="230"/>
      <c r="E19" s="230"/>
      <c r="F19" s="230"/>
      <c r="G19" s="230"/>
      <c r="H19" s="230"/>
      <c r="I19" s="230"/>
      <c r="J19" s="230"/>
      <c r="K19" s="230"/>
      <c r="L19" s="230"/>
      <c r="N19" s="154"/>
    </row>
    <row r="20" spans="2:14" s="7" customFormat="1">
      <c r="B20" s="226" t="s">
        <v>347</v>
      </c>
      <c r="C20" s="226"/>
      <c r="D20" s="226"/>
      <c r="E20" s="226"/>
      <c r="F20" s="226"/>
      <c r="G20" s="226"/>
      <c r="H20" s="226"/>
      <c r="I20" s="226"/>
      <c r="J20" s="226"/>
      <c r="K20" s="226"/>
      <c r="L20" s="226"/>
      <c r="N20" s="154"/>
    </row>
    <row r="21" spans="2:14" s="154" customFormat="1">
      <c r="B21" s="170"/>
      <c r="C21" s="170"/>
      <c r="D21" s="170"/>
      <c r="E21" s="170"/>
      <c r="F21" s="170"/>
      <c r="G21" s="170"/>
      <c r="H21" s="170"/>
      <c r="I21" s="170"/>
      <c r="J21" s="170"/>
      <c r="K21" s="170"/>
      <c r="L21" s="170"/>
    </row>
    <row r="22" spans="2:14" ht="14.45" customHeight="1">
      <c r="B22" s="42" t="s">
        <v>51</v>
      </c>
      <c r="C22" s="227" t="str">
        <f>'AER Summary'!B13</f>
        <v xml:space="preserve">Type 5-6 Meter Test </v>
      </c>
      <c r="D22" s="227"/>
      <c r="E22" s="227"/>
      <c r="F22" s="227"/>
      <c r="G22" s="227"/>
      <c r="H22" s="227"/>
      <c r="I22" s="227"/>
      <c r="J22" s="227"/>
      <c r="K22" s="227"/>
      <c r="L22" s="227"/>
    </row>
    <row r="23" spans="2:14" ht="48" customHeight="1">
      <c r="B23" s="43"/>
      <c r="C23" s="228" t="s">
        <v>55</v>
      </c>
      <c r="D23" s="229"/>
      <c r="E23" s="45" t="s">
        <v>58</v>
      </c>
      <c r="F23" s="45" t="s">
        <v>96</v>
      </c>
      <c r="G23" s="45" t="s">
        <v>57</v>
      </c>
      <c r="H23" s="45" t="s">
        <v>65</v>
      </c>
      <c r="I23" s="46"/>
      <c r="J23" s="47" t="s">
        <v>54</v>
      </c>
      <c r="K23" s="47" t="s">
        <v>31</v>
      </c>
      <c r="L23" s="47" t="s">
        <v>52</v>
      </c>
    </row>
    <row r="24" spans="2:14">
      <c r="B24" s="41"/>
      <c r="C24" s="44" t="s">
        <v>47</v>
      </c>
      <c r="D24" s="53" t="str">
        <f>VLOOKUP($C24,'Input Data'!$B$37:$C$41,2,FALSE)</f>
        <v>Field Worker R4</v>
      </c>
      <c r="E24" s="54">
        <f>VLOOKUP($C24,'Input Data'!$B$37:$L$41,11,FALSE)</f>
        <v>149.99858953947228</v>
      </c>
      <c r="F24" s="54">
        <v>1</v>
      </c>
      <c r="G24" s="49">
        <v>3</v>
      </c>
      <c r="H24" s="55">
        <f>E24*F24*G24</f>
        <v>449.99576861841683</v>
      </c>
      <c r="I24" s="41"/>
      <c r="J24" s="54">
        <f>VLOOKUP($C24,'Input Data'!$B$37:$L$41,3,FALSE)*G24</f>
        <v>158.07412876076347</v>
      </c>
      <c r="K24" s="54">
        <f>VLOOKUP($C24,'Input Data'!$B$37:$L$41,6,FALSE)*G24</f>
        <v>82.565319698282963</v>
      </c>
      <c r="L24" s="54">
        <f>VLOOKUP($C24,'Input Data'!$B$37:$L$41,8,FALSE)*G24</f>
        <v>209.3563201593704</v>
      </c>
    </row>
    <row r="25" spans="2:14">
      <c r="B25" s="41"/>
      <c r="C25" s="48"/>
      <c r="D25" s="48"/>
      <c r="E25" s="48"/>
      <c r="F25" s="80"/>
      <c r="G25" s="50" t="s">
        <v>53</v>
      </c>
      <c r="H25" s="56">
        <f>SUM(H24:H24)</f>
        <v>449.99576861841683</v>
      </c>
      <c r="I25" s="41"/>
      <c r="J25" s="56">
        <f>SUM(J24:J24)</f>
        <v>158.07412876076347</v>
      </c>
      <c r="K25" s="56">
        <f>SUM(K24:K24)</f>
        <v>82.565319698282963</v>
      </c>
      <c r="L25" s="56">
        <f>SUM(L24:L24)</f>
        <v>209.3563201593704</v>
      </c>
      <c r="M25" s="173"/>
    </row>
    <row r="26" spans="2:14" s="154" customFormat="1" ht="7.15" customHeight="1">
      <c r="B26" s="170"/>
      <c r="C26" s="170"/>
      <c r="D26" s="170"/>
      <c r="E26" s="170"/>
      <c r="F26" s="170"/>
      <c r="G26" s="170"/>
      <c r="H26" s="170"/>
      <c r="I26" s="170"/>
      <c r="J26" s="170"/>
      <c r="K26" s="170"/>
      <c r="L26" s="170"/>
    </row>
    <row r="27" spans="2:14" s="7" customFormat="1">
      <c r="B27" s="230" t="s">
        <v>14</v>
      </c>
      <c r="C27" s="230"/>
      <c r="D27" s="230"/>
      <c r="E27" s="230"/>
      <c r="F27" s="230"/>
      <c r="G27" s="230"/>
      <c r="H27" s="230"/>
      <c r="I27" s="230"/>
      <c r="J27" s="230"/>
      <c r="K27" s="230"/>
      <c r="L27" s="230"/>
      <c r="N27" s="154"/>
    </row>
    <row r="28" spans="2:14" s="7" customFormat="1">
      <c r="B28" s="226" t="s">
        <v>64</v>
      </c>
      <c r="C28" s="226"/>
      <c r="D28" s="226"/>
      <c r="E28" s="226"/>
      <c r="F28" s="226"/>
      <c r="G28" s="226"/>
      <c r="H28" s="226"/>
      <c r="I28" s="226"/>
      <c r="J28" s="226"/>
      <c r="K28" s="226"/>
      <c r="L28" s="226"/>
      <c r="N28" s="154"/>
    </row>
    <row r="29" spans="2:14" s="154" customFormat="1" ht="7.15" customHeight="1">
      <c r="B29" s="170"/>
      <c r="C29" s="170"/>
      <c r="D29" s="170"/>
      <c r="E29" s="170"/>
      <c r="F29" s="170"/>
      <c r="G29" s="170"/>
      <c r="H29" s="170"/>
      <c r="I29" s="170"/>
      <c r="J29" s="170"/>
      <c r="K29" s="170"/>
      <c r="L29" s="170"/>
    </row>
    <row r="30" spans="2:14">
      <c r="B30" s="42" t="s">
        <v>51</v>
      </c>
      <c r="C30" s="227" t="str">
        <f>'AER Summary'!B14</f>
        <v xml:space="preserve">Franchise current transformer (CT) meter install </v>
      </c>
      <c r="D30" s="227"/>
      <c r="E30" s="227"/>
      <c r="F30" s="227"/>
      <c r="G30" s="227"/>
      <c r="H30" s="227"/>
      <c r="I30" s="227"/>
      <c r="J30" s="227"/>
      <c r="K30" s="227"/>
      <c r="L30" s="227"/>
    </row>
    <row r="31" spans="2:14" ht="48" customHeight="1">
      <c r="B31" s="232" t="s">
        <v>91</v>
      </c>
      <c r="C31" s="232"/>
      <c r="D31" s="232"/>
      <c r="E31" s="232"/>
      <c r="F31" s="232"/>
      <c r="G31" s="232"/>
      <c r="H31" s="232"/>
      <c r="I31" s="232"/>
      <c r="J31" s="232"/>
      <c r="K31" s="232"/>
      <c r="L31" s="232"/>
    </row>
    <row r="32" spans="2:14">
      <c r="B32" s="41"/>
      <c r="C32" s="41"/>
      <c r="D32" s="134"/>
      <c r="E32" s="135"/>
      <c r="F32" s="135"/>
      <c r="G32" s="136"/>
      <c r="H32" s="56"/>
      <c r="I32" s="41"/>
      <c r="J32" s="135"/>
      <c r="K32" s="135"/>
      <c r="L32" s="135"/>
    </row>
    <row r="33" spans="2:14">
      <c r="B33" s="41"/>
      <c r="C33" s="41"/>
      <c r="D33" s="41"/>
      <c r="E33" s="41"/>
      <c r="F33" s="41"/>
      <c r="G33" s="51"/>
      <c r="H33" s="56"/>
      <c r="I33" s="41"/>
      <c r="J33" s="56"/>
      <c r="K33" s="56"/>
      <c r="L33" s="56"/>
      <c r="M33" s="173"/>
    </row>
    <row r="34" spans="2:14">
      <c r="B34" s="41"/>
      <c r="C34" s="41"/>
      <c r="D34" s="41"/>
      <c r="E34" s="41"/>
      <c r="F34" s="41"/>
      <c r="G34" s="51"/>
      <c r="H34" s="52"/>
      <c r="I34" s="41"/>
      <c r="J34" s="85"/>
      <c r="K34" s="85"/>
      <c r="L34" s="85"/>
    </row>
    <row r="35" spans="2:14" ht="7.15" customHeight="1"/>
    <row r="36" spans="2:14" s="7" customFormat="1">
      <c r="B36" s="230" t="s">
        <v>14</v>
      </c>
      <c r="C36" s="230"/>
      <c r="D36" s="230"/>
      <c r="E36" s="230"/>
      <c r="F36" s="230"/>
      <c r="G36" s="230"/>
      <c r="H36" s="230"/>
      <c r="I36" s="230"/>
      <c r="J36" s="230"/>
      <c r="K36" s="230"/>
      <c r="L36" s="230"/>
      <c r="N36" s="154"/>
    </row>
    <row r="37" spans="2:14" s="7" customFormat="1">
      <c r="B37" s="231" t="s">
        <v>298</v>
      </c>
      <c r="C37" s="231"/>
      <c r="D37" s="231"/>
      <c r="E37" s="231"/>
      <c r="F37" s="231"/>
      <c r="G37" s="231"/>
      <c r="H37" s="231"/>
      <c r="I37" s="231"/>
      <c r="J37" s="231"/>
      <c r="K37" s="231"/>
      <c r="L37" s="231"/>
      <c r="N37" s="154"/>
    </row>
    <row r="38" spans="2:14" s="154" customFormat="1">
      <c r="B38" s="170"/>
      <c r="C38" s="170"/>
      <c r="D38" s="170"/>
      <c r="E38" s="170"/>
      <c r="F38" s="170"/>
      <c r="G38" s="170"/>
      <c r="H38" s="170"/>
      <c r="I38" s="170"/>
      <c r="J38" s="170"/>
      <c r="K38" s="170"/>
      <c r="L38" s="170"/>
    </row>
    <row r="39" spans="2:14" ht="14.45" customHeight="1">
      <c r="B39" s="42" t="s">
        <v>51</v>
      </c>
      <c r="C39" s="227" t="str">
        <f>'AER Summary'!B15</f>
        <v xml:space="preserve">Types 5-7 non-standard Meter Data Services </v>
      </c>
      <c r="D39" s="227"/>
      <c r="E39" s="227"/>
      <c r="F39" s="227"/>
      <c r="G39" s="227"/>
      <c r="H39" s="227"/>
      <c r="I39" s="227"/>
      <c r="J39" s="227"/>
      <c r="K39" s="227"/>
      <c r="L39" s="227"/>
    </row>
    <row r="40" spans="2:14" ht="48" customHeight="1">
      <c r="B40" s="43"/>
      <c r="C40" s="228" t="s">
        <v>55</v>
      </c>
      <c r="D40" s="229"/>
      <c r="E40" s="45" t="s">
        <v>58</v>
      </c>
      <c r="F40" s="45" t="s">
        <v>96</v>
      </c>
      <c r="G40" s="45" t="s">
        <v>57</v>
      </c>
      <c r="H40" s="45" t="s">
        <v>65</v>
      </c>
      <c r="I40" s="46"/>
      <c r="J40" s="47" t="s">
        <v>54</v>
      </c>
      <c r="K40" s="47" t="s">
        <v>31</v>
      </c>
      <c r="L40" s="47" t="s">
        <v>52</v>
      </c>
    </row>
    <row r="41" spans="2:14">
      <c r="B41" s="41"/>
      <c r="C41" s="44" t="s">
        <v>47</v>
      </c>
      <c r="D41" s="53" t="str">
        <f>VLOOKUP($C41,'Input Data'!$B$37:$C$41,2,FALSE)</f>
        <v>Field Worker R4</v>
      </c>
      <c r="E41" s="54">
        <f>VLOOKUP($C41,'Input Data'!$B$37:$L$41,11,FALSE)</f>
        <v>149.99858953947228</v>
      </c>
      <c r="F41" s="54">
        <v>1</v>
      </c>
      <c r="G41" s="49">
        <f>H41/E41</f>
        <v>0.10343631841952793</v>
      </c>
      <c r="H41" s="55">
        <f>VLOOKUP(C39,'AER Summary'!$B$11:$I$28,3,FALSE)</f>
        <v>15.515301870084926</v>
      </c>
      <c r="I41" s="41"/>
      <c r="J41" s="54">
        <f>VLOOKUP($C41,'Input Data'!$B$37:$L$41,3,FALSE)*G41</f>
        <v>5.4502019721292632</v>
      </c>
      <c r="K41" s="54">
        <f>VLOOKUP($C41,'Input Data'!$B$37:$L$41,6,FALSE)*G41</f>
        <v>2.8467508995739061</v>
      </c>
      <c r="L41" s="54">
        <f>VLOOKUP($C41,'Input Data'!$B$37:$L$41,8,FALSE)*G41</f>
        <v>7.2183489983817566</v>
      </c>
    </row>
    <row r="42" spans="2:14">
      <c r="B42" s="41"/>
      <c r="C42" s="48"/>
      <c r="D42" s="48"/>
      <c r="E42" s="48"/>
      <c r="F42" s="80"/>
      <c r="G42" s="50" t="s">
        <v>53</v>
      </c>
      <c r="H42" s="56">
        <f>SUM(H41:H41)</f>
        <v>15.515301870084926</v>
      </c>
      <c r="I42" s="41"/>
      <c r="J42" s="56">
        <f>SUM(J41:J41)</f>
        <v>5.4502019721292632</v>
      </c>
      <c r="K42" s="56">
        <f>SUM(K41:K41)</f>
        <v>2.8467508995739061</v>
      </c>
      <c r="L42" s="56">
        <f>SUM(L41:L41)</f>
        <v>7.2183489983817566</v>
      </c>
      <c r="M42" s="173"/>
    </row>
    <row r="43" spans="2:14" s="154" customFormat="1" ht="7.15" customHeight="1">
      <c r="B43" s="170"/>
      <c r="C43" s="170"/>
      <c r="D43" s="170"/>
      <c r="E43" s="170"/>
      <c r="F43" s="170"/>
      <c r="G43" s="170"/>
      <c r="H43" s="170"/>
      <c r="I43" s="170"/>
      <c r="J43" s="170"/>
      <c r="K43" s="170"/>
      <c r="L43" s="170"/>
    </row>
    <row r="44" spans="2:14" s="7" customFormat="1">
      <c r="B44" s="230" t="s">
        <v>14</v>
      </c>
      <c r="C44" s="230"/>
      <c r="D44" s="230"/>
      <c r="E44" s="230"/>
      <c r="F44" s="230"/>
      <c r="G44" s="230"/>
      <c r="H44" s="230"/>
      <c r="I44" s="230"/>
      <c r="J44" s="230"/>
      <c r="K44" s="230"/>
      <c r="L44" s="230"/>
      <c r="N44" s="154"/>
    </row>
    <row r="45" spans="2:14" s="7" customFormat="1">
      <c r="B45" s="226" t="s">
        <v>347</v>
      </c>
      <c r="C45" s="226"/>
      <c r="D45" s="226"/>
      <c r="E45" s="226"/>
      <c r="F45" s="226"/>
      <c r="G45" s="226"/>
      <c r="H45" s="226"/>
      <c r="I45" s="226"/>
      <c r="J45" s="226"/>
      <c r="K45" s="226"/>
      <c r="L45" s="226"/>
      <c r="M45" s="154"/>
      <c r="N45" s="154"/>
    </row>
    <row r="46" spans="2:14" s="154" customFormat="1">
      <c r="B46" s="170"/>
      <c r="C46" s="170"/>
      <c r="D46" s="170"/>
      <c r="E46" s="170"/>
      <c r="F46" s="170"/>
      <c r="G46" s="170"/>
      <c r="H46" s="170"/>
      <c r="I46" s="170"/>
      <c r="J46" s="170"/>
      <c r="K46" s="170"/>
      <c r="L46" s="170"/>
    </row>
    <row r="47" spans="2:14" ht="14.45" customHeight="1">
      <c r="B47" s="42" t="s">
        <v>51</v>
      </c>
      <c r="C47" s="227" t="str">
        <f>'AER Summary'!B16</f>
        <v xml:space="preserve">Emergency maintenance of failed metering equipment not owned by the network </v>
      </c>
      <c r="D47" s="227"/>
      <c r="E47" s="227"/>
      <c r="F47" s="227"/>
      <c r="G47" s="227"/>
      <c r="H47" s="227"/>
      <c r="I47" s="227"/>
      <c r="J47" s="227"/>
      <c r="K47" s="227"/>
      <c r="L47" s="227"/>
    </row>
    <row r="48" spans="2:14" ht="48" customHeight="1">
      <c r="B48" s="43"/>
      <c r="C48" s="228" t="s">
        <v>55</v>
      </c>
      <c r="D48" s="229"/>
      <c r="E48" s="45" t="s">
        <v>58</v>
      </c>
      <c r="F48" s="45" t="s">
        <v>96</v>
      </c>
      <c r="G48" s="45" t="s">
        <v>57</v>
      </c>
      <c r="H48" s="45" t="s">
        <v>65</v>
      </c>
      <c r="I48" s="46"/>
      <c r="J48" s="47" t="s">
        <v>54</v>
      </c>
      <c r="K48" s="47" t="s">
        <v>31</v>
      </c>
      <c r="L48" s="47" t="s">
        <v>52</v>
      </c>
    </row>
    <row r="49" spans="2:14">
      <c r="B49" s="41"/>
      <c r="C49" s="44" t="s">
        <v>47</v>
      </c>
      <c r="D49" s="53" t="str">
        <f>VLOOKUP($C49,'Input Data'!$B$37:$C$41,2,FALSE)</f>
        <v>Field Worker R4</v>
      </c>
      <c r="E49" s="54">
        <f>VLOOKUP($C49,'Input Data'!$B$37:$L$41,11,FALSE)</f>
        <v>149.99858953947228</v>
      </c>
      <c r="F49" s="54">
        <v>1</v>
      </c>
      <c r="G49" s="49">
        <f>H49/E49</f>
        <v>1.1725774404782059</v>
      </c>
      <c r="H49" s="55">
        <f>VLOOKUP(C47,'AER Summary'!$B$11:$I$28,3,FALSE)</f>
        <v>175.8849621975354</v>
      </c>
      <c r="I49" s="41"/>
      <c r="J49" s="54">
        <f>VLOOKUP($C49,'Input Data'!$B$37:$L$41,3,FALSE)*G49</f>
        <v>61.784719102706127</v>
      </c>
      <c r="K49" s="54">
        <f>VLOOKUP($C49,'Input Data'!$B$37:$L$41,6,FALSE)*G49</f>
        <v>32.271410414692475</v>
      </c>
      <c r="L49" s="54">
        <f>VLOOKUP($C49,'Input Data'!$B$37:$L$41,8,FALSE)*G49</f>
        <v>81.828832680136784</v>
      </c>
    </row>
    <row r="50" spans="2:14">
      <c r="B50" s="41"/>
      <c r="C50" s="48"/>
      <c r="D50" s="48"/>
      <c r="E50" s="48"/>
      <c r="F50" s="80"/>
      <c r="G50" s="50" t="s">
        <v>53</v>
      </c>
      <c r="H50" s="56">
        <f>SUM(H49:H49)</f>
        <v>175.8849621975354</v>
      </c>
      <c r="I50" s="41"/>
      <c r="J50" s="56">
        <f>SUM(J49:J49)</f>
        <v>61.784719102706127</v>
      </c>
      <c r="K50" s="56">
        <f>SUM(K49:K49)</f>
        <v>32.271410414692475</v>
      </c>
      <c r="L50" s="56">
        <f>SUM(L49:L49)</f>
        <v>81.828832680136784</v>
      </c>
      <c r="M50" s="173"/>
    </row>
    <row r="51" spans="2:14" s="154" customFormat="1" ht="7.15" customHeight="1">
      <c r="B51" s="170"/>
      <c r="C51" s="170"/>
      <c r="D51" s="170"/>
      <c r="E51" s="170"/>
      <c r="F51" s="170"/>
      <c r="G51" s="170"/>
      <c r="H51" s="170"/>
      <c r="I51" s="170"/>
      <c r="J51" s="170"/>
      <c r="K51" s="170"/>
      <c r="L51" s="170"/>
    </row>
    <row r="52" spans="2:14" s="7" customFormat="1">
      <c r="B52" s="230" t="s">
        <v>14</v>
      </c>
      <c r="C52" s="230"/>
      <c r="D52" s="230"/>
      <c r="E52" s="230"/>
      <c r="F52" s="230"/>
      <c r="G52" s="230"/>
      <c r="H52" s="230"/>
      <c r="I52" s="230"/>
      <c r="J52" s="230"/>
      <c r="K52" s="230"/>
      <c r="L52" s="230"/>
      <c r="N52" s="154"/>
    </row>
    <row r="53" spans="2:14" s="7" customFormat="1">
      <c r="B53" s="226" t="s">
        <v>347</v>
      </c>
      <c r="C53" s="226"/>
      <c r="D53" s="226"/>
      <c r="E53" s="226"/>
      <c r="F53" s="226"/>
      <c r="G53" s="226"/>
      <c r="H53" s="226"/>
      <c r="I53" s="226"/>
      <c r="J53" s="226"/>
      <c r="K53" s="226"/>
      <c r="L53" s="226"/>
      <c r="N53" s="154"/>
    </row>
    <row r="54" spans="2:14" s="154" customFormat="1">
      <c r="B54" s="170"/>
      <c r="C54" s="170"/>
      <c r="D54" s="170"/>
      <c r="E54" s="170"/>
      <c r="F54" s="170"/>
      <c r="G54" s="170"/>
      <c r="H54" s="170"/>
      <c r="I54" s="170"/>
      <c r="J54" s="170"/>
      <c r="K54" s="170"/>
      <c r="L54" s="170"/>
    </row>
    <row r="55" spans="2:14" ht="14.45" customHeight="1">
      <c r="B55" s="42" t="s">
        <v>51</v>
      </c>
      <c r="C55" s="227" t="str">
        <f>'AER Summary'!B17</f>
        <v xml:space="preserve">Off peak conversion </v>
      </c>
      <c r="D55" s="227"/>
      <c r="E55" s="227"/>
      <c r="F55" s="227"/>
      <c r="G55" s="227"/>
      <c r="H55" s="227"/>
      <c r="I55" s="227"/>
      <c r="J55" s="227"/>
      <c r="K55" s="227"/>
      <c r="L55" s="227"/>
    </row>
    <row r="56" spans="2:14" ht="48" customHeight="1">
      <c r="B56" s="43"/>
      <c r="C56" s="228" t="s">
        <v>55</v>
      </c>
      <c r="D56" s="229"/>
      <c r="E56" s="45" t="s">
        <v>58</v>
      </c>
      <c r="F56" s="45" t="s">
        <v>96</v>
      </c>
      <c r="G56" s="45" t="s">
        <v>57</v>
      </c>
      <c r="H56" s="45" t="s">
        <v>65</v>
      </c>
      <c r="I56" s="46"/>
      <c r="J56" s="47" t="s">
        <v>54</v>
      </c>
      <c r="K56" s="47" t="s">
        <v>31</v>
      </c>
      <c r="L56" s="47" t="s">
        <v>52</v>
      </c>
    </row>
    <row r="57" spans="2:14">
      <c r="B57" s="41"/>
      <c r="C57" s="44" t="s">
        <v>47</v>
      </c>
      <c r="D57" s="53" t="str">
        <f>VLOOKUP($C57,'Input Data'!$B$37:$C$41,2,FALSE)</f>
        <v>Field Worker R4</v>
      </c>
      <c r="E57" s="54">
        <f>VLOOKUP($C57,'Input Data'!$B$37:$L$41,11,FALSE)</f>
        <v>149.99858953947228</v>
      </c>
      <c r="F57" s="54">
        <v>1</v>
      </c>
      <c r="G57" s="49">
        <f>H57/E57</f>
        <v>1.4837838909074581</v>
      </c>
      <c r="H57" s="55">
        <f>VLOOKUP(C55,'AER Summary'!$B$11:$I$28,3,FALSE)</f>
        <v>222.56549081750893</v>
      </c>
      <c r="I57" s="41"/>
      <c r="J57" s="54">
        <f>VLOOKUP($C57,'Input Data'!$B$37:$L$41,3,FALSE)*G57</f>
        <v>78.182615274817394</v>
      </c>
      <c r="K57" s="54">
        <f>VLOOKUP($C57,'Input Data'!$B$37:$L$41,6,FALSE)*G57</f>
        <v>40.836363771978831</v>
      </c>
      <c r="L57" s="54">
        <f>VLOOKUP($C57,'Input Data'!$B$37:$L$41,8,FALSE)*G57</f>
        <v>103.54651177071271</v>
      </c>
    </row>
    <row r="58" spans="2:14">
      <c r="B58" s="41"/>
      <c r="C58" s="48"/>
      <c r="D58" s="48"/>
      <c r="E58" s="48"/>
      <c r="F58" s="80"/>
      <c r="G58" s="50" t="s">
        <v>53</v>
      </c>
      <c r="H58" s="56">
        <f>SUM(H57:H57)</f>
        <v>222.56549081750893</v>
      </c>
      <c r="I58" s="41"/>
      <c r="J58" s="56">
        <f>SUM(J57:J57)</f>
        <v>78.182615274817394</v>
      </c>
      <c r="K58" s="56">
        <f>SUM(K57:K57)</f>
        <v>40.836363771978831</v>
      </c>
      <c r="L58" s="56">
        <f>SUM(L57:L57)</f>
        <v>103.54651177071271</v>
      </c>
      <c r="M58" s="173"/>
    </row>
    <row r="59" spans="2:14" ht="7.15" customHeight="1"/>
    <row r="60" spans="2:14" s="7" customFormat="1">
      <c r="B60" s="230" t="s">
        <v>14</v>
      </c>
      <c r="C60" s="230"/>
      <c r="D60" s="230"/>
      <c r="E60" s="230"/>
      <c r="F60" s="230"/>
      <c r="G60" s="230"/>
      <c r="H60" s="230"/>
      <c r="I60" s="230"/>
      <c r="J60" s="230"/>
      <c r="K60" s="230"/>
      <c r="L60" s="230"/>
    </row>
    <row r="61" spans="2:14" s="7" customFormat="1">
      <c r="B61" s="226" t="s">
        <v>347</v>
      </c>
      <c r="C61" s="226"/>
      <c r="D61" s="226"/>
      <c r="E61" s="226"/>
      <c r="F61" s="226"/>
      <c r="G61" s="226"/>
      <c r="H61" s="226"/>
      <c r="I61" s="226"/>
      <c r="J61" s="226"/>
      <c r="K61" s="226"/>
      <c r="L61" s="226"/>
    </row>
    <row r="62" spans="2:14" s="154" customFormat="1">
      <c r="B62" s="170"/>
      <c r="C62" s="170"/>
      <c r="D62" s="170"/>
      <c r="E62" s="170"/>
      <c r="F62" s="170"/>
      <c r="G62" s="170"/>
      <c r="H62" s="170"/>
      <c r="I62" s="170"/>
      <c r="J62" s="170"/>
      <c r="K62" s="170"/>
      <c r="L62" s="170"/>
    </row>
    <row r="63" spans="2:14">
      <c r="B63" s="42" t="s">
        <v>51</v>
      </c>
      <c r="C63" s="227" t="str">
        <f>'AER Summary'!B18</f>
        <v xml:space="preserve">Disconnection Visit (Site Visit Only) </v>
      </c>
      <c r="D63" s="227"/>
      <c r="E63" s="227"/>
      <c r="F63" s="227"/>
      <c r="G63" s="227"/>
      <c r="H63" s="227"/>
      <c r="I63" s="227"/>
      <c r="J63" s="227"/>
      <c r="K63" s="227"/>
      <c r="L63" s="227"/>
    </row>
    <row r="64" spans="2:14" ht="30">
      <c r="B64" s="43"/>
      <c r="C64" s="228" t="s">
        <v>55</v>
      </c>
      <c r="D64" s="229"/>
      <c r="E64" s="45" t="s">
        <v>58</v>
      </c>
      <c r="F64" s="45" t="s">
        <v>96</v>
      </c>
      <c r="G64" s="45" t="s">
        <v>57</v>
      </c>
      <c r="H64" s="45" t="s">
        <v>65</v>
      </c>
      <c r="I64" s="85"/>
      <c r="J64" s="47" t="s">
        <v>54</v>
      </c>
      <c r="K64" s="47" t="s">
        <v>31</v>
      </c>
      <c r="L64" s="47" t="s">
        <v>52</v>
      </c>
    </row>
    <row r="65" spans="2:13">
      <c r="B65" s="41"/>
      <c r="C65" s="44" t="s">
        <v>47</v>
      </c>
      <c r="D65" s="53" t="str">
        <f>VLOOKUP($C65,'Input Data'!$B$37:$C$41,2,FALSE)</f>
        <v>Field Worker R4</v>
      </c>
      <c r="E65" s="54">
        <f>VLOOKUP($C65,'Input Data'!$B$37:$L$41,11,FALSE)</f>
        <v>149.99858953947228</v>
      </c>
      <c r="F65" s="54">
        <v>1</v>
      </c>
      <c r="G65" s="49">
        <v>0.7</v>
      </c>
      <c r="H65" s="55">
        <f>E65*F65*G65</f>
        <v>104.99901267763059</v>
      </c>
      <c r="I65" s="41"/>
      <c r="J65" s="54">
        <f>VLOOKUP($C65,'Input Data'!$B$37:$L$41,3,FALSE)*G65</f>
        <v>36.883963377511478</v>
      </c>
      <c r="K65" s="54">
        <f>VLOOKUP($C65,'Input Data'!$B$37:$L$41,6,FALSE)*G65</f>
        <v>19.26524126293269</v>
      </c>
      <c r="L65" s="54">
        <f>VLOOKUP($C65,'Input Data'!$B$37:$L$41,8,FALSE)*G65</f>
        <v>48.849808037186421</v>
      </c>
    </row>
    <row r="66" spans="2:13">
      <c r="B66" s="41"/>
      <c r="C66" s="48"/>
      <c r="D66" s="48"/>
      <c r="E66" s="48"/>
      <c r="F66" s="80"/>
      <c r="G66" s="50" t="s">
        <v>53</v>
      </c>
      <c r="H66" s="56">
        <f>SUM(H65:H65)</f>
        <v>104.99901267763059</v>
      </c>
      <c r="I66" s="41"/>
      <c r="J66" s="56">
        <f>SUM(J65:J65)</f>
        <v>36.883963377511478</v>
      </c>
      <c r="K66" s="56">
        <f>SUM(K65:K65)</f>
        <v>19.26524126293269</v>
      </c>
      <c r="L66" s="56">
        <f>SUM(L65:L65)</f>
        <v>48.849808037186421</v>
      </c>
      <c r="M66" s="173"/>
    </row>
    <row r="67" spans="2:13" s="154" customFormat="1">
      <c r="B67" s="170"/>
      <c r="C67" s="170"/>
      <c r="D67" s="170"/>
      <c r="E67" s="170"/>
      <c r="F67" s="170"/>
      <c r="G67" s="170"/>
      <c r="H67" s="170"/>
      <c r="I67" s="170"/>
      <c r="J67" s="170"/>
      <c r="K67" s="170"/>
      <c r="L67" s="170"/>
    </row>
    <row r="68" spans="2:13">
      <c r="B68" s="230" t="s">
        <v>14</v>
      </c>
      <c r="C68" s="230"/>
      <c r="D68" s="230"/>
      <c r="E68" s="230"/>
      <c r="F68" s="230"/>
      <c r="G68" s="230"/>
      <c r="H68" s="230"/>
      <c r="I68" s="230"/>
      <c r="J68" s="230"/>
      <c r="K68" s="230"/>
      <c r="L68" s="230"/>
    </row>
    <row r="69" spans="2:13">
      <c r="B69" s="226" t="s">
        <v>64</v>
      </c>
      <c r="C69" s="226"/>
      <c r="D69" s="226"/>
      <c r="E69" s="226"/>
      <c r="F69" s="226"/>
      <c r="G69" s="226"/>
      <c r="H69" s="226"/>
      <c r="I69" s="226"/>
      <c r="J69" s="226"/>
      <c r="K69" s="226"/>
      <c r="L69" s="226"/>
    </row>
    <row r="70" spans="2:13" s="154" customFormat="1">
      <c r="B70" s="170"/>
      <c r="C70" s="170"/>
      <c r="D70" s="170"/>
      <c r="E70" s="170"/>
      <c r="F70" s="170"/>
      <c r="G70" s="170"/>
      <c r="H70" s="170"/>
      <c r="I70" s="170"/>
      <c r="J70" s="170"/>
      <c r="K70" s="170"/>
      <c r="L70" s="170"/>
    </row>
    <row r="71" spans="2:13">
      <c r="B71" s="42" t="s">
        <v>51</v>
      </c>
      <c r="C71" s="227" t="str">
        <f>'AER Summary'!B19</f>
        <v xml:space="preserve">Disconnection Completed </v>
      </c>
      <c r="D71" s="227"/>
      <c r="E71" s="227"/>
      <c r="F71" s="227"/>
      <c r="G71" s="227"/>
      <c r="H71" s="227"/>
      <c r="I71" s="227"/>
      <c r="J71" s="227"/>
      <c r="K71" s="227"/>
      <c r="L71" s="227"/>
    </row>
    <row r="72" spans="2:13" ht="30">
      <c r="B72" s="43"/>
      <c r="C72" s="228" t="s">
        <v>55</v>
      </c>
      <c r="D72" s="229"/>
      <c r="E72" s="45" t="s">
        <v>58</v>
      </c>
      <c r="F72" s="45" t="s">
        <v>96</v>
      </c>
      <c r="G72" s="45" t="s">
        <v>57</v>
      </c>
      <c r="H72" s="45" t="s">
        <v>65</v>
      </c>
      <c r="I72" s="85"/>
      <c r="J72" s="47" t="s">
        <v>54</v>
      </c>
      <c r="K72" s="47" t="s">
        <v>31</v>
      </c>
      <c r="L72" s="47" t="s">
        <v>52</v>
      </c>
    </row>
    <row r="73" spans="2:13">
      <c r="B73" s="41"/>
      <c r="C73" s="44" t="s">
        <v>47</v>
      </c>
      <c r="D73" s="53" t="str">
        <f>VLOOKUP($C73,'Input Data'!$B$37:$C$41,2,FALSE)</f>
        <v>Field Worker R4</v>
      </c>
      <c r="E73" s="54">
        <f>VLOOKUP($C73,'Input Data'!$B$37:$L$41,11,FALSE)</f>
        <v>149.99858953947228</v>
      </c>
      <c r="F73" s="54">
        <v>1</v>
      </c>
      <c r="G73" s="49">
        <v>0.5</v>
      </c>
      <c r="H73" s="55">
        <f>E73*F73*G73</f>
        <v>74.999294769736139</v>
      </c>
      <c r="I73" s="41"/>
      <c r="J73" s="54">
        <f>VLOOKUP($C73,'Input Data'!$B$37:$L$41,3,FALSE)*G73</f>
        <v>26.345688126793913</v>
      </c>
      <c r="K73" s="54">
        <f>VLOOKUP($C73,'Input Data'!$B$37:$L$41,6,FALSE)*G73</f>
        <v>13.760886616380494</v>
      </c>
      <c r="L73" s="54">
        <f>VLOOKUP($C73,'Input Data'!$B$37:$L$41,8,FALSE)*G73</f>
        <v>34.892720026561733</v>
      </c>
    </row>
    <row r="74" spans="2:13">
      <c r="B74" s="41"/>
      <c r="C74" s="48"/>
      <c r="D74" s="48"/>
      <c r="E74" s="48"/>
      <c r="F74" s="80"/>
      <c r="G74" s="50" t="s">
        <v>53</v>
      </c>
      <c r="H74" s="56">
        <f>SUM(H73:H73)</f>
        <v>74.999294769736139</v>
      </c>
      <c r="I74" s="41"/>
      <c r="J74" s="56">
        <f>SUM(J73:J73)</f>
        <v>26.345688126793913</v>
      </c>
      <c r="K74" s="56">
        <f>SUM(K73:K73)</f>
        <v>13.760886616380494</v>
      </c>
      <c r="L74" s="56">
        <f>SUM(L73:L73)</f>
        <v>34.892720026561733</v>
      </c>
      <c r="M74" s="173"/>
    </row>
    <row r="75" spans="2:13" s="154" customFormat="1">
      <c r="B75" s="170"/>
      <c r="C75" s="170"/>
      <c r="D75" s="170"/>
      <c r="E75" s="170"/>
      <c r="F75" s="170"/>
      <c r="G75" s="170"/>
      <c r="H75" s="170"/>
      <c r="I75" s="170"/>
      <c r="J75" s="170"/>
      <c r="K75" s="170"/>
      <c r="L75" s="170"/>
    </row>
    <row r="76" spans="2:13">
      <c r="B76" s="230" t="s">
        <v>14</v>
      </c>
      <c r="C76" s="230"/>
      <c r="D76" s="230"/>
      <c r="E76" s="230"/>
      <c r="F76" s="230"/>
      <c r="G76" s="230"/>
      <c r="H76" s="230"/>
      <c r="I76" s="230"/>
      <c r="J76" s="230"/>
      <c r="K76" s="230"/>
      <c r="L76" s="230"/>
    </row>
    <row r="77" spans="2:13">
      <c r="B77" s="226" t="s">
        <v>64</v>
      </c>
      <c r="C77" s="226"/>
      <c r="D77" s="226"/>
      <c r="E77" s="226"/>
      <c r="F77" s="226"/>
      <c r="G77" s="226"/>
      <c r="H77" s="226"/>
      <c r="I77" s="226"/>
      <c r="J77" s="226"/>
      <c r="K77" s="226"/>
      <c r="L77" s="226"/>
    </row>
    <row r="78" spans="2:13" s="154" customFormat="1">
      <c r="B78" s="170"/>
      <c r="C78" s="170"/>
      <c r="D78" s="170"/>
      <c r="E78" s="170"/>
      <c r="F78" s="170"/>
      <c r="G78" s="170"/>
      <c r="H78" s="170"/>
      <c r="I78" s="170"/>
      <c r="J78" s="170"/>
      <c r="K78" s="170"/>
      <c r="L78" s="170"/>
    </row>
    <row r="79" spans="2:13">
      <c r="B79" s="42" t="s">
        <v>51</v>
      </c>
      <c r="C79" s="227" t="str">
        <f>'AER Summary'!B20</f>
        <v xml:space="preserve">Disconnection Visit (Disconnection Completed- Technical/ Advanced) </v>
      </c>
      <c r="D79" s="227"/>
      <c r="E79" s="227"/>
      <c r="F79" s="227"/>
      <c r="G79" s="227"/>
      <c r="H79" s="227"/>
      <c r="I79" s="227"/>
      <c r="J79" s="227"/>
      <c r="K79" s="227"/>
      <c r="L79" s="227"/>
    </row>
    <row r="80" spans="2:13" ht="30">
      <c r="B80" s="43"/>
      <c r="C80" s="228" t="s">
        <v>55</v>
      </c>
      <c r="D80" s="229"/>
      <c r="E80" s="45" t="s">
        <v>58</v>
      </c>
      <c r="F80" s="45" t="s">
        <v>96</v>
      </c>
      <c r="G80" s="45" t="s">
        <v>57</v>
      </c>
      <c r="H80" s="45" t="s">
        <v>65</v>
      </c>
      <c r="I80" s="85"/>
      <c r="J80" s="47" t="s">
        <v>54</v>
      </c>
      <c r="K80" s="47" t="s">
        <v>31</v>
      </c>
      <c r="L80" s="47" t="s">
        <v>52</v>
      </c>
    </row>
    <row r="81" spans="2:13">
      <c r="B81" s="41"/>
      <c r="C81" s="44" t="s">
        <v>47</v>
      </c>
      <c r="D81" s="53" t="str">
        <f>VLOOKUP($C81,'Input Data'!$B$37:$C$41,2,FALSE)</f>
        <v>Field Worker R4</v>
      </c>
      <c r="E81" s="54">
        <f>VLOOKUP($C81,'Input Data'!$B$37:$L$41,11,FALSE)</f>
        <v>149.99858953947228</v>
      </c>
      <c r="F81" s="54">
        <v>1</v>
      </c>
      <c r="G81" s="49">
        <f>H81/E81</f>
        <v>1</v>
      </c>
      <c r="H81" s="55">
        <f>VLOOKUP(C79,'AER Summary'!$B$11:$I$28,3,FALSE)</f>
        <v>149.99858953947228</v>
      </c>
      <c r="I81" s="41"/>
      <c r="J81" s="54">
        <f>VLOOKUP($C81,'Input Data'!$B$37:$L$41,3,FALSE)*G81</f>
        <v>52.691376253587826</v>
      </c>
      <c r="K81" s="54">
        <f>VLOOKUP($C81,'Input Data'!$B$37:$L$41,6,FALSE)*G81</f>
        <v>27.521773232760989</v>
      </c>
      <c r="L81" s="54">
        <f>VLOOKUP($C81,'Input Data'!$B$37:$L$41,8,FALSE)*G81</f>
        <v>69.785440053123466</v>
      </c>
    </row>
    <row r="82" spans="2:13">
      <c r="B82" s="41"/>
      <c r="C82" s="48"/>
      <c r="D82" s="48"/>
      <c r="E82" s="48"/>
      <c r="F82" s="80"/>
      <c r="G82" s="50" t="s">
        <v>53</v>
      </c>
      <c r="H82" s="56">
        <f>SUM(H81:H81)</f>
        <v>149.99858953947228</v>
      </c>
      <c r="I82" s="41"/>
      <c r="J82" s="56">
        <f>SUM(J81:J81)</f>
        <v>52.691376253587826</v>
      </c>
      <c r="K82" s="56">
        <f>SUM(K81:K81)</f>
        <v>27.521773232760989</v>
      </c>
      <c r="L82" s="56">
        <f>SUM(L81:L81)</f>
        <v>69.785440053123466</v>
      </c>
      <c r="M82" s="173"/>
    </row>
    <row r="83" spans="2:13" s="154" customFormat="1">
      <c r="B83" s="170"/>
      <c r="C83" s="170"/>
      <c r="D83" s="170"/>
      <c r="E83" s="170"/>
      <c r="F83" s="170"/>
      <c r="G83" s="170"/>
      <c r="H83" s="170"/>
      <c r="I83" s="170"/>
      <c r="J83" s="170"/>
      <c r="K83" s="170"/>
      <c r="L83" s="170"/>
    </row>
    <row r="84" spans="2:13">
      <c r="B84" s="230" t="s">
        <v>14</v>
      </c>
      <c r="C84" s="230"/>
      <c r="D84" s="230"/>
      <c r="E84" s="230"/>
      <c r="F84" s="230"/>
      <c r="G84" s="230"/>
      <c r="H84" s="230"/>
      <c r="I84" s="230"/>
      <c r="J84" s="230"/>
      <c r="K84" s="230"/>
      <c r="L84" s="230"/>
    </row>
    <row r="85" spans="2:13">
      <c r="B85" s="226" t="s">
        <v>64</v>
      </c>
      <c r="C85" s="226"/>
      <c r="D85" s="226"/>
      <c r="E85" s="226"/>
      <c r="F85" s="226"/>
      <c r="G85" s="226"/>
      <c r="H85" s="226"/>
      <c r="I85" s="226"/>
      <c r="J85" s="226"/>
      <c r="K85" s="226"/>
      <c r="L85" s="226"/>
    </row>
    <row r="86" spans="2:13" s="154" customFormat="1">
      <c r="B86" s="170"/>
      <c r="C86" s="170"/>
      <c r="D86" s="170"/>
      <c r="E86" s="170"/>
      <c r="F86" s="170"/>
      <c r="G86" s="170"/>
      <c r="H86" s="170"/>
      <c r="I86" s="170"/>
      <c r="J86" s="170"/>
      <c r="K86" s="170"/>
      <c r="L86" s="170"/>
    </row>
    <row r="87" spans="2:13">
      <c r="B87" s="42" t="s">
        <v>51</v>
      </c>
      <c r="C87" s="227" t="str">
        <f>'AER Summary'!B21</f>
        <v xml:space="preserve">Pillar/ Pole Top Disconnection Completed </v>
      </c>
      <c r="D87" s="227"/>
      <c r="E87" s="227"/>
      <c r="F87" s="227"/>
      <c r="G87" s="227"/>
      <c r="H87" s="227"/>
      <c r="I87" s="227"/>
      <c r="J87" s="227"/>
      <c r="K87" s="227"/>
      <c r="L87" s="227"/>
    </row>
    <row r="88" spans="2:13" ht="30">
      <c r="B88" s="43"/>
      <c r="C88" s="228" t="s">
        <v>55</v>
      </c>
      <c r="D88" s="229"/>
      <c r="E88" s="45" t="s">
        <v>58</v>
      </c>
      <c r="F88" s="45" t="s">
        <v>96</v>
      </c>
      <c r="G88" s="45" t="s">
        <v>57</v>
      </c>
      <c r="H88" s="45" t="s">
        <v>65</v>
      </c>
      <c r="I88" s="85"/>
      <c r="J88" s="47" t="s">
        <v>54</v>
      </c>
      <c r="K88" s="47" t="s">
        <v>31</v>
      </c>
      <c r="L88" s="47" t="s">
        <v>52</v>
      </c>
    </row>
    <row r="89" spans="2:13" ht="15" customHeight="1">
      <c r="B89" s="41"/>
      <c r="C89" s="44" t="s">
        <v>47</v>
      </c>
      <c r="D89" s="53" t="str">
        <f>VLOOKUP($C89,'Input Data'!$B$37:$C$41,2,FALSE)</f>
        <v>Field Worker R4</v>
      </c>
      <c r="E89" s="54">
        <f>VLOOKUP($C89,'Input Data'!$B$37:$L$41,11,FALSE)</f>
        <v>149.99858953947228</v>
      </c>
      <c r="F89" s="54">
        <v>1</v>
      </c>
      <c r="G89" s="49">
        <f>H89/E89</f>
        <v>2.770567591853212</v>
      </c>
      <c r="H89" s="55">
        <f>VLOOKUP(C87,'AER Summary'!$B$11:$I$28,3,FALSE)</f>
        <v>415.58123100175413</v>
      </c>
      <c r="I89" s="41"/>
      <c r="J89" s="54">
        <f>VLOOKUP($C89,'Input Data'!$B$37:$L$41,3,FALSE)*G89</f>
        <v>145.98501941833433</v>
      </c>
      <c r="K89" s="54">
        <f>VLOOKUP($C89,'Input Data'!$B$37:$L$41,6,FALSE)*G89</f>
        <v>76.250932989020797</v>
      </c>
      <c r="L89" s="54">
        <f>VLOOKUP($C89,'Input Data'!$B$37:$L$41,8,FALSE)*G89</f>
        <v>193.34527859439896</v>
      </c>
    </row>
    <row r="90" spans="2:13">
      <c r="B90" s="41"/>
      <c r="C90" s="48"/>
      <c r="D90" s="48"/>
      <c r="E90" s="48"/>
      <c r="F90" s="80"/>
      <c r="G90" s="50" t="s">
        <v>53</v>
      </c>
      <c r="H90" s="56">
        <f>SUM(H89:H89)</f>
        <v>415.58123100175413</v>
      </c>
      <c r="I90" s="41"/>
      <c r="J90" s="56">
        <f>SUM(J89:J89)</f>
        <v>145.98501941833433</v>
      </c>
      <c r="K90" s="56">
        <f>SUM(K89:K89)</f>
        <v>76.250932989020797</v>
      </c>
      <c r="L90" s="56">
        <f>SUM(L89:L89)</f>
        <v>193.34527859439896</v>
      </c>
      <c r="M90" s="173"/>
    </row>
    <row r="91" spans="2:13" s="154" customFormat="1">
      <c r="B91" s="170"/>
      <c r="C91" s="170"/>
      <c r="D91" s="170"/>
      <c r="E91" s="170"/>
      <c r="F91" s="170"/>
      <c r="G91" s="170"/>
      <c r="H91" s="170"/>
      <c r="I91" s="170"/>
      <c r="J91" s="170"/>
      <c r="K91" s="170"/>
      <c r="L91" s="170"/>
    </row>
    <row r="92" spans="2:13">
      <c r="B92" s="230" t="s">
        <v>14</v>
      </c>
      <c r="C92" s="230"/>
      <c r="D92" s="230"/>
      <c r="E92" s="230"/>
      <c r="F92" s="230"/>
      <c r="G92" s="230"/>
      <c r="H92" s="230"/>
      <c r="I92" s="230"/>
      <c r="J92" s="230"/>
      <c r="K92" s="230"/>
      <c r="L92" s="230"/>
    </row>
    <row r="93" spans="2:13">
      <c r="B93" s="226" t="s">
        <v>347</v>
      </c>
      <c r="C93" s="226"/>
      <c r="D93" s="226"/>
      <c r="E93" s="226"/>
      <c r="F93" s="226"/>
      <c r="G93" s="226"/>
      <c r="H93" s="226"/>
      <c r="I93" s="226"/>
      <c r="J93" s="226"/>
      <c r="K93" s="226"/>
      <c r="L93" s="226"/>
    </row>
    <row r="94" spans="2:13" s="154" customFormat="1">
      <c r="B94" s="170"/>
      <c r="C94" s="170"/>
      <c r="D94" s="170"/>
      <c r="E94" s="170"/>
      <c r="F94" s="170"/>
      <c r="G94" s="170"/>
      <c r="H94" s="170"/>
      <c r="I94" s="170"/>
      <c r="J94" s="170"/>
      <c r="K94" s="170"/>
      <c r="L94" s="170"/>
    </row>
    <row r="95" spans="2:13">
      <c r="B95" s="42" t="s">
        <v>51</v>
      </c>
      <c r="C95" s="227" t="str">
        <f>'AER Summary'!B22</f>
        <v xml:space="preserve">Pillar/Pole Top Site Visit </v>
      </c>
      <c r="D95" s="227"/>
      <c r="E95" s="227"/>
      <c r="F95" s="227"/>
      <c r="G95" s="227"/>
      <c r="H95" s="227"/>
      <c r="I95" s="227"/>
      <c r="J95" s="227"/>
      <c r="K95" s="227"/>
      <c r="L95" s="227"/>
    </row>
    <row r="96" spans="2:13" ht="30">
      <c r="B96" s="43"/>
      <c r="C96" s="228" t="s">
        <v>55</v>
      </c>
      <c r="D96" s="229"/>
      <c r="E96" s="45" t="s">
        <v>58</v>
      </c>
      <c r="F96" s="45" t="s">
        <v>96</v>
      </c>
      <c r="G96" s="45" t="s">
        <v>57</v>
      </c>
      <c r="H96" s="45" t="s">
        <v>65</v>
      </c>
      <c r="I96" s="85"/>
      <c r="J96" s="47" t="s">
        <v>54</v>
      </c>
      <c r="K96" s="47" t="s">
        <v>31</v>
      </c>
      <c r="L96" s="47" t="s">
        <v>52</v>
      </c>
    </row>
    <row r="97" spans="2:13">
      <c r="B97" s="41"/>
      <c r="C97" s="44" t="s">
        <v>47</v>
      </c>
      <c r="D97" s="53" t="str">
        <f>VLOOKUP($C97,'Input Data'!$B$37:$C$41,2,FALSE)</f>
        <v>Field Worker R4</v>
      </c>
      <c r="E97" s="54">
        <f>VLOOKUP($C97,'Input Data'!$B$37:$L$41,11,FALSE)</f>
        <v>149.99858953947228</v>
      </c>
      <c r="F97" s="54">
        <v>1</v>
      </c>
      <c r="G97" s="49">
        <f>H97/E97</f>
        <v>2.3135181761903518</v>
      </c>
      <c r="H97" s="55">
        <f>VLOOKUP(C95,'AER Summary'!$B$11:$I$28,3,FALSE)</f>
        <v>347.02446330248512</v>
      </c>
      <c r="I97" s="41"/>
      <c r="J97" s="54">
        <f>VLOOKUP($C97,'Input Data'!$B$37:$L$41,3,FALSE)*G97</f>
        <v>121.90245669116013</v>
      </c>
      <c r="K97" s="54">
        <f>VLOOKUP($C97,'Input Data'!$B$37:$L$41,6,FALSE)*G97</f>
        <v>63.672122614981646</v>
      </c>
      <c r="L97" s="54">
        <f>VLOOKUP($C97,'Input Data'!$B$37:$L$41,8,FALSE)*G97</f>
        <v>161.44988399634332</v>
      </c>
    </row>
    <row r="98" spans="2:13">
      <c r="B98" s="41"/>
      <c r="C98" s="48"/>
      <c r="D98" s="48"/>
      <c r="E98" s="48"/>
      <c r="F98" s="80"/>
      <c r="G98" s="50" t="s">
        <v>53</v>
      </c>
      <c r="H98" s="56">
        <f>SUM(H97:H97)</f>
        <v>347.02446330248512</v>
      </c>
      <c r="I98" s="41"/>
      <c r="J98" s="56">
        <f>SUM(J97:J97)</f>
        <v>121.90245669116013</v>
      </c>
      <c r="K98" s="56">
        <f>SUM(K97:K97)</f>
        <v>63.672122614981646</v>
      </c>
      <c r="L98" s="56">
        <f>SUM(L97:L97)</f>
        <v>161.44988399634332</v>
      </c>
      <c r="M98" s="173"/>
    </row>
    <row r="99" spans="2:13" s="154" customFormat="1">
      <c r="B99" s="170"/>
      <c r="C99" s="170"/>
      <c r="D99" s="170"/>
      <c r="E99" s="170"/>
      <c r="F99" s="170"/>
      <c r="G99" s="170"/>
      <c r="H99" s="170"/>
      <c r="I99" s="170"/>
      <c r="J99" s="170"/>
      <c r="K99" s="170"/>
      <c r="L99" s="170"/>
    </row>
    <row r="100" spans="2:13">
      <c r="B100" s="230" t="s">
        <v>14</v>
      </c>
      <c r="C100" s="230"/>
      <c r="D100" s="230"/>
      <c r="E100" s="230"/>
      <c r="F100" s="230"/>
      <c r="G100" s="230"/>
      <c r="H100" s="230"/>
      <c r="I100" s="230"/>
      <c r="J100" s="230"/>
      <c r="K100" s="230"/>
      <c r="L100" s="230"/>
    </row>
    <row r="101" spans="2:13">
      <c r="B101" s="226" t="s">
        <v>347</v>
      </c>
      <c r="C101" s="226"/>
      <c r="D101" s="226"/>
      <c r="E101" s="226"/>
      <c r="F101" s="226"/>
      <c r="G101" s="226"/>
      <c r="H101" s="226"/>
      <c r="I101" s="226"/>
      <c r="J101" s="226"/>
      <c r="K101" s="226"/>
      <c r="L101" s="226"/>
    </row>
    <row r="102" spans="2:13" s="154" customFormat="1">
      <c r="B102" s="170"/>
      <c r="C102" s="170"/>
      <c r="D102" s="170"/>
      <c r="E102" s="170"/>
      <c r="F102" s="170"/>
      <c r="G102" s="170"/>
      <c r="H102" s="170"/>
      <c r="I102" s="170"/>
      <c r="J102" s="170"/>
      <c r="K102" s="170"/>
      <c r="L102" s="170"/>
    </row>
    <row r="103" spans="2:13">
      <c r="B103" s="42" t="s">
        <v>51</v>
      </c>
      <c r="C103" s="227" t="str">
        <f>'AER Summary'!B23</f>
        <v xml:space="preserve">Reconnection/ Disconnection Outside Normal Business Hours </v>
      </c>
      <c r="D103" s="227"/>
      <c r="E103" s="227"/>
      <c r="F103" s="227"/>
      <c r="G103" s="227"/>
      <c r="H103" s="227"/>
      <c r="I103" s="227"/>
      <c r="J103" s="227"/>
      <c r="K103" s="227"/>
      <c r="L103" s="227"/>
    </row>
    <row r="104" spans="2:13" ht="30">
      <c r="B104" s="43"/>
      <c r="C104" s="228" t="s">
        <v>55</v>
      </c>
      <c r="D104" s="229"/>
      <c r="E104" s="45" t="s">
        <v>58</v>
      </c>
      <c r="F104" s="45" t="s">
        <v>96</v>
      </c>
      <c r="G104" s="45" t="s">
        <v>57</v>
      </c>
      <c r="H104" s="45" t="s">
        <v>65</v>
      </c>
      <c r="I104" s="85"/>
      <c r="J104" s="47" t="s">
        <v>54</v>
      </c>
      <c r="K104" s="47" t="s">
        <v>31</v>
      </c>
      <c r="L104" s="47" t="s">
        <v>52</v>
      </c>
    </row>
    <row r="105" spans="2:13">
      <c r="B105" s="41"/>
      <c r="C105" s="44" t="s">
        <v>47</v>
      </c>
      <c r="D105" s="53" t="str">
        <f>VLOOKUP($C105,'Input Data'!$B$37:$C$41,2,FALSE)</f>
        <v>Field Worker R4</v>
      </c>
      <c r="E105" s="54">
        <f>VLOOKUP($C105,'Input Data'!$B$37:$L$41,11,FALSE)</f>
        <v>149.99858953947228</v>
      </c>
      <c r="F105" s="54">
        <v>1</v>
      </c>
      <c r="G105" s="49">
        <f>H105/E105</f>
        <v>0.71448094711623311</v>
      </c>
      <c r="H105" s="55">
        <f>VLOOKUP(C103,'AER Summary'!$B$11:$I$28,3,FALSE)</f>
        <v>107.17113432026125</v>
      </c>
      <c r="I105" s="41"/>
      <c r="J105" s="54">
        <f>VLOOKUP($C105,'Input Data'!$B$37:$L$41,3,FALSE)*G105</f>
        <v>37.646984410521227</v>
      </c>
      <c r="K105" s="54">
        <f>VLOOKUP($C105,'Input Data'!$B$37:$L$41,6,FALSE)*G105</f>
        <v>19.663782605661265</v>
      </c>
      <c r="L105" s="54">
        <f>VLOOKUP($C105,'Input Data'!$B$37:$L$41,8,FALSE)*G105</f>
        <v>49.860367304078764</v>
      </c>
    </row>
    <row r="106" spans="2:13">
      <c r="B106" s="41"/>
      <c r="C106" s="48"/>
      <c r="D106" s="48"/>
      <c r="E106" s="48"/>
      <c r="F106" s="80"/>
      <c r="G106" s="50" t="s">
        <v>53</v>
      </c>
      <c r="H106" s="56">
        <f>SUM(H105:H105)</f>
        <v>107.17113432026125</v>
      </c>
      <c r="I106" s="41"/>
      <c r="J106" s="56">
        <f>SUM(J105:J105)</f>
        <v>37.646984410521227</v>
      </c>
      <c r="K106" s="56">
        <f>SUM(K105:K105)</f>
        <v>19.663782605661265</v>
      </c>
      <c r="L106" s="56">
        <f>SUM(L105:L105)</f>
        <v>49.860367304078764</v>
      </c>
      <c r="M106" s="173"/>
    </row>
    <row r="107" spans="2:13" s="154" customFormat="1">
      <c r="B107" s="170"/>
      <c r="C107" s="170"/>
      <c r="D107" s="170"/>
      <c r="E107" s="170"/>
      <c r="F107" s="170"/>
      <c r="G107" s="170"/>
      <c r="H107" s="170"/>
      <c r="I107" s="170"/>
      <c r="J107" s="170"/>
      <c r="K107" s="170"/>
      <c r="L107" s="170"/>
    </row>
    <row r="108" spans="2:13">
      <c r="B108" s="230" t="s">
        <v>14</v>
      </c>
      <c r="C108" s="230"/>
      <c r="D108" s="230"/>
      <c r="E108" s="230"/>
      <c r="F108" s="230"/>
      <c r="G108" s="230"/>
      <c r="H108" s="230"/>
      <c r="I108" s="230"/>
      <c r="J108" s="230"/>
      <c r="K108" s="230"/>
      <c r="L108" s="230"/>
    </row>
    <row r="109" spans="2:13">
      <c r="B109" s="226" t="s">
        <v>347</v>
      </c>
      <c r="C109" s="226"/>
      <c r="D109" s="226"/>
      <c r="E109" s="226"/>
      <c r="F109" s="226"/>
      <c r="G109" s="226"/>
      <c r="H109" s="226"/>
      <c r="I109" s="226"/>
      <c r="J109" s="226"/>
      <c r="K109" s="226"/>
      <c r="L109" s="226"/>
    </row>
    <row r="110" spans="2:13" s="154" customFormat="1">
      <c r="B110" s="170"/>
      <c r="C110" s="170"/>
      <c r="D110" s="170"/>
      <c r="E110" s="170"/>
      <c r="F110" s="170"/>
      <c r="G110" s="170"/>
      <c r="H110" s="170"/>
      <c r="I110" s="170"/>
      <c r="J110" s="170"/>
      <c r="K110" s="170"/>
      <c r="L110" s="170"/>
    </row>
    <row r="111" spans="2:13">
      <c r="B111" s="42" t="s">
        <v>51</v>
      </c>
      <c r="C111" s="227" t="str">
        <f>'AER Summary'!B24</f>
        <v xml:space="preserve">Network Tariff Change Request </v>
      </c>
      <c r="D111" s="227"/>
      <c r="E111" s="227"/>
      <c r="F111" s="227"/>
      <c r="G111" s="227"/>
      <c r="H111" s="227"/>
      <c r="I111" s="227"/>
      <c r="J111" s="227"/>
      <c r="K111" s="227"/>
      <c r="L111" s="227"/>
    </row>
    <row r="112" spans="2:13" ht="30">
      <c r="B112" s="43"/>
      <c r="C112" s="228" t="s">
        <v>55</v>
      </c>
      <c r="D112" s="229"/>
      <c r="E112" s="45" t="s">
        <v>58</v>
      </c>
      <c r="F112" s="45" t="s">
        <v>96</v>
      </c>
      <c r="G112" s="45" t="s">
        <v>57</v>
      </c>
      <c r="H112" s="45" t="s">
        <v>65</v>
      </c>
      <c r="I112" s="85"/>
      <c r="J112" s="47" t="s">
        <v>54</v>
      </c>
      <c r="K112" s="47" t="s">
        <v>31</v>
      </c>
      <c r="L112" s="47" t="s">
        <v>52</v>
      </c>
    </row>
    <row r="113" spans="2:13">
      <c r="B113" s="41"/>
      <c r="C113" s="44" t="s">
        <v>41</v>
      </c>
      <c r="D113" s="53" t="str">
        <f>VLOOKUP($C113,'Input Data'!$B$37:$C$41,2,FALSE)</f>
        <v>Admin Support</v>
      </c>
      <c r="E113" s="54">
        <f>VLOOKUP($C113,'Input Data'!$B$37:$L$41,11,FALSE)</f>
        <v>99.839771169178832</v>
      </c>
      <c r="F113" s="54">
        <v>1</v>
      </c>
      <c r="G113" s="49">
        <v>0.5</v>
      </c>
      <c r="H113" s="55">
        <f>E113*F113*G113</f>
        <v>49.919885584589416</v>
      </c>
      <c r="I113" s="41"/>
      <c r="J113" s="54">
        <f>VLOOKUP($C113,'Input Data'!$B$37:$L$41,3,FALSE)*G113</f>
        <v>21.861315679680054</v>
      </c>
      <c r="K113" s="54">
        <f>VLOOKUP($C113,'Input Data'!$B$37:$L$41,6,FALSE)*G113</f>
        <v>11.418608043379558</v>
      </c>
      <c r="L113" s="54">
        <f>VLOOKUP($C113,'Input Data'!$B$37:$L$41,8,FALSE)*G113</f>
        <v>16.639961861529805</v>
      </c>
    </row>
    <row r="114" spans="2:13">
      <c r="B114" s="41"/>
      <c r="C114" s="48"/>
      <c r="D114" s="48"/>
      <c r="E114" s="48"/>
      <c r="F114" s="80"/>
      <c r="G114" s="50" t="s">
        <v>53</v>
      </c>
      <c r="H114" s="56">
        <f>SUM(H113:H113)</f>
        <v>49.919885584589416</v>
      </c>
      <c r="I114" s="41"/>
      <c r="J114" s="56">
        <f>SUM(J113:J113)</f>
        <v>21.861315679680054</v>
      </c>
      <c r="K114" s="56">
        <f>SUM(K113:K113)</f>
        <v>11.418608043379558</v>
      </c>
      <c r="L114" s="56">
        <f>SUM(L113:L113)</f>
        <v>16.639961861529805</v>
      </c>
      <c r="M114" s="173"/>
    </row>
    <row r="115" spans="2:13" s="154" customFormat="1">
      <c r="B115" s="170"/>
      <c r="C115" s="170"/>
      <c r="D115" s="170"/>
      <c r="E115" s="170"/>
      <c r="F115" s="170"/>
      <c r="G115" s="170"/>
      <c r="H115" s="170"/>
      <c r="I115" s="170"/>
      <c r="J115" s="170"/>
      <c r="K115" s="170"/>
      <c r="L115" s="170"/>
    </row>
    <row r="116" spans="2:13">
      <c r="B116" s="230" t="s">
        <v>14</v>
      </c>
      <c r="C116" s="230"/>
      <c r="D116" s="230"/>
      <c r="E116" s="230"/>
      <c r="F116" s="230"/>
      <c r="G116" s="230"/>
      <c r="H116" s="230"/>
      <c r="I116" s="230"/>
      <c r="J116" s="230"/>
      <c r="K116" s="230"/>
      <c r="L116" s="230"/>
    </row>
    <row r="117" spans="2:13">
      <c r="B117" s="226" t="s">
        <v>347</v>
      </c>
      <c r="C117" s="226"/>
      <c r="D117" s="226"/>
      <c r="E117" s="226"/>
      <c r="F117" s="226"/>
      <c r="G117" s="226"/>
      <c r="H117" s="226"/>
      <c r="I117" s="226"/>
      <c r="J117" s="226"/>
      <c r="K117" s="226"/>
      <c r="L117" s="226"/>
    </row>
    <row r="118" spans="2:13" s="154" customFormat="1">
      <c r="B118" s="170"/>
      <c r="C118" s="170"/>
      <c r="D118" s="170"/>
      <c r="E118" s="170"/>
      <c r="F118" s="170"/>
      <c r="G118" s="170"/>
      <c r="H118" s="170"/>
      <c r="I118" s="170"/>
      <c r="J118" s="170"/>
      <c r="K118" s="170"/>
      <c r="L118" s="170"/>
    </row>
    <row r="119" spans="2:13">
      <c r="B119" s="42" t="s">
        <v>51</v>
      </c>
      <c r="C119" s="227" t="str">
        <f>'AER Summary'!B25</f>
        <v xml:space="preserve">Recovery of Debt Collection Costs- Dishonoured Transactions </v>
      </c>
      <c r="D119" s="227"/>
      <c r="E119" s="227"/>
      <c r="F119" s="227"/>
      <c r="G119" s="227"/>
      <c r="H119" s="227"/>
      <c r="I119" s="227"/>
      <c r="J119" s="227"/>
      <c r="K119" s="227"/>
      <c r="L119" s="227"/>
    </row>
    <row r="120" spans="2:13" ht="30">
      <c r="B120" s="43"/>
      <c r="C120" s="228" t="s">
        <v>55</v>
      </c>
      <c r="D120" s="229"/>
      <c r="E120" s="45" t="s">
        <v>58</v>
      </c>
      <c r="F120" s="45" t="s">
        <v>96</v>
      </c>
      <c r="G120" s="45" t="s">
        <v>57</v>
      </c>
      <c r="H120" s="45" t="s">
        <v>65</v>
      </c>
      <c r="I120" s="85"/>
      <c r="J120" s="47" t="s">
        <v>54</v>
      </c>
      <c r="K120" s="47" t="s">
        <v>31</v>
      </c>
      <c r="L120" s="47" t="s">
        <v>52</v>
      </c>
    </row>
    <row r="121" spans="2:13">
      <c r="B121" s="41"/>
      <c r="C121" s="44" t="s">
        <v>47</v>
      </c>
      <c r="D121" s="53" t="str">
        <f>VLOOKUP($C121,'Input Data'!$B$37:$C$41,2,FALSE)</f>
        <v>Field Worker R4</v>
      </c>
      <c r="E121" s="54">
        <f>VLOOKUP($C121,'Input Data'!$B$37:$L$41,11,FALSE)</f>
        <v>149.99858953947228</v>
      </c>
      <c r="F121" s="54">
        <v>1</v>
      </c>
      <c r="G121" s="49">
        <f>H121/E121</f>
        <v>0.18249068470256549</v>
      </c>
      <c r="H121" s="55">
        <f>VLOOKUP(C119,'AER Summary'!$B$11:$I$28,3,FALSE)</f>
        <v>27.373345309477376</v>
      </c>
      <c r="I121" s="41"/>
      <c r="J121" s="54">
        <f>VLOOKUP($C121,'Input Data'!$B$37:$L$41,3,FALSE)*G121</f>
        <v>9.6156853304377421</v>
      </c>
      <c r="K121" s="54">
        <f>VLOOKUP($C121,'Input Data'!$B$37:$L$41,6,FALSE)*G121</f>
        <v>5.022467241475292</v>
      </c>
      <c r="L121" s="54">
        <f>VLOOKUP($C121,'Input Data'!$B$37:$L$41,8,FALSE)*G121</f>
        <v>12.73519273756434</v>
      </c>
    </row>
    <row r="122" spans="2:13">
      <c r="B122" s="41"/>
      <c r="C122" s="48"/>
      <c r="D122" s="48"/>
      <c r="E122" s="48"/>
      <c r="F122" s="80"/>
      <c r="G122" s="50" t="s">
        <v>53</v>
      </c>
      <c r="H122" s="56">
        <f>SUM(H121:H121)</f>
        <v>27.373345309477376</v>
      </c>
      <c r="I122" s="41"/>
      <c r="J122" s="56">
        <f>SUM(J121:J121)</f>
        <v>9.6156853304377421</v>
      </c>
      <c r="K122" s="56">
        <f>SUM(K121:K121)</f>
        <v>5.022467241475292</v>
      </c>
      <c r="L122" s="56">
        <f>SUM(L121:L121)</f>
        <v>12.73519273756434</v>
      </c>
      <c r="M122" s="173"/>
    </row>
    <row r="123" spans="2:13" s="154" customFormat="1">
      <c r="B123" s="170"/>
      <c r="C123" s="170"/>
      <c r="D123" s="170"/>
      <c r="E123" s="170"/>
      <c r="F123" s="170"/>
      <c r="G123" s="170"/>
      <c r="H123" s="170"/>
      <c r="I123" s="170"/>
      <c r="J123" s="170"/>
      <c r="K123" s="170"/>
      <c r="L123" s="170"/>
    </row>
    <row r="124" spans="2:13">
      <c r="B124" s="230" t="s">
        <v>14</v>
      </c>
      <c r="C124" s="230"/>
      <c r="D124" s="230"/>
      <c r="E124" s="230"/>
      <c r="F124" s="230"/>
      <c r="G124" s="230"/>
      <c r="H124" s="230"/>
      <c r="I124" s="230"/>
      <c r="J124" s="230"/>
      <c r="K124" s="230"/>
      <c r="L124" s="230"/>
    </row>
    <row r="125" spans="2:13">
      <c r="B125" s="226" t="s">
        <v>347</v>
      </c>
      <c r="C125" s="226"/>
      <c r="D125" s="226"/>
      <c r="E125" s="226"/>
      <c r="F125" s="226"/>
      <c r="G125" s="226"/>
      <c r="H125" s="226"/>
      <c r="I125" s="226"/>
      <c r="J125" s="226"/>
      <c r="K125" s="226"/>
      <c r="L125" s="226"/>
    </row>
    <row r="126" spans="2:13" s="154" customFormat="1">
      <c r="B126" s="170"/>
      <c r="C126" s="170"/>
      <c r="D126" s="170"/>
      <c r="E126" s="170"/>
      <c r="F126" s="170"/>
      <c r="G126" s="170"/>
      <c r="H126" s="170"/>
      <c r="I126" s="170"/>
      <c r="J126" s="170"/>
      <c r="K126" s="170"/>
      <c r="L126" s="170"/>
    </row>
    <row r="127" spans="2:13">
      <c r="B127" s="42" t="s">
        <v>51</v>
      </c>
      <c r="C127" s="227" t="str">
        <f>'AER Summary'!B26</f>
        <v xml:space="preserve">Attendance at customers' premises to perform a statutory right where access is prevented  </v>
      </c>
      <c r="D127" s="227"/>
      <c r="E127" s="227"/>
      <c r="F127" s="227"/>
      <c r="G127" s="227"/>
      <c r="H127" s="227"/>
      <c r="I127" s="227"/>
      <c r="J127" s="227"/>
      <c r="K127" s="227"/>
      <c r="L127" s="227"/>
    </row>
    <row r="128" spans="2:13" ht="30">
      <c r="B128" s="43"/>
      <c r="C128" s="228" t="s">
        <v>55</v>
      </c>
      <c r="D128" s="229"/>
      <c r="E128" s="45" t="s">
        <v>58</v>
      </c>
      <c r="F128" s="45" t="s">
        <v>96</v>
      </c>
      <c r="G128" s="45" t="s">
        <v>57</v>
      </c>
      <c r="H128" s="45" t="s">
        <v>65</v>
      </c>
      <c r="I128" s="85"/>
      <c r="J128" s="47" t="s">
        <v>54</v>
      </c>
      <c r="K128" s="47" t="s">
        <v>31</v>
      </c>
      <c r="L128" s="47" t="s">
        <v>52</v>
      </c>
    </row>
    <row r="129" spans="2:13">
      <c r="B129" s="41"/>
      <c r="C129" s="44" t="s">
        <v>47</v>
      </c>
      <c r="D129" s="53" t="str">
        <f>VLOOKUP($C129,'Input Data'!$B$37:$C$41,2,FALSE)</f>
        <v>Field Worker R4</v>
      </c>
      <c r="E129" s="54">
        <f>VLOOKUP($C129,'Input Data'!$B$37:$L$41,11,FALSE)</f>
        <v>149.99858953947228</v>
      </c>
      <c r="F129" s="54">
        <v>1</v>
      </c>
      <c r="G129" s="49">
        <f>H129/E129</f>
        <v>0.56332780212283751</v>
      </c>
      <c r="H129" s="55">
        <f>VLOOKUP(C127,'AER Summary'!$B$11:$I$28,3,FALSE)</f>
        <v>84.498375766796556</v>
      </c>
      <c r="I129" s="41"/>
      <c r="J129" s="54">
        <f>VLOOKUP($C129,'Input Data'!$B$37:$L$41,3,FALSE)*G129</f>
        <v>29.682517175761102</v>
      </c>
      <c r="K129" s="54">
        <f>VLOOKUP($C129,'Input Data'!$B$37:$L$41,6,FALSE)*G129</f>
        <v>15.503780025734388</v>
      </c>
      <c r="L129" s="54">
        <f>VLOOKUP($C129,'Input Data'!$B$37:$L$41,8,FALSE)*G129</f>
        <v>39.312078565301071</v>
      </c>
    </row>
    <row r="130" spans="2:13">
      <c r="B130" s="41"/>
      <c r="C130" s="48"/>
      <c r="D130" s="48"/>
      <c r="E130" s="48"/>
      <c r="F130" s="80"/>
      <c r="G130" s="50" t="s">
        <v>53</v>
      </c>
      <c r="H130" s="56">
        <f>SUM(H129:H129)</f>
        <v>84.498375766796556</v>
      </c>
      <c r="I130" s="41"/>
      <c r="J130" s="56">
        <f>SUM(J129:J129)</f>
        <v>29.682517175761102</v>
      </c>
      <c r="K130" s="56">
        <f>SUM(K129:K129)</f>
        <v>15.503780025734388</v>
      </c>
      <c r="L130" s="56">
        <f>SUM(L129:L129)</f>
        <v>39.312078565301071</v>
      </c>
      <c r="M130" s="173"/>
    </row>
    <row r="131" spans="2:13" s="154" customFormat="1">
      <c r="B131" s="170"/>
      <c r="C131" s="170"/>
      <c r="D131" s="170"/>
      <c r="E131" s="170"/>
      <c r="F131" s="170"/>
      <c r="G131" s="170"/>
      <c r="H131" s="170"/>
      <c r="I131" s="170"/>
      <c r="J131" s="170"/>
      <c r="K131" s="170"/>
      <c r="L131" s="170"/>
    </row>
    <row r="132" spans="2:13">
      <c r="B132" s="230" t="s">
        <v>14</v>
      </c>
      <c r="C132" s="230"/>
      <c r="D132" s="230"/>
      <c r="E132" s="230"/>
      <c r="F132" s="230"/>
      <c r="G132" s="230"/>
      <c r="H132" s="230"/>
      <c r="I132" s="230"/>
      <c r="J132" s="230"/>
      <c r="K132" s="230"/>
      <c r="L132" s="230"/>
    </row>
    <row r="133" spans="2:13">
      <c r="B133" s="226" t="s">
        <v>347</v>
      </c>
      <c r="C133" s="226"/>
      <c r="D133" s="226"/>
      <c r="E133" s="226"/>
      <c r="F133" s="226"/>
      <c r="G133" s="226"/>
      <c r="H133" s="226"/>
      <c r="I133" s="226"/>
      <c r="J133" s="226"/>
      <c r="K133" s="226"/>
      <c r="L133" s="226"/>
    </row>
    <row r="134" spans="2:13" s="154" customFormat="1">
      <c r="B134" s="170"/>
      <c r="C134" s="170"/>
      <c r="D134" s="170"/>
      <c r="E134" s="170"/>
      <c r="F134" s="170"/>
      <c r="G134" s="170"/>
      <c r="H134" s="170"/>
      <c r="I134" s="170"/>
      <c r="J134" s="170"/>
      <c r="K134" s="170"/>
      <c r="L134" s="170"/>
    </row>
    <row r="135" spans="2:13">
      <c r="B135" s="42" t="s">
        <v>51</v>
      </c>
      <c r="C135" s="227" t="str">
        <f>'AER Summary'!B27</f>
        <v xml:space="preserve">Vacant Property Disconnection </v>
      </c>
      <c r="D135" s="227"/>
      <c r="E135" s="227"/>
      <c r="F135" s="227"/>
      <c r="G135" s="227"/>
      <c r="H135" s="227"/>
      <c r="I135" s="227"/>
      <c r="J135" s="227"/>
      <c r="K135" s="227"/>
      <c r="L135" s="227"/>
    </row>
    <row r="136" spans="2:13" ht="30">
      <c r="B136" s="43"/>
      <c r="C136" s="228" t="s">
        <v>55</v>
      </c>
      <c r="D136" s="229"/>
      <c r="E136" s="45" t="s">
        <v>58</v>
      </c>
      <c r="F136" s="45" t="s">
        <v>96</v>
      </c>
      <c r="G136" s="45" t="s">
        <v>57</v>
      </c>
      <c r="H136" s="45" t="s">
        <v>65</v>
      </c>
      <c r="I136" s="85"/>
      <c r="J136" s="47" t="s">
        <v>54</v>
      </c>
      <c r="K136" s="47" t="s">
        <v>31</v>
      </c>
      <c r="L136" s="47" t="s">
        <v>52</v>
      </c>
    </row>
    <row r="137" spans="2:13">
      <c r="B137" s="41"/>
      <c r="C137" s="44" t="s">
        <v>47</v>
      </c>
      <c r="D137" s="53" t="str">
        <f>VLOOKUP($C137,'Input Data'!$B$37:$C$41,2,FALSE)</f>
        <v>Field Worker R4</v>
      </c>
      <c r="E137" s="54">
        <f>VLOOKUP($C137,'Input Data'!$B$37:$L$41,11,FALSE)</f>
        <v>149.99858953947228</v>
      </c>
      <c r="F137" s="54">
        <v>1</v>
      </c>
      <c r="G137" s="49">
        <f>H137/E137</f>
        <v>1.0176099410094701</v>
      </c>
      <c r="H137" s="55">
        <f>VLOOKUP(C135,'AER Summary'!$B$11:$I$28,3,FALSE)</f>
        <v>152.6400558527661</v>
      </c>
      <c r="I137" s="41"/>
      <c r="J137" s="54">
        <f>VLOOKUP($C137,'Input Data'!$B$37:$L$41,3,FALSE)*G137</f>
        <v>53.6192682811213</v>
      </c>
      <c r="K137" s="54">
        <f>VLOOKUP($C137,'Input Data'!$B$37:$L$41,6,FALSE)*G137</f>
        <v>28.006430035865922</v>
      </c>
      <c r="L137" s="54">
        <f>VLOOKUP($C137,'Input Data'!$B$37:$L$41,8,FALSE)*G137</f>
        <v>71.014357535778885</v>
      </c>
    </row>
    <row r="138" spans="2:13">
      <c r="B138" s="41"/>
      <c r="C138" s="48"/>
      <c r="D138" s="48"/>
      <c r="E138" s="48"/>
      <c r="F138" s="80"/>
      <c r="G138" s="50" t="s">
        <v>53</v>
      </c>
      <c r="H138" s="56">
        <f>SUM(H137:H137)</f>
        <v>152.6400558527661</v>
      </c>
      <c r="I138" s="41"/>
      <c r="J138" s="56">
        <f>SUM(J137:J137)</f>
        <v>53.6192682811213</v>
      </c>
      <c r="K138" s="56">
        <f>SUM(K137:K137)</f>
        <v>28.006430035865922</v>
      </c>
      <c r="L138" s="56">
        <f>SUM(L137:L137)</f>
        <v>71.014357535778885</v>
      </c>
      <c r="M138" s="173"/>
    </row>
    <row r="139" spans="2:13" s="154" customFormat="1">
      <c r="B139" s="170"/>
      <c r="C139" s="170"/>
      <c r="D139" s="170"/>
      <c r="E139" s="170"/>
      <c r="F139" s="170"/>
      <c r="G139" s="170"/>
      <c r="H139" s="170"/>
      <c r="I139" s="170"/>
      <c r="J139" s="170"/>
      <c r="K139" s="170"/>
      <c r="L139" s="170"/>
    </row>
    <row r="140" spans="2:13">
      <c r="B140" s="230" t="s">
        <v>14</v>
      </c>
      <c r="C140" s="230"/>
      <c r="D140" s="230"/>
      <c r="E140" s="230"/>
      <c r="F140" s="230"/>
      <c r="G140" s="230"/>
      <c r="H140" s="230"/>
      <c r="I140" s="230"/>
      <c r="J140" s="230"/>
      <c r="K140" s="230"/>
      <c r="L140" s="230"/>
    </row>
    <row r="141" spans="2:13">
      <c r="B141" s="226" t="s">
        <v>347</v>
      </c>
      <c r="C141" s="226"/>
      <c r="D141" s="226"/>
      <c r="E141" s="226"/>
      <c r="F141" s="226"/>
      <c r="G141" s="226"/>
      <c r="H141" s="226"/>
      <c r="I141" s="226"/>
      <c r="J141" s="226"/>
      <c r="K141" s="226"/>
      <c r="L141" s="226"/>
    </row>
    <row r="142" spans="2:13" s="154" customFormat="1">
      <c r="B142" s="170"/>
      <c r="C142" s="170"/>
      <c r="D142" s="170"/>
      <c r="E142" s="170"/>
      <c r="F142" s="170"/>
      <c r="G142" s="170"/>
      <c r="H142" s="170"/>
      <c r="I142" s="170"/>
      <c r="J142" s="170"/>
      <c r="K142" s="170"/>
      <c r="L142" s="170"/>
    </row>
    <row r="143" spans="2:13">
      <c r="B143" s="42" t="s">
        <v>51</v>
      </c>
      <c r="C143" s="227" t="str">
        <f>'AER Summary'!B28</f>
        <v xml:space="preserve">Vacant Property Site Visit </v>
      </c>
      <c r="D143" s="227"/>
      <c r="E143" s="227"/>
      <c r="F143" s="227"/>
      <c r="G143" s="227"/>
      <c r="H143" s="227"/>
      <c r="I143" s="227"/>
      <c r="J143" s="227"/>
      <c r="K143" s="227"/>
      <c r="L143" s="227"/>
    </row>
    <row r="144" spans="2:13" ht="30">
      <c r="B144" s="43"/>
      <c r="C144" s="228" t="s">
        <v>55</v>
      </c>
      <c r="D144" s="229"/>
      <c r="E144" s="45" t="s">
        <v>58</v>
      </c>
      <c r="F144" s="45" t="s">
        <v>96</v>
      </c>
      <c r="G144" s="45" t="s">
        <v>57</v>
      </c>
      <c r="H144" s="45" t="s">
        <v>65</v>
      </c>
      <c r="I144" s="85"/>
      <c r="J144" s="47" t="s">
        <v>54</v>
      </c>
      <c r="K144" s="47" t="s">
        <v>31</v>
      </c>
      <c r="L144" s="47" t="s">
        <v>52</v>
      </c>
    </row>
    <row r="145" spans="2:13">
      <c r="B145" s="41"/>
      <c r="C145" s="44" t="s">
        <v>47</v>
      </c>
      <c r="D145" s="53" t="str">
        <f>VLOOKUP($C145,'Input Data'!$B$37:$C$41,2,FALSE)</f>
        <v>Field Worker R4</v>
      </c>
      <c r="E145" s="54">
        <f>VLOOKUP($C145,'Input Data'!$B$37:$L$41,11,FALSE)</f>
        <v>149.99858953947228</v>
      </c>
      <c r="F145" s="54">
        <v>1</v>
      </c>
      <c r="G145" s="49">
        <f>H145/E145</f>
        <v>0.25975006064426642</v>
      </c>
      <c r="H145" s="55">
        <f>VLOOKUP(C143,'AER Summary'!$B$11:$I$28,3,FALSE)</f>
        <v>38.962142729432351</v>
      </c>
      <c r="I145" s="41"/>
      <c r="J145" s="54">
        <f>VLOOKUP($C145,'Input Data'!$B$37:$L$41,3,FALSE)*G145</f>
        <v>13.686588177299297</v>
      </c>
      <c r="K145" s="54">
        <f>VLOOKUP($C145,'Input Data'!$B$37:$L$41,6,FALSE)*G145</f>
        <v>7.148782266247415</v>
      </c>
      <c r="L145" s="54">
        <f>VLOOKUP($C145,'Input Data'!$B$37:$L$41,8,FALSE)*G145</f>
        <v>18.126772285885639</v>
      </c>
    </row>
    <row r="146" spans="2:13">
      <c r="B146" s="41"/>
      <c r="C146" s="48"/>
      <c r="D146" s="48"/>
      <c r="E146" s="48"/>
      <c r="F146" s="80"/>
      <c r="G146" s="50" t="s">
        <v>53</v>
      </c>
      <c r="H146" s="56">
        <f>SUM(H145:H145)</f>
        <v>38.962142729432351</v>
      </c>
      <c r="I146" s="41"/>
      <c r="J146" s="56">
        <f>SUM(J145:J145)</f>
        <v>13.686588177299297</v>
      </c>
      <c r="K146" s="56">
        <f>SUM(K145:K145)</f>
        <v>7.148782266247415</v>
      </c>
      <c r="L146" s="56">
        <f>SUM(L145:L145)</f>
        <v>18.126772285885639</v>
      </c>
      <c r="M146" s="173"/>
    </row>
    <row r="147" spans="2:13" s="154" customFormat="1">
      <c r="B147" s="170"/>
      <c r="C147" s="170"/>
      <c r="D147" s="170"/>
      <c r="E147" s="170"/>
      <c r="F147" s="170"/>
      <c r="G147" s="170"/>
      <c r="H147" s="170"/>
      <c r="I147" s="170"/>
      <c r="J147" s="170"/>
      <c r="K147" s="170"/>
      <c r="L147" s="170"/>
    </row>
    <row r="148" spans="2:13">
      <c r="B148" s="230" t="s">
        <v>14</v>
      </c>
      <c r="C148" s="230"/>
      <c r="D148" s="230"/>
      <c r="E148" s="230"/>
      <c r="F148" s="230"/>
      <c r="G148" s="230"/>
      <c r="H148" s="230"/>
      <c r="I148" s="230"/>
      <c r="J148" s="230"/>
      <c r="K148" s="230"/>
      <c r="L148" s="230"/>
    </row>
    <row r="149" spans="2:13">
      <c r="B149" s="226" t="s">
        <v>347</v>
      </c>
      <c r="C149" s="226"/>
      <c r="D149" s="226"/>
      <c r="E149" s="226"/>
      <c r="F149" s="226"/>
      <c r="G149" s="226"/>
      <c r="H149" s="226"/>
      <c r="I149" s="226"/>
      <c r="J149" s="226"/>
      <c r="K149" s="226"/>
      <c r="L149" s="226"/>
    </row>
    <row r="150" spans="2:13" s="154" customFormat="1">
      <c r="B150" s="170"/>
      <c r="C150" s="170"/>
      <c r="D150" s="170"/>
      <c r="E150" s="170"/>
      <c r="F150" s="170"/>
      <c r="G150" s="170"/>
      <c r="H150" s="170"/>
      <c r="I150" s="170"/>
      <c r="J150" s="170"/>
      <c r="K150" s="170"/>
      <c r="L150" s="170"/>
    </row>
    <row r="151" spans="2:13">
      <c r="B151" s="42" t="s">
        <v>51</v>
      </c>
      <c r="C151" s="227" t="str">
        <f>'AER Summary'!B32</f>
        <v>Distributor arranged outage for purpose of replacing metering - Simple</v>
      </c>
      <c r="D151" s="227"/>
      <c r="E151" s="227"/>
      <c r="F151" s="227"/>
      <c r="G151" s="227"/>
      <c r="H151" s="227"/>
      <c r="I151" s="227"/>
      <c r="J151" s="227"/>
      <c r="K151" s="227"/>
      <c r="L151" s="227"/>
    </row>
    <row r="152" spans="2:13" ht="30">
      <c r="B152" s="43"/>
      <c r="C152" s="228" t="s">
        <v>55</v>
      </c>
      <c r="D152" s="229"/>
      <c r="E152" s="45" t="s">
        <v>58</v>
      </c>
      <c r="F152" s="45" t="s">
        <v>96</v>
      </c>
      <c r="G152" s="45" t="s">
        <v>57</v>
      </c>
      <c r="H152" s="45" t="s">
        <v>65</v>
      </c>
      <c r="I152" s="85"/>
      <c r="J152" s="47" t="s">
        <v>54</v>
      </c>
      <c r="K152" s="47" t="s">
        <v>31</v>
      </c>
      <c r="L152" s="47" t="s">
        <v>52</v>
      </c>
    </row>
    <row r="153" spans="2:13">
      <c r="B153" s="43"/>
      <c r="C153" s="44" t="s">
        <v>41</v>
      </c>
      <c r="D153" s="145" t="str">
        <f>VLOOKUP($C153,'Input Data'!$B$37:$C$41,2,FALSE)</f>
        <v>Admin Support</v>
      </c>
      <c r="E153" s="54">
        <f>VLOOKUP($C153,'Input Data'!$B$37:$L$41,11,FALSE)</f>
        <v>99.839771169178832</v>
      </c>
      <c r="F153" s="54">
        <v>1</v>
      </c>
      <c r="G153" s="49">
        <f>10/60</f>
        <v>0.16666666666666666</v>
      </c>
      <c r="H153" s="55">
        <f t="shared" ref="H153" si="0">E153*F153*G153</f>
        <v>16.639961861529805</v>
      </c>
      <c r="I153" s="85"/>
      <c r="J153" s="54">
        <f>VLOOKUP($C153,'Input Data'!$B$37:$L$41,3,FALSE)*G153</f>
        <v>7.2871052265600174</v>
      </c>
      <c r="K153" s="54">
        <f>VLOOKUP($C153,'Input Data'!$B$37:$L$41,6,FALSE)*G153</f>
        <v>3.8062026811265195</v>
      </c>
      <c r="L153" s="54">
        <f>VLOOKUP($C153,'Input Data'!$B$37:$L$41,8,FALSE)*G153</f>
        <v>5.5466539538432684</v>
      </c>
    </row>
    <row r="154" spans="2:13">
      <c r="B154" s="41"/>
      <c r="C154" s="44" t="s">
        <v>47</v>
      </c>
      <c r="D154" s="145" t="str">
        <f>VLOOKUP($C154,'Input Data'!$B$37:$C$41,2,FALSE)</f>
        <v>Field Worker R4</v>
      </c>
      <c r="E154" s="54">
        <f>VLOOKUP($C154,'Input Data'!$B$37:$L$41,11,FALSE)</f>
        <v>149.99858953947228</v>
      </c>
      <c r="F154" s="54">
        <v>1</v>
      </c>
      <c r="G154" s="49">
        <f>90/60</f>
        <v>1.5</v>
      </c>
      <c r="H154" s="55">
        <f>E154*F154*G154</f>
        <v>224.99788430920842</v>
      </c>
      <c r="I154" s="41"/>
      <c r="J154" s="54">
        <f>VLOOKUP($C154,'Input Data'!$B$37:$L$41,3,FALSE)*G154</f>
        <v>79.037064380381736</v>
      </c>
      <c r="K154" s="54">
        <f>VLOOKUP($C154,'Input Data'!$B$37:$L$41,6,FALSE)*G154</f>
        <v>41.282659849141481</v>
      </c>
      <c r="L154" s="54">
        <f>VLOOKUP($C154,'Input Data'!$B$37:$L$41,8,FALSE)*G154</f>
        <v>104.6781600796852</v>
      </c>
    </row>
    <row r="155" spans="2:13">
      <c r="B155" s="41"/>
      <c r="C155" s="48"/>
      <c r="D155" s="48"/>
      <c r="E155" s="48"/>
      <c r="F155" s="80"/>
      <c r="G155" s="50" t="s">
        <v>53</v>
      </c>
      <c r="H155" s="56">
        <f>SUM(H153:H154)</f>
        <v>241.63784617073821</v>
      </c>
      <c r="I155" s="41"/>
      <c r="J155" s="56">
        <f>SUM(J153:J154)</f>
        <v>86.324169606941751</v>
      </c>
      <c r="K155" s="56">
        <f t="shared" ref="K155:L155" si="1">SUM(K153:K154)</f>
        <v>45.088862530268003</v>
      </c>
      <c r="L155" s="56">
        <f t="shared" si="1"/>
        <v>110.22481403352847</v>
      </c>
      <c r="M155" s="173"/>
    </row>
    <row r="156" spans="2:13" s="154" customFormat="1">
      <c r="B156" s="170"/>
      <c r="C156" s="170"/>
      <c r="D156" s="170"/>
      <c r="E156" s="170"/>
      <c r="F156" s="170"/>
      <c r="G156" s="170"/>
      <c r="H156" s="170"/>
      <c r="I156" s="170"/>
      <c r="J156" s="170"/>
      <c r="K156" s="170"/>
      <c r="L156" s="170"/>
    </row>
    <row r="157" spans="2:13">
      <c r="B157" s="230" t="s">
        <v>14</v>
      </c>
      <c r="C157" s="230"/>
      <c r="D157" s="230"/>
      <c r="E157" s="230"/>
      <c r="F157" s="230"/>
      <c r="G157" s="230"/>
      <c r="H157" s="230"/>
      <c r="I157" s="230"/>
      <c r="J157" s="230"/>
      <c r="K157" s="230"/>
      <c r="L157" s="230"/>
    </row>
    <row r="158" spans="2:13">
      <c r="B158" s="226" t="s">
        <v>347</v>
      </c>
      <c r="C158" s="226"/>
      <c r="D158" s="226"/>
      <c r="E158" s="226"/>
      <c r="F158" s="226"/>
      <c r="G158" s="226"/>
      <c r="H158" s="226"/>
      <c r="I158" s="226"/>
      <c r="J158" s="226"/>
      <c r="K158" s="226"/>
      <c r="L158" s="226"/>
    </row>
    <row r="159" spans="2:13" s="154" customFormat="1">
      <c r="B159" s="170"/>
      <c r="C159" s="170"/>
      <c r="D159" s="170"/>
      <c r="E159" s="170"/>
      <c r="F159" s="170"/>
      <c r="G159" s="170"/>
      <c r="H159" s="170"/>
      <c r="I159" s="170"/>
      <c r="J159" s="170"/>
      <c r="K159" s="170"/>
      <c r="L159" s="170"/>
    </row>
    <row r="160" spans="2:13">
      <c r="B160" s="42" t="s">
        <v>51</v>
      </c>
      <c r="C160" s="227" t="str">
        <f>'AER Summary'!B33</f>
        <v>Distributor arranged outage for purpose of replacing metering - Complex</v>
      </c>
      <c r="D160" s="227"/>
      <c r="E160" s="227"/>
      <c r="F160" s="227"/>
      <c r="G160" s="227"/>
      <c r="H160" s="227"/>
      <c r="I160" s="227"/>
      <c r="J160" s="227"/>
      <c r="K160" s="227"/>
      <c r="L160" s="227"/>
    </row>
    <row r="161" spans="2:13" ht="30">
      <c r="B161" s="43"/>
      <c r="C161" s="228" t="s">
        <v>55</v>
      </c>
      <c r="D161" s="229"/>
      <c r="E161" s="45" t="s">
        <v>58</v>
      </c>
      <c r="F161" s="45" t="s">
        <v>96</v>
      </c>
      <c r="G161" s="45" t="s">
        <v>57</v>
      </c>
      <c r="H161" s="45" t="s">
        <v>65</v>
      </c>
      <c r="I161" s="85"/>
      <c r="J161" s="47" t="s">
        <v>54</v>
      </c>
      <c r="K161" s="47" t="s">
        <v>31</v>
      </c>
      <c r="L161" s="47" t="s">
        <v>52</v>
      </c>
    </row>
    <row r="162" spans="2:13">
      <c r="B162" s="43"/>
      <c r="C162" s="44" t="s">
        <v>41</v>
      </c>
      <c r="D162" s="53" t="str">
        <f>VLOOKUP($C162,'Input Data'!$B$37:$C$41,2,FALSE)</f>
        <v>Admin Support</v>
      </c>
      <c r="E162" s="54">
        <f>VLOOKUP($C162,'Input Data'!$B$37:$L$41,11,FALSE)</f>
        <v>99.839771169178832</v>
      </c>
      <c r="F162" s="54">
        <v>1</v>
      </c>
      <c r="G162" s="49">
        <f>10/60</f>
        <v>0.16666666666666666</v>
      </c>
      <c r="H162" s="55">
        <f t="shared" ref="H162" si="2">E162*F162*G162</f>
        <v>16.639961861529805</v>
      </c>
      <c r="I162" s="41"/>
      <c r="J162" s="54">
        <f>VLOOKUP($C162,'Input Data'!$B$37:$L$41,3,FALSE)*G162</f>
        <v>7.2871052265600174</v>
      </c>
      <c r="K162" s="54">
        <f>VLOOKUP($C162,'Input Data'!$B$37:$L$41,6,FALSE)*G162</f>
        <v>3.8062026811265195</v>
      </c>
      <c r="L162" s="54">
        <f>VLOOKUP($C162,'Input Data'!$B$37:$L$41,8,FALSE)*G162</f>
        <v>5.5466539538432684</v>
      </c>
    </row>
    <row r="163" spans="2:13">
      <c r="B163" s="41"/>
      <c r="C163" s="44" t="s">
        <v>47</v>
      </c>
      <c r="D163" s="53" t="str">
        <f>VLOOKUP($C163,'Input Data'!$B$37:$C$41,2,FALSE)</f>
        <v>Field Worker R4</v>
      </c>
      <c r="E163" s="54">
        <f>VLOOKUP($C163,'Input Data'!$B$37:$L$41,11,FALSE)</f>
        <v>149.99858953947228</v>
      </c>
      <c r="F163" s="54">
        <v>1</v>
      </c>
      <c r="G163" s="49">
        <f>105/60</f>
        <v>1.75</v>
      </c>
      <c r="H163" s="55">
        <f>E163*F163*G163</f>
        <v>262.49753169407649</v>
      </c>
      <c r="I163" s="41"/>
      <c r="J163" s="54">
        <f>VLOOKUP($C163,'Input Data'!$B$37:$L$41,3,FALSE)*G163</f>
        <v>92.209908443778701</v>
      </c>
      <c r="K163" s="54">
        <f>VLOOKUP($C163,'Input Data'!$B$37:$L$41,6,FALSE)*G163</f>
        <v>48.163103157331733</v>
      </c>
      <c r="L163" s="54">
        <f>VLOOKUP($C163,'Input Data'!$B$37:$L$41,8,FALSE)*G163</f>
        <v>122.12452009296607</v>
      </c>
    </row>
    <row r="164" spans="2:13">
      <c r="B164" s="41"/>
      <c r="C164" s="48"/>
      <c r="D164" s="48"/>
      <c r="E164" s="48"/>
      <c r="F164" s="80"/>
      <c r="G164" s="50" t="s">
        <v>53</v>
      </c>
      <c r="H164" s="56">
        <f>SUM(H162:H163)</f>
        <v>279.13749355560628</v>
      </c>
      <c r="I164" s="41"/>
      <c r="J164" s="56">
        <f>SUM(J162:J163)</f>
        <v>99.497013670338717</v>
      </c>
      <c r="K164" s="56">
        <f t="shared" ref="K164:L164" si="3">SUM(K162:K163)</f>
        <v>51.969305838458254</v>
      </c>
      <c r="L164" s="56">
        <f t="shared" si="3"/>
        <v>127.67117404680934</v>
      </c>
      <c r="M164" s="173"/>
    </row>
    <row r="165" spans="2:13" s="154" customFormat="1">
      <c r="B165" s="170"/>
      <c r="C165" s="170"/>
      <c r="D165" s="170"/>
      <c r="E165" s="170"/>
      <c r="F165" s="170"/>
      <c r="G165" s="170"/>
      <c r="H165" s="170"/>
      <c r="I165" s="170"/>
      <c r="J165" s="170"/>
      <c r="K165" s="170"/>
      <c r="L165" s="170"/>
    </row>
    <row r="166" spans="2:13">
      <c r="B166" s="230" t="s">
        <v>14</v>
      </c>
      <c r="C166" s="230"/>
      <c r="D166" s="230"/>
      <c r="E166" s="230"/>
      <c r="F166" s="230"/>
      <c r="G166" s="230"/>
      <c r="H166" s="230"/>
      <c r="I166" s="230"/>
      <c r="J166" s="230"/>
      <c r="K166" s="230"/>
      <c r="L166" s="230"/>
    </row>
    <row r="167" spans="2:13">
      <c r="B167" s="226" t="s">
        <v>64</v>
      </c>
      <c r="C167" s="226"/>
      <c r="D167" s="226"/>
      <c r="E167" s="226"/>
      <c r="F167" s="226"/>
      <c r="G167" s="226"/>
      <c r="H167" s="226"/>
      <c r="I167" s="226"/>
      <c r="J167" s="226"/>
      <c r="K167" s="226"/>
      <c r="L167" s="226"/>
    </row>
    <row r="168" spans="2:13" s="154" customFormat="1">
      <c r="B168" s="170"/>
      <c r="C168" s="170"/>
      <c r="D168" s="170"/>
      <c r="E168" s="170"/>
      <c r="F168" s="170"/>
      <c r="G168" s="170"/>
      <c r="H168" s="170"/>
      <c r="I168" s="170"/>
      <c r="J168" s="170"/>
      <c r="K168" s="170"/>
      <c r="L168" s="170"/>
    </row>
    <row r="169" spans="2:13">
      <c r="B169" s="42" t="s">
        <v>51</v>
      </c>
      <c r="C169" s="227" t="str">
        <f>'AER Summary'!B35</f>
        <v>Distributor arranged outage for purpose of replacing metering - Site visit only</v>
      </c>
      <c r="D169" s="227"/>
      <c r="E169" s="227"/>
      <c r="F169" s="227"/>
      <c r="G169" s="227"/>
      <c r="H169" s="227"/>
      <c r="I169" s="227"/>
      <c r="J169" s="227"/>
      <c r="K169" s="227"/>
      <c r="L169" s="227"/>
    </row>
    <row r="170" spans="2:13" ht="30">
      <c r="B170" s="43"/>
      <c r="C170" s="228" t="s">
        <v>55</v>
      </c>
      <c r="D170" s="229"/>
      <c r="E170" s="45" t="s">
        <v>58</v>
      </c>
      <c r="F170" s="45" t="s">
        <v>96</v>
      </c>
      <c r="G170" s="45" t="s">
        <v>57</v>
      </c>
      <c r="H170" s="45" t="s">
        <v>65</v>
      </c>
      <c r="I170" s="85"/>
      <c r="J170" s="47" t="s">
        <v>54</v>
      </c>
      <c r="K170" s="47" t="s">
        <v>31</v>
      </c>
      <c r="L170" s="47" t="s">
        <v>52</v>
      </c>
    </row>
    <row r="171" spans="2:13">
      <c r="B171" s="43"/>
      <c r="C171" s="44" t="s">
        <v>41</v>
      </c>
      <c r="D171" s="53" t="str">
        <f>VLOOKUP($C171,'Input Data'!$B$37:$C$41,2,FALSE)</f>
        <v>Admin Support</v>
      </c>
      <c r="E171" s="54">
        <f>VLOOKUP($C171,'Input Data'!$B$37:$L$41,11,FALSE)</f>
        <v>99.839771169178832</v>
      </c>
      <c r="F171" s="54">
        <v>1</v>
      </c>
      <c r="G171" s="49">
        <f>10/60</f>
        <v>0.16666666666666666</v>
      </c>
      <c r="H171" s="55">
        <f t="shared" ref="H171" si="4">E171*F171*G171</f>
        <v>16.639961861529805</v>
      </c>
      <c r="I171" s="41"/>
      <c r="J171" s="54">
        <f>VLOOKUP($C171,'Input Data'!$B$37:$L$41,3,FALSE)*G171</f>
        <v>7.2871052265600174</v>
      </c>
      <c r="K171" s="54">
        <f>VLOOKUP($C171,'Input Data'!$B$37:$L$41,6,FALSE)*G171</f>
        <v>3.8062026811265195</v>
      </c>
      <c r="L171" s="54">
        <f>VLOOKUP($C171,'Input Data'!$B$37:$L$41,8,FALSE)*G171</f>
        <v>5.5466539538432684</v>
      </c>
    </row>
    <row r="172" spans="2:13">
      <c r="B172" s="41"/>
      <c r="C172" s="44" t="s">
        <v>47</v>
      </c>
      <c r="D172" s="53" t="str">
        <f>VLOOKUP($C172,'Input Data'!$B$37:$C$41,2,FALSE)</f>
        <v>Field Worker R4</v>
      </c>
      <c r="E172" s="54">
        <f>VLOOKUP($C172,'Input Data'!$B$37:$L$41,11,FALSE)</f>
        <v>149.99858953947228</v>
      </c>
      <c r="F172" s="54">
        <v>1</v>
      </c>
      <c r="G172" s="49">
        <f>45/60</f>
        <v>0.75</v>
      </c>
      <c r="H172" s="55">
        <f>E172*F172*G172</f>
        <v>112.49894215460421</v>
      </c>
      <c r="I172" s="41"/>
      <c r="J172" s="54">
        <f>VLOOKUP($C172,'Input Data'!$B$37:$L$41,3,FALSE)*G172</f>
        <v>39.518532190190868</v>
      </c>
      <c r="K172" s="54">
        <f>VLOOKUP($C172,'Input Data'!$B$37:$L$41,6,FALSE)*G172</f>
        <v>20.641329924570741</v>
      </c>
      <c r="L172" s="54">
        <f>VLOOKUP($C172,'Input Data'!$B$37:$L$41,8,FALSE)*G172</f>
        <v>52.339080039842599</v>
      </c>
    </row>
    <row r="173" spans="2:13">
      <c r="B173" s="41"/>
      <c r="C173" s="48"/>
      <c r="D173" s="48"/>
      <c r="E173" s="48"/>
      <c r="F173" s="80"/>
      <c r="G173" s="50" t="s">
        <v>53</v>
      </c>
      <c r="H173" s="56">
        <f>SUM(H172:H172)</f>
        <v>112.49894215460421</v>
      </c>
      <c r="I173" s="41"/>
      <c r="J173" s="56">
        <f>SUM(J172:J172)</f>
        <v>39.518532190190868</v>
      </c>
      <c r="K173" s="56">
        <f>SUM(K172:K172)</f>
        <v>20.641329924570741</v>
      </c>
      <c r="L173" s="56">
        <f>SUM(L172:L172)</f>
        <v>52.339080039842599</v>
      </c>
      <c r="M173" s="173"/>
    </row>
    <row r="174" spans="2:13" s="154" customFormat="1">
      <c r="B174" s="170"/>
      <c r="C174" s="170"/>
      <c r="D174" s="170"/>
      <c r="E174" s="170"/>
      <c r="F174" s="170"/>
      <c r="G174" s="170"/>
      <c r="H174" s="170"/>
      <c r="I174" s="170"/>
      <c r="J174" s="170"/>
      <c r="K174" s="170"/>
      <c r="L174" s="170"/>
    </row>
    <row r="175" spans="2:13">
      <c r="B175" s="230" t="s">
        <v>14</v>
      </c>
      <c r="C175" s="230"/>
      <c r="D175" s="230"/>
      <c r="E175" s="230"/>
      <c r="F175" s="230"/>
      <c r="G175" s="230"/>
      <c r="H175" s="230"/>
      <c r="I175" s="230"/>
      <c r="J175" s="230"/>
      <c r="K175" s="230"/>
      <c r="L175" s="230"/>
    </row>
    <row r="176" spans="2:13">
      <c r="B176" s="226" t="s">
        <v>64</v>
      </c>
      <c r="C176" s="226"/>
      <c r="D176" s="226"/>
      <c r="E176" s="226"/>
      <c r="F176" s="226"/>
      <c r="G176" s="226"/>
      <c r="H176" s="226"/>
      <c r="I176" s="226"/>
      <c r="J176" s="226"/>
      <c r="K176" s="226"/>
      <c r="L176" s="226"/>
    </row>
    <row r="177" spans="2:13" s="154" customFormat="1">
      <c r="B177" s="170"/>
      <c r="C177" s="170"/>
      <c r="D177" s="170"/>
      <c r="E177" s="170"/>
      <c r="F177" s="170"/>
      <c r="G177" s="170"/>
      <c r="H177" s="170"/>
      <c r="I177" s="170"/>
      <c r="J177" s="170"/>
      <c r="K177" s="170"/>
      <c r="L177" s="170"/>
    </row>
    <row r="178" spans="2:13">
      <c r="B178" s="42" t="s">
        <v>51</v>
      </c>
      <c r="C178" s="227" t="str">
        <f>'AER Summary'!B36</f>
        <v>Correction of metering and market billing data</v>
      </c>
      <c r="D178" s="227"/>
      <c r="E178" s="227"/>
      <c r="F178" s="227"/>
      <c r="G178" s="227"/>
      <c r="H178" s="227"/>
      <c r="I178" s="227"/>
      <c r="J178" s="227"/>
      <c r="K178" s="227"/>
      <c r="L178" s="227"/>
    </row>
    <row r="179" spans="2:13" ht="30">
      <c r="B179" s="43"/>
      <c r="C179" s="228" t="s">
        <v>55</v>
      </c>
      <c r="D179" s="229"/>
      <c r="E179" s="45" t="s">
        <v>58</v>
      </c>
      <c r="F179" s="45" t="s">
        <v>96</v>
      </c>
      <c r="G179" s="45" t="s">
        <v>57</v>
      </c>
      <c r="H179" s="45" t="s">
        <v>65</v>
      </c>
      <c r="I179" s="85"/>
      <c r="J179" s="47" t="s">
        <v>54</v>
      </c>
      <c r="K179" s="47" t="s">
        <v>31</v>
      </c>
      <c r="L179" s="47" t="s">
        <v>52</v>
      </c>
    </row>
    <row r="180" spans="2:13">
      <c r="B180" s="41"/>
      <c r="C180" s="44" t="s">
        <v>41</v>
      </c>
      <c r="D180" s="53" t="str">
        <f>VLOOKUP($C180,'Input Data'!$B$37:$C$41,2,FALSE)</f>
        <v>Admin Support</v>
      </c>
      <c r="E180" s="54">
        <f>VLOOKUP($C180,'Input Data'!$B$37:$L$41,11,FALSE)</f>
        <v>99.839771169178832</v>
      </c>
      <c r="F180" s="54">
        <v>1</v>
      </c>
      <c r="G180" s="49">
        <f>30/60</f>
        <v>0.5</v>
      </c>
      <c r="H180" s="55">
        <f>E180*F180*G180</f>
        <v>49.919885584589416</v>
      </c>
      <c r="I180" s="41"/>
      <c r="J180" s="54">
        <f>VLOOKUP($C180,'Input Data'!$B$37:$L$41,3,FALSE)*G180</f>
        <v>21.861315679680054</v>
      </c>
      <c r="K180" s="54">
        <f>VLOOKUP($C180,'Input Data'!$B$37:$L$41,6,FALSE)*G180</f>
        <v>11.418608043379558</v>
      </c>
      <c r="L180" s="54">
        <f>VLOOKUP($C180,'Input Data'!$B$37:$L$41,8,FALSE)*G180</f>
        <v>16.639961861529805</v>
      </c>
    </row>
    <row r="181" spans="2:13">
      <c r="B181" s="41"/>
      <c r="C181" s="48"/>
      <c r="D181" s="48"/>
      <c r="E181" s="48"/>
      <c r="F181" s="80"/>
      <c r="G181" s="50" t="s">
        <v>53</v>
      </c>
      <c r="H181" s="56">
        <f>SUM(H180:H180)</f>
        <v>49.919885584589416</v>
      </c>
      <c r="I181" s="41"/>
      <c r="J181" s="56">
        <f>SUM(J180:J180)</f>
        <v>21.861315679680054</v>
      </c>
      <c r="K181" s="56">
        <f>SUM(K180:K180)</f>
        <v>11.418608043379558</v>
      </c>
      <c r="L181" s="56">
        <f>SUM(L180:L180)</f>
        <v>16.639961861529805</v>
      </c>
      <c r="M181" s="173"/>
    </row>
    <row r="182" spans="2:13" s="154" customFormat="1">
      <c r="B182" s="170"/>
      <c r="C182" s="170"/>
      <c r="D182" s="170"/>
      <c r="E182" s="170"/>
      <c r="F182" s="170"/>
      <c r="G182" s="170"/>
      <c r="H182" s="170"/>
      <c r="I182" s="170"/>
      <c r="J182" s="170"/>
      <c r="K182" s="170"/>
      <c r="L182" s="170"/>
    </row>
    <row r="183" spans="2:13">
      <c r="B183" s="230" t="s">
        <v>14</v>
      </c>
      <c r="C183" s="230"/>
      <c r="D183" s="230"/>
      <c r="E183" s="230"/>
      <c r="F183" s="230"/>
      <c r="G183" s="230"/>
      <c r="H183" s="230"/>
      <c r="I183" s="230"/>
      <c r="J183" s="230"/>
      <c r="K183" s="230"/>
      <c r="L183" s="230"/>
    </row>
    <row r="184" spans="2:13">
      <c r="B184" s="226" t="s">
        <v>347</v>
      </c>
      <c r="C184" s="226"/>
      <c r="D184" s="226"/>
      <c r="E184" s="226"/>
      <c r="F184" s="226"/>
      <c r="G184" s="226"/>
      <c r="H184" s="226"/>
      <c r="I184" s="226"/>
      <c r="J184" s="226"/>
      <c r="K184" s="226"/>
      <c r="L184" s="226"/>
    </row>
    <row r="185" spans="2:13" s="154" customFormat="1">
      <c r="B185" s="170"/>
      <c r="C185" s="170"/>
      <c r="D185" s="170"/>
      <c r="E185" s="170"/>
      <c r="F185" s="170"/>
      <c r="G185" s="170"/>
      <c r="H185" s="170"/>
      <c r="I185" s="170"/>
      <c r="J185" s="170"/>
      <c r="K185" s="170"/>
      <c r="L185" s="170"/>
    </row>
    <row r="186" spans="2:13">
      <c r="B186" s="42" t="s">
        <v>51</v>
      </c>
      <c r="C186" s="227" t="str">
        <f>'AER Summary'!B37</f>
        <v>Final read after type 5 meter equipment removed</v>
      </c>
      <c r="D186" s="227"/>
      <c r="E186" s="227"/>
      <c r="F186" s="227"/>
      <c r="G186" s="227"/>
      <c r="H186" s="227"/>
      <c r="I186" s="227"/>
      <c r="J186" s="227"/>
      <c r="K186" s="227"/>
      <c r="L186" s="227"/>
    </row>
    <row r="187" spans="2:13" ht="30">
      <c r="B187" s="43"/>
      <c r="C187" s="228" t="s">
        <v>55</v>
      </c>
      <c r="D187" s="229"/>
      <c r="E187" s="45" t="s">
        <v>58</v>
      </c>
      <c r="F187" s="45" t="s">
        <v>96</v>
      </c>
      <c r="G187" s="45" t="s">
        <v>57</v>
      </c>
      <c r="H187" s="45" t="s">
        <v>65</v>
      </c>
      <c r="I187" s="85"/>
      <c r="J187" s="47" t="s">
        <v>54</v>
      </c>
      <c r="K187" s="47" t="s">
        <v>31</v>
      </c>
      <c r="L187" s="47" t="s">
        <v>52</v>
      </c>
    </row>
    <row r="188" spans="2:13">
      <c r="B188" s="43"/>
      <c r="C188" s="44" t="s">
        <v>41</v>
      </c>
      <c r="D188" s="53" t="str">
        <f>VLOOKUP($C188,'Input Data'!$B$37:$C$41,2,FALSE)</f>
        <v>Admin Support</v>
      </c>
      <c r="E188" s="54">
        <f>VLOOKUP($C188,'Input Data'!$B$37:$L$41,11,FALSE)</f>
        <v>99.839771169178832</v>
      </c>
      <c r="F188" s="54">
        <v>1</v>
      </c>
      <c r="G188" s="49">
        <f>10/60</f>
        <v>0.16666666666666666</v>
      </c>
      <c r="H188" s="55">
        <f>E188*F188*G188</f>
        <v>16.639961861529805</v>
      </c>
      <c r="I188" s="41"/>
      <c r="J188" s="54">
        <f>VLOOKUP($C188,'Input Data'!$B$37:$L$41,3,FALSE)*G188</f>
        <v>7.2871052265600174</v>
      </c>
      <c r="K188" s="54">
        <f>VLOOKUP($C188,'Input Data'!$B$37:$L$41,6,FALSE)*G188</f>
        <v>3.8062026811265195</v>
      </c>
      <c r="L188" s="54">
        <f>VLOOKUP($C188,'Input Data'!$B$37:$L$41,8,FALSE)*G188</f>
        <v>5.5466539538432684</v>
      </c>
    </row>
    <row r="189" spans="2:13">
      <c r="B189" s="41"/>
      <c r="C189" s="44" t="s">
        <v>43</v>
      </c>
      <c r="D189" s="53" t="str">
        <f>VLOOKUP($C189,'Input Data'!$B$37:$C$41,2,FALSE)</f>
        <v>Technical Specialist R2</v>
      </c>
      <c r="E189" s="54">
        <f>VLOOKUP($C189,'Input Data'!$B$37:$L$41,11,FALSE)</f>
        <v>160.10203304924218</v>
      </c>
      <c r="F189" s="54">
        <v>1</v>
      </c>
      <c r="G189" s="49">
        <v>0.33333333333333331</v>
      </c>
      <c r="H189" s="55">
        <f>E189*F189*G189</f>
        <v>53.367344349747391</v>
      </c>
      <c r="I189" s="41"/>
      <c r="J189" s="54">
        <f>VLOOKUP($C189,'Input Data'!$B$37:$L$41,3,FALSE)*G189</f>
        <v>22.048164531643131</v>
      </c>
      <c r="K189" s="54">
        <f>VLOOKUP($C189,'Input Data'!$B$37:$L$41,6,FALSE)*G189</f>
        <v>11.516202983921264</v>
      </c>
      <c r="L189" s="54">
        <f>VLOOKUP($C189,'Input Data'!$B$37:$L$41,8,FALSE)*G189</f>
        <v>19.802976834182992</v>
      </c>
    </row>
    <row r="190" spans="2:13">
      <c r="B190" s="41"/>
      <c r="C190" s="48"/>
      <c r="D190" s="48"/>
      <c r="E190" s="48"/>
      <c r="F190" s="80"/>
      <c r="G190" s="50" t="s">
        <v>53</v>
      </c>
      <c r="H190" s="56">
        <f>SUM(H188:H189)</f>
        <v>70.007306211277196</v>
      </c>
      <c r="I190" s="41"/>
      <c r="J190" s="56">
        <f>SUM(J188:J189)</f>
        <v>29.335269758203147</v>
      </c>
      <c r="K190" s="56">
        <f t="shared" ref="K190:L190" si="5">SUM(K188:K189)</f>
        <v>15.322405665047784</v>
      </c>
      <c r="L190" s="56">
        <f t="shared" si="5"/>
        <v>25.349630788026261</v>
      </c>
      <c r="M190" s="173"/>
    </row>
    <row r="191" spans="2:13" s="154" customFormat="1">
      <c r="B191" s="170"/>
      <c r="C191" s="170"/>
      <c r="D191" s="170"/>
      <c r="E191" s="170"/>
      <c r="F191" s="170"/>
      <c r="G191" s="170"/>
      <c r="H191" s="170"/>
      <c r="I191" s="170"/>
      <c r="J191" s="170"/>
      <c r="K191" s="170"/>
      <c r="L191" s="170"/>
    </row>
    <row r="192" spans="2:13">
      <c r="B192" s="230" t="s">
        <v>14</v>
      </c>
      <c r="C192" s="230"/>
      <c r="D192" s="230"/>
      <c r="E192" s="230"/>
      <c r="F192" s="230"/>
      <c r="G192" s="230"/>
      <c r="H192" s="230"/>
      <c r="I192" s="230"/>
      <c r="J192" s="230"/>
      <c r="K192" s="230"/>
      <c r="L192" s="230"/>
    </row>
    <row r="193" spans="2:13">
      <c r="B193" s="226" t="s">
        <v>347</v>
      </c>
      <c r="C193" s="226"/>
      <c r="D193" s="226"/>
      <c r="E193" s="226"/>
      <c r="F193" s="226"/>
      <c r="G193" s="226"/>
      <c r="H193" s="226"/>
      <c r="I193" s="226"/>
      <c r="J193" s="226"/>
      <c r="K193" s="226"/>
      <c r="L193" s="226"/>
    </row>
    <row r="194" spans="2:13" s="154" customFormat="1">
      <c r="B194" s="170"/>
      <c r="C194" s="170"/>
      <c r="D194" s="170"/>
      <c r="E194" s="170"/>
      <c r="F194" s="170"/>
      <c r="G194" s="170"/>
      <c r="H194" s="170"/>
      <c r="I194" s="170"/>
      <c r="J194" s="170"/>
      <c r="K194" s="170"/>
      <c r="L194" s="170"/>
    </row>
    <row r="195" spans="2:13">
      <c r="B195" s="42" t="s">
        <v>51</v>
      </c>
      <c r="C195" s="227" t="str">
        <f>'AER Summary'!B38</f>
        <v>Type 5 and 6 CT testing</v>
      </c>
      <c r="D195" s="227"/>
      <c r="E195" s="227"/>
      <c r="F195" s="227"/>
      <c r="G195" s="227"/>
      <c r="H195" s="227"/>
      <c r="I195" s="227"/>
      <c r="J195" s="227"/>
      <c r="K195" s="227"/>
      <c r="L195" s="227"/>
    </row>
    <row r="196" spans="2:13" ht="30">
      <c r="B196" s="43"/>
      <c r="C196" s="228" t="s">
        <v>55</v>
      </c>
      <c r="D196" s="229"/>
      <c r="E196" s="45" t="s">
        <v>58</v>
      </c>
      <c r="F196" s="45" t="s">
        <v>96</v>
      </c>
      <c r="G196" s="45" t="s">
        <v>57</v>
      </c>
      <c r="H196" s="45" t="s">
        <v>65</v>
      </c>
      <c r="I196" s="85"/>
      <c r="J196" s="47" t="s">
        <v>54</v>
      </c>
      <c r="K196" s="47" t="s">
        <v>31</v>
      </c>
      <c r="L196" s="47" t="s">
        <v>52</v>
      </c>
    </row>
    <row r="197" spans="2:13">
      <c r="B197" s="41"/>
      <c r="C197" s="44" t="s">
        <v>47</v>
      </c>
      <c r="D197" s="53" t="str">
        <f>VLOOKUP($C197,'Input Data'!$B$37:$C$41,2,FALSE)</f>
        <v>Field Worker R4</v>
      </c>
      <c r="E197" s="54">
        <f>VLOOKUP($C197,'Input Data'!$B$37:$L$41,11,FALSE)</f>
        <v>149.99858953947228</v>
      </c>
      <c r="F197" s="54">
        <v>2</v>
      </c>
      <c r="G197" s="49">
        <v>2</v>
      </c>
      <c r="H197" s="55">
        <f>E197*F197*G197</f>
        <v>599.99435815788911</v>
      </c>
      <c r="I197" s="41"/>
      <c r="J197" s="54">
        <f>VLOOKUP($C197,'Input Data'!$B$37:$L$41,3,FALSE)*G197*F197</f>
        <v>210.76550501435131</v>
      </c>
      <c r="K197" s="54">
        <f>VLOOKUP($C197,'Input Data'!$B$37:$L$41,6,FALSE)*G197*F197</f>
        <v>110.08709293104395</v>
      </c>
      <c r="L197" s="54">
        <f>VLOOKUP($C197,'Input Data'!$B$37:$L$41,8,FALSE)*G197*F197</f>
        <v>279.14176021249386</v>
      </c>
    </row>
    <row r="198" spans="2:13">
      <c r="B198" s="41"/>
      <c r="C198" s="48"/>
      <c r="D198" s="48"/>
      <c r="E198" s="48"/>
      <c r="F198" s="80"/>
      <c r="G198" s="50" t="s">
        <v>53</v>
      </c>
      <c r="H198" s="56">
        <f>SUM(H197:H197)</f>
        <v>599.99435815788911</v>
      </c>
      <c r="I198" s="41"/>
      <c r="J198" s="56">
        <f>SUM(J197:J197)</f>
        <v>210.76550501435131</v>
      </c>
      <c r="K198" s="56">
        <f>SUM(K197:K197)</f>
        <v>110.08709293104395</v>
      </c>
      <c r="L198" s="56">
        <f>SUM(L197:L197)</f>
        <v>279.14176021249386</v>
      </c>
      <c r="M198" s="173"/>
    </row>
    <row r="199" spans="2:13" s="154" customFormat="1">
      <c r="B199" s="170"/>
      <c r="C199" s="170"/>
      <c r="D199" s="170"/>
      <c r="E199" s="170"/>
      <c r="F199" s="170"/>
      <c r="G199" s="170"/>
      <c r="H199" s="170"/>
      <c r="I199" s="170"/>
      <c r="J199" s="170"/>
      <c r="K199" s="170"/>
      <c r="L199" s="170"/>
    </row>
    <row r="200" spans="2:13">
      <c r="B200" s="230" t="s">
        <v>14</v>
      </c>
      <c r="C200" s="230"/>
      <c r="D200" s="230"/>
      <c r="E200" s="230"/>
      <c r="F200" s="230"/>
      <c r="G200" s="230"/>
      <c r="H200" s="230"/>
      <c r="I200" s="230"/>
      <c r="J200" s="230"/>
      <c r="K200" s="230"/>
      <c r="L200" s="230"/>
      <c r="M200" s="7"/>
    </row>
    <row r="201" spans="2:13">
      <c r="B201" s="226" t="s">
        <v>64</v>
      </c>
      <c r="C201" s="226"/>
      <c r="D201" s="226"/>
      <c r="E201" s="226"/>
      <c r="F201" s="226"/>
      <c r="G201" s="226"/>
      <c r="H201" s="226"/>
      <c r="I201" s="226"/>
      <c r="J201" s="226"/>
      <c r="K201" s="226"/>
      <c r="L201" s="226"/>
      <c r="M201" s="7"/>
    </row>
    <row r="202" spans="2:13" s="154" customFormat="1">
      <c r="B202" s="170"/>
      <c r="C202" s="170"/>
      <c r="D202" s="170"/>
      <c r="E202" s="170"/>
      <c r="F202" s="170"/>
      <c r="G202" s="170"/>
      <c r="H202" s="170"/>
      <c r="I202" s="170"/>
      <c r="J202" s="170"/>
      <c r="K202" s="170"/>
      <c r="L202" s="170"/>
    </row>
    <row r="203" spans="2:13">
      <c r="B203" s="42" t="s">
        <v>51</v>
      </c>
      <c r="C203" s="227" t="str">
        <f>'AER Summary'!B39</f>
        <v>Type 5 and 6 CT recovery</v>
      </c>
      <c r="D203" s="227"/>
      <c r="E203" s="227"/>
      <c r="F203" s="227"/>
      <c r="G203" s="227"/>
      <c r="H203" s="227"/>
      <c r="I203" s="227"/>
      <c r="J203" s="227"/>
      <c r="K203" s="227"/>
      <c r="L203" s="227"/>
    </row>
    <row r="204" spans="2:13" ht="30">
      <c r="B204" s="43"/>
      <c r="C204" s="228" t="s">
        <v>55</v>
      </c>
      <c r="D204" s="229"/>
      <c r="E204" s="45" t="s">
        <v>58</v>
      </c>
      <c r="F204" s="45" t="s">
        <v>96</v>
      </c>
      <c r="G204" s="45" t="s">
        <v>57</v>
      </c>
      <c r="H204" s="45" t="s">
        <v>65</v>
      </c>
      <c r="I204" s="85"/>
      <c r="J204" s="47" t="s">
        <v>54</v>
      </c>
      <c r="K204" s="47" t="s">
        <v>31</v>
      </c>
      <c r="L204" s="47" t="s">
        <v>52</v>
      </c>
    </row>
    <row r="205" spans="2:13">
      <c r="B205" s="41"/>
      <c r="C205" s="44" t="s">
        <v>47</v>
      </c>
      <c r="D205" s="53" t="str">
        <f>VLOOKUP($C205,'Input Data'!$B$37:$C$41,2,FALSE)</f>
        <v>Field Worker R4</v>
      </c>
      <c r="E205" s="54">
        <f>VLOOKUP($C205,'Input Data'!$B$37:$L$41,11,FALSE)</f>
        <v>149.99858953947228</v>
      </c>
      <c r="F205" s="54">
        <v>2</v>
      </c>
      <c r="G205" s="49">
        <v>2</v>
      </c>
      <c r="H205" s="55">
        <f>E205*F205*G205</f>
        <v>599.99435815788911</v>
      </c>
      <c r="I205" s="41"/>
      <c r="J205" s="54">
        <f>VLOOKUP($C205,'Input Data'!$B$37:$L$41,3,FALSE)*G205*F205</f>
        <v>210.76550501435131</v>
      </c>
      <c r="K205" s="54">
        <f>VLOOKUP($C205,'Input Data'!$B$37:$L$41,6,FALSE)*G205*F205</f>
        <v>110.08709293104395</v>
      </c>
      <c r="L205" s="54">
        <f>VLOOKUP($C205,'Input Data'!$B$37:$L$41,8,FALSE)*G205*F205</f>
        <v>279.14176021249386</v>
      </c>
    </row>
    <row r="206" spans="2:13">
      <c r="B206" s="41"/>
      <c r="C206" s="48"/>
      <c r="D206" s="48"/>
      <c r="E206" s="48"/>
      <c r="F206" s="80"/>
      <c r="G206" s="50" t="s">
        <v>53</v>
      </c>
      <c r="H206" s="56">
        <f>SUM(H205:H205)</f>
        <v>599.99435815788911</v>
      </c>
      <c r="I206" s="41"/>
      <c r="J206" s="56">
        <f>SUM(J205:J205)</f>
        <v>210.76550501435131</v>
      </c>
      <c r="K206" s="56">
        <f>SUM(K205:K205)</f>
        <v>110.08709293104395</v>
      </c>
      <c r="L206" s="56">
        <f>SUM(L205:L205)</f>
        <v>279.14176021249386</v>
      </c>
      <c r="M206" s="173"/>
    </row>
    <row r="207" spans="2:13" s="154" customFormat="1">
      <c r="B207" s="170"/>
      <c r="C207" s="170"/>
      <c r="D207" s="170"/>
      <c r="E207" s="170"/>
      <c r="F207" s="170"/>
      <c r="G207" s="170"/>
      <c r="H207" s="170"/>
      <c r="I207" s="170"/>
      <c r="J207" s="170"/>
      <c r="K207" s="170"/>
      <c r="L207" s="170"/>
    </row>
    <row r="208" spans="2:13">
      <c r="B208" s="230" t="s">
        <v>14</v>
      </c>
      <c r="C208" s="230"/>
      <c r="D208" s="230"/>
      <c r="E208" s="230"/>
      <c r="F208" s="230"/>
      <c r="G208" s="230"/>
      <c r="H208" s="230"/>
      <c r="I208" s="230"/>
      <c r="J208" s="230"/>
      <c r="K208" s="230"/>
      <c r="L208" s="230"/>
      <c r="M208" s="7"/>
    </row>
    <row r="209" spans="2:13">
      <c r="B209" s="226" t="s">
        <v>64</v>
      </c>
      <c r="C209" s="226"/>
      <c r="D209" s="226"/>
      <c r="E209" s="226"/>
      <c r="F209" s="226"/>
      <c r="G209" s="226"/>
      <c r="H209" s="226"/>
      <c r="I209" s="226"/>
      <c r="J209" s="226"/>
      <c r="K209" s="226"/>
      <c r="L209" s="226"/>
      <c r="M209" s="7"/>
    </row>
    <row r="210" spans="2:13" s="154" customFormat="1">
      <c r="B210" s="170"/>
      <c r="C210" s="170"/>
      <c r="D210" s="170"/>
      <c r="E210" s="170"/>
      <c r="F210" s="170"/>
      <c r="G210" s="170"/>
      <c r="H210" s="170"/>
      <c r="I210" s="170"/>
      <c r="J210" s="170"/>
      <c r="K210" s="170"/>
      <c r="L210" s="170"/>
    </row>
    <row r="211" spans="2:13" s="154" customFormat="1">
      <c r="B211" s="170"/>
      <c r="C211" s="170"/>
      <c r="D211" s="170"/>
      <c r="E211" s="170"/>
      <c r="F211" s="170"/>
      <c r="G211" s="170"/>
      <c r="H211" s="170"/>
      <c r="I211" s="170"/>
      <c r="J211" s="170"/>
      <c r="K211" s="170"/>
      <c r="L211" s="170"/>
    </row>
    <row r="212" spans="2:13" s="154" customFormat="1">
      <c r="B212" s="170"/>
      <c r="C212" s="170"/>
      <c r="D212" s="170"/>
      <c r="E212" s="170"/>
      <c r="F212" s="170"/>
      <c r="G212" s="170"/>
      <c r="H212" s="170"/>
      <c r="I212" s="170"/>
      <c r="J212" s="170"/>
      <c r="K212" s="170"/>
      <c r="L212" s="170"/>
    </row>
    <row r="213" spans="2:13" s="154" customFormat="1">
      <c r="B213" s="170"/>
      <c r="C213" s="170"/>
      <c r="D213" s="170"/>
      <c r="E213" s="170"/>
      <c r="F213" s="170"/>
      <c r="G213" s="170"/>
      <c r="H213" s="170"/>
      <c r="I213" s="170"/>
      <c r="J213" s="170"/>
      <c r="K213" s="170"/>
      <c r="L213" s="170"/>
    </row>
    <row r="214" spans="2:13" s="154" customFormat="1">
      <c r="B214" s="170"/>
      <c r="C214" s="170"/>
      <c r="D214" s="170"/>
      <c r="E214" s="170"/>
      <c r="F214" s="170"/>
      <c r="G214" s="170"/>
      <c r="H214" s="170"/>
      <c r="I214" s="170"/>
      <c r="J214" s="170"/>
      <c r="K214" s="170"/>
      <c r="L214" s="170"/>
    </row>
    <row r="215" spans="2:13" s="154" customFormat="1" hidden="1">
      <c r="B215" s="170"/>
      <c r="C215" s="170"/>
      <c r="D215" s="170"/>
      <c r="E215" s="170"/>
      <c r="F215" s="170"/>
      <c r="G215" s="170"/>
      <c r="H215" s="170"/>
      <c r="I215" s="170"/>
      <c r="J215" s="170"/>
      <c r="K215" s="170"/>
      <c r="L215" s="170"/>
    </row>
    <row r="216" spans="2:13" s="154" customFormat="1" hidden="1">
      <c r="B216" s="170"/>
      <c r="C216" s="170"/>
      <c r="D216" s="170"/>
      <c r="E216" s="170"/>
      <c r="F216" s="170"/>
      <c r="G216" s="170"/>
      <c r="H216" s="170"/>
      <c r="I216" s="170"/>
      <c r="J216" s="170"/>
      <c r="K216" s="170"/>
      <c r="L216" s="170"/>
    </row>
    <row r="217" spans="2:13" s="154" customFormat="1" hidden="1">
      <c r="B217" s="170"/>
      <c r="C217" s="170"/>
      <c r="D217" s="170"/>
      <c r="E217" s="170"/>
      <c r="F217" s="170"/>
      <c r="G217" s="170"/>
      <c r="H217" s="170"/>
      <c r="I217" s="170"/>
      <c r="J217" s="170"/>
      <c r="K217" s="170"/>
      <c r="L217" s="170"/>
    </row>
    <row r="218" spans="2:13" s="154" customFormat="1" hidden="1">
      <c r="B218" s="170"/>
      <c r="C218" s="170"/>
      <c r="D218" s="170"/>
      <c r="E218" s="170"/>
      <c r="F218" s="170"/>
      <c r="G218" s="170"/>
      <c r="H218" s="170"/>
      <c r="I218" s="170"/>
      <c r="J218" s="170"/>
      <c r="K218" s="170"/>
      <c r="L218" s="170"/>
    </row>
    <row r="219" spans="2:13" s="154" customFormat="1" hidden="1">
      <c r="B219" s="170"/>
      <c r="C219" s="170"/>
      <c r="D219" s="170"/>
      <c r="E219" s="170"/>
      <c r="F219" s="170"/>
      <c r="G219" s="170"/>
      <c r="H219" s="170"/>
      <c r="I219" s="170"/>
      <c r="J219" s="170"/>
      <c r="K219" s="170"/>
      <c r="L219" s="170"/>
    </row>
    <row r="220" spans="2:13" s="154" customFormat="1" hidden="1">
      <c r="B220" s="170"/>
      <c r="C220" s="170"/>
      <c r="D220" s="170"/>
      <c r="E220" s="170"/>
      <c r="F220" s="170"/>
      <c r="G220" s="170"/>
      <c r="H220" s="170"/>
      <c r="I220" s="170"/>
      <c r="J220" s="170"/>
      <c r="K220" s="170"/>
      <c r="L220" s="170"/>
    </row>
    <row r="221" spans="2:13" s="154" customFormat="1" hidden="1">
      <c r="B221" s="170"/>
      <c r="C221" s="170"/>
      <c r="D221" s="170"/>
      <c r="E221" s="170"/>
      <c r="F221" s="170"/>
      <c r="G221" s="170"/>
      <c r="H221" s="170"/>
      <c r="I221" s="170"/>
      <c r="J221" s="170"/>
      <c r="K221" s="170"/>
      <c r="L221" s="170"/>
    </row>
    <row r="222" spans="2:13" s="154" customFormat="1" hidden="1">
      <c r="B222" s="170"/>
      <c r="C222" s="170"/>
      <c r="D222" s="170"/>
      <c r="E222" s="170"/>
      <c r="F222" s="170"/>
      <c r="G222" s="170"/>
      <c r="H222" s="170"/>
      <c r="I222" s="170"/>
      <c r="J222" s="170"/>
      <c r="K222" s="170"/>
      <c r="L222" s="170"/>
    </row>
    <row r="223" spans="2:13" s="154" customFormat="1" hidden="1">
      <c r="B223" s="170"/>
      <c r="C223" s="170"/>
      <c r="D223" s="170"/>
      <c r="E223" s="170"/>
      <c r="F223" s="170"/>
      <c r="G223" s="170"/>
      <c r="H223" s="170"/>
      <c r="I223" s="170"/>
      <c r="J223" s="170"/>
      <c r="K223" s="170"/>
      <c r="L223" s="170"/>
    </row>
    <row r="224" spans="2:13" s="154" customFormat="1" hidden="1">
      <c r="B224" s="170"/>
      <c r="C224" s="170"/>
      <c r="D224" s="170"/>
      <c r="E224" s="170"/>
      <c r="F224" s="170"/>
      <c r="G224" s="170"/>
      <c r="H224" s="170"/>
      <c r="I224" s="170"/>
      <c r="J224" s="170"/>
      <c r="K224" s="170"/>
      <c r="L224" s="170"/>
    </row>
    <row r="225" spans="2:12" s="154" customFormat="1" hidden="1">
      <c r="B225" s="170"/>
      <c r="C225" s="170"/>
      <c r="D225" s="170"/>
      <c r="E225" s="170"/>
      <c r="F225" s="170"/>
      <c r="G225" s="170"/>
      <c r="H225" s="170"/>
      <c r="I225" s="170"/>
      <c r="J225" s="170"/>
      <c r="K225" s="170"/>
      <c r="L225" s="170"/>
    </row>
    <row r="226" spans="2:12" s="154" customFormat="1" hidden="1">
      <c r="B226" s="170"/>
      <c r="C226" s="170"/>
      <c r="D226" s="170"/>
      <c r="E226" s="170"/>
      <c r="F226" s="170"/>
      <c r="G226" s="170"/>
      <c r="H226" s="170"/>
      <c r="I226" s="170"/>
      <c r="J226" s="170"/>
      <c r="K226" s="170"/>
      <c r="L226" s="170"/>
    </row>
    <row r="227" spans="2:12" s="154" customFormat="1" hidden="1">
      <c r="B227" s="170"/>
      <c r="C227" s="170"/>
      <c r="D227" s="170"/>
      <c r="E227" s="170"/>
      <c r="F227" s="170"/>
      <c r="G227" s="170"/>
      <c r="H227" s="170"/>
      <c r="I227" s="170"/>
      <c r="J227" s="170"/>
      <c r="K227" s="170"/>
      <c r="L227" s="170"/>
    </row>
    <row r="228" spans="2:12" s="154" customFormat="1" hidden="1">
      <c r="B228" s="170"/>
      <c r="C228" s="170"/>
      <c r="D228" s="170"/>
      <c r="E228" s="170"/>
      <c r="F228" s="170"/>
      <c r="G228" s="170"/>
      <c r="H228" s="170"/>
      <c r="I228" s="170"/>
      <c r="J228" s="170"/>
      <c r="K228" s="170"/>
      <c r="L228" s="170"/>
    </row>
    <row r="229" spans="2:12" s="154" customFormat="1" hidden="1">
      <c r="B229" s="170"/>
      <c r="C229" s="170"/>
      <c r="D229" s="170"/>
      <c r="E229" s="170"/>
      <c r="F229" s="170"/>
      <c r="G229" s="170"/>
      <c r="H229" s="170"/>
      <c r="I229" s="170"/>
      <c r="J229" s="170"/>
      <c r="K229" s="170"/>
      <c r="L229" s="170"/>
    </row>
    <row r="230" spans="2:12" s="154" customFormat="1" hidden="1">
      <c r="B230" s="170"/>
      <c r="C230" s="170"/>
      <c r="D230" s="170"/>
      <c r="E230" s="170"/>
      <c r="F230" s="170"/>
      <c r="G230" s="170"/>
      <c r="H230" s="170"/>
      <c r="I230" s="170"/>
      <c r="J230" s="170"/>
      <c r="K230" s="170"/>
      <c r="L230" s="170"/>
    </row>
    <row r="231" spans="2:12" s="154" customFormat="1" hidden="1">
      <c r="B231" s="170"/>
      <c r="C231" s="170"/>
      <c r="D231" s="170"/>
      <c r="E231" s="170"/>
      <c r="F231" s="170"/>
      <c r="G231" s="170"/>
      <c r="H231" s="170"/>
      <c r="I231" s="170"/>
      <c r="J231" s="170"/>
      <c r="K231" s="170"/>
      <c r="L231" s="170"/>
    </row>
    <row r="232" spans="2:12" s="154" customFormat="1" hidden="1">
      <c r="B232" s="170"/>
      <c r="C232" s="170"/>
      <c r="D232" s="170"/>
      <c r="E232" s="170"/>
      <c r="F232" s="170"/>
      <c r="G232" s="170"/>
      <c r="H232" s="170"/>
      <c r="I232" s="170"/>
      <c r="J232" s="170"/>
      <c r="K232" s="170"/>
      <c r="L232" s="170"/>
    </row>
    <row r="233" spans="2:12" s="154" customFormat="1" hidden="1">
      <c r="B233" s="170"/>
      <c r="C233" s="170"/>
      <c r="D233" s="170"/>
      <c r="E233" s="170"/>
      <c r="F233" s="170"/>
      <c r="G233" s="170"/>
      <c r="H233" s="170"/>
      <c r="I233" s="170"/>
      <c r="J233" s="170"/>
      <c r="K233" s="170"/>
      <c r="L233" s="170"/>
    </row>
    <row r="234" spans="2:12" s="154" customFormat="1" hidden="1">
      <c r="B234" s="170"/>
      <c r="C234" s="170"/>
      <c r="D234" s="170"/>
      <c r="E234" s="170"/>
      <c r="F234" s="170"/>
      <c r="G234" s="170"/>
      <c r="H234" s="170"/>
      <c r="I234" s="170"/>
      <c r="J234" s="170"/>
      <c r="K234" s="170"/>
      <c r="L234" s="170"/>
    </row>
    <row r="235" spans="2:12" s="154" customFormat="1" hidden="1">
      <c r="B235" s="170"/>
      <c r="C235" s="170"/>
      <c r="D235" s="170"/>
      <c r="E235" s="170"/>
      <c r="F235" s="170"/>
      <c r="G235" s="170"/>
      <c r="H235" s="170"/>
      <c r="I235" s="170"/>
      <c r="J235" s="170"/>
      <c r="K235" s="170"/>
      <c r="L235" s="170"/>
    </row>
    <row r="236" spans="2:12" s="154" customFormat="1" hidden="1">
      <c r="B236" s="170"/>
      <c r="C236" s="170"/>
      <c r="D236" s="170"/>
      <c r="E236" s="170"/>
      <c r="F236" s="170"/>
      <c r="G236" s="170"/>
      <c r="H236" s="170"/>
      <c r="I236" s="170"/>
      <c r="J236" s="170"/>
      <c r="K236" s="170"/>
      <c r="L236" s="170"/>
    </row>
    <row r="237" spans="2:12" s="154" customFormat="1" hidden="1">
      <c r="B237" s="170"/>
      <c r="C237" s="170"/>
      <c r="D237" s="170"/>
      <c r="E237" s="170"/>
      <c r="F237" s="170"/>
      <c r="G237" s="170"/>
      <c r="H237" s="170"/>
      <c r="I237" s="170"/>
      <c r="J237" s="170"/>
      <c r="K237" s="170"/>
      <c r="L237" s="170"/>
    </row>
    <row r="238" spans="2:12" s="154" customFormat="1" hidden="1">
      <c r="B238" s="170"/>
      <c r="C238" s="170"/>
      <c r="D238" s="170"/>
      <c r="E238" s="170"/>
      <c r="F238" s="170"/>
      <c r="G238" s="170"/>
      <c r="H238" s="170"/>
      <c r="I238" s="170"/>
      <c r="J238" s="170"/>
      <c r="K238" s="170"/>
      <c r="L238" s="170"/>
    </row>
    <row r="239" spans="2:12" s="154" customFormat="1" hidden="1">
      <c r="B239" s="170"/>
      <c r="C239" s="170"/>
      <c r="D239" s="170"/>
      <c r="E239" s="170"/>
      <c r="F239" s="170"/>
      <c r="G239" s="170"/>
      <c r="H239" s="170"/>
      <c r="I239" s="170"/>
      <c r="J239" s="170"/>
      <c r="K239" s="170"/>
      <c r="L239" s="170"/>
    </row>
    <row r="240" spans="2:12" s="154" customFormat="1" hidden="1">
      <c r="B240" s="170"/>
      <c r="C240" s="170"/>
      <c r="D240" s="170"/>
      <c r="E240" s="170"/>
      <c r="F240" s="170"/>
      <c r="G240" s="170"/>
      <c r="H240" s="170"/>
      <c r="I240" s="170"/>
      <c r="J240" s="170"/>
      <c r="K240" s="170"/>
      <c r="L240" s="170"/>
    </row>
    <row r="241" spans="2:12" s="154" customFormat="1" hidden="1">
      <c r="B241" s="170"/>
      <c r="C241" s="170"/>
      <c r="D241" s="170"/>
      <c r="E241" s="170"/>
      <c r="F241" s="170"/>
      <c r="G241" s="170"/>
      <c r="H241" s="170"/>
      <c r="I241" s="170"/>
      <c r="J241" s="170"/>
      <c r="K241" s="170"/>
      <c r="L241" s="170"/>
    </row>
    <row r="242" spans="2:12" s="154" customFormat="1" hidden="1">
      <c r="B242" s="170"/>
      <c r="C242" s="170"/>
      <c r="D242" s="170"/>
      <c r="E242" s="170"/>
      <c r="F242" s="170"/>
      <c r="G242" s="170"/>
      <c r="H242" s="170"/>
      <c r="I242" s="170"/>
      <c r="J242" s="170"/>
      <c r="K242" s="170"/>
      <c r="L242" s="170"/>
    </row>
    <row r="243" spans="2:12" s="154" customFormat="1" hidden="1">
      <c r="B243" s="170"/>
      <c r="C243" s="170"/>
      <c r="D243" s="170"/>
      <c r="E243" s="170"/>
      <c r="F243" s="170"/>
      <c r="G243" s="170"/>
      <c r="H243" s="170"/>
      <c r="I243" s="170"/>
      <c r="J243" s="170"/>
      <c r="K243" s="170"/>
      <c r="L243" s="170"/>
    </row>
    <row r="244" spans="2:12" s="154" customFormat="1" hidden="1">
      <c r="B244" s="170"/>
      <c r="C244" s="170"/>
      <c r="D244" s="170"/>
      <c r="E244" s="170"/>
      <c r="F244" s="170"/>
      <c r="G244" s="170"/>
      <c r="H244" s="170"/>
      <c r="I244" s="170"/>
      <c r="J244" s="170"/>
      <c r="K244" s="170"/>
      <c r="L244" s="170"/>
    </row>
    <row r="245" spans="2:12" s="154" customFormat="1" hidden="1">
      <c r="B245" s="170"/>
      <c r="C245" s="170"/>
      <c r="D245" s="170"/>
      <c r="E245" s="170"/>
      <c r="F245" s="170"/>
      <c r="G245" s="170"/>
      <c r="H245" s="170"/>
      <c r="I245" s="170"/>
      <c r="J245" s="170"/>
      <c r="K245" s="170"/>
      <c r="L245" s="170"/>
    </row>
    <row r="246" spans="2:12" s="154" customFormat="1" hidden="1">
      <c r="B246" s="170"/>
      <c r="C246" s="170"/>
      <c r="D246" s="170"/>
      <c r="E246" s="170"/>
      <c r="F246" s="170"/>
      <c r="G246" s="170"/>
      <c r="H246" s="170"/>
      <c r="I246" s="170"/>
      <c r="J246" s="170"/>
      <c r="K246" s="170"/>
      <c r="L246" s="170"/>
    </row>
    <row r="247" spans="2:12" s="154" customFormat="1" hidden="1">
      <c r="B247" s="170"/>
      <c r="C247" s="170"/>
      <c r="D247" s="170"/>
      <c r="E247" s="170"/>
      <c r="F247" s="170"/>
      <c r="G247" s="170"/>
      <c r="H247" s="170"/>
      <c r="I247" s="170"/>
      <c r="J247" s="170"/>
      <c r="K247" s="170"/>
      <c r="L247" s="170"/>
    </row>
    <row r="248" spans="2:12" s="154" customFormat="1" hidden="1">
      <c r="B248" s="170"/>
      <c r="C248" s="170"/>
      <c r="D248" s="170"/>
      <c r="E248" s="170"/>
      <c r="F248" s="170"/>
      <c r="G248" s="170"/>
      <c r="H248" s="170"/>
      <c r="I248" s="170"/>
      <c r="J248" s="170"/>
      <c r="K248" s="170"/>
      <c r="L248" s="170"/>
    </row>
    <row r="249" spans="2:12" s="154" customFormat="1" hidden="1">
      <c r="B249" s="170"/>
      <c r="C249" s="170"/>
      <c r="D249" s="170"/>
      <c r="E249" s="170"/>
      <c r="F249" s="170"/>
      <c r="G249" s="170"/>
      <c r="H249" s="170"/>
      <c r="I249" s="170"/>
      <c r="J249" s="170"/>
      <c r="K249" s="170"/>
      <c r="L249" s="170"/>
    </row>
    <row r="250" spans="2:12" s="154" customFormat="1" hidden="1">
      <c r="B250" s="170"/>
      <c r="C250" s="170"/>
      <c r="D250" s="170"/>
      <c r="E250" s="170"/>
      <c r="F250" s="170"/>
      <c r="G250" s="170"/>
      <c r="H250" s="170"/>
      <c r="I250" s="170"/>
      <c r="J250" s="170"/>
      <c r="K250" s="170"/>
      <c r="L250" s="170"/>
    </row>
    <row r="251" spans="2:12" s="154" customFormat="1" hidden="1">
      <c r="B251" s="170"/>
      <c r="C251" s="170"/>
      <c r="D251" s="170"/>
      <c r="E251" s="170"/>
      <c r="F251" s="170"/>
      <c r="G251" s="170"/>
      <c r="H251" s="170"/>
      <c r="I251" s="170"/>
      <c r="J251" s="170"/>
      <c r="K251" s="170"/>
      <c r="L251" s="170"/>
    </row>
    <row r="252" spans="2:12" s="154" customFormat="1" hidden="1">
      <c r="B252" s="170"/>
      <c r="C252" s="170"/>
      <c r="D252" s="170"/>
      <c r="E252" s="170"/>
      <c r="F252" s="170"/>
      <c r="G252" s="170"/>
      <c r="H252" s="170"/>
      <c r="I252" s="170"/>
      <c r="J252" s="170"/>
      <c r="K252" s="170"/>
      <c r="L252" s="170"/>
    </row>
    <row r="253" spans="2:12" s="154" customFormat="1" hidden="1">
      <c r="B253" s="170"/>
      <c r="C253" s="170"/>
      <c r="D253" s="170"/>
      <c r="E253" s="170"/>
      <c r="F253" s="170"/>
      <c r="G253" s="170"/>
      <c r="H253" s="170"/>
      <c r="I253" s="170"/>
      <c r="J253" s="170"/>
      <c r="K253" s="170"/>
      <c r="L253" s="170"/>
    </row>
    <row r="254" spans="2:12" s="154" customFormat="1" hidden="1">
      <c r="B254" s="170"/>
      <c r="C254" s="170"/>
      <c r="D254" s="170"/>
      <c r="E254" s="170"/>
      <c r="F254" s="170"/>
      <c r="G254" s="170"/>
      <c r="H254" s="170"/>
      <c r="I254" s="170"/>
      <c r="J254" s="170"/>
      <c r="K254" s="170"/>
      <c r="L254" s="170"/>
    </row>
    <row r="255" spans="2:12" s="154" customFormat="1" hidden="1">
      <c r="B255" s="170"/>
      <c r="C255" s="170"/>
      <c r="D255" s="170"/>
      <c r="E255" s="170"/>
      <c r="F255" s="170"/>
      <c r="G255" s="170"/>
      <c r="H255" s="170"/>
      <c r="I255" s="170"/>
      <c r="J255" s="170"/>
      <c r="K255" s="170"/>
      <c r="L255" s="170"/>
    </row>
    <row r="256" spans="2:12" s="154" customFormat="1" hidden="1">
      <c r="B256" s="170"/>
      <c r="C256" s="170"/>
      <c r="D256" s="170"/>
      <c r="E256" s="170"/>
      <c r="F256" s="170"/>
      <c r="G256" s="170"/>
      <c r="H256" s="170"/>
      <c r="I256" s="170"/>
      <c r="J256" s="170"/>
      <c r="K256" s="170"/>
      <c r="L256" s="170"/>
    </row>
    <row r="257" spans="2:12" s="154" customFormat="1" hidden="1">
      <c r="B257" s="170"/>
      <c r="C257" s="170"/>
      <c r="D257" s="170"/>
      <c r="E257" s="170"/>
      <c r="F257" s="170"/>
      <c r="G257" s="170"/>
      <c r="H257" s="170"/>
      <c r="I257" s="170"/>
      <c r="J257" s="170"/>
      <c r="K257" s="170"/>
      <c r="L257" s="170"/>
    </row>
    <row r="258" spans="2:12" s="154" customFormat="1" hidden="1">
      <c r="B258" s="170"/>
      <c r="C258" s="170"/>
      <c r="D258" s="170"/>
      <c r="E258" s="170"/>
      <c r="F258" s="170"/>
      <c r="G258" s="170"/>
      <c r="H258" s="170"/>
      <c r="I258" s="170"/>
      <c r="J258" s="170"/>
      <c r="K258" s="170"/>
      <c r="L258" s="170"/>
    </row>
    <row r="259" spans="2:12" s="154" customFormat="1" hidden="1">
      <c r="B259" s="170"/>
      <c r="C259" s="170"/>
      <c r="D259" s="170"/>
      <c r="E259" s="170"/>
      <c r="F259" s="170"/>
      <c r="G259" s="170"/>
      <c r="H259" s="170"/>
      <c r="I259" s="170"/>
      <c r="J259" s="170"/>
      <c r="K259" s="170"/>
      <c r="L259" s="170"/>
    </row>
    <row r="260" spans="2:12" s="154" customFormat="1" hidden="1">
      <c r="B260" s="170"/>
      <c r="C260" s="170"/>
      <c r="D260" s="170"/>
      <c r="E260" s="170"/>
      <c r="F260" s="170"/>
      <c r="G260" s="170"/>
      <c r="H260" s="170"/>
      <c r="I260" s="170"/>
      <c r="J260" s="170"/>
      <c r="K260" s="170"/>
      <c r="L260" s="170"/>
    </row>
    <row r="261" spans="2:12" s="154" customFormat="1" hidden="1">
      <c r="B261" s="170"/>
      <c r="C261" s="170"/>
      <c r="D261" s="170"/>
      <c r="E261" s="170"/>
      <c r="F261" s="170"/>
      <c r="G261" s="170"/>
      <c r="H261" s="170"/>
      <c r="I261" s="170"/>
      <c r="J261" s="170"/>
      <c r="K261" s="170"/>
      <c r="L261" s="170"/>
    </row>
    <row r="262" spans="2:12" s="154" customFormat="1" hidden="1">
      <c r="B262" s="170"/>
      <c r="C262" s="170"/>
      <c r="D262" s="170"/>
      <c r="E262" s="170"/>
      <c r="F262" s="170"/>
      <c r="G262" s="170"/>
      <c r="H262" s="170"/>
      <c r="I262" s="170"/>
      <c r="J262" s="170"/>
      <c r="K262" s="170"/>
      <c r="L262" s="170"/>
    </row>
    <row r="263" spans="2:12" s="154" customFormat="1" hidden="1">
      <c r="B263" s="170"/>
      <c r="C263" s="170"/>
      <c r="D263" s="170"/>
      <c r="E263" s="170"/>
      <c r="F263" s="170"/>
      <c r="G263" s="170"/>
      <c r="H263" s="170"/>
      <c r="I263" s="170"/>
      <c r="J263" s="170"/>
      <c r="K263" s="170"/>
      <c r="L263" s="170"/>
    </row>
    <row r="264" spans="2:12" s="154" customFormat="1" hidden="1">
      <c r="B264" s="170"/>
      <c r="C264" s="170"/>
      <c r="D264" s="170"/>
      <c r="E264" s="170"/>
      <c r="F264" s="170"/>
      <c r="G264" s="170"/>
      <c r="H264" s="170"/>
      <c r="I264" s="170"/>
      <c r="J264" s="170"/>
      <c r="K264" s="170"/>
      <c r="L264" s="170"/>
    </row>
    <row r="265" spans="2:12" s="154" customFormat="1" hidden="1">
      <c r="B265" s="170"/>
      <c r="C265" s="170"/>
      <c r="D265" s="170"/>
      <c r="E265" s="170"/>
      <c r="F265" s="170"/>
      <c r="G265" s="170"/>
      <c r="H265" s="170"/>
      <c r="I265" s="170"/>
      <c r="J265" s="170"/>
      <c r="K265" s="170"/>
      <c r="L265" s="170"/>
    </row>
    <row r="266" spans="2:12" s="154" customFormat="1" hidden="1">
      <c r="B266" s="170"/>
      <c r="C266" s="170"/>
      <c r="D266" s="170"/>
      <c r="E266" s="170"/>
      <c r="F266" s="170"/>
      <c r="G266" s="170"/>
      <c r="H266" s="170"/>
      <c r="I266" s="170"/>
      <c r="J266" s="170"/>
      <c r="K266" s="170"/>
      <c r="L266" s="170"/>
    </row>
    <row r="267" spans="2:12" s="154" customFormat="1" hidden="1">
      <c r="B267" s="170"/>
      <c r="C267" s="170"/>
      <c r="D267" s="170"/>
      <c r="E267" s="170"/>
      <c r="F267" s="170"/>
      <c r="G267" s="170"/>
      <c r="H267" s="170"/>
      <c r="I267" s="170"/>
      <c r="J267" s="170"/>
      <c r="K267" s="170"/>
      <c r="L267" s="170"/>
    </row>
    <row r="268" spans="2:12" s="154" customFormat="1" hidden="1">
      <c r="B268" s="170"/>
      <c r="C268" s="170"/>
      <c r="D268" s="170"/>
      <c r="E268" s="170"/>
      <c r="F268" s="170"/>
      <c r="G268" s="170"/>
      <c r="H268" s="170"/>
      <c r="I268" s="170"/>
      <c r="J268" s="170"/>
      <c r="K268" s="170"/>
      <c r="L268" s="170"/>
    </row>
    <row r="269" spans="2:12" s="154" customFormat="1" hidden="1">
      <c r="B269" s="170"/>
      <c r="C269" s="170"/>
      <c r="D269" s="170"/>
      <c r="E269" s="170"/>
      <c r="F269" s="170"/>
      <c r="G269" s="170"/>
      <c r="H269" s="170"/>
      <c r="I269" s="170"/>
      <c r="J269" s="170"/>
      <c r="K269" s="170"/>
      <c r="L269" s="170"/>
    </row>
    <row r="270" spans="2:12" s="154" customFormat="1" hidden="1">
      <c r="B270" s="170"/>
      <c r="C270" s="170"/>
      <c r="D270" s="170"/>
      <c r="E270" s="170"/>
      <c r="F270" s="170"/>
      <c r="G270" s="170"/>
      <c r="H270" s="170"/>
      <c r="I270" s="170"/>
      <c r="J270" s="170"/>
      <c r="K270" s="170"/>
      <c r="L270" s="170"/>
    </row>
    <row r="271" spans="2:12" s="154" customFormat="1" hidden="1">
      <c r="B271" s="170"/>
      <c r="C271" s="170"/>
      <c r="D271" s="170"/>
      <c r="E271" s="170"/>
      <c r="F271" s="170"/>
      <c r="G271" s="170"/>
      <c r="H271" s="170"/>
      <c r="I271" s="170"/>
      <c r="J271" s="170"/>
      <c r="K271" s="170"/>
      <c r="L271" s="170"/>
    </row>
    <row r="272" spans="2:12" s="154" customFormat="1" hidden="1">
      <c r="B272" s="170"/>
      <c r="C272" s="170"/>
      <c r="D272" s="170"/>
      <c r="E272" s="170"/>
      <c r="F272" s="170"/>
      <c r="G272" s="170"/>
      <c r="H272" s="170"/>
      <c r="I272" s="170"/>
      <c r="J272" s="170"/>
      <c r="K272" s="170"/>
      <c r="L272" s="170"/>
    </row>
    <row r="273" spans="2:12" s="154" customFormat="1" hidden="1">
      <c r="B273" s="170"/>
      <c r="C273" s="170"/>
      <c r="D273" s="170"/>
      <c r="E273" s="170"/>
      <c r="F273" s="170"/>
      <c r="G273" s="170"/>
      <c r="H273" s="170"/>
      <c r="I273" s="170"/>
      <c r="J273" s="170"/>
      <c r="K273" s="170"/>
      <c r="L273" s="170"/>
    </row>
    <row r="274" spans="2:12" s="154" customFormat="1" hidden="1">
      <c r="B274" s="170"/>
      <c r="C274" s="170"/>
      <c r="D274" s="170"/>
      <c r="E274" s="170"/>
      <c r="F274" s="170"/>
      <c r="G274" s="170"/>
      <c r="H274" s="170"/>
      <c r="I274" s="170"/>
      <c r="J274" s="170"/>
      <c r="K274" s="170"/>
      <c r="L274" s="170"/>
    </row>
    <row r="275" spans="2:12" s="154" customFormat="1" hidden="1">
      <c r="B275" s="170"/>
      <c r="C275" s="170"/>
      <c r="D275" s="170"/>
      <c r="E275" s="170"/>
      <c r="F275" s="170"/>
      <c r="G275" s="170"/>
      <c r="H275" s="170"/>
      <c r="I275" s="170"/>
      <c r="J275" s="170"/>
      <c r="K275" s="170"/>
      <c r="L275" s="170"/>
    </row>
    <row r="276" spans="2:12" s="154" customFormat="1" hidden="1">
      <c r="B276" s="170"/>
      <c r="C276" s="170"/>
      <c r="D276" s="170"/>
      <c r="E276" s="170"/>
      <c r="F276" s="170"/>
      <c r="G276" s="170"/>
      <c r="H276" s="170"/>
      <c r="I276" s="170"/>
      <c r="J276" s="170"/>
      <c r="K276" s="170"/>
      <c r="L276" s="170"/>
    </row>
    <row r="277" spans="2:12" s="154" customFormat="1" hidden="1">
      <c r="B277" s="170"/>
      <c r="C277" s="170"/>
      <c r="D277" s="170"/>
      <c r="E277" s="170"/>
      <c r="F277" s="170"/>
      <c r="G277" s="170"/>
      <c r="H277" s="170"/>
      <c r="I277" s="170"/>
      <c r="J277" s="170"/>
      <c r="K277" s="170"/>
      <c r="L277" s="170"/>
    </row>
    <row r="278" spans="2:12" s="154" customFormat="1" hidden="1">
      <c r="B278" s="170"/>
      <c r="C278" s="170"/>
      <c r="D278" s="170"/>
      <c r="E278" s="170"/>
      <c r="F278" s="170"/>
      <c r="G278" s="170"/>
      <c r="H278" s="170"/>
      <c r="I278" s="170"/>
      <c r="J278" s="170"/>
      <c r="K278" s="170"/>
      <c r="L278" s="170"/>
    </row>
    <row r="279" spans="2:12" s="154" customFormat="1" hidden="1">
      <c r="B279" s="170"/>
      <c r="C279" s="170"/>
      <c r="D279" s="170"/>
      <c r="E279" s="170"/>
      <c r="F279" s="170"/>
      <c r="G279" s="170"/>
      <c r="H279" s="170"/>
      <c r="I279" s="170"/>
      <c r="J279" s="170"/>
      <c r="K279" s="170"/>
      <c r="L279" s="170"/>
    </row>
    <row r="280" spans="2:12" s="154" customFormat="1" hidden="1">
      <c r="B280" s="170"/>
      <c r="C280" s="170"/>
      <c r="D280" s="170"/>
      <c r="E280" s="170"/>
      <c r="F280" s="170"/>
      <c r="G280" s="170"/>
      <c r="H280" s="170"/>
      <c r="I280" s="170"/>
      <c r="J280" s="170"/>
      <c r="K280" s="170"/>
      <c r="L280" s="170"/>
    </row>
    <row r="281" spans="2:12" s="154" customFormat="1" hidden="1">
      <c r="B281" s="170"/>
      <c r="C281" s="170"/>
      <c r="D281" s="170"/>
      <c r="E281" s="170"/>
      <c r="F281" s="170"/>
      <c r="G281" s="170"/>
      <c r="H281" s="170"/>
      <c r="I281" s="170"/>
      <c r="J281" s="170"/>
      <c r="K281" s="170"/>
      <c r="L281" s="170"/>
    </row>
    <row r="282" spans="2:12" s="154" customFormat="1" hidden="1">
      <c r="B282" s="170"/>
      <c r="C282" s="170"/>
      <c r="D282" s="170"/>
      <c r="E282" s="170"/>
      <c r="F282" s="170"/>
      <c r="G282" s="170"/>
      <c r="H282" s="170"/>
      <c r="I282" s="170"/>
      <c r="J282" s="170"/>
      <c r="K282" s="170"/>
      <c r="L282" s="170"/>
    </row>
    <row r="283" spans="2:12" s="154" customFormat="1" hidden="1">
      <c r="B283" s="170"/>
      <c r="C283" s="170"/>
      <c r="D283" s="170"/>
      <c r="E283" s="170"/>
      <c r="F283" s="170"/>
      <c r="G283" s="170"/>
      <c r="H283" s="170"/>
      <c r="I283" s="170"/>
      <c r="J283" s="170"/>
      <c r="K283" s="170"/>
      <c r="L283" s="170"/>
    </row>
    <row r="284" spans="2:12" s="154" customFormat="1" hidden="1">
      <c r="B284" s="170"/>
      <c r="C284" s="170"/>
      <c r="D284" s="170"/>
      <c r="E284" s="170"/>
      <c r="F284" s="170"/>
      <c r="G284" s="170"/>
      <c r="H284" s="170"/>
      <c r="I284" s="170"/>
      <c r="J284" s="170"/>
      <c r="K284" s="170"/>
      <c r="L284" s="170"/>
    </row>
    <row r="285" spans="2:12" s="154" customFormat="1" hidden="1">
      <c r="B285" s="170"/>
      <c r="C285" s="170"/>
      <c r="D285" s="170"/>
      <c r="E285" s="170"/>
      <c r="F285" s="170"/>
      <c r="G285" s="170"/>
      <c r="H285" s="170"/>
      <c r="I285" s="170"/>
      <c r="J285" s="170"/>
      <c r="K285" s="170"/>
      <c r="L285" s="170"/>
    </row>
    <row r="286" spans="2:12" s="154" customFormat="1" hidden="1">
      <c r="B286" s="170"/>
      <c r="C286" s="170"/>
      <c r="D286" s="170"/>
      <c r="E286" s="170"/>
      <c r="F286" s="170"/>
      <c r="G286" s="170"/>
      <c r="H286" s="170"/>
      <c r="I286" s="170"/>
      <c r="J286" s="170"/>
      <c r="K286" s="170"/>
      <c r="L286" s="170"/>
    </row>
    <row r="287" spans="2:12" s="154" customFormat="1" hidden="1">
      <c r="B287" s="170"/>
      <c r="C287" s="170"/>
      <c r="D287" s="170"/>
      <c r="E287" s="170"/>
      <c r="F287" s="170"/>
      <c r="G287" s="170"/>
      <c r="H287" s="170"/>
      <c r="I287" s="170"/>
      <c r="J287" s="170"/>
      <c r="K287" s="170"/>
      <c r="L287" s="170"/>
    </row>
    <row r="288" spans="2:12" s="154" customFormat="1" hidden="1">
      <c r="B288" s="170"/>
      <c r="C288" s="170"/>
      <c r="D288" s="170"/>
      <c r="E288" s="170"/>
      <c r="F288" s="170"/>
      <c r="G288" s="170"/>
      <c r="H288" s="170"/>
      <c r="I288" s="170"/>
      <c r="J288" s="170"/>
      <c r="K288" s="170"/>
      <c r="L288" s="170"/>
    </row>
    <row r="289" spans="2:12" s="154" customFormat="1" hidden="1">
      <c r="B289" s="170"/>
      <c r="C289" s="170"/>
      <c r="D289" s="170"/>
      <c r="E289" s="170"/>
      <c r="F289" s="170"/>
      <c r="G289" s="170"/>
      <c r="H289" s="170"/>
      <c r="I289" s="170"/>
      <c r="J289" s="170"/>
      <c r="K289" s="170"/>
      <c r="L289" s="170"/>
    </row>
    <row r="290" spans="2:12" s="154" customFormat="1" hidden="1">
      <c r="B290" s="170"/>
      <c r="C290" s="170"/>
      <c r="D290" s="170"/>
      <c r="E290" s="170"/>
      <c r="F290" s="170"/>
      <c r="G290" s="170"/>
      <c r="H290" s="170"/>
      <c r="I290" s="170"/>
      <c r="J290" s="170"/>
      <c r="K290" s="170"/>
      <c r="L290" s="170"/>
    </row>
    <row r="291" spans="2:12" s="154" customFormat="1" hidden="1">
      <c r="B291" s="170"/>
      <c r="C291" s="170"/>
      <c r="D291" s="170"/>
      <c r="E291" s="170"/>
      <c r="F291" s="170"/>
      <c r="G291" s="170"/>
      <c r="H291" s="170"/>
      <c r="I291" s="170"/>
      <c r="J291" s="170"/>
      <c r="K291" s="170"/>
      <c r="L291" s="170"/>
    </row>
    <row r="292" spans="2:12" s="154" customFormat="1" hidden="1">
      <c r="B292" s="170"/>
      <c r="C292" s="170"/>
      <c r="D292" s="170"/>
      <c r="E292" s="170"/>
      <c r="F292" s="170"/>
      <c r="G292" s="170"/>
      <c r="H292" s="170"/>
      <c r="I292" s="170"/>
      <c r="J292" s="170"/>
      <c r="K292" s="170"/>
      <c r="L292" s="170"/>
    </row>
    <row r="293" spans="2:12" s="154" customFormat="1" hidden="1">
      <c r="B293" s="170"/>
      <c r="C293" s="170"/>
      <c r="D293" s="170"/>
      <c r="E293" s="170"/>
      <c r="F293" s="170"/>
      <c r="G293" s="170"/>
      <c r="H293" s="170"/>
      <c r="I293" s="170"/>
      <c r="J293" s="170"/>
      <c r="K293" s="170"/>
      <c r="L293" s="170"/>
    </row>
    <row r="294" spans="2:12" s="154" customFormat="1" hidden="1">
      <c r="B294" s="170"/>
      <c r="C294" s="170"/>
      <c r="D294" s="170"/>
      <c r="E294" s="170"/>
      <c r="F294" s="170"/>
      <c r="G294" s="170"/>
      <c r="H294" s="170"/>
      <c r="I294" s="170"/>
      <c r="J294" s="170"/>
      <c r="K294" s="170"/>
      <c r="L294" s="170"/>
    </row>
    <row r="295" spans="2:12" s="154" customFormat="1" hidden="1">
      <c r="B295" s="170"/>
      <c r="C295" s="170"/>
      <c r="D295" s="170"/>
      <c r="E295" s="170"/>
      <c r="F295" s="170"/>
      <c r="G295" s="170"/>
      <c r="H295" s="170"/>
      <c r="I295" s="170"/>
      <c r="J295" s="170"/>
      <c r="K295" s="170"/>
      <c r="L295" s="170"/>
    </row>
    <row r="296" spans="2:12" s="154" customFormat="1" hidden="1">
      <c r="B296" s="170"/>
      <c r="C296" s="170"/>
      <c r="D296" s="170"/>
      <c r="E296" s="170"/>
      <c r="F296" s="170"/>
      <c r="G296" s="170"/>
      <c r="H296" s="170"/>
      <c r="I296" s="170"/>
      <c r="J296" s="170"/>
      <c r="K296" s="170"/>
      <c r="L296" s="170"/>
    </row>
    <row r="297" spans="2:12" s="154" customFormat="1" hidden="1">
      <c r="B297" s="170"/>
      <c r="C297" s="170"/>
      <c r="D297" s="170"/>
      <c r="E297" s="170"/>
      <c r="F297" s="170"/>
      <c r="G297" s="170"/>
      <c r="H297" s="170"/>
      <c r="I297" s="170"/>
      <c r="J297" s="170"/>
      <c r="K297" s="170"/>
      <c r="L297" s="170"/>
    </row>
    <row r="298" spans="2:12" s="154" customFormat="1" hidden="1">
      <c r="B298" s="170"/>
      <c r="C298" s="170"/>
      <c r="D298" s="170"/>
      <c r="E298" s="170"/>
      <c r="F298" s="170"/>
      <c r="G298" s="170"/>
      <c r="H298" s="170"/>
      <c r="I298" s="170"/>
      <c r="J298" s="170"/>
      <c r="K298" s="170"/>
      <c r="L298" s="170"/>
    </row>
    <row r="299" spans="2:12" s="154" customFormat="1" hidden="1">
      <c r="B299" s="170"/>
      <c r="C299" s="170"/>
      <c r="D299" s="170"/>
      <c r="E299" s="170"/>
      <c r="F299" s="170"/>
      <c r="G299" s="170"/>
      <c r="H299" s="170"/>
      <c r="I299" s="170"/>
      <c r="J299" s="170"/>
      <c r="K299" s="170"/>
      <c r="L299" s="170"/>
    </row>
    <row r="300" spans="2:12" s="154" customFormat="1" hidden="1">
      <c r="B300" s="170"/>
      <c r="C300" s="170"/>
      <c r="D300" s="170"/>
      <c r="E300" s="170"/>
      <c r="F300" s="170"/>
      <c r="G300" s="170"/>
      <c r="H300" s="170"/>
      <c r="I300" s="170"/>
      <c r="J300" s="170"/>
      <c r="K300" s="170"/>
      <c r="L300" s="170"/>
    </row>
    <row r="301" spans="2:12" s="154" customFormat="1" hidden="1">
      <c r="B301" s="170"/>
      <c r="C301" s="170"/>
      <c r="D301" s="170"/>
      <c r="E301" s="170"/>
      <c r="F301" s="170"/>
      <c r="G301" s="170"/>
      <c r="H301" s="170"/>
      <c r="I301" s="170"/>
      <c r="J301" s="170"/>
      <c r="K301" s="170"/>
      <c r="L301" s="170"/>
    </row>
    <row r="302" spans="2:12" s="154" customFormat="1" hidden="1">
      <c r="B302" s="170"/>
      <c r="C302" s="170"/>
      <c r="D302" s="170"/>
      <c r="E302" s="170"/>
      <c r="F302" s="170"/>
      <c r="G302" s="170"/>
      <c r="H302" s="170"/>
      <c r="I302" s="170"/>
      <c r="J302" s="170"/>
      <c r="K302" s="170"/>
      <c r="L302" s="170"/>
    </row>
    <row r="303" spans="2:12" s="154" customFormat="1" hidden="1">
      <c r="B303" s="170"/>
      <c r="C303" s="170"/>
      <c r="D303" s="170"/>
      <c r="E303" s="170"/>
      <c r="F303" s="170"/>
      <c r="G303" s="170"/>
      <c r="H303" s="170"/>
      <c r="I303" s="170"/>
      <c r="J303" s="170"/>
      <c r="K303" s="170"/>
      <c r="L303" s="170"/>
    </row>
    <row r="304" spans="2:12" s="154" customFormat="1" hidden="1">
      <c r="B304" s="170"/>
      <c r="C304" s="170"/>
      <c r="D304" s="170"/>
      <c r="E304" s="170"/>
      <c r="F304" s="170"/>
      <c r="G304" s="170"/>
      <c r="H304" s="170"/>
      <c r="I304" s="170"/>
      <c r="J304" s="170"/>
      <c r="K304" s="170"/>
      <c r="L304" s="170"/>
    </row>
    <row r="305" spans="2:12" s="154" customFormat="1" hidden="1">
      <c r="B305" s="170"/>
      <c r="C305" s="170"/>
      <c r="D305" s="170"/>
      <c r="E305" s="170"/>
      <c r="F305" s="170"/>
      <c r="G305" s="170"/>
      <c r="H305" s="170"/>
      <c r="I305" s="170"/>
      <c r="J305" s="170"/>
      <c r="K305" s="170"/>
      <c r="L305" s="170"/>
    </row>
    <row r="306" spans="2:12" s="154" customFormat="1" hidden="1">
      <c r="B306" s="170"/>
      <c r="C306" s="170"/>
      <c r="D306" s="170"/>
      <c r="E306" s="170"/>
      <c r="F306" s="170"/>
      <c r="G306" s="170"/>
      <c r="H306" s="170"/>
      <c r="I306" s="170"/>
      <c r="J306" s="170"/>
      <c r="K306" s="170"/>
      <c r="L306" s="170"/>
    </row>
    <row r="307" spans="2:12" s="154" customFormat="1" hidden="1">
      <c r="B307" s="170"/>
      <c r="C307" s="170"/>
      <c r="D307" s="170"/>
      <c r="E307" s="170"/>
      <c r="F307" s="170"/>
      <c r="G307" s="170"/>
      <c r="H307" s="170"/>
      <c r="I307" s="170"/>
      <c r="J307" s="170"/>
      <c r="K307" s="170"/>
      <c r="L307" s="170"/>
    </row>
    <row r="308" spans="2:12" s="154" customFormat="1" hidden="1">
      <c r="B308" s="170"/>
      <c r="C308" s="170"/>
      <c r="D308" s="170"/>
      <c r="E308" s="170"/>
      <c r="F308" s="170"/>
      <c r="G308" s="170"/>
      <c r="H308" s="170"/>
      <c r="I308" s="170"/>
      <c r="J308" s="170"/>
      <c r="K308" s="170"/>
      <c r="L308" s="170"/>
    </row>
    <row r="309" spans="2:12" s="154" customFormat="1" hidden="1">
      <c r="B309" s="170"/>
      <c r="C309" s="170"/>
      <c r="D309" s="170"/>
      <c r="E309" s="170"/>
      <c r="F309" s="170"/>
      <c r="G309" s="170"/>
      <c r="H309" s="170"/>
      <c r="I309" s="170"/>
      <c r="J309" s="170"/>
      <c r="K309" s="170"/>
      <c r="L309" s="170"/>
    </row>
    <row r="310" spans="2:12" s="154" customFormat="1" hidden="1">
      <c r="B310" s="170"/>
      <c r="C310" s="170"/>
      <c r="D310" s="170"/>
      <c r="E310" s="170"/>
      <c r="F310" s="170"/>
      <c r="G310" s="170"/>
      <c r="H310" s="170"/>
      <c r="I310" s="170"/>
      <c r="J310" s="170"/>
      <c r="K310" s="170"/>
      <c r="L310" s="170"/>
    </row>
    <row r="311" spans="2:12" s="154" customFormat="1" hidden="1">
      <c r="B311" s="170"/>
      <c r="C311" s="170"/>
      <c r="D311" s="170"/>
      <c r="E311" s="170"/>
      <c r="F311" s="170"/>
      <c r="G311" s="170"/>
      <c r="H311" s="170"/>
      <c r="I311" s="170"/>
      <c r="J311" s="170"/>
      <c r="K311" s="170"/>
      <c r="L311" s="170"/>
    </row>
    <row r="312" spans="2:12" s="154" customFormat="1" hidden="1">
      <c r="B312" s="170"/>
      <c r="C312" s="170"/>
      <c r="D312" s="170"/>
      <c r="E312" s="170"/>
      <c r="F312" s="170"/>
      <c r="G312" s="170"/>
      <c r="H312" s="170"/>
      <c r="I312" s="170"/>
      <c r="J312" s="170"/>
      <c r="K312" s="170"/>
      <c r="L312" s="170"/>
    </row>
    <row r="313" spans="2:12" s="154" customFormat="1" hidden="1">
      <c r="B313" s="170"/>
      <c r="C313" s="170"/>
      <c r="D313" s="170"/>
      <c r="E313" s="170"/>
      <c r="F313" s="170"/>
      <c r="G313" s="170"/>
      <c r="H313" s="170"/>
      <c r="I313" s="170"/>
      <c r="J313" s="170"/>
      <c r="K313" s="170"/>
      <c r="L313" s="170"/>
    </row>
    <row r="314" spans="2:12" s="154" customFormat="1" hidden="1">
      <c r="B314" s="170"/>
      <c r="C314" s="170"/>
      <c r="D314" s="170"/>
      <c r="E314" s="170"/>
      <c r="F314" s="170"/>
      <c r="G314" s="170"/>
      <c r="H314" s="170"/>
      <c r="I314" s="170"/>
      <c r="J314" s="170"/>
      <c r="K314" s="170"/>
      <c r="L314" s="170"/>
    </row>
    <row r="315" spans="2:12" s="154" customFormat="1" hidden="1">
      <c r="B315" s="170"/>
      <c r="C315" s="170"/>
      <c r="D315" s="170"/>
      <c r="E315" s="170"/>
      <c r="F315" s="170"/>
      <c r="G315" s="170"/>
      <c r="H315" s="170"/>
      <c r="I315" s="170"/>
      <c r="J315" s="170"/>
      <c r="K315" s="170"/>
      <c r="L315" s="170"/>
    </row>
    <row r="316" spans="2:12" s="154" customFormat="1" hidden="1">
      <c r="B316" s="170"/>
      <c r="C316" s="170"/>
      <c r="D316" s="170"/>
      <c r="E316" s="170"/>
      <c r="F316" s="170"/>
      <c r="G316" s="170"/>
      <c r="H316" s="170"/>
      <c r="I316" s="170"/>
      <c r="J316" s="170"/>
      <c r="K316" s="170"/>
      <c r="L316" s="170"/>
    </row>
    <row r="317" spans="2:12" s="154" customFormat="1" hidden="1">
      <c r="B317" s="170"/>
      <c r="C317" s="170"/>
      <c r="D317" s="170"/>
      <c r="E317" s="170"/>
      <c r="F317" s="170"/>
      <c r="G317" s="170"/>
      <c r="H317" s="170"/>
      <c r="I317" s="170"/>
      <c r="J317" s="170"/>
      <c r="K317" s="170"/>
      <c r="L317" s="170"/>
    </row>
    <row r="318" spans="2:12" s="154" customFormat="1" hidden="1">
      <c r="B318" s="170"/>
      <c r="C318" s="170"/>
      <c r="D318" s="170"/>
      <c r="E318" s="170"/>
      <c r="F318" s="170"/>
      <c r="G318" s="170"/>
      <c r="H318" s="170"/>
      <c r="I318" s="170"/>
      <c r="J318" s="170"/>
      <c r="K318" s="170"/>
      <c r="L318" s="170"/>
    </row>
    <row r="319" spans="2:12" s="154" customFormat="1" hidden="1">
      <c r="B319" s="170"/>
      <c r="C319" s="170"/>
      <c r="D319" s="170"/>
      <c r="E319" s="170"/>
      <c r="F319" s="170"/>
      <c r="G319" s="170"/>
      <c r="H319" s="170"/>
      <c r="I319" s="170"/>
      <c r="J319" s="170"/>
      <c r="K319" s="170"/>
      <c r="L319" s="170"/>
    </row>
    <row r="320" spans="2:12" s="154" customFormat="1" hidden="1">
      <c r="B320" s="170"/>
      <c r="C320" s="170"/>
      <c r="D320" s="170"/>
      <c r="E320" s="170"/>
      <c r="F320" s="170"/>
      <c r="G320" s="170"/>
      <c r="H320" s="170"/>
      <c r="I320" s="170"/>
      <c r="J320" s="170"/>
      <c r="K320" s="170"/>
      <c r="L320" s="170"/>
    </row>
    <row r="321" spans="2:12" s="154" customFormat="1" hidden="1">
      <c r="B321" s="170"/>
      <c r="C321" s="170"/>
      <c r="D321" s="170"/>
      <c r="E321" s="170"/>
      <c r="F321" s="170"/>
      <c r="G321" s="170"/>
      <c r="H321" s="170"/>
      <c r="I321" s="170"/>
      <c r="J321" s="170"/>
      <c r="K321" s="170"/>
      <c r="L321" s="170"/>
    </row>
    <row r="322" spans="2:12" s="154" customFormat="1" hidden="1">
      <c r="B322" s="170"/>
      <c r="C322" s="170"/>
      <c r="D322" s="170"/>
      <c r="E322" s="170"/>
      <c r="F322" s="170"/>
      <c r="G322" s="170"/>
      <c r="H322" s="170"/>
      <c r="I322" s="170"/>
      <c r="J322" s="170"/>
      <c r="K322" s="170"/>
      <c r="L322" s="170"/>
    </row>
    <row r="323" spans="2:12" s="154" customFormat="1" hidden="1">
      <c r="B323" s="170"/>
      <c r="C323" s="170"/>
      <c r="D323" s="170"/>
      <c r="E323" s="170"/>
      <c r="F323" s="170"/>
      <c r="G323" s="170"/>
      <c r="H323" s="170"/>
      <c r="I323" s="170"/>
      <c r="J323" s="170"/>
      <c r="K323" s="170"/>
      <c r="L323" s="170"/>
    </row>
    <row r="324" spans="2:12" s="154" customFormat="1" hidden="1">
      <c r="B324" s="170"/>
      <c r="C324" s="170"/>
      <c r="D324" s="170"/>
      <c r="E324" s="170"/>
      <c r="F324" s="170"/>
      <c r="G324" s="170"/>
      <c r="H324" s="170"/>
      <c r="I324" s="170"/>
      <c r="J324" s="170"/>
      <c r="K324" s="170"/>
      <c r="L324" s="170"/>
    </row>
    <row r="325" spans="2:12" s="154" customFormat="1" hidden="1">
      <c r="B325" s="170"/>
      <c r="C325" s="170"/>
      <c r="D325" s="170"/>
      <c r="E325" s="170"/>
      <c r="F325" s="170"/>
      <c r="G325" s="170"/>
      <c r="H325" s="170"/>
      <c r="I325" s="170"/>
      <c r="J325" s="170"/>
      <c r="K325" s="170"/>
      <c r="L325" s="170"/>
    </row>
    <row r="326" spans="2:12" s="154" customFormat="1" hidden="1">
      <c r="B326" s="170"/>
      <c r="C326" s="170"/>
      <c r="D326" s="170"/>
      <c r="E326" s="170"/>
      <c r="F326" s="170"/>
      <c r="G326" s="170"/>
      <c r="H326" s="170"/>
      <c r="I326" s="170"/>
      <c r="J326" s="170"/>
      <c r="K326" s="170"/>
      <c r="L326" s="170"/>
    </row>
    <row r="327" spans="2:12" s="154" customFormat="1" hidden="1">
      <c r="B327" s="170"/>
      <c r="C327" s="170"/>
      <c r="D327" s="170"/>
      <c r="E327" s="170"/>
      <c r="F327" s="170"/>
      <c r="G327" s="170"/>
      <c r="H327" s="170"/>
      <c r="I327" s="170"/>
      <c r="J327" s="170"/>
      <c r="K327" s="170"/>
      <c r="L327" s="170"/>
    </row>
    <row r="328" spans="2:12" s="154" customFormat="1" hidden="1">
      <c r="B328" s="170"/>
      <c r="C328" s="170"/>
      <c r="D328" s="170"/>
      <c r="E328" s="170"/>
      <c r="F328" s="170"/>
      <c r="G328" s="170"/>
      <c r="H328" s="170"/>
      <c r="I328" s="170"/>
      <c r="J328" s="170"/>
      <c r="K328" s="170"/>
      <c r="L328" s="170"/>
    </row>
    <row r="329" spans="2:12" s="154" customFormat="1" hidden="1">
      <c r="B329" s="170"/>
      <c r="C329" s="170"/>
      <c r="D329" s="170"/>
      <c r="E329" s="170"/>
      <c r="F329" s="170"/>
      <c r="G329" s="170"/>
      <c r="H329" s="170"/>
      <c r="I329" s="170"/>
      <c r="J329" s="170"/>
      <c r="K329" s="170"/>
      <c r="L329" s="170"/>
    </row>
    <row r="330" spans="2:12" s="154" customFormat="1" hidden="1">
      <c r="B330" s="170"/>
      <c r="C330" s="170"/>
      <c r="D330" s="170"/>
      <c r="E330" s="170"/>
      <c r="F330" s="170"/>
      <c r="G330" s="170"/>
      <c r="H330" s="170"/>
      <c r="I330" s="170"/>
      <c r="J330" s="170"/>
      <c r="K330" s="170"/>
      <c r="L330" s="170"/>
    </row>
    <row r="331" spans="2:12" s="154" customFormat="1" hidden="1">
      <c r="B331" s="170"/>
      <c r="C331" s="170"/>
      <c r="D331" s="170"/>
      <c r="E331" s="170"/>
      <c r="F331" s="170"/>
      <c r="G331" s="170"/>
      <c r="H331" s="170"/>
      <c r="I331" s="170"/>
      <c r="J331" s="170"/>
      <c r="K331" s="170"/>
      <c r="L331" s="170"/>
    </row>
    <row r="332" spans="2:12" s="154" customFormat="1" hidden="1">
      <c r="B332" s="170"/>
      <c r="C332" s="170"/>
      <c r="D332" s="170"/>
      <c r="E332" s="170"/>
      <c r="F332" s="170"/>
      <c r="G332" s="170"/>
      <c r="H332" s="170"/>
      <c r="I332" s="170"/>
      <c r="J332" s="170"/>
      <c r="K332" s="170"/>
      <c r="L332" s="170"/>
    </row>
    <row r="333" spans="2:12" s="154" customFormat="1" hidden="1">
      <c r="B333" s="170"/>
      <c r="C333" s="170"/>
      <c r="D333" s="170"/>
      <c r="E333" s="170"/>
      <c r="F333" s="170"/>
      <c r="G333" s="170"/>
      <c r="H333" s="170"/>
      <c r="I333" s="170"/>
      <c r="J333" s="170"/>
      <c r="K333" s="170"/>
      <c r="L333" s="170"/>
    </row>
    <row r="334" spans="2:12" s="154" customFormat="1" hidden="1">
      <c r="B334" s="170"/>
      <c r="C334" s="170"/>
      <c r="D334" s="170"/>
      <c r="E334" s="170"/>
      <c r="F334" s="170"/>
      <c r="G334" s="170"/>
      <c r="H334" s="170"/>
      <c r="I334" s="170"/>
      <c r="J334" s="170"/>
      <c r="K334" s="170"/>
      <c r="L334" s="170"/>
    </row>
    <row r="335" spans="2:12" s="154" customFormat="1" hidden="1">
      <c r="B335" s="170"/>
      <c r="C335" s="170"/>
      <c r="D335" s="170"/>
      <c r="E335" s="170"/>
      <c r="F335" s="170"/>
      <c r="G335" s="170"/>
      <c r="H335" s="170"/>
      <c r="I335" s="170"/>
      <c r="J335" s="170"/>
      <c r="K335" s="170"/>
      <c r="L335" s="170"/>
    </row>
    <row r="336" spans="2:12" s="154" customFormat="1" hidden="1">
      <c r="B336" s="170"/>
      <c r="C336" s="170"/>
      <c r="D336" s="170"/>
      <c r="E336" s="170"/>
      <c r="F336" s="170"/>
      <c r="G336" s="170"/>
      <c r="H336" s="170"/>
      <c r="I336" s="170"/>
      <c r="J336" s="170"/>
      <c r="K336" s="170"/>
      <c r="L336" s="170"/>
    </row>
    <row r="337" spans="2:12" s="154" customFormat="1" hidden="1">
      <c r="B337" s="170"/>
      <c r="C337" s="170"/>
      <c r="D337" s="170"/>
      <c r="E337" s="170"/>
      <c r="F337" s="170"/>
      <c r="G337" s="170"/>
      <c r="H337" s="170"/>
      <c r="I337" s="170"/>
      <c r="J337" s="170"/>
      <c r="K337" s="170"/>
      <c r="L337" s="170"/>
    </row>
    <row r="338" spans="2:12" s="154" customFormat="1" hidden="1">
      <c r="B338" s="170"/>
      <c r="C338" s="170"/>
      <c r="D338" s="170"/>
      <c r="E338" s="170"/>
      <c r="F338" s="170"/>
      <c r="G338" s="170"/>
      <c r="H338" s="170"/>
      <c r="I338" s="170"/>
      <c r="J338" s="170"/>
      <c r="K338" s="170"/>
      <c r="L338" s="170"/>
    </row>
    <row r="339" spans="2:12" s="154" customFormat="1" hidden="1">
      <c r="B339" s="170"/>
      <c r="C339" s="170"/>
      <c r="D339" s="170"/>
      <c r="E339" s="170"/>
      <c r="F339" s="170"/>
      <c r="G339" s="170"/>
      <c r="H339" s="170"/>
      <c r="I339" s="170"/>
      <c r="J339" s="170"/>
      <c r="K339" s="170"/>
      <c r="L339" s="170"/>
    </row>
    <row r="340" spans="2:12" s="154" customFormat="1" hidden="1">
      <c r="B340" s="170"/>
      <c r="C340" s="170"/>
      <c r="D340" s="170"/>
      <c r="E340" s="170"/>
      <c r="F340" s="170"/>
      <c r="G340" s="170"/>
      <c r="H340" s="170"/>
      <c r="I340" s="170"/>
      <c r="J340" s="170"/>
      <c r="K340" s="170"/>
      <c r="L340" s="170"/>
    </row>
    <row r="341" spans="2:12" s="154" customFormat="1" hidden="1">
      <c r="B341" s="170"/>
      <c r="C341" s="170"/>
      <c r="D341" s="170"/>
      <c r="E341" s="170"/>
      <c r="F341" s="170"/>
      <c r="G341" s="170"/>
      <c r="H341" s="170"/>
      <c r="I341" s="170"/>
      <c r="J341" s="170"/>
      <c r="K341" s="170"/>
      <c r="L341" s="170"/>
    </row>
    <row r="342" spans="2:12" s="154" customFormat="1" hidden="1">
      <c r="B342" s="170"/>
      <c r="C342" s="170"/>
      <c r="D342" s="170"/>
      <c r="E342" s="170"/>
      <c r="F342" s="170"/>
      <c r="G342" s="170"/>
      <c r="H342" s="170"/>
      <c r="I342" s="170"/>
      <c r="J342" s="170"/>
      <c r="K342" s="170"/>
      <c r="L342" s="170"/>
    </row>
    <row r="343" spans="2:12" s="154" customFormat="1" hidden="1">
      <c r="B343" s="170"/>
      <c r="C343" s="170"/>
      <c r="D343" s="170"/>
      <c r="E343" s="170"/>
      <c r="F343" s="170"/>
      <c r="G343" s="170"/>
      <c r="H343" s="170"/>
      <c r="I343" s="170"/>
      <c r="J343" s="170"/>
      <c r="K343" s="170"/>
      <c r="L343" s="170"/>
    </row>
    <row r="344" spans="2:12" s="154" customFormat="1" hidden="1">
      <c r="B344" s="170"/>
      <c r="C344" s="170"/>
      <c r="D344" s="170"/>
      <c r="E344" s="170"/>
      <c r="F344" s="170"/>
      <c r="G344" s="170"/>
      <c r="H344" s="170"/>
      <c r="I344" s="170"/>
      <c r="J344" s="170"/>
      <c r="K344" s="170"/>
      <c r="L344" s="170"/>
    </row>
    <row r="345" spans="2:12" s="154" customFormat="1" hidden="1">
      <c r="B345" s="170"/>
      <c r="C345" s="170"/>
      <c r="D345" s="170"/>
      <c r="E345" s="170"/>
      <c r="F345" s="170"/>
      <c r="G345" s="170"/>
      <c r="H345" s="170"/>
      <c r="I345" s="170"/>
      <c r="J345" s="170"/>
      <c r="K345" s="170"/>
      <c r="L345" s="170"/>
    </row>
    <row r="346" spans="2:12" s="154" customFormat="1" hidden="1">
      <c r="B346" s="170"/>
      <c r="C346" s="170"/>
      <c r="D346" s="170"/>
      <c r="E346" s="170"/>
      <c r="F346" s="170"/>
      <c r="G346" s="170"/>
      <c r="H346" s="170"/>
      <c r="I346" s="170"/>
      <c r="J346" s="170"/>
      <c r="K346" s="170"/>
      <c r="L346" s="170"/>
    </row>
    <row r="347" spans="2:12" s="154" customFormat="1" hidden="1">
      <c r="B347" s="170"/>
      <c r="C347" s="170"/>
      <c r="D347" s="170"/>
      <c r="E347" s="170"/>
      <c r="F347" s="170"/>
      <c r="G347" s="170"/>
      <c r="H347" s="170"/>
      <c r="I347" s="170"/>
      <c r="J347" s="170"/>
      <c r="K347" s="170"/>
      <c r="L347" s="170"/>
    </row>
    <row r="348" spans="2:12" s="154" customFormat="1" hidden="1">
      <c r="B348" s="170"/>
      <c r="C348" s="170"/>
      <c r="D348" s="170"/>
      <c r="E348" s="170"/>
      <c r="F348" s="170"/>
      <c r="G348" s="170"/>
      <c r="H348" s="170"/>
      <c r="I348" s="170"/>
      <c r="J348" s="170"/>
      <c r="K348" s="170"/>
      <c r="L348" s="170"/>
    </row>
    <row r="349" spans="2:12" s="154" customFormat="1" hidden="1">
      <c r="B349" s="170"/>
      <c r="C349" s="170"/>
      <c r="D349" s="170"/>
      <c r="E349" s="170"/>
      <c r="F349" s="170"/>
      <c r="G349" s="170"/>
      <c r="H349" s="170"/>
      <c r="I349" s="170"/>
      <c r="J349" s="170"/>
      <c r="K349" s="170"/>
      <c r="L349" s="170"/>
    </row>
    <row r="350" spans="2:12" s="154" customFormat="1" hidden="1">
      <c r="B350" s="170"/>
      <c r="C350" s="170"/>
      <c r="D350" s="170"/>
      <c r="E350" s="170"/>
      <c r="F350" s="170"/>
      <c r="G350" s="170"/>
      <c r="H350" s="170"/>
      <c r="I350" s="170"/>
      <c r="J350" s="170"/>
      <c r="K350" s="170"/>
      <c r="L350" s="170"/>
    </row>
    <row r="351" spans="2:12" s="154" customFormat="1" hidden="1">
      <c r="B351" s="170"/>
      <c r="C351" s="170"/>
      <c r="D351" s="170"/>
      <c r="E351" s="170"/>
      <c r="F351" s="170"/>
      <c r="G351" s="170"/>
      <c r="H351" s="170"/>
      <c r="I351" s="170"/>
      <c r="J351" s="170"/>
      <c r="K351" s="170"/>
      <c r="L351" s="170"/>
    </row>
    <row r="352" spans="2:12" s="154" customFormat="1" hidden="1">
      <c r="B352" s="170"/>
      <c r="C352" s="170"/>
      <c r="D352" s="170"/>
      <c r="E352" s="170"/>
      <c r="F352" s="170"/>
      <c r="G352" s="170"/>
      <c r="H352" s="170"/>
      <c r="I352" s="170"/>
      <c r="J352" s="170"/>
      <c r="K352" s="170"/>
      <c r="L352" s="170"/>
    </row>
    <row r="353" spans="2:12" s="154" customFormat="1" hidden="1">
      <c r="B353" s="170"/>
      <c r="C353" s="170"/>
      <c r="D353" s="170"/>
      <c r="E353" s="170"/>
      <c r="F353" s="170"/>
      <c r="G353" s="170"/>
      <c r="H353" s="170"/>
      <c r="I353" s="170"/>
      <c r="J353" s="170"/>
      <c r="K353" s="170"/>
      <c r="L353" s="170"/>
    </row>
    <row r="354" spans="2:12" s="154" customFormat="1" hidden="1">
      <c r="B354" s="170"/>
      <c r="C354" s="170"/>
      <c r="D354" s="170"/>
      <c r="E354" s="170"/>
      <c r="F354" s="170"/>
      <c r="G354" s="170"/>
      <c r="H354" s="170"/>
      <c r="I354" s="170"/>
      <c r="J354" s="170"/>
      <c r="K354" s="170"/>
      <c r="L354" s="170"/>
    </row>
    <row r="355" spans="2:12" s="154" customFormat="1" hidden="1">
      <c r="B355" s="170"/>
      <c r="C355" s="170"/>
      <c r="D355" s="170"/>
      <c r="E355" s="170"/>
      <c r="F355" s="170"/>
      <c r="G355" s="170"/>
      <c r="H355" s="170"/>
      <c r="I355" s="170"/>
      <c r="J355" s="170"/>
      <c r="K355" s="170"/>
      <c r="L355" s="170"/>
    </row>
    <row r="356" spans="2:12" s="154" customFormat="1" hidden="1">
      <c r="B356" s="170"/>
      <c r="C356" s="170"/>
      <c r="D356" s="170"/>
      <c r="E356" s="170"/>
      <c r="F356" s="170"/>
      <c r="G356" s="170"/>
      <c r="H356" s="170"/>
      <c r="I356" s="170"/>
      <c r="J356" s="170"/>
      <c r="K356" s="170"/>
      <c r="L356" s="170"/>
    </row>
    <row r="357" spans="2:12" s="154" customFormat="1" hidden="1">
      <c r="B357" s="170"/>
      <c r="C357" s="170"/>
      <c r="D357" s="170"/>
      <c r="E357" s="170"/>
      <c r="F357" s="170"/>
      <c r="G357" s="170"/>
      <c r="H357" s="170"/>
      <c r="I357" s="170"/>
      <c r="J357" s="170"/>
      <c r="K357" s="170"/>
      <c r="L357" s="170"/>
    </row>
    <row r="358" spans="2:12" s="154" customFormat="1" hidden="1">
      <c r="B358" s="170"/>
      <c r="C358" s="170"/>
      <c r="D358" s="170"/>
      <c r="E358" s="170"/>
      <c r="F358" s="170"/>
      <c r="G358" s="170"/>
      <c r="H358" s="170"/>
      <c r="I358" s="170"/>
      <c r="J358" s="170"/>
      <c r="K358" s="170"/>
      <c r="L358" s="170"/>
    </row>
    <row r="359" spans="2:12" s="154" customFormat="1" hidden="1">
      <c r="B359" s="170"/>
      <c r="C359" s="170"/>
      <c r="D359" s="170"/>
      <c r="E359" s="170"/>
      <c r="F359" s="170"/>
      <c r="G359" s="170"/>
      <c r="H359" s="170"/>
      <c r="I359" s="170"/>
      <c r="J359" s="170"/>
      <c r="K359" s="170"/>
      <c r="L359" s="170"/>
    </row>
  </sheetData>
  <mergeCells count="101">
    <mergeCell ref="C204:D204"/>
    <mergeCell ref="B208:L208"/>
    <mergeCell ref="B209:L209"/>
    <mergeCell ref="C195:L195"/>
    <mergeCell ref="C196:D196"/>
    <mergeCell ref="B200:L200"/>
    <mergeCell ref="B201:L201"/>
    <mergeCell ref="C203:L203"/>
    <mergeCell ref="B184:L184"/>
    <mergeCell ref="C186:L186"/>
    <mergeCell ref="C187:D187"/>
    <mergeCell ref="B192:L192"/>
    <mergeCell ref="B193:L193"/>
    <mergeCell ref="B175:L175"/>
    <mergeCell ref="B176:L176"/>
    <mergeCell ref="C178:L178"/>
    <mergeCell ref="C179:D179"/>
    <mergeCell ref="B183:L183"/>
    <mergeCell ref="C161:D161"/>
    <mergeCell ref="B166:L166"/>
    <mergeCell ref="B167:L167"/>
    <mergeCell ref="C169:L169"/>
    <mergeCell ref="C170:D170"/>
    <mergeCell ref="C151:L151"/>
    <mergeCell ref="C152:D152"/>
    <mergeCell ref="B157:L157"/>
    <mergeCell ref="B158:L158"/>
    <mergeCell ref="C160:L160"/>
    <mergeCell ref="C143:L143"/>
    <mergeCell ref="C144:D144"/>
    <mergeCell ref="B148:L148"/>
    <mergeCell ref="B149:L149"/>
    <mergeCell ref="B31:L31"/>
    <mergeCell ref="B133:L133"/>
    <mergeCell ref="C135:L135"/>
    <mergeCell ref="C136:D136"/>
    <mergeCell ref="B140:L140"/>
    <mergeCell ref="B141:L141"/>
    <mergeCell ref="B124:L124"/>
    <mergeCell ref="B125:L125"/>
    <mergeCell ref="C127:L127"/>
    <mergeCell ref="C128:D128"/>
    <mergeCell ref="B132:L132"/>
    <mergeCell ref="C112:D112"/>
    <mergeCell ref="B116:L116"/>
    <mergeCell ref="B117:L117"/>
    <mergeCell ref="C119:L119"/>
    <mergeCell ref="C120:D120"/>
    <mergeCell ref="C103:L103"/>
    <mergeCell ref="C104:D104"/>
    <mergeCell ref="B108:L108"/>
    <mergeCell ref="B109:L109"/>
    <mergeCell ref="C111:L111"/>
    <mergeCell ref="B93:L93"/>
    <mergeCell ref="C95:L95"/>
    <mergeCell ref="C96:D96"/>
    <mergeCell ref="B100:L100"/>
    <mergeCell ref="B101:L101"/>
    <mergeCell ref="B84:L84"/>
    <mergeCell ref="B85:L85"/>
    <mergeCell ref="C87:L87"/>
    <mergeCell ref="C88:D88"/>
    <mergeCell ref="B92:L92"/>
    <mergeCell ref="C72:D72"/>
    <mergeCell ref="B76:L76"/>
    <mergeCell ref="B77:L77"/>
    <mergeCell ref="C79:L79"/>
    <mergeCell ref="C80:D80"/>
    <mergeCell ref="C63:L63"/>
    <mergeCell ref="C64:D64"/>
    <mergeCell ref="B68:L68"/>
    <mergeCell ref="B69:L69"/>
    <mergeCell ref="C71:L71"/>
    <mergeCell ref="C3:L3"/>
    <mergeCell ref="C7:D7"/>
    <mergeCell ref="C6:L6"/>
    <mergeCell ref="C14:L14"/>
    <mergeCell ref="B11:L11"/>
    <mergeCell ref="B12:L12"/>
    <mergeCell ref="B27:L27"/>
    <mergeCell ref="C15:D15"/>
    <mergeCell ref="B28:L28"/>
    <mergeCell ref="C22:L22"/>
    <mergeCell ref="C23:D23"/>
    <mergeCell ref="B19:L19"/>
    <mergeCell ref="B20:L20"/>
    <mergeCell ref="C30:L30"/>
    <mergeCell ref="B36:L36"/>
    <mergeCell ref="B37:L37"/>
    <mergeCell ref="C39:L39"/>
    <mergeCell ref="C40:D40"/>
    <mergeCell ref="B44:L44"/>
    <mergeCell ref="B45:L45"/>
    <mergeCell ref="C47:L47"/>
    <mergeCell ref="C48:D48"/>
    <mergeCell ref="B61:L61"/>
    <mergeCell ref="B52:L52"/>
    <mergeCell ref="B53:L53"/>
    <mergeCell ref="C55:L55"/>
    <mergeCell ref="C56:D56"/>
    <mergeCell ref="B60:L60"/>
  </mergeCells>
  <dataValidations count="1">
    <dataValidation type="list" allowBlank="1" showInputMessage="1" showErrorMessage="1" sqref="C8 C57 C24 C32 C16 C49 C41 C65 C73 C81 C89 C97 C105 C113 C121 C129 C137 C145 C162:C163 C153:C154 C171:C172 C180 C188:C189 C197 C205">
      <formula1>Rates</formula1>
    </dataValidation>
  </dataValidation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201"/>
  <sheetViews>
    <sheetView zoomScale="80" zoomScaleNormal="80" workbookViewId="0">
      <selection activeCell="R6" sqref="R6"/>
    </sheetView>
  </sheetViews>
  <sheetFormatPr defaultColWidth="0" defaultRowHeight="15" zeroHeight="1"/>
  <cols>
    <col min="1" max="1" width="3.7109375" style="154" customWidth="1"/>
    <col min="2" max="2" width="40.7109375" customWidth="1"/>
    <col min="3" max="12" width="20.7109375" customWidth="1"/>
    <col min="13" max="26" width="9.140625" style="154" customWidth="1"/>
    <col min="27" max="98" width="0" style="154" hidden="1" customWidth="1"/>
    <col min="99" max="16384" width="9.140625" hidden="1"/>
  </cols>
  <sheetData>
    <row r="1" spans="1:98" s="154" customFormat="1"/>
    <row r="2" spans="1:98" s="35" customFormat="1" ht="21" customHeight="1">
      <c r="A2" s="169"/>
      <c r="B2" s="27" t="s">
        <v>59</v>
      </c>
      <c r="C2" s="27"/>
      <c r="D2" s="27"/>
      <c r="E2" s="27"/>
      <c r="F2" s="27"/>
      <c r="G2" s="27"/>
      <c r="H2" s="27"/>
      <c r="I2" s="27"/>
      <c r="J2" s="27"/>
      <c r="K2" s="27"/>
      <c r="L2" s="27"/>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69"/>
      <c r="BT2" s="169"/>
      <c r="BU2" s="169"/>
      <c r="BV2" s="169"/>
      <c r="BW2" s="169"/>
      <c r="BX2" s="169"/>
      <c r="BY2" s="169"/>
      <c r="BZ2" s="169"/>
      <c r="CA2" s="169"/>
      <c r="CB2" s="169"/>
      <c r="CC2" s="169"/>
      <c r="CD2" s="169"/>
      <c r="CE2" s="169"/>
      <c r="CF2" s="169"/>
      <c r="CG2" s="169"/>
      <c r="CH2" s="169"/>
      <c r="CI2" s="169"/>
      <c r="CJ2" s="169"/>
      <c r="CK2" s="169"/>
      <c r="CL2" s="169"/>
      <c r="CM2" s="169"/>
      <c r="CN2" s="169"/>
      <c r="CO2" s="169"/>
      <c r="CP2" s="169"/>
      <c r="CQ2" s="169"/>
      <c r="CR2" s="169"/>
      <c r="CS2" s="169"/>
      <c r="CT2" s="169"/>
    </row>
    <row r="3" spans="1:98" s="154" customFormat="1">
      <c r="B3" s="168"/>
    </row>
    <row r="4" spans="1:98" s="154" customFormat="1"/>
    <row r="5" spans="1:98" s="8" customFormat="1">
      <c r="A5" s="15"/>
      <c r="B5" s="1" t="s">
        <v>336</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row>
    <row r="6" spans="1:98" s="8" customFormat="1">
      <c r="A6" s="15"/>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row>
    <row r="7" spans="1:98" s="8" customFormat="1">
      <c r="A7" s="15"/>
      <c r="B7" s="3" t="s">
        <v>322</v>
      </c>
      <c r="C7" s="6" t="s">
        <v>6</v>
      </c>
      <c r="D7" s="6" t="s">
        <v>7</v>
      </c>
      <c r="E7" s="6" t="s">
        <v>8</v>
      </c>
      <c r="F7" s="6" t="s">
        <v>9</v>
      </c>
      <c r="G7" s="6" t="s">
        <v>10</v>
      </c>
      <c r="H7" s="29" t="s">
        <v>19</v>
      </c>
      <c r="I7" s="29" t="s">
        <v>20</v>
      </c>
      <c r="J7" s="29" t="s">
        <v>21</v>
      </c>
      <c r="K7" s="29" t="s">
        <v>22</v>
      </c>
      <c r="L7" s="29" t="s">
        <v>23</v>
      </c>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row>
    <row r="8" spans="1:98" s="8" customFormat="1">
      <c r="A8" s="15"/>
      <c r="B8" s="8" t="s">
        <v>11</v>
      </c>
      <c r="C8" s="152">
        <v>1</v>
      </c>
      <c r="D8" s="152">
        <f>D9*D10</f>
        <v>1.0353329951690822</v>
      </c>
      <c r="E8" s="152">
        <f t="shared" ref="E8:G8" si="0">E9*E10</f>
        <v>1.0621947743913043</v>
      </c>
      <c r="F8" s="152">
        <f t="shared" si="0"/>
        <v>1.0876998293290694</v>
      </c>
      <c r="G8" s="152">
        <f t="shared" si="0"/>
        <v>1.1210931117784644</v>
      </c>
      <c r="H8" s="9"/>
      <c r="I8" s="9"/>
      <c r="J8" s="9"/>
      <c r="K8" s="9"/>
      <c r="L8" s="9"/>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row>
    <row r="9" spans="1:98" s="8" customFormat="1">
      <c r="A9" s="15"/>
      <c r="B9" s="8" t="s">
        <v>12</v>
      </c>
      <c r="C9" s="152">
        <v>1</v>
      </c>
      <c r="D9" s="152">
        <f>C9*(1+D18)</f>
        <v>1.0248792270531402</v>
      </c>
      <c r="E9" s="152">
        <f t="shared" ref="E9:G9" si="1">D9*(1+E18)</f>
        <v>1.0403381642512077</v>
      </c>
      <c r="F9" s="152">
        <f t="shared" si="1"/>
        <v>1.0536231884057969</v>
      </c>
      <c r="G9" s="152">
        <f t="shared" si="1"/>
        <v>1.0741545893719804</v>
      </c>
      <c r="H9" s="9"/>
      <c r="I9" s="9"/>
      <c r="J9" s="9"/>
      <c r="K9" s="9"/>
      <c r="L9" s="9"/>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row>
    <row r="10" spans="1:98" s="8" customFormat="1">
      <c r="A10" s="15"/>
      <c r="B10" s="8" t="s">
        <v>13</v>
      </c>
      <c r="C10" s="152">
        <v>1</v>
      </c>
      <c r="D10" s="152">
        <f>C10*(1+D19)</f>
        <v>1.0102</v>
      </c>
      <c r="E10" s="152">
        <f t="shared" ref="E10:G10" si="2">D10*(1+E19)</f>
        <v>1.0210091399999999</v>
      </c>
      <c r="F10" s="152">
        <f t="shared" si="2"/>
        <v>1.0323423414540001</v>
      </c>
      <c r="G10" s="152">
        <f t="shared" si="2"/>
        <v>1.043698107209994</v>
      </c>
      <c r="H10" s="153"/>
      <c r="I10" s="153"/>
      <c r="J10" s="153"/>
      <c r="K10" s="153"/>
      <c r="L10" s="153"/>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row>
    <row r="11" spans="1:98" s="15" customFormat="1">
      <c r="B11" s="37"/>
    </row>
    <row r="12" spans="1:98" s="8" customFormat="1">
      <c r="A12" s="15"/>
      <c r="B12" s="3" t="s">
        <v>337</v>
      </c>
      <c r="C12" s="6" t="s">
        <v>6</v>
      </c>
      <c r="D12" s="6" t="s">
        <v>7</v>
      </c>
      <c r="E12" s="6" t="s">
        <v>8</v>
      </c>
      <c r="F12" s="6" t="s">
        <v>9</v>
      </c>
      <c r="G12" s="6" t="s">
        <v>10</v>
      </c>
      <c r="H12" s="29" t="s">
        <v>19</v>
      </c>
      <c r="I12" s="29" t="s">
        <v>20</v>
      </c>
      <c r="J12" s="29" t="s">
        <v>21</v>
      </c>
      <c r="K12" s="29" t="s">
        <v>22</v>
      </c>
      <c r="L12" s="29" t="s">
        <v>23</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row>
    <row r="13" spans="1:98" s="8" customFormat="1">
      <c r="A13" s="15"/>
      <c r="B13" s="8" t="s">
        <v>11</v>
      </c>
      <c r="C13" s="9"/>
      <c r="D13" s="9"/>
      <c r="E13" s="9"/>
      <c r="F13" s="9"/>
      <c r="G13" s="66">
        <v>1</v>
      </c>
      <c r="H13" s="66">
        <f>H14*H15</f>
        <v>1.0340105399929733</v>
      </c>
      <c r="I13" s="66">
        <f t="shared" ref="I13:L13" si="3">I14*I15</f>
        <v>1.0743613340871667</v>
      </c>
      <c r="J13" s="66">
        <f t="shared" si="3"/>
        <v>1.120351487527024</v>
      </c>
      <c r="K13" s="66">
        <f t="shared" si="3"/>
        <v>1.168212602798139</v>
      </c>
      <c r="L13" s="66">
        <f t="shared" si="3"/>
        <v>1.2133834053540671</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row>
    <row r="14" spans="1:98" s="8" customFormat="1">
      <c r="A14" s="15"/>
      <c r="B14" s="8" t="s">
        <v>12</v>
      </c>
      <c r="C14" s="9"/>
      <c r="D14" s="9"/>
      <c r="E14" s="9"/>
      <c r="F14" s="9"/>
      <c r="G14" s="65">
        <v>1</v>
      </c>
      <c r="H14" s="65">
        <f>G14*(1+H18)</f>
        <v>1.0249999999999999</v>
      </c>
      <c r="I14" s="65">
        <f t="shared" ref="I14:L14" si="4">H14*(1+I18)</f>
        <v>1.0506249999999999</v>
      </c>
      <c r="J14" s="65">
        <f t="shared" si="4"/>
        <v>1.0768906249999999</v>
      </c>
      <c r="K14" s="65">
        <f t="shared" si="4"/>
        <v>1.1038128906249998</v>
      </c>
      <c r="L14" s="65">
        <f t="shared" si="4"/>
        <v>1.1314082128906247</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row>
    <row r="15" spans="1:98" s="8" customFormat="1">
      <c r="A15" s="15"/>
      <c r="B15" s="8" t="s">
        <v>13</v>
      </c>
      <c r="C15" s="9"/>
      <c r="D15" s="9"/>
      <c r="E15" s="9"/>
      <c r="F15" s="9"/>
      <c r="G15" s="65">
        <v>1</v>
      </c>
      <c r="H15" s="65">
        <f>G15*(1+H19)</f>
        <v>1.008790770724852</v>
      </c>
      <c r="I15" s="65">
        <f t="shared" ref="I15:L15" si="5">H15*(1+I19)</f>
        <v>1.0225925844970059</v>
      </c>
      <c r="J15" s="65">
        <f t="shared" si="5"/>
        <v>1.0403577313406587</v>
      </c>
      <c r="K15" s="65">
        <f t="shared" si="5"/>
        <v>1.058342960768174</v>
      </c>
      <c r="L15" s="65">
        <f t="shared" si="5"/>
        <v>1.072454125336429</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row>
    <row r="16" spans="1:98" s="8" customFormat="1">
      <c r="A16" s="15"/>
      <c r="C16" s="9"/>
      <c r="D16" s="9"/>
      <c r="E16" s="9"/>
      <c r="F16" s="9"/>
      <c r="G16" s="9"/>
      <c r="H16" s="9"/>
      <c r="I16" s="9"/>
      <c r="J16" s="9"/>
      <c r="K16" s="9"/>
      <c r="L16" s="9"/>
      <c r="M16" s="18"/>
      <c r="N16" s="18"/>
      <c r="O16" s="18"/>
      <c r="P16" s="18"/>
      <c r="Q16" s="18"/>
      <c r="R16" s="18"/>
      <c r="S16" s="18"/>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row>
    <row r="17" spans="1:98" s="8" customFormat="1">
      <c r="A17" s="15"/>
      <c r="B17" s="3" t="s">
        <v>303</v>
      </c>
      <c r="C17" s="6" t="s">
        <v>6</v>
      </c>
      <c r="D17" s="6" t="s">
        <v>7</v>
      </c>
      <c r="E17" s="6" t="s">
        <v>8</v>
      </c>
      <c r="F17" s="6" t="s">
        <v>9</v>
      </c>
      <c r="G17" s="6" t="s">
        <v>10</v>
      </c>
      <c r="H17" s="29" t="s">
        <v>19</v>
      </c>
      <c r="I17" s="29" t="s">
        <v>20</v>
      </c>
      <c r="J17" s="29" t="s">
        <v>21</v>
      </c>
      <c r="K17" s="29" t="s">
        <v>22</v>
      </c>
      <c r="L17" s="29" t="s">
        <v>23</v>
      </c>
      <c r="M17" s="18"/>
      <c r="N17" s="18"/>
      <c r="O17" s="18"/>
      <c r="P17" s="18"/>
      <c r="Q17" s="18"/>
      <c r="R17" s="18"/>
      <c r="S17" s="18"/>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row>
    <row r="18" spans="1:98" s="8" customFormat="1">
      <c r="A18" s="15"/>
      <c r="B18" s="8" t="s">
        <v>304</v>
      </c>
      <c r="C18" s="209">
        <v>2.4498886414253906E-2</v>
      </c>
      <c r="D18" s="209">
        <v>2.4879227053140163E-2</v>
      </c>
      <c r="E18" s="209">
        <v>1.5083667216591934E-2</v>
      </c>
      <c r="F18" s="209">
        <v>1.2769909449732886E-2</v>
      </c>
      <c r="G18" s="209">
        <v>1.9486474094452033E-2</v>
      </c>
      <c r="H18" s="209">
        <v>2.5000000000000001E-2</v>
      </c>
      <c r="I18" s="209">
        <v>2.5000000000000001E-2</v>
      </c>
      <c r="J18" s="209">
        <v>2.5000000000000001E-2</v>
      </c>
      <c r="K18" s="209">
        <v>2.5000000000000001E-2</v>
      </c>
      <c r="L18" s="209">
        <v>2.5000000000000001E-2</v>
      </c>
      <c r="M18" s="18"/>
      <c r="N18" s="18"/>
      <c r="O18" s="18"/>
      <c r="P18" s="18"/>
      <c r="Q18" s="18"/>
      <c r="R18" s="18"/>
      <c r="S18" s="18"/>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row>
    <row r="19" spans="1:98" s="8" customFormat="1">
      <c r="A19" s="15"/>
      <c r="B19" s="8" t="s">
        <v>305</v>
      </c>
      <c r="C19" s="209">
        <v>0</v>
      </c>
      <c r="D19" s="209">
        <v>1.0200000000000001E-2</v>
      </c>
      <c r="E19" s="209">
        <v>1.0699999999999999E-2</v>
      </c>
      <c r="F19" s="209">
        <v>1.11E-2</v>
      </c>
      <c r="G19" s="209">
        <v>1.0999999999999999E-2</v>
      </c>
      <c r="H19" s="209">
        <v>8.7907707248520376E-3</v>
      </c>
      <c r="I19" s="209">
        <v>1.3681542469145236E-2</v>
      </c>
      <c r="J19" s="209">
        <v>1.7372653697064661E-2</v>
      </c>
      <c r="K19" s="209">
        <v>1.7287543395615133E-2</v>
      </c>
      <c r="L19" s="209">
        <v>1.3333262554146708E-2</v>
      </c>
      <c r="M19" s="18"/>
      <c r="N19" s="18"/>
      <c r="O19" s="18"/>
      <c r="P19" s="18"/>
      <c r="Q19" s="18"/>
      <c r="R19" s="18"/>
      <c r="S19" s="18"/>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row>
    <row r="20" spans="1:98" s="8" customFormat="1">
      <c r="A20" s="15"/>
      <c r="C20" s="9"/>
      <c r="D20" s="9"/>
      <c r="E20" s="9"/>
      <c r="F20" s="9"/>
      <c r="G20" s="9"/>
      <c r="H20" s="9"/>
      <c r="I20" s="9"/>
      <c r="J20" s="9"/>
      <c r="K20" s="9"/>
      <c r="L20" s="9"/>
      <c r="M20" s="18"/>
      <c r="N20" s="18"/>
      <c r="O20" s="18"/>
      <c r="P20" s="18"/>
      <c r="Q20" s="18"/>
      <c r="R20" s="18"/>
      <c r="S20" s="18"/>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row>
    <row r="21" spans="1:98" s="8" customFormat="1">
      <c r="A21" s="15"/>
      <c r="C21" s="9"/>
      <c r="D21" s="9"/>
      <c r="E21" s="9"/>
      <c r="F21" s="9"/>
      <c r="G21" s="9"/>
      <c r="H21" s="9"/>
      <c r="I21" s="9"/>
      <c r="J21" s="9"/>
      <c r="K21" s="9"/>
      <c r="L21" s="9"/>
      <c r="M21" s="18"/>
      <c r="N21" s="18"/>
      <c r="O21" s="18"/>
      <c r="P21" s="18"/>
      <c r="Q21" s="18"/>
      <c r="R21" s="18"/>
      <c r="S21" s="18"/>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row>
    <row r="22" spans="1:98" s="8" customFormat="1">
      <c r="A22" s="15"/>
      <c r="C22" s="9"/>
      <c r="D22" s="9"/>
      <c r="E22" s="9"/>
      <c r="F22" s="9"/>
      <c r="G22" s="9"/>
      <c r="H22" s="9"/>
      <c r="I22" s="9"/>
      <c r="J22" s="9"/>
      <c r="K22" s="9"/>
      <c r="L22" s="9"/>
      <c r="M22" s="18"/>
      <c r="N22" s="18"/>
      <c r="O22" s="18"/>
      <c r="P22" s="18"/>
      <c r="Q22" s="18"/>
      <c r="R22" s="18"/>
      <c r="S22" s="18"/>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row>
    <row r="23" spans="1:98" s="8" customFormat="1">
      <c r="A23" s="15"/>
      <c r="B23" s="139" t="s">
        <v>323</v>
      </c>
      <c r="C23" s="139"/>
      <c r="D23" s="139"/>
      <c r="E23" s="139"/>
      <c r="F23" s="139"/>
      <c r="G23" s="139"/>
      <c r="H23" s="139"/>
      <c r="I23" s="139"/>
      <c r="J23" s="139"/>
      <c r="K23" s="139"/>
      <c r="L23" s="139"/>
      <c r="M23" s="154"/>
      <c r="N23" s="18"/>
      <c r="O23" s="18"/>
      <c r="P23" s="18"/>
      <c r="Q23" s="18"/>
      <c r="R23" s="18"/>
      <c r="S23" s="18"/>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row>
    <row r="24" spans="1:98" s="8" customFormat="1" ht="30">
      <c r="A24" s="15"/>
      <c r="B24" s="38" t="s">
        <v>26</v>
      </c>
      <c r="C24" s="38" t="s">
        <v>27</v>
      </c>
      <c r="D24" s="38" t="s">
        <v>28</v>
      </c>
      <c r="E24" s="38" t="s">
        <v>29</v>
      </c>
      <c r="F24" s="38" t="s">
        <v>30</v>
      </c>
      <c r="G24" s="38" t="s">
        <v>31</v>
      </c>
      <c r="H24" s="38" t="s">
        <v>32</v>
      </c>
      <c r="I24" s="38" t="s">
        <v>33</v>
      </c>
      <c r="J24" s="38" t="s">
        <v>34</v>
      </c>
      <c r="K24" s="38" t="s">
        <v>35</v>
      </c>
      <c r="L24" s="38" t="s">
        <v>36</v>
      </c>
      <c r="M24" s="155"/>
      <c r="N24" s="18"/>
      <c r="O24" s="18"/>
      <c r="P24" s="18"/>
      <c r="Q24" s="18"/>
      <c r="R24" s="18"/>
      <c r="S24" s="18"/>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row>
    <row r="25" spans="1:98" s="8" customFormat="1" ht="30">
      <c r="A25" s="15"/>
      <c r="B25" s="39"/>
      <c r="C25" s="39"/>
      <c r="D25" s="39" t="s">
        <v>38</v>
      </c>
      <c r="E25" s="39" t="s">
        <v>37</v>
      </c>
      <c r="F25" s="39" t="s">
        <v>37</v>
      </c>
      <c r="G25" s="39" t="s">
        <v>38</v>
      </c>
      <c r="H25" s="39" t="s">
        <v>38</v>
      </c>
      <c r="I25" s="39" t="s">
        <v>38</v>
      </c>
      <c r="J25" s="39" t="s">
        <v>39</v>
      </c>
      <c r="K25" s="39"/>
      <c r="L25" s="39" t="s">
        <v>40</v>
      </c>
      <c r="M25" s="155"/>
      <c r="N25" s="18"/>
      <c r="O25" s="18"/>
      <c r="P25" s="18"/>
      <c r="Q25" s="18"/>
      <c r="R25" s="18"/>
      <c r="S25" s="18"/>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row>
    <row r="26" spans="1:98" s="8" customFormat="1">
      <c r="A26" s="15"/>
      <c r="B26" s="156" t="s">
        <v>41</v>
      </c>
      <c r="C26" s="157" t="s">
        <v>42</v>
      </c>
      <c r="D26" s="158">
        <v>39</v>
      </c>
      <c r="E26" s="159">
        <v>0.52232025787876424</v>
      </c>
      <c r="F26" s="160">
        <v>0.5</v>
      </c>
      <c r="G26" s="161">
        <f>E26*D26</f>
        <v>20.370490057271805</v>
      </c>
      <c r="H26" s="162">
        <f>G26+D26</f>
        <v>59.370490057271809</v>
      </c>
      <c r="I26" s="162">
        <f>H26*F26</f>
        <v>29.685245028635904</v>
      </c>
      <c r="J26" s="162">
        <f>I26+H26</f>
        <v>89.055735085907713</v>
      </c>
      <c r="K26" s="163">
        <v>0</v>
      </c>
      <c r="L26" s="164">
        <v>89.055735085907713</v>
      </c>
      <c r="M26" s="154"/>
      <c r="N26" s="18"/>
      <c r="O26" s="18"/>
      <c r="P26" s="18"/>
      <c r="Q26" s="18"/>
      <c r="R26" s="18"/>
      <c r="S26" s="18"/>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row>
    <row r="27" spans="1:98" s="8" customFormat="1">
      <c r="A27" s="15"/>
      <c r="B27" s="165" t="s">
        <v>43</v>
      </c>
      <c r="C27" s="166" t="s">
        <v>44</v>
      </c>
      <c r="D27" s="158">
        <v>59</v>
      </c>
      <c r="E27" s="159">
        <v>0.52232025787876424</v>
      </c>
      <c r="F27" s="160">
        <v>0.59</v>
      </c>
      <c r="G27" s="161">
        <f t="shared" ref="G27:G30" si="6">E27*D27</f>
        <v>30.81689521484709</v>
      </c>
      <c r="H27" s="162">
        <f t="shared" ref="H27:H30" si="7">G27+D27</f>
        <v>89.816895214847094</v>
      </c>
      <c r="I27" s="162">
        <f t="shared" ref="I27:I30" si="8">H27*F27</f>
        <v>52.991968176759784</v>
      </c>
      <c r="J27" s="162">
        <f t="shared" ref="J27:J30" si="9">I27+H27</f>
        <v>142.80886339160688</v>
      </c>
      <c r="K27" s="163">
        <v>0</v>
      </c>
      <c r="L27" s="164">
        <v>142.80886339160688</v>
      </c>
      <c r="M27" s="154"/>
      <c r="N27" s="18"/>
      <c r="O27" s="18"/>
      <c r="P27" s="18"/>
      <c r="Q27" s="18"/>
      <c r="R27" s="18"/>
      <c r="S27" s="18"/>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c r="CF27" s="15"/>
      <c r="CG27" s="15"/>
      <c r="CH27" s="15"/>
      <c r="CI27" s="15"/>
      <c r="CJ27" s="15"/>
      <c r="CK27" s="15"/>
      <c r="CL27" s="15"/>
      <c r="CM27" s="15"/>
      <c r="CN27" s="15"/>
      <c r="CO27" s="15"/>
      <c r="CP27" s="15"/>
      <c r="CQ27" s="15"/>
      <c r="CR27" s="15"/>
      <c r="CS27" s="15"/>
      <c r="CT27" s="15"/>
    </row>
    <row r="28" spans="1:98" s="8" customFormat="1">
      <c r="A28" s="15"/>
      <c r="B28" s="165" t="s">
        <v>45</v>
      </c>
      <c r="C28" s="166" t="s">
        <v>46</v>
      </c>
      <c r="D28" s="158">
        <v>69</v>
      </c>
      <c r="E28" s="159">
        <v>0.52232025787876424</v>
      </c>
      <c r="F28" s="160">
        <v>0.69000000000000006</v>
      </c>
      <c r="G28" s="161">
        <f t="shared" si="6"/>
        <v>36.040097793634729</v>
      </c>
      <c r="H28" s="162">
        <f t="shared" si="7"/>
        <v>105.04009779363473</v>
      </c>
      <c r="I28" s="162">
        <f t="shared" si="8"/>
        <v>72.477667477607966</v>
      </c>
      <c r="J28" s="162">
        <f t="shared" si="9"/>
        <v>177.51776527124269</v>
      </c>
      <c r="K28" s="163">
        <v>0</v>
      </c>
      <c r="L28" s="164">
        <v>177.51776527124269</v>
      </c>
      <c r="M28" s="154"/>
      <c r="N28" s="18"/>
      <c r="O28" s="18"/>
      <c r="P28" s="18"/>
      <c r="Q28" s="18"/>
      <c r="R28" s="18"/>
      <c r="S28" s="18"/>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c r="CF28" s="15"/>
      <c r="CG28" s="15"/>
      <c r="CH28" s="15"/>
      <c r="CI28" s="15"/>
      <c r="CJ28" s="15"/>
      <c r="CK28" s="15"/>
      <c r="CL28" s="15"/>
      <c r="CM28" s="15"/>
      <c r="CN28" s="15"/>
      <c r="CO28" s="15"/>
      <c r="CP28" s="15"/>
      <c r="CQ28" s="15"/>
      <c r="CR28" s="15"/>
      <c r="CS28" s="15"/>
      <c r="CT28" s="15"/>
    </row>
    <row r="29" spans="1:98" s="8" customFormat="1">
      <c r="A29" s="15"/>
      <c r="B29" s="165" t="s">
        <v>47</v>
      </c>
      <c r="C29" s="166" t="s">
        <v>48</v>
      </c>
      <c r="D29" s="158">
        <v>47</v>
      </c>
      <c r="E29" s="159">
        <v>0.52232025787876424</v>
      </c>
      <c r="F29" s="160">
        <v>0.87</v>
      </c>
      <c r="G29" s="161">
        <f t="shared" si="6"/>
        <v>24.549052120301919</v>
      </c>
      <c r="H29" s="162">
        <f t="shared" si="7"/>
        <v>71.549052120301923</v>
      </c>
      <c r="I29" s="162">
        <f t="shared" si="8"/>
        <v>62.247675344662674</v>
      </c>
      <c r="J29" s="162">
        <f t="shared" si="9"/>
        <v>133.79672746496459</v>
      </c>
      <c r="K29" s="163">
        <v>0</v>
      </c>
      <c r="L29" s="164">
        <v>133.79672746496459</v>
      </c>
      <c r="M29" s="154"/>
      <c r="N29" s="18"/>
      <c r="O29" s="18"/>
      <c r="P29" s="18"/>
      <c r="Q29" s="18"/>
      <c r="R29" s="18"/>
      <c r="S29" s="18"/>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row>
    <row r="30" spans="1:98" s="8" customFormat="1">
      <c r="A30" s="15"/>
      <c r="B30" s="165" t="s">
        <v>49</v>
      </c>
      <c r="C30" s="166" t="s">
        <v>50</v>
      </c>
      <c r="D30" s="158">
        <v>82</v>
      </c>
      <c r="E30" s="159">
        <v>0.52232025787876424</v>
      </c>
      <c r="F30" s="160">
        <v>0.69000000000000006</v>
      </c>
      <c r="G30" s="161">
        <f t="shared" si="6"/>
        <v>42.830261146058668</v>
      </c>
      <c r="H30" s="162">
        <f t="shared" si="7"/>
        <v>124.83026114605866</v>
      </c>
      <c r="I30" s="162">
        <f t="shared" si="8"/>
        <v>86.132880190780483</v>
      </c>
      <c r="J30" s="162">
        <f t="shared" si="9"/>
        <v>210.96314133683916</v>
      </c>
      <c r="K30" s="163">
        <v>0</v>
      </c>
      <c r="L30" s="164">
        <v>210.96314133683916</v>
      </c>
      <c r="M30" s="154"/>
      <c r="N30" s="18"/>
      <c r="O30" s="18"/>
      <c r="P30" s="18"/>
      <c r="Q30" s="18"/>
      <c r="R30" s="18"/>
      <c r="S30" s="18"/>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row>
    <row r="31" spans="1:98" s="8" customFormat="1">
      <c r="A31" s="15"/>
      <c r="C31" s="9"/>
      <c r="D31" s="9"/>
      <c r="E31" s="9"/>
      <c r="F31" s="9"/>
      <c r="G31" s="9"/>
      <c r="H31" s="9"/>
      <c r="I31" s="9"/>
      <c r="J31" s="9"/>
      <c r="K31" s="9"/>
      <c r="L31" s="9"/>
      <c r="M31" s="18"/>
      <c r="N31" s="18"/>
      <c r="O31" s="18"/>
      <c r="P31" s="18"/>
      <c r="Q31" s="18"/>
      <c r="R31" s="18"/>
      <c r="S31" s="18"/>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c r="CF31" s="15"/>
      <c r="CG31" s="15"/>
      <c r="CH31" s="15"/>
      <c r="CI31" s="15"/>
      <c r="CJ31" s="15"/>
      <c r="CK31" s="15"/>
      <c r="CL31" s="15"/>
      <c r="CM31" s="15"/>
      <c r="CN31" s="15"/>
      <c r="CO31" s="15"/>
      <c r="CP31" s="15"/>
      <c r="CQ31" s="15"/>
      <c r="CR31" s="15"/>
      <c r="CS31" s="15"/>
      <c r="CT31" s="15"/>
    </row>
    <row r="32" spans="1:98" s="8" customFormat="1">
      <c r="A32" s="15"/>
      <c r="C32" s="9"/>
      <c r="D32" s="9"/>
      <c r="E32" s="9"/>
      <c r="F32" s="9"/>
      <c r="G32" s="9"/>
      <c r="H32" s="9"/>
      <c r="I32" s="9"/>
      <c r="J32" s="9"/>
      <c r="K32" s="9"/>
      <c r="L32" s="9"/>
      <c r="M32" s="18"/>
      <c r="N32" s="18"/>
      <c r="O32" s="18"/>
      <c r="P32" s="18"/>
      <c r="Q32" s="18"/>
      <c r="R32" s="18"/>
      <c r="S32" s="18"/>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c r="CF32" s="15"/>
      <c r="CG32" s="15"/>
      <c r="CH32" s="15"/>
      <c r="CI32" s="15"/>
      <c r="CJ32" s="15"/>
      <c r="CK32" s="15"/>
      <c r="CL32" s="15"/>
      <c r="CM32" s="15"/>
      <c r="CN32" s="15"/>
      <c r="CO32" s="15"/>
      <c r="CP32" s="15"/>
      <c r="CQ32" s="15"/>
      <c r="CR32" s="15"/>
      <c r="CS32" s="15"/>
      <c r="CT32" s="15"/>
    </row>
    <row r="33" spans="1:98" s="8" customFormat="1">
      <c r="A33" s="15"/>
      <c r="C33" s="9"/>
      <c r="D33" s="9"/>
      <c r="E33" s="9"/>
      <c r="F33" s="9"/>
      <c r="G33" s="9"/>
      <c r="H33" s="9"/>
      <c r="I33" s="9"/>
      <c r="J33" s="9"/>
      <c r="K33" s="9"/>
      <c r="L33" s="9"/>
      <c r="M33" s="18"/>
      <c r="N33" s="18"/>
      <c r="O33" s="18"/>
      <c r="P33" s="18"/>
      <c r="Q33" s="18"/>
      <c r="R33" s="18"/>
      <c r="S33" s="18"/>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row>
    <row r="34" spans="1:98">
      <c r="B34" s="233" t="s">
        <v>325</v>
      </c>
      <c r="C34" s="233"/>
      <c r="D34" s="233"/>
      <c r="E34" s="233"/>
      <c r="F34" s="233"/>
      <c r="G34" s="233"/>
      <c r="H34" s="233"/>
      <c r="I34" s="233"/>
      <c r="J34" s="233"/>
      <c r="K34" s="233"/>
      <c r="L34" s="233"/>
    </row>
    <row r="35" spans="1:98" ht="45" customHeight="1">
      <c r="B35" s="38" t="s">
        <v>26</v>
      </c>
      <c r="C35" s="38" t="s">
        <v>27</v>
      </c>
      <c r="D35" s="38" t="s">
        <v>28</v>
      </c>
      <c r="E35" s="38" t="s">
        <v>29</v>
      </c>
      <c r="F35" s="38" t="s">
        <v>30</v>
      </c>
      <c r="G35" s="38" t="s">
        <v>31</v>
      </c>
      <c r="H35" s="38" t="s">
        <v>32</v>
      </c>
      <c r="I35" s="38" t="s">
        <v>33</v>
      </c>
      <c r="J35" s="38" t="s">
        <v>34</v>
      </c>
      <c r="K35" s="38" t="s">
        <v>35</v>
      </c>
      <c r="L35" s="38" t="s">
        <v>36</v>
      </c>
      <c r="M35" s="155"/>
    </row>
    <row r="36" spans="1:98" ht="43.9" customHeight="1">
      <c r="B36" s="39"/>
      <c r="C36" s="39"/>
      <c r="D36" s="167" t="s">
        <v>326</v>
      </c>
      <c r="E36" s="39" t="s">
        <v>37</v>
      </c>
      <c r="F36" s="39" t="s">
        <v>37</v>
      </c>
      <c r="G36" s="39" t="s">
        <v>38</v>
      </c>
      <c r="H36" s="39" t="s">
        <v>38</v>
      </c>
      <c r="I36" s="39" t="s">
        <v>38</v>
      </c>
      <c r="J36" s="39" t="s">
        <v>39</v>
      </c>
      <c r="K36" s="39"/>
      <c r="L36" s="39" t="s">
        <v>40</v>
      </c>
      <c r="M36" s="155"/>
    </row>
    <row r="37" spans="1:98">
      <c r="B37" s="156" t="s">
        <v>41</v>
      </c>
      <c r="C37" s="157" t="s">
        <v>42</v>
      </c>
      <c r="D37" s="158">
        <f>D26*$G$8</f>
        <v>43.722631359360108</v>
      </c>
      <c r="E37" s="159">
        <f>E26</f>
        <v>0.52232025787876424</v>
      </c>
      <c r="F37" s="159">
        <f>F26</f>
        <v>0.5</v>
      </c>
      <c r="G37" s="161">
        <f>E37*D37</f>
        <v>22.837216086759117</v>
      </c>
      <c r="H37" s="162">
        <f>G37+D37</f>
        <v>66.559847446119221</v>
      </c>
      <c r="I37" s="162">
        <f>H37*F37</f>
        <v>33.279923723059611</v>
      </c>
      <c r="J37" s="162">
        <f>I37+H37</f>
        <v>99.839771169178832</v>
      </c>
      <c r="K37" s="163">
        <v>0</v>
      </c>
      <c r="L37" s="164">
        <f>J37*(1+K37)</f>
        <v>99.839771169178832</v>
      </c>
    </row>
    <row r="38" spans="1:98">
      <c r="B38" s="165" t="s">
        <v>43</v>
      </c>
      <c r="C38" s="166" t="s">
        <v>44</v>
      </c>
      <c r="D38" s="158">
        <f t="shared" ref="D38:D41" si="10">D27*$G$8</f>
        <v>66.144493594929401</v>
      </c>
      <c r="E38" s="159">
        <f t="shared" ref="E38:F38" si="11">E27</f>
        <v>0.52232025787876424</v>
      </c>
      <c r="F38" s="159">
        <f t="shared" si="11"/>
        <v>0.59</v>
      </c>
      <c r="G38" s="161">
        <f t="shared" ref="G38:G41" si="12">E38*D38</f>
        <v>34.548608951763796</v>
      </c>
      <c r="H38" s="162">
        <f>G38+D38</f>
        <v>100.6931025466932</v>
      </c>
      <c r="I38" s="162">
        <f t="shared" ref="I38:I41" si="13">H38*F38</f>
        <v>59.408930502548984</v>
      </c>
      <c r="J38" s="162">
        <f t="shared" ref="J38:J41" si="14">I38+H38</f>
        <v>160.10203304924218</v>
      </c>
      <c r="K38" s="163">
        <v>0</v>
      </c>
      <c r="L38" s="164">
        <f t="shared" ref="L38:L41" si="15">J38*(1+K38)</f>
        <v>160.10203304924218</v>
      </c>
    </row>
    <row r="39" spans="1:98">
      <c r="B39" s="165" t="s">
        <v>45</v>
      </c>
      <c r="C39" s="166" t="s">
        <v>46</v>
      </c>
      <c r="D39" s="158">
        <f t="shared" si="10"/>
        <v>77.35542471271404</v>
      </c>
      <c r="E39" s="159">
        <f t="shared" ref="E39:F39" si="16">E28</f>
        <v>0.52232025787876424</v>
      </c>
      <c r="F39" s="159">
        <f t="shared" si="16"/>
        <v>0.69000000000000006</v>
      </c>
      <c r="G39" s="161">
        <f t="shared" si="12"/>
        <v>40.404305384266131</v>
      </c>
      <c r="H39" s="162">
        <f t="shared" ref="H39:H41" si="17">G39+D39</f>
        <v>117.75973009698018</v>
      </c>
      <c r="I39" s="162">
        <f t="shared" si="13"/>
        <v>81.254213766916322</v>
      </c>
      <c r="J39" s="162">
        <f t="shared" si="14"/>
        <v>199.01394386389649</v>
      </c>
      <c r="K39" s="163">
        <v>0</v>
      </c>
      <c r="L39" s="164">
        <f t="shared" si="15"/>
        <v>199.01394386389649</v>
      </c>
    </row>
    <row r="40" spans="1:98">
      <c r="B40" s="165" t="s">
        <v>47</v>
      </c>
      <c r="C40" s="166" t="s">
        <v>48</v>
      </c>
      <c r="D40" s="158">
        <f t="shared" si="10"/>
        <v>52.691376253587826</v>
      </c>
      <c r="E40" s="159">
        <f t="shared" ref="E40:F40" si="18">E29</f>
        <v>0.52232025787876424</v>
      </c>
      <c r="F40" s="159">
        <f t="shared" si="18"/>
        <v>0.87</v>
      </c>
      <c r="G40" s="161">
        <f t="shared" si="12"/>
        <v>27.521773232760989</v>
      </c>
      <c r="H40" s="162">
        <f t="shared" si="17"/>
        <v>80.213149486348811</v>
      </c>
      <c r="I40" s="162">
        <f t="shared" si="13"/>
        <v>69.785440053123466</v>
      </c>
      <c r="J40" s="162">
        <f t="shared" si="14"/>
        <v>149.99858953947228</v>
      </c>
      <c r="K40" s="163">
        <v>0</v>
      </c>
      <c r="L40" s="164">
        <f t="shared" si="15"/>
        <v>149.99858953947228</v>
      </c>
    </row>
    <row r="41" spans="1:98">
      <c r="B41" s="165" t="s">
        <v>49</v>
      </c>
      <c r="C41" s="166" t="s">
        <v>50</v>
      </c>
      <c r="D41" s="158">
        <f t="shared" si="10"/>
        <v>91.929635165834085</v>
      </c>
      <c r="E41" s="159">
        <f t="shared" ref="E41:F41" si="19">E30</f>
        <v>0.52232025787876424</v>
      </c>
      <c r="F41" s="159">
        <f t="shared" si="19"/>
        <v>0.69000000000000006</v>
      </c>
      <c r="G41" s="161">
        <f t="shared" si="12"/>
        <v>48.016710746519173</v>
      </c>
      <c r="H41" s="162">
        <f t="shared" si="17"/>
        <v>139.94634591235325</v>
      </c>
      <c r="I41" s="162">
        <f t="shared" si="13"/>
        <v>96.562978679523752</v>
      </c>
      <c r="J41" s="162">
        <f t="shared" si="14"/>
        <v>236.509324591877</v>
      </c>
      <c r="K41" s="163">
        <v>0</v>
      </c>
      <c r="L41" s="164">
        <f t="shared" si="15"/>
        <v>236.509324591877</v>
      </c>
    </row>
    <row r="42" spans="1:98">
      <c r="C42" s="154"/>
      <c r="D42" s="154"/>
      <c r="E42" s="154"/>
      <c r="F42" s="154"/>
      <c r="G42" s="154"/>
      <c r="H42" s="154"/>
      <c r="I42" s="154"/>
      <c r="J42" s="154"/>
      <c r="K42" s="154"/>
      <c r="L42" s="154"/>
    </row>
    <row r="43" spans="1:98">
      <c r="B43" s="40" t="s">
        <v>14</v>
      </c>
      <c r="C43" s="154"/>
      <c r="D43" s="154"/>
      <c r="E43" s="154"/>
      <c r="F43" s="154"/>
      <c r="G43" s="154"/>
      <c r="H43" s="154"/>
      <c r="I43" s="154"/>
      <c r="J43" s="154"/>
      <c r="K43" s="154"/>
      <c r="L43" s="154"/>
    </row>
    <row r="44" spans="1:98" ht="14.45" customHeight="1">
      <c r="B44" s="234" t="s">
        <v>324</v>
      </c>
      <c r="C44" s="234"/>
      <c r="D44" s="234"/>
      <c r="E44" s="234"/>
      <c r="F44" s="234"/>
      <c r="G44" s="234"/>
      <c r="H44" s="234"/>
      <c r="I44" s="234"/>
      <c r="J44" s="234"/>
      <c r="K44" s="234"/>
      <c r="L44" s="234"/>
    </row>
    <row r="45" spans="1:98" s="154" customFormat="1"/>
    <row r="46" spans="1:98" s="154" customFormat="1"/>
    <row r="47" spans="1:98" s="154" customFormat="1">
      <c r="B47" s="1" t="s">
        <v>333</v>
      </c>
      <c r="C47" s="1"/>
      <c r="D47" s="1"/>
      <c r="E47" s="4"/>
      <c r="F47" s="4"/>
      <c r="G47" s="4"/>
      <c r="H47" s="4"/>
      <c r="I47" s="4"/>
      <c r="J47" s="4"/>
      <c r="K47" s="4"/>
      <c r="L47" s="4"/>
    </row>
    <row r="48" spans="1:98" s="154" customFormat="1"/>
    <row r="49" spans="2:3" s="154" customFormat="1"/>
    <row r="50" spans="2:3" s="154" customFormat="1">
      <c r="B50" s="40" t="s">
        <v>332</v>
      </c>
      <c r="C50" s="206">
        <v>0.01</v>
      </c>
    </row>
    <row r="51" spans="2:3" s="154" customFormat="1"/>
    <row r="52" spans="2:3" s="154" customFormat="1"/>
    <row r="53" spans="2:3" s="154" customFormat="1"/>
    <row r="54" spans="2:3" s="154" customFormat="1"/>
    <row r="55" spans="2:3" s="154" customFormat="1"/>
    <row r="56" spans="2:3" s="154" customFormat="1" hidden="1"/>
    <row r="57" spans="2:3" s="154" customFormat="1" hidden="1"/>
    <row r="58" spans="2:3" s="154" customFormat="1" hidden="1"/>
    <row r="59" spans="2:3" s="154" customFormat="1" hidden="1"/>
    <row r="60" spans="2:3" s="154" customFormat="1" hidden="1"/>
    <row r="61" spans="2:3" s="154" customFormat="1" hidden="1"/>
    <row r="62" spans="2:3" s="154" customFormat="1" hidden="1"/>
    <row r="63" spans="2:3" s="154" customFormat="1" hidden="1"/>
    <row r="64" spans="2:3" s="154" customFormat="1" hidden="1"/>
    <row r="65" s="154" customFormat="1" hidden="1"/>
    <row r="66" s="154" customFormat="1" hidden="1"/>
    <row r="67" s="154" customFormat="1" hidden="1"/>
    <row r="68" s="154" customFormat="1" hidden="1"/>
    <row r="69" s="154" customFormat="1" hidden="1"/>
    <row r="70" s="154" customFormat="1" hidden="1"/>
    <row r="71" s="154" customFormat="1" hidden="1"/>
    <row r="72" s="154" customFormat="1" hidden="1"/>
    <row r="73" s="154" customFormat="1" hidden="1"/>
    <row r="74" s="154" customFormat="1" hidden="1"/>
    <row r="75" s="154" customFormat="1" hidden="1"/>
    <row r="76" s="154" customFormat="1" hidden="1"/>
    <row r="77" s="154" customFormat="1" hidden="1"/>
    <row r="78" s="154" customFormat="1" hidden="1"/>
    <row r="79" s="154" customFormat="1" hidden="1"/>
    <row r="80" s="154" customFormat="1" hidden="1"/>
    <row r="81" s="154" customFormat="1" hidden="1"/>
    <row r="82" s="154" customFormat="1" hidden="1"/>
    <row r="83" s="154" customFormat="1" hidden="1"/>
    <row r="84" s="154" customFormat="1" hidden="1"/>
    <row r="85" s="154" customFormat="1" hidden="1"/>
    <row r="86" s="154" customFormat="1" hidden="1"/>
    <row r="87" s="154" customFormat="1" hidden="1"/>
    <row r="88" s="154" customFormat="1" hidden="1"/>
    <row r="89" s="154" customFormat="1" hidden="1"/>
    <row r="90" s="154" customFormat="1" hidden="1"/>
    <row r="91" s="154" customFormat="1" hidden="1"/>
    <row r="92" s="154" customFormat="1" hidden="1"/>
    <row r="93" s="154" customFormat="1" hidden="1"/>
    <row r="94" s="154" customFormat="1" hidden="1"/>
    <row r="95" s="154" customFormat="1" hidden="1"/>
    <row r="96" s="154" customFormat="1" hidden="1"/>
    <row r="97" s="154" customFormat="1" hidden="1"/>
    <row r="98" s="154" customFormat="1" hidden="1"/>
    <row r="99" s="154" customFormat="1" hidden="1"/>
    <row r="100" s="154" customFormat="1" hidden="1"/>
    <row r="101" s="154" customFormat="1" hidden="1"/>
    <row r="102" s="154" customFormat="1" hidden="1"/>
    <row r="103" s="154" customFormat="1" hidden="1"/>
    <row r="104" s="154" customFormat="1" hidden="1"/>
    <row r="105" s="154" customFormat="1" hidden="1"/>
    <row r="106" s="154" customFormat="1" hidden="1"/>
    <row r="107" s="154" customFormat="1" hidden="1"/>
    <row r="108" s="154" customFormat="1" hidden="1"/>
    <row r="109" s="154" customFormat="1" hidden="1"/>
    <row r="110" s="154" customFormat="1" hidden="1"/>
    <row r="111" s="154" customFormat="1" hidden="1"/>
    <row r="112"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sheetData>
  <mergeCells count="2">
    <mergeCell ref="B34:L34"/>
    <mergeCell ref="B44:L44"/>
  </mergeCell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XFA153"/>
  <sheetViews>
    <sheetView topLeftCell="B1" workbookViewId="0">
      <selection activeCell="N146" sqref="N146"/>
    </sheetView>
  </sheetViews>
  <sheetFormatPr defaultColWidth="8.85546875" defaultRowHeight="15"/>
  <cols>
    <col min="1" max="1" width="47.7109375" style="98" customWidth="1"/>
    <col min="2" max="2" width="37.85546875" style="98" customWidth="1"/>
    <col min="3" max="3" width="11.28515625" style="98" customWidth="1"/>
    <col min="4" max="4" width="17.140625" style="98" customWidth="1"/>
    <col min="5" max="5" width="11.28515625" style="132" customWidth="1"/>
    <col min="6" max="6" width="19.7109375" style="98" customWidth="1"/>
    <col min="7" max="7" width="19.7109375" style="133" customWidth="1"/>
    <col min="8" max="14" width="19.7109375" style="98" customWidth="1"/>
    <col min="15" max="15" width="26.5703125" style="34" customWidth="1"/>
    <col min="16" max="16" width="4.85546875" customWidth="1"/>
    <col min="17" max="18" width="13.7109375" style="98" customWidth="1"/>
    <col min="19" max="19" width="12.85546875" style="98" customWidth="1"/>
    <col min="20" max="20" width="11.140625" style="98" customWidth="1"/>
    <col min="21" max="21" width="10.7109375" style="98" customWidth="1"/>
    <col min="22" max="22" width="9.85546875" style="98" customWidth="1"/>
    <col min="23" max="23" width="11.140625" style="98" customWidth="1"/>
    <col min="24" max="24" width="10.7109375" style="98" customWidth="1"/>
    <col min="25" max="25" width="9.85546875" style="98" customWidth="1"/>
    <col min="26" max="26" width="11.140625" style="98" customWidth="1"/>
    <col min="27" max="27" width="10.7109375" style="98" customWidth="1"/>
    <col min="28" max="28" width="9.85546875" style="98" customWidth="1"/>
    <col min="29" max="29" width="11.140625" style="98" customWidth="1"/>
    <col min="30" max="35" width="11.28515625" style="98" customWidth="1"/>
    <col min="36" max="36" width="32.28515625" style="98" customWidth="1"/>
    <col min="37" max="16384" width="8.85546875" style="98"/>
  </cols>
  <sheetData>
    <row r="1" spans="1:35" ht="24">
      <c r="A1" s="237" t="s">
        <v>125</v>
      </c>
      <c r="B1" s="237" t="s">
        <v>126</v>
      </c>
      <c r="C1" s="238" t="s">
        <v>127</v>
      </c>
      <c r="D1" s="239"/>
      <c r="E1" s="242" t="s">
        <v>128</v>
      </c>
      <c r="F1" s="235" t="s">
        <v>129</v>
      </c>
      <c r="G1" s="93" t="s">
        <v>130</v>
      </c>
      <c r="H1" s="94" t="s">
        <v>131</v>
      </c>
      <c r="I1" s="95" t="s">
        <v>132</v>
      </c>
      <c r="J1" s="95" t="s">
        <v>133</v>
      </c>
      <c r="K1" s="95" t="s">
        <v>134</v>
      </c>
      <c r="L1" s="95" t="s">
        <v>134</v>
      </c>
      <c r="M1" s="96"/>
      <c r="N1" s="97"/>
      <c r="O1" s="235" t="s">
        <v>135</v>
      </c>
      <c r="Q1" s="244" t="s">
        <v>136</v>
      </c>
      <c r="R1" s="244" t="s">
        <v>137</v>
      </c>
      <c r="S1" s="247" t="s">
        <v>138</v>
      </c>
      <c r="T1" s="247"/>
      <c r="U1" s="247" t="s">
        <v>139</v>
      </c>
      <c r="V1" s="247"/>
      <c r="W1" s="247"/>
      <c r="X1" s="247" t="s">
        <v>140</v>
      </c>
      <c r="Y1" s="247"/>
      <c r="Z1" s="247"/>
      <c r="AA1" s="247" t="s">
        <v>141</v>
      </c>
      <c r="AB1" s="247"/>
      <c r="AC1" s="247"/>
      <c r="AD1" s="243" t="s">
        <v>142</v>
      </c>
      <c r="AE1" s="243"/>
      <c r="AF1" s="243"/>
      <c r="AG1" s="243"/>
      <c r="AH1" s="243"/>
      <c r="AI1" s="243"/>
    </row>
    <row r="2" spans="1:35" ht="24">
      <c r="A2" s="237"/>
      <c r="B2" s="237"/>
      <c r="C2" s="240"/>
      <c r="D2" s="241"/>
      <c r="E2" s="242"/>
      <c r="F2" s="236"/>
      <c r="G2" s="99" t="s">
        <v>143</v>
      </c>
      <c r="H2" s="99" t="s">
        <v>143</v>
      </c>
      <c r="I2" s="99" t="s">
        <v>143</v>
      </c>
      <c r="J2" s="99" t="s">
        <v>143</v>
      </c>
      <c r="K2" s="100" t="s">
        <v>144</v>
      </c>
      <c r="L2" s="100" t="s">
        <v>145</v>
      </c>
      <c r="M2" s="100" t="s">
        <v>146</v>
      </c>
      <c r="N2" s="100" t="s">
        <v>147</v>
      </c>
      <c r="O2" s="236"/>
      <c r="Q2" s="245"/>
      <c r="R2" s="246"/>
      <c r="S2" s="101" t="s">
        <v>148</v>
      </c>
      <c r="T2" s="101" t="s">
        <v>149</v>
      </c>
      <c r="U2" s="101" t="s">
        <v>150</v>
      </c>
      <c r="V2" s="101" t="s">
        <v>151</v>
      </c>
      <c r="W2" s="101" t="s">
        <v>149</v>
      </c>
      <c r="X2" s="101" t="s">
        <v>150</v>
      </c>
      <c r="Y2" s="101" t="s">
        <v>151</v>
      </c>
      <c r="Z2" s="101" t="s">
        <v>149</v>
      </c>
      <c r="AA2" s="101" t="s">
        <v>150</v>
      </c>
      <c r="AB2" s="101" t="s">
        <v>151</v>
      </c>
      <c r="AC2" s="101" t="s">
        <v>149</v>
      </c>
      <c r="AD2" s="102" t="s">
        <v>152</v>
      </c>
      <c r="AE2" s="102" t="s">
        <v>153</v>
      </c>
      <c r="AF2" s="102" t="s">
        <v>154</v>
      </c>
      <c r="AG2" s="102" t="s">
        <v>155</v>
      </c>
      <c r="AH2" s="102" t="s">
        <v>156</v>
      </c>
      <c r="AI2" s="102" t="s">
        <v>157</v>
      </c>
    </row>
    <row r="3" spans="1:35" hidden="1">
      <c r="A3" s="103" t="s">
        <v>158</v>
      </c>
      <c r="B3" s="103" t="s">
        <v>80</v>
      </c>
      <c r="C3" s="103" t="s">
        <v>68</v>
      </c>
      <c r="D3" s="103" t="s">
        <v>69</v>
      </c>
      <c r="E3" s="104" t="s">
        <v>159</v>
      </c>
      <c r="F3" s="105" t="s">
        <v>160</v>
      </c>
      <c r="G3" s="106">
        <v>163</v>
      </c>
      <c r="H3" s="107">
        <v>428.43</v>
      </c>
      <c r="I3" s="108">
        <v>428.43</v>
      </c>
      <c r="J3" s="108">
        <v>428.72246328038557</v>
      </c>
      <c r="K3" s="108">
        <v>443.87051200434843</v>
      </c>
      <c r="L3" s="106">
        <v>455.38676016059338</v>
      </c>
      <c r="M3" s="106">
        <v>466.32135013961368</v>
      </c>
      <c r="N3" s="106">
        <v>482.67141605393874</v>
      </c>
      <c r="O3" s="109" t="s">
        <v>161</v>
      </c>
      <c r="Q3" s="110">
        <v>428.43</v>
      </c>
      <c r="R3" s="110">
        <v>0</v>
      </c>
      <c r="S3" s="110">
        <v>142.81</v>
      </c>
      <c r="T3" s="111">
        <v>3</v>
      </c>
      <c r="U3" s="112" t="s">
        <v>43</v>
      </c>
      <c r="V3" s="110">
        <v>142.81</v>
      </c>
      <c r="W3" s="111">
        <v>3</v>
      </c>
      <c r="X3" s="112" t="s">
        <v>162</v>
      </c>
      <c r="Y3" s="110">
        <v>0</v>
      </c>
      <c r="Z3" s="111">
        <v>0</v>
      </c>
      <c r="AA3" s="112" t="s">
        <v>162</v>
      </c>
      <c r="AB3" s="110">
        <v>0</v>
      </c>
      <c r="AC3" s="111">
        <v>0</v>
      </c>
      <c r="AD3" s="111">
        <v>0</v>
      </c>
      <c r="AE3" s="111">
        <v>0</v>
      </c>
      <c r="AF3" s="111">
        <v>0</v>
      </c>
      <c r="AG3" s="111">
        <v>0</v>
      </c>
      <c r="AH3" s="111">
        <v>0</v>
      </c>
      <c r="AI3" s="111">
        <v>0</v>
      </c>
    </row>
    <row r="4" spans="1:35" hidden="1">
      <c r="A4" s="103" t="s">
        <v>158</v>
      </c>
      <c r="B4" s="103" t="s">
        <v>80</v>
      </c>
      <c r="C4" s="103" t="s">
        <v>68</v>
      </c>
      <c r="D4" s="103" t="s">
        <v>82</v>
      </c>
      <c r="E4" s="104" t="s">
        <v>159</v>
      </c>
      <c r="F4" s="105" t="s">
        <v>160</v>
      </c>
      <c r="G4" s="106">
        <v>244.99999999999997</v>
      </c>
      <c r="H4" s="107">
        <v>571.24</v>
      </c>
      <c r="I4" s="108">
        <v>571.24</v>
      </c>
      <c r="J4" s="108">
        <v>571.62995104051424</v>
      </c>
      <c r="K4" s="108">
        <v>591.82734933913139</v>
      </c>
      <c r="L4" s="106">
        <v>607.18234688079121</v>
      </c>
      <c r="M4" s="106">
        <v>621.7618001861515</v>
      </c>
      <c r="N4" s="106">
        <v>643.56188807191825</v>
      </c>
      <c r="O4" s="109" t="s">
        <v>161</v>
      </c>
      <c r="Q4" s="110">
        <v>571.24</v>
      </c>
      <c r="R4" s="110">
        <v>0</v>
      </c>
      <c r="S4" s="110">
        <v>142.81</v>
      </c>
      <c r="T4" s="111">
        <v>4</v>
      </c>
      <c r="U4" s="112" t="s">
        <v>43</v>
      </c>
      <c r="V4" s="110">
        <v>142.81</v>
      </c>
      <c r="W4" s="111">
        <v>4</v>
      </c>
      <c r="X4" s="112" t="s">
        <v>162</v>
      </c>
      <c r="Y4" s="110">
        <v>0</v>
      </c>
      <c r="Z4" s="111">
        <v>0</v>
      </c>
      <c r="AA4" s="112" t="s">
        <v>162</v>
      </c>
      <c r="AB4" s="110">
        <v>0</v>
      </c>
      <c r="AC4" s="111">
        <v>0</v>
      </c>
      <c r="AD4" s="111">
        <v>0</v>
      </c>
      <c r="AE4" s="111">
        <v>0</v>
      </c>
      <c r="AF4" s="111">
        <v>0</v>
      </c>
      <c r="AG4" s="111">
        <v>0</v>
      </c>
      <c r="AH4" s="111">
        <v>0</v>
      </c>
      <c r="AI4" s="111">
        <v>0</v>
      </c>
    </row>
    <row r="5" spans="1:35" hidden="1">
      <c r="A5" s="103" t="s">
        <v>158</v>
      </c>
      <c r="B5" s="103" t="s">
        <v>80</v>
      </c>
      <c r="C5" s="103" t="s">
        <v>68</v>
      </c>
      <c r="D5" s="103" t="s">
        <v>71</v>
      </c>
      <c r="E5" s="104" t="s">
        <v>159</v>
      </c>
      <c r="F5" s="105" t="s">
        <v>160</v>
      </c>
      <c r="G5" s="106">
        <v>407.90909090909088</v>
      </c>
      <c r="H5" s="107">
        <v>999.67</v>
      </c>
      <c r="I5" s="108">
        <v>999.67</v>
      </c>
      <c r="J5" s="108">
        <v>1000.3524143208997</v>
      </c>
      <c r="K5" s="108">
        <v>1035.6978613434796</v>
      </c>
      <c r="L5" s="106">
        <v>1062.5691070413845</v>
      </c>
      <c r="M5" s="106">
        <v>1088.083150325765</v>
      </c>
      <c r="N5" s="106">
        <v>1126.2333041258569</v>
      </c>
      <c r="O5" s="109" t="s">
        <v>161</v>
      </c>
      <c r="Q5" s="110">
        <v>999.67000000000007</v>
      </c>
      <c r="R5" s="110">
        <v>0</v>
      </c>
      <c r="S5" s="110">
        <v>142.81</v>
      </c>
      <c r="T5" s="111">
        <v>7</v>
      </c>
      <c r="U5" s="112" t="s">
        <v>43</v>
      </c>
      <c r="V5" s="110">
        <v>142.81</v>
      </c>
      <c r="W5" s="111">
        <v>7</v>
      </c>
      <c r="X5" s="112" t="s">
        <v>162</v>
      </c>
      <c r="Y5" s="110">
        <v>0</v>
      </c>
      <c r="Z5" s="111">
        <v>0</v>
      </c>
      <c r="AA5" s="112" t="s">
        <v>162</v>
      </c>
      <c r="AB5" s="110">
        <v>0</v>
      </c>
      <c r="AC5" s="111">
        <v>0</v>
      </c>
      <c r="AD5" s="111">
        <v>0</v>
      </c>
      <c r="AE5" s="111">
        <v>0</v>
      </c>
      <c r="AF5" s="111">
        <v>0</v>
      </c>
      <c r="AG5" s="111">
        <v>0</v>
      </c>
      <c r="AH5" s="111">
        <v>0</v>
      </c>
      <c r="AI5" s="111">
        <v>0</v>
      </c>
    </row>
    <row r="6" spans="1:35" hidden="1">
      <c r="A6" s="103" t="s">
        <v>158</v>
      </c>
      <c r="B6" s="103" t="s">
        <v>80</v>
      </c>
      <c r="C6" s="103" t="s">
        <v>68</v>
      </c>
      <c r="D6" s="103" t="s">
        <v>72</v>
      </c>
      <c r="E6" s="104" t="s">
        <v>159</v>
      </c>
      <c r="F6" s="105" t="s">
        <v>160</v>
      </c>
      <c r="G6" s="106">
        <v>489.90909090909082</v>
      </c>
      <c r="H6" s="107">
        <v>1285.29</v>
      </c>
      <c r="I6" s="108">
        <v>1285.29</v>
      </c>
      <c r="J6" s="108">
        <v>1286.1673898411568</v>
      </c>
      <c r="K6" s="108">
        <v>1331.6115360130455</v>
      </c>
      <c r="L6" s="106">
        <v>1366.1602804817801</v>
      </c>
      <c r="M6" s="106">
        <v>1398.9640504188408</v>
      </c>
      <c r="N6" s="106">
        <v>1448.0142481618161</v>
      </c>
      <c r="O6" s="109" t="s">
        <v>161</v>
      </c>
      <c r="Q6" s="110">
        <v>1285.29</v>
      </c>
      <c r="R6" s="110">
        <v>0</v>
      </c>
      <c r="S6" s="110">
        <v>142.81</v>
      </c>
      <c r="T6" s="111">
        <v>9</v>
      </c>
      <c r="U6" s="112" t="s">
        <v>43</v>
      </c>
      <c r="V6" s="110">
        <v>142.81</v>
      </c>
      <c r="W6" s="111">
        <v>9</v>
      </c>
      <c r="X6" s="112" t="s">
        <v>162</v>
      </c>
      <c r="Y6" s="110">
        <v>0</v>
      </c>
      <c r="Z6" s="111">
        <v>0</v>
      </c>
      <c r="AA6" s="112" t="s">
        <v>162</v>
      </c>
      <c r="AB6" s="110">
        <v>0</v>
      </c>
      <c r="AC6" s="111">
        <v>0</v>
      </c>
      <c r="AD6" s="111">
        <v>0</v>
      </c>
      <c r="AE6" s="111">
        <v>0</v>
      </c>
      <c r="AF6" s="111">
        <v>0</v>
      </c>
      <c r="AG6" s="111">
        <v>0</v>
      </c>
      <c r="AH6" s="111">
        <v>0</v>
      </c>
      <c r="AI6" s="111">
        <v>0</v>
      </c>
    </row>
    <row r="7" spans="1:35" hidden="1">
      <c r="A7" s="103" t="s">
        <v>158</v>
      </c>
      <c r="B7" s="103" t="s">
        <v>80</v>
      </c>
      <c r="C7" s="103" t="s">
        <v>76</v>
      </c>
      <c r="D7" s="103"/>
      <c r="E7" s="104" t="s">
        <v>159</v>
      </c>
      <c r="F7" s="105" t="s">
        <v>163</v>
      </c>
      <c r="G7" s="106">
        <v>82</v>
      </c>
      <c r="H7" s="107">
        <v>142.81</v>
      </c>
      <c r="I7" s="108">
        <v>142.81</v>
      </c>
      <c r="J7" s="108">
        <v>142.90748776012856</v>
      </c>
      <c r="K7" s="108">
        <v>147.95683733478285</v>
      </c>
      <c r="L7" s="106">
        <v>151.7955867201978</v>
      </c>
      <c r="M7" s="106">
        <v>155.44045004653788</v>
      </c>
      <c r="N7" s="106">
        <v>160.89047201797956</v>
      </c>
      <c r="O7" s="109" t="s">
        <v>164</v>
      </c>
      <c r="Q7" s="110">
        <v>142.81</v>
      </c>
      <c r="R7" s="110">
        <v>0</v>
      </c>
      <c r="S7" s="110">
        <v>142.81</v>
      </c>
      <c r="T7" s="111">
        <v>1</v>
      </c>
      <c r="U7" s="112" t="s">
        <v>43</v>
      </c>
      <c r="V7" s="110">
        <v>142.81</v>
      </c>
      <c r="W7" s="111">
        <v>1</v>
      </c>
      <c r="X7" s="112" t="s">
        <v>162</v>
      </c>
      <c r="Y7" s="110">
        <v>0</v>
      </c>
      <c r="Z7" s="111">
        <v>0</v>
      </c>
      <c r="AA7" s="112" t="s">
        <v>162</v>
      </c>
      <c r="AB7" s="110">
        <v>0</v>
      </c>
      <c r="AC7" s="111">
        <v>0</v>
      </c>
      <c r="AD7" s="111">
        <v>0</v>
      </c>
      <c r="AE7" s="111">
        <v>0</v>
      </c>
      <c r="AF7" s="111">
        <v>0</v>
      </c>
      <c r="AG7" s="111">
        <v>0</v>
      </c>
      <c r="AH7" s="111">
        <v>0</v>
      </c>
      <c r="AI7" s="111">
        <v>0</v>
      </c>
    </row>
    <row r="8" spans="1:35" hidden="1">
      <c r="A8" s="103" t="s">
        <v>158</v>
      </c>
      <c r="B8" s="103" t="s">
        <v>80</v>
      </c>
      <c r="C8" s="103" t="s">
        <v>77</v>
      </c>
      <c r="D8" s="103"/>
      <c r="E8" s="104" t="s">
        <v>159</v>
      </c>
      <c r="F8" s="105" t="s">
        <v>163</v>
      </c>
      <c r="G8" s="106">
        <v>82</v>
      </c>
      <c r="H8" s="107">
        <v>142.81</v>
      </c>
      <c r="I8" s="108">
        <v>142.81</v>
      </c>
      <c r="J8" s="108">
        <v>142.90748776012856</v>
      </c>
      <c r="K8" s="108">
        <v>147.95683733478285</v>
      </c>
      <c r="L8" s="106">
        <v>151.7955867201978</v>
      </c>
      <c r="M8" s="106">
        <v>155.44045004653788</v>
      </c>
      <c r="N8" s="106">
        <v>160.89047201797956</v>
      </c>
      <c r="O8" s="109" t="s">
        <v>164</v>
      </c>
      <c r="Q8" s="110">
        <v>142.81</v>
      </c>
      <c r="R8" s="110">
        <v>0</v>
      </c>
      <c r="S8" s="110">
        <v>142.81</v>
      </c>
      <c r="T8" s="111">
        <v>1</v>
      </c>
      <c r="U8" s="112" t="s">
        <v>43</v>
      </c>
      <c r="V8" s="110">
        <v>142.81</v>
      </c>
      <c r="W8" s="111">
        <v>1</v>
      </c>
      <c r="X8" s="112" t="s">
        <v>162</v>
      </c>
      <c r="Y8" s="110">
        <v>0</v>
      </c>
      <c r="Z8" s="111">
        <v>0</v>
      </c>
      <c r="AA8" s="112" t="s">
        <v>162</v>
      </c>
      <c r="AB8" s="110">
        <v>0</v>
      </c>
      <c r="AC8" s="111">
        <v>0</v>
      </c>
      <c r="AD8" s="111">
        <v>0</v>
      </c>
      <c r="AE8" s="111">
        <v>0</v>
      </c>
      <c r="AF8" s="111">
        <v>0</v>
      </c>
      <c r="AG8" s="111">
        <v>0</v>
      </c>
      <c r="AH8" s="111">
        <v>0</v>
      </c>
      <c r="AI8" s="111">
        <v>0</v>
      </c>
    </row>
    <row r="9" spans="1:35" hidden="1">
      <c r="A9" s="103" t="s">
        <v>158</v>
      </c>
      <c r="B9" s="103" t="s">
        <v>80</v>
      </c>
      <c r="C9" s="103" t="s">
        <v>78</v>
      </c>
      <c r="D9" s="103"/>
      <c r="E9" s="104" t="s">
        <v>159</v>
      </c>
      <c r="F9" s="105" t="s">
        <v>163</v>
      </c>
      <c r="G9" s="106">
        <v>82</v>
      </c>
      <c r="H9" s="107">
        <v>142.81</v>
      </c>
      <c r="I9" s="108">
        <v>142.81</v>
      </c>
      <c r="J9" s="108">
        <v>142.90748776012856</v>
      </c>
      <c r="K9" s="108">
        <v>147.95683733478285</v>
      </c>
      <c r="L9" s="106">
        <v>151.7955867201978</v>
      </c>
      <c r="M9" s="106">
        <v>155.44045004653788</v>
      </c>
      <c r="N9" s="106">
        <v>160.89047201797956</v>
      </c>
      <c r="O9" s="109" t="s">
        <v>164</v>
      </c>
      <c r="Q9" s="110">
        <v>142.81</v>
      </c>
      <c r="R9" s="110">
        <v>0</v>
      </c>
      <c r="S9" s="110">
        <v>142.81</v>
      </c>
      <c r="T9" s="111">
        <v>1</v>
      </c>
      <c r="U9" s="112" t="s">
        <v>43</v>
      </c>
      <c r="V9" s="110">
        <v>142.81</v>
      </c>
      <c r="W9" s="111">
        <v>1</v>
      </c>
      <c r="X9" s="112" t="s">
        <v>162</v>
      </c>
      <c r="Y9" s="110">
        <v>0</v>
      </c>
      <c r="Z9" s="111">
        <v>0</v>
      </c>
      <c r="AA9" s="112" t="s">
        <v>162</v>
      </c>
      <c r="AB9" s="110">
        <v>0</v>
      </c>
      <c r="AC9" s="111">
        <v>0</v>
      </c>
      <c r="AD9" s="111">
        <v>0</v>
      </c>
      <c r="AE9" s="111">
        <v>0</v>
      </c>
      <c r="AF9" s="111">
        <v>0</v>
      </c>
      <c r="AG9" s="111">
        <v>0</v>
      </c>
      <c r="AH9" s="111">
        <v>0</v>
      </c>
      <c r="AI9" s="111">
        <v>0</v>
      </c>
    </row>
    <row r="10" spans="1:35" hidden="1">
      <c r="A10" s="103" t="s">
        <v>158</v>
      </c>
      <c r="B10" s="103" t="s">
        <v>80</v>
      </c>
      <c r="C10" s="103" t="s">
        <v>79</v>
      </c>
      <c r="D10" s="103"/>
      <c r="E10" s="104" t="s">
        <v>159</v>
      </c>
      <c r="F10" s="105" t="s">
        <v>163</v>
      </c>
      <c r="G10" s="106">
        <v>82</v>
      </c>
      <c r="H10" s="107">
        <v>142.81</v>
      </c>
      <c r="I10" s="108">
        <v>142.81</v>
      </c>
      <c r="J10" s="108">
        <v>142.90748776012856</v>
      </c>
      <c r="K10" s="108">
        <v>147.95683733478285</v>
      </c>
      <c r="L10" s="106">
        <v>151.7955867201978</v>
      </c>
      <c r="M10" s="106">
        <v>155.44045004653788</v>
      </c>
      <c r="N10" s="106">
        <v>160.89047201797956</v>
      </c>
      <c r="O10" s="109" t="s">
        <v>164</v>
      </c>
      <c r="Q10" s="110">
        <v>142.81</v>
      </c>
      <c r="R10" s="110">
        <v>0</v>
      </c>
      <c r="S10" s="110">
        <v>142.81</v>
      </c>
      <c r="T10" s="111">
        <v>1</v>
      </c>
      <c r="U10" s="112" t="s">
        <v>43</v>
      </c>
      <c r="V10" s="110">
        <v>142.81</v>
      </c>
      <c r="W10" s="111">
        <v>1</v>
      </c>
      <c r="X10" s="112" t="s">
        <v>162</v>
      </c>
      <c r="Y10" s="110">
        <v>0</v>
      </c>
      <c r="Z10" s="111">
        <v>0</v>
      </c>
      <c r="AA10" s="112" t="s">
        <v>162</v>
      </c>
      <c r="AB10" s="110">
        <v>0</v>
      </c>
      <c r="AC10" s="111">
        <v>0</v>
      </c>
      <c r="AD10" s="111">
        <v>0</v>
      </c>
      <c r="AE10" s="111">
        <v>0</v>
      </c>
      <c r="AF10" s="111">
        <v>0</v>
      </c>
      <c r="AG10" s="111">
        <v>0</v>
      </c>
      <c r="AH10" s="111">
        <v>0</v>
      </c>
      <c r="AI10" s="111">
        <v>0</v>
      </c>
    </row>
    <row r="11" spans="1:35" hidden="1">
      <c r="A11" s="103" t="s">
        <v>158</v>
      </c>
      <c r="B11" s="103" t="s">
        <v>80</v>
      </c>
      <c r="C11" s="103" t="s">
        <v>79</v>
      </c>
      <c r="D11" s="103"/>
      <c r="E11" s="104" t="s">
        <v>159</v>
      </c>
      <c r="F11" s="105" t="s">
        <v>163</v>
      </c>
      <c r="G11" s="106">
        <v>98.36363636363636</v>
      </c>
      <c r="H11" s="107">
        <v>166.43754737754293</v>
      </c>
      <c r="I11" s="108">
        <v>166.43754737754293</v>
      </c>
      <c r="J11" s="108">
        <v>166.5511642369724</v>
      </c>
      <c r="K11" s="108">
        <v>172.43591571836234</v>
      </c>
      <c r="L11" s="106">
        <v>176.90977632129992</v>
      </c>
      <c r="M11" s="106">
        <v>181.15767291511264</v>
      </c>
      <c r="N11" s="106">
        <v>187.50938701132773</v>
      </c>
      <c r="O11" s="109" t="s">
        <v>164</v>
      </c>
      <c r="Q11" s="110">
        <v>166.43754737754293</v>
      </c>
      <c r="R11" s="110">
        <v>0</v>
      </c>
      <c r="S11" s="110">
        <v>166.43754737754293</v>
      </c>
      <c r="T11" s="111">
        <v>1</v>
      </c>
      <c r="U11" s="112" t="s">
        <v>45</v>
      </c>
      <c r="V11" s="110">
        <v>166.43754737754293</v>
      </c>
      <c r="W11" s="111">
        <v>1</v>
      </c>
      <c r="X11" s="112" t="s">
        <v>162</v>
      </c>
      <c r="Y11" s="110">
        <v>0</v>
      </c>
      <c r="Z11" s="111">
        <v>0</v>
      </c>
      <c r="AA11" s="112" t="s">
        <v>162</v>
      </c>
      <c r="AB11" s="110">
        <v>0</v>
      </c>
      <c r="AC11" s="111">
        <v>0</v>
      </c>
      <c r="AD11" s="111">
        <v>0</v>
      </c>
      <c r="AE11" s="111">
        <v>0</v>
      </c>
      <c r="AF11" s="111">
        <v>0</v>
      </c>
      <c r="AG11" s="111">
        <v>0</v>
      </c>
      <c r="AH11" s="111">
        <v>0</v>
      </c>
      <c r="AI11" s="111">
        <v>0</v>
      </c>
    </row>
    <row r="12" spans="1:35" hidden="1">
      <c r="A12" s="103" t="s">
        <v>158</v>
      </c>
      <c r="B12" s="103" t="s">
        <v>80</v>
      </c>
      <c r="C12" s="103" t="s">
        <v>79</v>
      </c>
      <c r="D12" s="103"/>
      <c r="E12" s="104" t="s">
        <v>159</v>
      </c>
      <c r="F12" s="105" t="s">
        <v>163</v>
      </c>
      <c r="G12" s="106" t="s">
        <v>165</v>
      </c>
      <c r="H12" s="107">
        <v>210.96</v>
      </c>
      <c r="I12" s="108">
        <v>210.96</v>
      </c>
      <c r="J12" s="108">
        <v>211.10400964832095</v>
      </c>
      <c r="K12" s="108">
        <v>218.56294660139895</v>
      </c>
      <c r="L12" s="106">
        <v>224.23357590149797</v>
      </c>
      <c r="M12" s="106">
        <v>229.61779526516091</v>
      </c>
      <c r="N12" s="106">
        <v>237.66860847918892</v>
      </c>
      <c r="O12" s="109" t="s">
        <v>164</v>
      </c>
      <c r="Q12" s="110">
        <v>210.96</v>
      </c>
      <c r="R12" s="110">
        <v>0</v>
      </c>
      <c r="S12" s="110">
        <v>210.96</v>
      </c>
      <c r="T12" s="111">
        <v>1</v>
      </c>
      <c r="U12" s="112" t="s">
        <v>49</v>
      </c>
      <c r="V12" s="110">
        <v>210.96</v>
      </c>
      <c r="W12" s="111">
        <v>1</v>
      </c>
      <c r="X12" s="112" t="s">
        <v>162</v>
      </c>
      <c r="Y12" s="110">
        <v>0</v>
      </c>
      <c r="Z12" s="111">
        <v>0</v>
      </c>
      <c r="AA12" s="112" t="s">
        <v>162</v>
      </c>
      <c r="AB12" s="110">
        <v>0</v>
      </c>
      <c r="AC12" s="111">
        <v>0</v>
      </c>
      <c r="AD12" s="111">
        <v>0</v>
      </c>
      <c r="AE12" s="111">
        <v>0</v>
      </c>
      <c r="AF12" s="111">
        <v>0</v>
      </c>
      <c r="AG12" s="111">
        <v>0</v>
      </c>
      <c r="AH12" s="111">
        <v>0</v>
      </c>
      <c r="AI12" s="111">
        <v>0</v>
      </c>
    </row>
    <row r="13" spans="1:35" hidden="1">
      <c r="A13" s="103" t="s">
        <v>158</v>
      </c>
      <c r="B13" s="103" t="s">
        <v>80</v>
      </c>
      <c r="C13" s="103" t="s">
        <v>166</v>
      </c>
      <c r="D13" s="103"/>
      <c r="E13" s="104" t="s">
        <v>159</v>
      </c>
      <c r="F13" s="105" t="s">
        <v>160</v>
      </c>
      <c r="G13" s="106" t="s">
        <v>165</v>
      </c>
      <c r="H13" s="107">
        <v>535.54</v>
      </c>
      <c r="I13" s="108">
        <v>535.54</v>
      </c>
      <c r="J13" s="108">
        <v>535.90558080708092</v>
      </c>
      <c r="K13" s="108">
        <v>554.84073010482177</v>
      </c>
      <c r="L13" s="106">
        <v>569.23610750041826</v>
      </c>
      <c r="M13" s="106">
        <v>582.90440878035781</v>
      </c>
      <c r="N13" s="106">
        <v>603.34208658013301</v>
      </c>
      <c r="O13" s="109" t="s">
        <v>167</v>
      </c>
      <c r="Q13" s="110">
        <v>535.53750000000002</v>
      </c>
      <c r="R13" s="110">
        <v>-2.4999999999408828E-3</v>
      </c>
      <c r="S13" s="110">
        <v>142.81</v>
      </c>
      <c r="T13" s="111">
        <v>3.75</v>
      </c>
      <c r="U13" s="112" t="s">
        <v>43</v>
      </c>
      <c r="V13" s="110">
        <v>142.81</v>
      </c>
      <c r="W13" s="111">
        <v>3.75</v>
      </c>
      <c r="X13" s="112" t="s">
        <v>162</v>
      </c>
      <c r="Y13" s="110">
        <v>0</v>
      </c>
      <c r="Z13" s="111">
        <v>0</v>
      </c>
      <c r="AA13" s="112" t="s">
        <v>162</v>
      </c>
      <c r="AB13" s="110">
        <v>0</v>
      </c>
      <c r="AC13" s="111">
        <v>0</v>
      </c>
      <c r="AD13" s="111">
        <v>0</v>
      </c>
      <c r="AE13" s="111">
        <v>0</v>
      </c>
      <c r="AF13" s="111">
        <v>0</v>
      </c>
      <c r="AG13" s="111">
        <v>0</v>
      </c>
      <c r="AH13" s="111">
        <v>0</v>
      </c>
      <c r="AI13" s="111">
        <v>0</v>
      </c>
    </row>
    <row r="14" spans="1:35" hidden="1">
      <c r="A14" s="103" t="s">
        <v>158</v>
      </c>
      <c r="B14" s="103" t="s">
        <v>80</v>
      </c>
      <c r="C14" s="103" t="s">
        <v>168</v>
      </c>
      <c r="D14" s="103"/>
      <c r="E14" s="104" t="s">
        <v>159</v>
      </c>
      <c r="F14" s="105" t="s">
        <v>163</v>
      </c>
      <c r="G14" s="106" t="s">
        <v>165</v>
      </c>
      <c r="H14" s="107">
        <v>142.81</v>
      </c>
      <c r="I14" s="108">
        <v>142.81</v>
      </c>
      <c r="J14" s="108">
        <v>142.90748776012856</v>
      </c>
      <c r="K14" s="108">
        <v>147.95683733478285</v>
      </c>
      <c r="L14" s="106">
        <v>151.7955867201978</v>
      </c>
      <c r="M14" s="106">
        <v>155.44045004653788</v>
      </c>
      <c r="N14" s="106">
        <v>160.89047201797956</v>
      </c>
      <c r="O14" s="109" t="s">
        <v>164</v>
      </c>
      <c r="Q14" s="110">
        <v>142.81</v>
      </c>
      <c r="R14" s="110">
        <v>0</v>
      </c>
      <c r="S14" s="110">
        <v>142.81</v>
      </c>
      <c r="T14" s="111">
        <v>1</v>
      </c>
      <c r="U14" s="112" t="s">
        <v>43</v>
      </c>
      <c r="V14" s="110">
        <v>142.81</v>
      </c>
      <c r="W14" s="111">
        <v>1</v>
      </c>
      <c r="X14" s="112" t="s">
        <v>162</v>
      </c>
      <c r="Y14" s="110">
        <v>0</v>
      </c>
      <c r="Z14" s="111">
        <v>0</v>
      </c>
      <c r="AA14" s="112" t="s">
        <v>162</v>
      </c>
      <c r="AB14" s="110">
        <v>0</v>
      </c>
      <c r="AC14" s="111">
        <v>0</v>
      </c>
      <c r="AD14" s="111">
        <v>0</v>
      </c>
      <c r="AE14" s="111">
        <v>0</v>
      </c>
      <c r="AF14" s="111">
        <v>0</v>
      </c>
      <c r="AG14" s="111">
        <v>0</v>
      </c>
      <c r="AH14" s="111">
        <v>0</v>
      </c>
      <c r="AI14" s="111">
        <v>0</v>
      </c>
    </row>
    <row r="15" spans="1:35" hidden="1">
      <c r="A15" s="113" t="s">
        <v>158</v>
      </c>
      <c r="B15" s="113" t="s">
        <v>81</v>
      </c>
      <c r="C15" s="113" t="s">
        <v>169</v>
      </c>
      <c r="D15" s="113"/>
      <c r="E15" s="114" t="s">
        <v>159</v>
      </c>
      <c r="F15" s="115" t="s">
        <v>160</v>
      </c>
      <c r="G15" s="116"/>
      <c r="H15" s="117">
        <v>1285.29</v>
      </c>
      <c r="I15" s="118">
        <v>1285.29</v>
      </c>
      <c r="J15" s="118">
        <v>1286.1673898411568</v>
      </c>
      <c r="K15" s="118">
        <v>1331.6115360130455</v>
      </c>
      <c r="L15" s="116">
        <v>1366.1602804817801</v>
      </c>
      <c r="M15" s="106">
        <v>1398.9640504188408</v>
      </c>
      <c r="N15" s="106">
        <v>1448.0142481618161</v>
      </c>
      <c r="O15" s="119" t="s">
        <v>161</v>
      </c>
      <c r="Q15" s="110">
        <v>0</v>
      </c>
      <c r="R15" s="110">
        <v>-1285.29</v>
      </c>
      <c r="S15" s="110">
        <v>0</v>
      </c>
      <c r="T15" s="111">
        <v>0</v>
      </c>
      <c r="U15" s="112" t="s">
        <v>162</v>
      </c>
      <c r="V15" s="110">
        <v>0</v>
      </c>
      <c r="W15" s="111">
        <v>0</v>
      </c>
      <c r="X15" s="112" t="s">
        <v>162</v>
      </c>
      <c r="Y15" s="110">
        <v>0</v>
      </c>
      <c r="Z15" s="111">
        <v>0</v>
      </c>
      <c r="AA15" s="112" t="s">
        <v>162</v>
      </c>
      <c r="AB15" s="110">
        <v>0</v>
      </c>
      <c r="AC15" s="111">
        <v>0</v>
      </c>
      <c r="AD15" s="111">
        <v>0</v>
      </c>
      <c r="AE15" s="111">
        <v>0</v>
      </c>
      <c r="AF15" s="111">
        <v>0</v>
      </c>
      <c r="AG15" s="111">
        <v>0</v>
      </c>
      <c r="AH15" s="111">
        <v>0</v>
      </c>
      <c r="AI15" s="111">
        <v>0</v>
      </c>
    </row>
    <row r="16" spans="1:35" hidden="1">
      <c r="A16" s="103" t="s">
        <v>158</v>
      </c>
      <c r="B16" s="103" t="s">
        <v>81</v>
      </c>
      <c r="C16" s="103" t="s">
        <v>68</v>
      </c>
      <c r="D16" s="103" t="s">
        <v>69</v>
      </c>
      <c r="E16" s="104" t="s">
        <v>159</v>
      </c>
      <c r="F16" s="105" t="s">
        <v>160</v>
      </c>
      <c r="G16" s="106">
        <v>82</v>
      </c>
      <c r="H16" s="107">
        <v>285.62</v>
      </c>
      <c r="I16" s="108">
        <v>285.62</v>
      </c>
      <c r="J16" s="108">
        <v>285.81497552025712</v>
      </c>
      <c r="K16" s="108">
        <v>295.91367466956569</v>
      </c>
      <c r="L16" s="106">
        <v>303.59117344039561</v>
      </c>
      <c r="M16" s="106">
        <v>310.88090009307575</v>
      </c>
      <c r="N16" s="106">
        <v>321.78094403595912</v>
      </c>
      <c r="O16" s="109" t="s">
        <v>161</v>
      </c>
      <c r="Q16" s="110">
        <v>285.62</v>
      </c>
      <c r="R16" s="110">
        <v>0</v>
      </c>
      <c r="S16" s="110">
        <v>142.81</v>
      </c>
      <c r="T16" s="111">
        <v>2</v>
      </c>
      <c r="U16" s="112" t="s">
        <v>43</v>
      </c>
      <c r="V16" s="110">
        <v>142.81</v>
      </c>
      <c r="W16" s="111">
        <v>2</v>
      </c>
      <c r="X16" s="112" t="s">
        <v>162</v>
      </c>
      <c r="Y16" s="110">
        <v>0</v>
      </c>
      <c r="Z16" s="111">
        <v>0</v>
      </c>
      <c r="AA16" s="112" t="s">
        <v>162</v>
      </c>
      <c r="AB16" s="110">
        <v>0</v>
      </c>
      <c r="AC16" s="111">
        <v>0</v>
      </c>
      <c r="AD16" s="111">
        <v>0</v>
      </c>
      <c r="AE16" s="111">
        <v>0</v>
      </c>
      <c r="AF16" s="111">
        <v>0</v>
      </c>
      <c r="AG16" s="111">
        <v>0</v>
      </c>
      <c r="AH16" s="111">
        <v>0</v>
      </c>
      <c r="AI16" s="111">
        <v>0</v>
      </c>
    </row>
    <row r="17" spans="1:35" hidden="1">
      <c r="A17" s="103" t="s">
        <v>158</v>
      </c>
      <c r="B17" s="103" t="s">
        <v>81</v>
      </c>
      <c r="C17" s="103" t="s">
        <v>68</v>
      </c>
      <c r="D17" s="103" t="s">
        <v>170</v>
      </c>
      <c r="E17" s="104" t="s">
        <v>159</v>
      </c>
      <c r="F17" s="105" t="s">
        <v>160</v>
      </c>
      <c r="G17" s="106">
        <v>163</v>
      </c>
      <c r="H17" s="107">
        <v>428.43</v>
      </c>
      <c r="I17" s="108">
        <v>428.43</v>
      </c>
      <c r="J17" s="108">
        <v>428.72246328038557</v>
      </c>
      <c r="K17" s="108">
        <v>443.87051200434843</v>
      </c>
      <c r="L17" s="106">
        <v>455.38676016059338</v>
      </c>
      <c r="M17" s="106">
        <v>466.32135013961368</v>
      </c>
      <c r="N17" s="106">
        <v>482.67141605393874</v>
      </c>
      <c r="O17" s="109" t="s">
        <v>161</v>
      </c>
      <c r="Q17" s="110">
        <v>428.43</v>
      </c>
      <c r="R17" s="110">
        <v>0</v>
      </c>
      <c r="S17" s="110">
        <v>142.81</v>
      </c>
      <c r="T17" s="111">
        <v>3</v>
      </c>
      <c r="U17" s="112" t="s">
        <v>43</v>
      </c>
      <c r="V17" s="110">
        <v>142.81</v>
      </c>
      <c r="W17" s="111">
        <v>3</v>
      </c>
      <c r="X17" s="112" t="s">
        <v>162</v>
      </c>
      <c r="Y17" s="110">
        <v>0</v>
      </c>
      <c r="Z17" s="111">
        <v>0</v>
      </c>
      <c r="AA17" s="112" t="s">
        <v>162</v>
      </c>
      <c r="AB17" s="110">
        <v>0</v>
      </c>
      <c r="AC17" s="111">
        <v>0</v>
      </c>
      <c r="AD17" s="111">
        <v>0</v>
      </c>
      <c r="AE17" s="111">
        <v>0</v>
      </c>
      <c r="AF17" s="111">
        <v>0</v>
      </c>
      <c r="AG17" s="111">
        <v>0</v>
      </c>
      <c r="AH17" s="111">
        <v>0</v>
      </c>
      <c r="AI17" s="111">
        <v>0</v>
      </c>
    </row>
    <row r="18" spans="1:35" hidden="1">
      <c r="A18" s="103" t="s">
        <v>158</v>
      </c>
      <c r="B18" s="103" t="s">
        <v>81</v>
      </c>
      <c r="C18" s="103" t="s">
        <v>68</v>
      </c>
      <c r="D18" s="103" t="s">
        <v>71</v>
      </c>
      <c r="E18" s="104" t="s">
        <v>159</v>
      </c>
      <c r="F18" s="105" t="s">
        <v>160</v>
      </c>
      <c r="G18" s="106">
        <v>244.99999999999997</v>
      </c>
      <c r="H18" s="107">
        <v>714.05</v>
      </c>
      <c r="I18" s="108">
        <v>714.05</v>
      </c>
      <c r="J18" s="108">
        <v>714.53743880064258</v>
      </c>
      <c r="K18" s="108">
        <v>739.78418667391406</v>
      </c>
      <c r="L18" s="106">
        <v>758.97793360098888</v>
      </c>
      <c r="M18" s="106">
        <v>777.20225023268927</v>
      </c>
      <c r="N18" s="106">
        <v>804.45236008989775</v>
      </c>
      <c r="O18" s="109" t="s">
        <v>161</v>
      </c>
      <c r="Q18" s="110">
        <v>714.05</v>
      </c>
      <c r="R18" s="110">
        <v>0</v>
      </c>
      <c r="S18" s="110">
        <v>142.81</v>
      </c>
      <c r="T18" s="111">
        <v>5</v>
      </c>
      <c r="U18" s="112" t="s">
        <v>43</v>
      </c>
      <c r="V18" s="110">
        <v>142.81</v>
      </c>
      <c r="W18" s="111">
        <v>5</v>
      </c>
      <c r="X18" s="112" t="s">
        <v>162</v>
      </c>
      <c r="Y18" s="110">
        <v>0</v>
      </c>
      <c r="Z18" s="111">
        <v>0</v>
      </c>
      <c r="AA18" s="112" t="s">
        <v>162</v>
      </c>
      <c r="AB18" s="110">
        <v>0</v>
      </c>
      <c r="AC18" s="111">
        <v>0</v>
      </c>
      <c r="AD18" s="111">
        <v>0</v>
      </c>
      <c r="AE18" s="111">
        <v>0</v>
      </c>
      <c r="AF18" s="111">
        <v>0</v>
      </c>
      <c r="AG18" s="111">
        <v>0</v>
      </c>
      <c r="AH18" s="111">
        <v>0</v>
      </c>
      <c r="AI18" s="111">
        <v>0</v>
      </c>
    </row>
    <row r="19" spans="1:35" hidden="1">
      <c r="A19" s="103" t="s">
        <v>158</v>
      </c>
      <c r="B19" s="103" t="s">
        <v>81</v>
      </c>
      <c r="C19" s="103" t="s">
        <v>68</v>
      </c>
      <c r="D19" s="103" t="s">
        <v>72</v>
      </c>
      <c r="E19" s="104" t="s">
        <v>159</v>
      </c>
      <c r="F19" s="105" t="s">
        <v>160</v>
      </c>
      <c r="G19" s="106">
        <v>325.90909090909088</v>
      </c>
      <c r="H19" s="107">
        <v>856.86</v>
      </c>
      <c r="I19" s="108">
        <v>856.86</v>
      </c>
      <c r="J19" s="108">
        <v>857.44492656077114</v>
      </c>
      <c r="K19" s="108">
        <v>887.74102400869685</v>
      </c>
      <c r="L19" s="106">
        <v>910.77352032118677</v>
      </c>
      <c r="M19" s="106">
        <v>932.64270027922737</v>
      </c>
      <c r="N19" s="106">
        <v>965.34283210787748</v>
      </c>
      <c r="O19" s="109" t="s">
        <v>161</v>
      </c>
      <c r="Q19" s="110">
        <v>856.86</v>
      </c>
      <c r="R19" s="110">
        <v>0</v>
      </c>
      <c r="S19" s="110">
        <v>142.81</v>
      </c>
      <c r="T19" s="111">
        <v>6</v>
      </c>
      <c r="U19" s="112" t="s">
        <v>43</v>
      </c>
      <c r="V19" s="110">
        <v>142.81</v>
      </c>
      <c r="W19" s="111">
        <v>6</v>
      </c>
      <c r="X19" s="112" t="s">
        <v>162</v>
      </c>
      <c r="Y19" s="110">
        <v>0</v>
      </c>
      <c r="Z19" s="111">
        <v>0</v>
      </c>
      <c r="AA19" s="112" t="s">
        <v>162</v>
      </c>
      <c r="AB19" s="110">
        <v>0</v>
      </c>
      <c r="AC19" s="111">
        <v>0</v>
      </c>
      <c r="AD19" s="111">
        <v>0</v>
      </c>
      <c r="AE19" s="111">
        <v>0</v>
      </c>
      <c r="AF19" s="111">
        <v>0</v>
      </c>
      <c r="AG19" s="111">
        <v>0</v>
      </c>
      <c r="AH19" s="111">
        <v>0</v>
      </c>
      <c r="AI19" s="111">
        <v>0</v>
      </c>
    </row>
    <row r="20" spans="1:35" hidden="1">
      <c r="A20" s="103" t="s">
        <v>158</v>
      </c>
      <c r="B20" s="103" t="s">
        <v>81</v>
      </c>
      <c r="C20" s="103" t="s">
        <v>76</v>
      </c>
      <c r="D20" s="103" t="s">
        <v>83</v>
      </c>
      <c r="E20" s="104" t="s">
        <v>159</v>
      </c>
      <c r="F20" s="105" t="s">
        <v>160</v>
      </c>
      <c r="G20" s="106">
        <v>82</v>
      </c>
      <c r="H20" s="107">
        <v>285.62</v>
      </c>
      <c r="I20" s="108">
        <v>285.62</v>
      </c>
      <c r="J20" s="108">
        <v>285.81497552025712</v>
      </c>
      <c r="K20" s="108">
        <v>295.91367466956569</v>
      </c>
      <c r="L20" s="106">
        <v>303.59117344039561</v>
      </c>
      <c r="M20" s="106">
        <v>310.88090009307575</v>
      </c>
      <c r="N20" s="106">
        <v>321.78094403595912</v>
      </c>
      <c r="O20" s="109" t="s">
        <v>161</v>
      </c>
      <c r="Q20" s="110">
        <v>285.62</v>
      </c>
      <c r="R20" s="110">
        <v>0</v>
      </c>
      <c r="S20" s="110">
        <v>142.81</v>
      </c>
      <c r="T20" s="111">
        <v>2</v>
      </c>
      <c r="U20" s="112" t="s">
        <v>43</v>
      </c>
      <c r="V20" s="110">
        <v>142.81</v>
      </c>
      <c r="W20" s="111">
        <v>2</v>
      </c>
      <c r="X20" s="112" t="s">
        <v>162</v>
      </c>
      <c r="Y20" s="110">
        <v>0</v>
      </c>
      <c r="Z20" s="111">
        <v>0</v>
      </c>
      <c r="AA20" s="112" t="s">
        <v>162</v>
      </c>
      <c r="AB20" s="110">
        <v>0</v>
      </c>
      <c r="AC20" s="111">
        <v>0</v>
      </c>
      <c r="AD20" s="111">
        <v>0</v>
      </c>
      <c r="AE20" s="111">
        <v>0</v>
      </c>
      <c r="AF20" s="111">
        <v>0</v>
      </c>
      <c r="AG20" s="111">
        <v>0</v>
      </c>
      <c r="AH20" s="111">
        <v>0</v>
      </c>
      <c r="AI20" s="111">
        <v>0</v>
      </c>
    </row>
    <row r="21" spans="1:35" hidden="1">
      <c r="A21" s="103" t="s">
        <v>158</v>
      </c>
      <c r="B21" s="103" t="s">
        <v>81</v>
      </c>
      <c r="C21" s="103" t="s">
        <v>76</v>
      </c>
      <c r="D21" s="103" t="s">
        <v>84</v>
      </c>
      <c r="E21" s="104" t="s">
        <v>159</v>
      </c>
      <c r="F21" s="105" t="s">
        <v>160</v>
      </c>
      <c r="G21" s="106">
        <v>163</v>
      </c>
      <c r="H21" s="107">
        <v>428.43</v>
      </c>
      <c r="I21" s="108">
        <v>428.43</v>
      </c>
      <c r="J21" s="108">
        <v>428.72246328038557</v>
      </c>
      <c r="K21" s="108">
        <v>443.87051200434843</v>
      </c>
      <c r="L21" s="106">
        <v>455.38676016059338</v>
      </c>
      <c r="M21" s="106">
        <v>466.32135013961368</v>
      </c>
      <c r="N21" s="106">
        <v>482.67141605393874</v>
      </c>
      <c r="O21" s="109" t="s">
        <v>161</v>
      </c>
      <c r="Q21" s="110">
        <v>428.43</v>
      </c>
      <c r="R21" s="110">
        <v>0</v>
      </c>
      <c r="S21" s="110">
        <v>142.81</v>
      </c>
      <c r="T21" s="111">
        <v>3</v>
      </c>
      <c r="U21" s="112" t="s">
        <v>43</v>
      </c>
      <c r="V21" s="110">
        <v>142.81</v>
      </c>
      <c r="W21" s="111">
        <v>3</v>
      </c>
      <c r="X21" s="112" t="s">
        <v>162</v>
      </c>
      <c r="Y21" s="110">
        <v>0</v>
      </c>
      <c r="Z21" s="111">
        <v>0</v>
      </c>
      <c r="AA21" s="112" t="s">
        <v>162</v>
      </c>
      <c r="AB21" s="110">
        <v>0</v>
      </c>
      <c r="AC21" s="111">
        <v>0</v>
      </c>
      <c r="AD21" s="111">
        <v>0</v>
      </c>
      <c r="AE21" s="111">
        <v>0</v>
      </c>
      <c r="AF21" s="111">
        <v>0</v>
      </c>
      <c r="AG21" s="111">
        <v>0</v>
      </c>
      <c r="AH21" s="111">
        <v>0</v>
      </c>
      <c r="AI21" s="111">
        <v>0</v>
      </c>
    </row>
    <row r="22" spans="1:35" hidden="1">
      <c r="A22" s="103" t="s">
        <v>158</v>
      </c>
      <c r="B22" s="103" t="s">
        <v>81</v>
      </c>
      <c r="C22" s="103" t="s">
        <v>76</v>
      </c>
      <c r="D22" s="103" t="s">
        <v>85</v>
      </c>
      <c r="E22" s="104" t="s">
        <v>159</v>
      </c>
      <c r="F22" s="105" t="s">
        <v>160</v>
      </c>
      <c r="G22" s="106">
        <v>244.99999999999997</v>
      </c>
      <c r="H22" s="107">
        <v>714.05</v>
      </c>
      <c r="I22" s="108">
        <v>714.05</v>
      </c>
      <c r="J22" s="108">
        <v>714.53743880064258</v>
      </c>
      <c r="K22" s="108">
        <v>739.78418667391406</v>
      </c>
      <c r="L22" s="106">
        <v>758.97793360098888</v>
      </c>
      <c r="M22" s="106">
        <v>777.20225023268927</v>
      </c>
      <c r="N22" s="106">
        <v>804.45236008989775</v>
      </c>
      <c r="O22" s="109" t="s">
        <v>161</v>
      </c>
      <c r="Q22" s="110">
        <v>714.05</v>
      </c>
      <c r="R22" s="110">
        <v>0</v>
      </c>
      <c r="S22" s="110">
        <v>142.81</v>
      </c>
      <c r="T22" s="111">
        <v>5</v>
      </c>
      <c r="U22" s="112" t="s">
        <v>43</v>
      </c>
      <c r="V22" s="110">
        <v>142.81</v>
      </c>
      <c r="W22" s="111">
        <v>5</v>
      </c>
      <c r="X22" s="112" t="s">
        <v>162</v>
      </c>
      <c r="Y22" s="110">
        <v>0</v>
      </c>
      <c r="Z22" s="111">
        <v>0</v>
      </c>
      <c r="AA22" s="112" t="s">
        <v>162</v>
      </c>
      <c r="AB22" s="110">
        <v>0</v>
      </c>
      <c r="AC22" s="111">
        <v>0</v>
      </c>
      <c r="AD22" s="111">
        <v>0</v>
      </c>
      <c r="AE22" s="111">
        <v>0</v>
      </c>
      <c r="AF22" s="111">
        <v>0</v>
      </c>
      <c r="AG22" s="111">
        <v>0</v>
      </c>
      <c r="AH22" s="111">
        <v>0</v>
      </c>
      <c r="AI22" s="111">
        <v>0</v>
      </c>
    </row>
    <row r="23" spans="1:35" hidden="1">
      <c r="A23" s="103" t="s">
        <v>158</v>
      </c>
      <c r="B23" s="103" t="s">
        <v>81</v>
      </c>
      <c r="C23" s="103" t="s">
        <v>77</v>
      </c>
      <c r="D23" s="103" t="s">
        <v>86</v>
      </c>
      <c r="E23" s="104" t="s">
        <v>159</v>
      </c>
      <c r="F23" s="105" t="s">
        <v>160</v>
      </c>
      <c r="G23" s="106">
        <v>163</v>
      </c>
      <c r="H23" s="107">
        <v>428.43</v>
      </c>
      <c r="I23" s="108">
        <v>428.43</v>
      </c>
      <c r="J23" s="108">
        <v>428.72246328038557</v>
      </c>
      <c r="K23" s="108">
        <v>443.87051200434843</v>
      </c>
      <c r="L23" s="106">
        <v>455.38676016059338</v>
      </c>
      <c r="M23" s="106">
        <v>466.32135013961368</v>
      </c>
      <c r="N23" s="106">
        <v>482.67141605393874</v>
      </c>
      <c r="O23" s="109" t="s">
        <v>161</v>
      </c>
      <c r="Q23" s="110">
        <v>428.43</v>
      </c>
      <c r="R23" s="110">
        <v>0</v>
      </c>
      <c r="S23" s="110">
        <v>142.81</v>
      </c>
      <c r="T23" s="111">
        <v>3</v>
      </c>
      <c r="U23" s="112" t="s">
        <v>43</v>
      </c>
      <c r="V23" s="110">
        <v>142.81</v>
      </c>
      <c r="W23" s="111">
        <v>3</v>
      </c>
      <c r="X23" s="112" t="s">
        <v>162</v>
      </c>
      <c r="Y23" s="110">
        <v>0</v>
      </c>
      <c r="Z23" s="111">
        <v>0</v>
      </c>
      <c r="AA23" s="112" t="s">
        <v>162</v>
      </c>
      <c r="AB23" s="110">
        <v>0</v>
      </c>
      <c r="AC23" s="111">
        <v>0</v>
      </c>
      <c r="AD23" s="111">
        <v>0</v>
      </c>
      <c r="AE23" s="111">
        <v>0</v>
      </c>
      <c r="AF23" s="111">
        <v>0</v>
      </c>
      <c r="AG23" s="111">
        <v>0</v>
      </c>
      <c r="AH23" s="111">
        <v>0</v>
      </c>
      <c r="AI23" s="111">
        <v>0</v>
      </c>
    </row>
    <row r="24" spans="1:35" hidden="1">
      <c r="A24" s="103" t="s">
        <v>158</v>
      </c>
      <c r="B24" s="103" t="s">
        <v>81</v>
      </c>
      <c r="C24" s="103" t="s">
        <v>77</v>
      </c>
      <c r="D24" s="103" t="s">
        <v>87</v>
      </c>
      <c r="E24" s="104" t="s">
        <v>159</v>
      </c>
      <c r="F24" s="105" t="s">
        <v>160</v>
      </c>
      <c r="G24" s="106">
        <v>244.99999999999997</v>
      </c>
      <c r="H24" s="107">
        <v>571.24</v>
      </c>
      <c r="I24" s="108">
        <v>571.24</v>
      </c>
      <c r="J24" s="108">
        <v>571.62995104051424</v>
      </c>
      <c r="K24" s="108">
        <v>591.82734933913139</v>
      </c>
      <c r="L24" s="106">
        <v>607.18234688079121</v>
      </c>
      <c r="M24" s="106">
        <v>621.7618001861515</v>
      </c>
      <c r="N24" s="106">
        <v>643.56188807191825</v>
      </c>
      <c r="O24" s="109" t="s">
        <v>161</v>
      </c>
      <c r="Q24" s="110">
        <v>571.24</v>
      </c>
      <c r="R24" s="110">
        <v>0</v>
      </c>
      <c r="S24" s="110">
        <v>142.81</v>
      </c>
      <c r="T24" s="111">
        <v>4</v>
      </c>
      <c r="U24" s="112" t="s">
        <v>43</v>
      </c>
      <c r="V24" s="110">
        <v>142.81</v>
      </c>
      <c r="W24" s="111">
        <v>4</v>
      </c>
      <c r="X24" s="112" t="s">
        <v>162</v>
      </c>
      <c r="Y24" s="110">
        <v>0</v>
      </c>
      <c r="Z24" s="111">
        <v>0</v>
      </c>
      <c r="AA24" s="112" t="s">
        <v>162</v>
      </c>
      <c r="AB24" s="110">
        <v>0</v>
      </c>
      <c r="AC24" s="111">
        <v>0</v>
      </c>
      <c r="AD24" s="111">
        <v>0</v>
      </c>
      <c r="AE24" s="111">
        <v>0</v>
      </c>
      <c r="AF24" s="111">
        <v>0</v>
      </c>
      <c r="AG24" s="111">
        <v>0</v>
      </c>
      <c r="AH24" s="111">
        <v>0</v>
      </c>
      <c r="AI24" s="111">
        <v>0</v>
      </c>
    </row>
    <row r="25" spans="1:35" hidden="1">
      <c r="A25" s="103" t="s">
        <v>158</v>
      </c>
      <c r="B25" s="103" t="s">
        <v>81</v>
      </c>
      <c r="C25" s="103" t="s">
        <v>77</v>
      </c>
      <c r="D25" s="103" t="s">
        <v>72</v>
      </c>
      <c r="E25" s="104" t="s">
        <v>159</v>
      </c>
      <c r="F25" s="105" t="s">
        <v>160</v>
      </c>
      <c r="G25" s="106">
        <v>489.99999999999994</v>
      </c>
      <c r="H25" s="107">
        <v>856.86</v>
      </c>
      <c r="I25" s="108">
        <v>856.86</v>
      </c>
      <c r="J25" s="108">
        <v>857.44492656077114</v>
      </c>
      <c r="K25" s="108">
        <v>887.74102400869685</v>
      </c>
      <c r="L25" s="106">
        <v>910.77352032118677</v>
      </c>
      <c r="M25" s="106">
        <v>932.64270027922737</v>
      </c>
      <c r="N25" s="106">
        <v>965.34283210787748</v>
      </c>
      <c r="O25" s="109" t="s">
        <v>161</v>
      </c>
      <c r="Q25" s="110">
        <v>856.86</v>
      </c>
      <c r="R25" s="110">
        <v>0</v>
      </c>
      <c r="S25" s="110">
        <v>142.81</v>
      </c>
      <c r="T25" s="111">
        <v>6</v>
      </c>
      <c r="U25" s="112" t="s">
        <v>43</v>
      </c>
      <c r="V25" s="110">
        <v>142.81</v>
      </c>
      <c r="W25" s="111">
        <v>6</v>
      </c>
      <c r="X25" s="112" t="s">
        <v>162</v>
      </c>
      <c r="Y25" s="110">
        <v>0</v>
      </c>
      <c r="Z25" s="111">
        <v>0</v>
      </c>
      <c r="AA25" s="112" t="s">
        <v>162</v>
      </c>
      <c r="AB25" s="110">
        <v>0</v>
      </c>
      <c r="AC25" s="111">
        <v>0</v>
      </c>
      <c r="AD25" s="111">
        <v>0</v>
      </c>
      <c r="AE25" s="111">
        <v>0</v>
      </c>
      <c r="AF25" s="111">
        <v>0</v>
      </c>
      <c r="AG25" s="111">
        <v>0</v>
      </c>
      <c r="AH25" s="111">
        <v>0</v>
      </c>
      <c r="AI25" s="111">
        <v>0</v>
      </c>
    </row>
    <row r="26" spans="1:35" hidden="1">
      <c r="A26" s="103" t="s">
        <v>158</v>
      </c>
      <c r="B26" s="103" t="s">
        <v>81</v>
      </c>
      <c r="C26" s="103" t="s">
        <v>78</v>
      </c>
      <c r="D26" s="103"/>
      <c r="E26" s="104" t="s">
        <v>159</v>
      </c>
      <c r="F26" s="105" t="s">
        <v>163</v>
      </c>
      <c r="G26" s="106">
        <v>98.36363636363636</v>
      </c>
      <c r="H26" s="107" t="s">
        <v>338</v>
      </c>
      <c r="I26" s="108">
        <v>166.43754737754293</v>
      </c>
      <c r="J26" s="108">
        <v>166.5511642369724</v>
      </c>
      <c r="K26" s="108">
        <v>172.43591571836234</v>
      </c>
      <c r="L26" s="106">
        <v>176.90977632129992</v>
      </c>
      <c r="M26" s="106">
        <v>181.15767291511264</v>
      </c>
      <c r="N26" s="106">
        <v>187.50938701132773</v>
      </c>
      <c r="O26" s="109" t="s">
        <v>164</v>
      </c>
      <c r="Q26" s="110">
        <v>166.43754737754293</v>
      </c>
      <c r="R26" s="110">
        <v>0</v>
      </c>
      <c r="S26" s="110">
        <v>166.43754737754293</v>
      </c>
      <c r="T26" s="111">
        <v>1</v>
      </c>
      <c r="U26" s="112" t="s">
        <v>45</v>
      </c>
      <c r="V26" s="110">
        <v>166.43754737754293</v>
      </c>
      <c r="W26" s="111">
        <v>1</v>
      </c>
      <c r="X26" s="112" t="s">
        <v>162</v>
      </c>
      <c r="Y26" s="110">
        <v>0</v>
      </c>
      <c r="Z26" s="111">
        <v>0</v>
      </c>
      <c r="AA26" s="112" t="s">
        <v>162</v>
      </c>
      <c r="AB26" s="110">
        <v>0</v>
      </c>
      <c r="AC26" s="111">
        <v>0</v>
      </c>
      <c r="AD26" s="111">
        <v>0</v>
      </c>
      <c r="AE26" s="111">
        <v>0</v>
      </c>
      <c r="AF26" s="111">
        <v>0</v>
      </c>
      <c r="AG26" s="111">
        <v>0</v>
      </c>
      <c r="AH26" s="111">
        <v>0</v>
      </c>
      <c r="AI26" s="111">
        <v>0</v>
      </c>
    </row>
    <row r="27" spans="1:35" ht="24" hidden="1">
      <c r="A27" s="103" t="s">
        <v>158</v>
      </c>
      <c r="B27" s="103" t="s">
        <v>81</v>
      </c>
      <c r="C27" s="103" t="s">
        <v>79</v>
      </c>
      <c r="D27" s="103"/>
      <c r="E27" s="104" t="s">
        <v>159</v>
      </c>
      <c r="F27" s="105" t="s">
        <v>163</v>
      </c>
      <c r="G27" s="106">
        <v>82</v>
      </c>
      <c r="H27" s="107" t="s">
        <v>339</v>
      </c>
      <c r="I27" s="108">
        <v>142.81</v>
      </c>
      <c r="J27" s="108">
        <v>142.90748776012856</v>
      </c>
      <c r="K27" s="108">
        <v>147.95683733478285</v>
      </c>
      <c r="L27" s="106">
        <v>151.7955867201978</v>
      </c>
      <c r="M27" s="106">
        <v>155.44045004653788</v>
      </c>
      <c r="N27" s="106">
        <v>160.89047201797956</v>
      </c>
      <c r="O27" s="109" t="s">
        <v>164</v>
      </c>
      <c r="Q27" s="110">
        <v>142.81</v>
      </c>
      <c r="R27" s="110">
        <v>0</v>
      </c>
      <c r="S27" s="110">
        <v>142.81</v>
      </c>
      <c r="T27" s="111">
        <v>1</v>
      </c>
      <c r="U27" s="112" t="s">
        <v>43</v>
      </c>
      <c r="V27" s="110">
        <v>142.81</v>
      </c>
      <c r="W27" s="111">
        <v>1</v>
      </c>
      <c r="X27" s="112" t="s">
        <v>162</v>
      </c>
      <c r="Y27" s="110">
        <v>0</v>
      </c>
      <c r="Z27" s="111">
        <v>0</v>
      </c>
      <c r="AA27" s="112" t="s">
        <v>162</v>
      </c>
      <c r="AB27" s="110">
        <v>0</v>
      </c>
      <c r="AC27" s="111">
        <v>0</v>
      </c>
      <c r="AD27" s="111">
        <v>0</v>
      </c>
      <c r="AE27" s="111">
        <v>0</v>
      </c>
      <c r="AF27" s="111">
        <v>0</v>
      </c>
      <c r="AG27" s="111">
        <v>0</v>
      </c>
      <c r="AH27" s="111">
        <v>0</v>
      </c>
      <c r="AI27" s="111">
        <v>0</v>
      </c>
    </row>
    <row r="28" spans="1:35" ht="24" hidden="1">
      <c r="A28" s="103" t="s">
        <v>158</v>
      </c>
      <c r="B28" s="103" t="s">
        <v>81</v>
      </c>
      <c r="C28" s="103" t="s">
        <v>79</v>
      </c>
      <c r="D28" s="103"/>
      <c r="E28" s="104" t="s">
        <v>159</v>
      </c>
      <c r="F28" s="105" t="s">
        <v>163</v>
      </c>
      <c r="G28" s="106">
        <v>98.36363636363636</v>
      </c>
      <c r="H28" s="107" t="s">
        <v>339</v>
      </c>
      <c r="I28" s="108">
        <v>166.43754737754293</v>
      </c>
      <c r="J28" s="108">
        <v>166.5511642369724</v>
      </c>
      <c r="K28" s="108">
        <v>172.43591571836234</v>
      </c>
      <c r="L28" s="106">
        <v>176.90977632129992</v>
      </c>
      <c r="M28" s="106">
        <v>181.15767291511264</v>
      </c>
      <c r="N28" s="106">
        <v>187.50938701132773</v>
      </c>
      <c r="O28" s="109" t="s">
        <v>164</v>
      </c>
      <c r="Q28" s="110">
        <v>166.43754737754293</v>
      </c>
      <c r="R28" s="110">
        <v>0</v>
      </c>
      <c r="S28" s="110">
        <v>166.43754737754293</v>
      </c>
      <c r="T28" s="111">
        <v>1</v>
      </c>
      <c r="U28" s="112" t="s">
        <v>45</v>
      </c>
      <c r="V28" s="110">
        <v>166.43754737754293</v>
      </c>
      <c r="W28" s="111">
        <v>1</v>
      </c>
      <c r="X28" s="112" t="s">
        <v>162</v>
      </c>
      <c r="Y28" s="110">
        <v>0</v>
      </c>
      <c r="Z28" s="111">
        <v>0</v>
      </c>
      <c r="AA28" s="112" t="s">
        <v>162</v>
      </c>
      <c r="AB28" s="110">
        <v>0</v>
      </c>
      <c r="AC28" s="111">
        <v>0</v>
      </c>
      <c r="AD28" s="111">
        <v>0</v>
      </c>
      <c r="AE28" s="111">
        <v>0</v>
      </c>
      <c r="AF28" s="111">
        <v>0</v>
      </c>
      <c r="AG28" s="111">
        <v>0</v>
      </c>
      <c r="AH28" s="111">
        <v>0</v>
      </c>
      <c r="AI28" s="111">
        <v>0</v>
      </c>
    </row>
    <row r="29" spans="1:35" hidden="1">
      <c r="A29" s="103" t="s">
        <v>158</v>
      </c>
      <c r="B29" s="103" t="s">
        <v>81</v>
      </c>
      <c r="C29" s="103" t="s">
        <v>171</v>
      </c>
      <c r="D29" s="103"/>
      <c r="E29" s="104" t="s">
        <v>159</v>
      </c>
      <c r="F29" s="105" t="s">
        <v>160</v>
      </c>
      <c r="G29" s="120" t="s">
        <v>165</v>
      </c>
      <c r="H29" s="107">
        <v>856.86</v>
      </c>
      <c r="I29" s="108">
        <v>856.86</v>
      </c>
      <c r="J29" s="108">
        <v>857.44492656077114</v>
      </c>
      <c r="K29" s="108">
        <v>887.74102400869685</v>
      </c>
      <c r="L29" s="106">
        <v>910.77352032118677</v>
      </c>
      <c r="M29" s="106">
        <v>932.64270027922737</v>
      </c>
      <c r="N29" s="106">
        <v>965.34283210787748</v>
      </c>
      <c r="O29" s="109" t="s">
        <v>167</v>
      </c>
      <c r="Q29" s="110">
        <v>856.86</v>
      </c>
      <c r="R29" s="110">
        <v>0</v>
      </c>
      <c r="S29" s="110">
        <v>142.81</v>
      </c>
      <c r="T29" s="111">
        <v>6</v>
      </c>
      <c r="U29" s="112" t="s">
        <v>43</v>
      </c>
      <c r="V29" s="110">
        <v>142.81</v>
      </c>
      <c r="W29" s="111">
        <v>6</v>
      </c>
      <c r="X29" s="112" t="s">
        <v>162</v>
      </c>
      <c r="Y29" s="110">
        <v>0</v>
      </c>
      <c r="Z29" s="111">
        <v>0</v>
      </c>
      <c r="AA29" s="112" t="s">
        <v>162</v>
      </c>
      <c r="AB29" s="110">
        <v>0</v>
      </c>
      <c r="AC29" s="111">
        <v>0</v>
      </c>
      <c r="AD29" s="111">
        <v>0</v>
      </c>
      <c r="AE29" s="111">
        <v>0</v>
      </c>
      <c r="AF29" s="111">
        <v>0</v>
      </c>
      <c r="AG29" s="111">
        <v>0</v>
      </c>
      <c r="AH29" s="111">
        <v>0</v>
      </c>
      <c r="AI29" s="111">
        <v>0</v>
      </c>
    </row>
    <row r="30" spans="1:35" hidden="1">
      <c r="A30" s="113" t="s">
        <v>158</v>
      </c>
      <c r="B30" s="113" t="s">
        <v>81</v>
      </c>
      <c r="C30" s="113" t="s">
        <v>172</v>
      </c>
      <c r="D30" s="113"/>
      <c r="E30" s="114" t="s">
        <v>159</v>
      </c>
      <c r="F30" s="115" t="s">
        <v>163</v>
      </c>
      <c r="G30" s="121" t="s">
        <v>165</v>
      </c>
      <c r="H30" s="117">
        <v>142.81</v>
      </c>
      <c r="I30" s="118">
        <v>142.81</v>
      </c>
      <c r="J30" s="118">
        <v>142.90748776012856</v>
      </c>
      <c r="K30" s="118">
        <v>147.95683733478285</v>
      </c>
      <c r="L30" s="116">
        <v>151.7955867201978</v>
      </c>
      <c r="M30" s="106">
        <v>155.44045004653788</v>
      </c>
      <c r="N30" s="106">
        <v>160.89047201797956</v>
      </c>
      <c r="O30" s="119" t="s">
        <v>167</v>
      </c>
      <c r="Q30" s="110">
        <v>0</v>
      </c>
      <c r="R30" s="110">
        <v>-142.81</v>
      </c>
      <c r="S30" s="110">
        <v>0</v>
      </c>
      <c r="T30" s="111">
        <v>0</v>
      </c>
      <c r="U30" s="112" t="s">
        <v>173</v>
      </c>
      <c r="V30" s="110">
        <v>0</v>
      </c>
      <c r="W30" s="111">
        <v>0</v>
      </c>
      <c r="X30" s="112" t="s">
        <v>162</v>
      </c>
      <c r="Y30" s="110">
        <v>0</v>
      </c>
      <c r="Z30" s="111">
        <v>0</v>
      </c>
      <c r="AA30" s="112" t="s">
        <v>162</v>
      </c>
      <c r="AB30" s="110">
        <v>0</v>
      </c>
      <c r="AC30" s="111">
        <v>0</v>
      </c>
      <c r="AD30" s="111">
        <v>0</v>
      </c>
      <c r="AE30" s="111">
        <v>0</v>
      </c>
      <c r="AF30" s="111">
        <v>0</v>
      </c>
      <c r="AG30" s="111">
        <v>0</v>
      </c>
      <c r="AH30" s="111">
        <v>0</v>
      </c>
      <c r="AI30" s="111">
        <v>0</v>
      </c>
    </row>
    <row r="31" spans="1:35" hidden="1">
      <c r="A31" s="103" t="s">
        <v>158</v>
      </c>
      <c r="B31" s="103" t="s">
        <v>81</v>
      </c>
      <c r="C31" s="103" t="s">
        <v>168</v>
      </c>
      <c r="D31" s="103"/>
      <c r="E31" s="104" t="s">
        <v>159</v>
      </c>
      <c r="F31" s="105" t="s">
        <v>163</v>
      </c>
      <c r="G31" s="120" t="s">
        <v>165</v>
      </c>
      <c r="H31" s="107" t="s">
        <v>340</v>
      </c>
      <c r="I31" s="108">
        <v>142.81</v>
      </c>
      <c r="J31" s="108">
        <v>142.90748776012856</v>
      </c>
      <c r="K31" s="108">
        <v>147.95683733478285</v>
      </c>
      <c r="L31" s="106">
        <v>151.7955867201978</v>
      </c>
      <c r="M31" s="106">
        <v>155.44045004653788</v>
      </c>
      <c r="N31" s="106">
        <v>160.89047201797956</v>
      </c>
      <c r="O31" s="109" t="s">
        <v>164</v>
      </c>
      <c r="Q31" s="110">
        <v>142.81</v>
      </c>
      <c r="R31" s="110">
        <v>0</v>
      </c>
      <c r="S31" s="110">
        <v>142.81</v>
      </c>
      <c r="T31" s="111">
        <v>1</v>
      </c>
      <c r="U31" s="112" t="s">
        <v>43</v>
      </c>
      <c r="V31" s="110">
        <v>142.81</v>
      </c>
      <c r="W31" s="111">
        <v>1</v>
      </c>
      <c r="X31" s="112" t="s">
        <v>162</v>
      </c>
      <c r="Y31" s="110">
        <v>0</v>
      </c>
      <c r="Z31" s="111">
        <v>0</v>
      </c>
      <c r="AA31" s="112" t="s">
        <v>162</v>
      </c>
      <c r="AB31" s="110">
        <v>0</v>
      </c>
      <c r="AC31" s="111">
        <v>0</v>
      </c>
      <c r="AD31" s="111">
        <v>0</v>
      </c>
      <c r="AE31" s="111">
        <v>0</v>
      </c>
      <c r="AF31" s="111">
        <v>0</v>
      </c>
      <c r="AG31" s="111">
        <v>0</v>
      </c>
      <c r="AH31" s="111">
        <v>0</v>
      </c>
      <c r="AI31" s="111">
        <v>0</v>
      </c>
    </row>
    <row r="32" spans="1:35" hidden="1">
      <c r="A32" s="103" t="s">
        <v>158</v>
      </c>
      <c r="B32" s="103" t="s">
        <v>174</v>
      </c>
      <c r="C32" s="103" t="s">
        <v>68</v>
      </c>
      <c r="D32" s="103"/>
      <c r="E32" s="104" t="s">
        <v>159</v>
      </c>
      <c r="F32" s="105" t="s">
        <v>163</v>
      </c>
      <c r="G32" s="106">
        <v>82</v>
      </c>
      <c r="H32" s="107" t="s">
        <v>340</v>
      </c>
      <c r="I32" s="108">
        <v>142.81</v>
      </c>
      <c r="J32" s="108">
        <v>142.90748776012856</v>
      </c>
      <c r="K32" s="108">
        <v>147.95683733478285</v>
      </c>
      <c r="L32" s="106">
        <v>151.7955867201978</v>
      </c>
      <c r="M32" s="106">
        <v>155.44045004653788</v>
      </c>
      <c r="N32" s="106">
        <v>160.89047201797956</v>
      </c>
      <c r="O32" s="109" t="s">
        <v>164</v>
      </c>
      <c r="Q32" s="110">
        <v>142.81</v>
      </c>
      <c r="R32" s="110">
        <v>0</v>
      </c>
      <c r="S32" s="110">
        <v>142.81</v>
      </c>
      <c r="T32" s="111">
        <v>1</v>
      </c>
      <c r="U32" s="112" t="s">
        <v>43</v>
      </c>
      <c r="V32" s="110">
        <v>142.81</v>
      </c>
      <c r="W32" s="111">
        <v>1</v>
      </c>
      <c r="X32" s="112" t="s">
        <v>162</v>
      </c>
      <c r="Y32" s="110">
        <v>0</v>
      </c>
      <c r="Z32" s="111">
        <v>0</v>
      </c>
      <c r="AA32" s="112" t="s">
        <v>162</v>
      </c>
      <c r="AB32" s="110">
        <v>0</v>
      </c>
      <c r="AC32" s="111">
        <v>0</v>
      </c>
      <c r="AD32" s="111">
        <v>0</v>
      </c>
      <c r="AE32" s="111">
        <v>0</v>
      </c>
      <c r="AF32" s="111">
        <v>0</v>
      </c>
      <c r="AG32" s="111">
        <v>0</v>
      </c>
      <c r="AH32" s="111">
        <v>0</v>
      </c>
      <c r="AI32" s="111">
        <v>0</v>
      </c>
    </row>
    <row r="33" spans="1:38" hidden="1">
      <c r="A33" s="103" t="s">
        <v>158</v>
      </c>
      <c r="B33" s="103" t="s">
        <v>174</v>
      </c>
      <c r="C33" s="103" t="s">
        <v>76</v>
      </c>
      <c r="D33" s="103"/>
      <c r="E33" s="104" t="s">
        <v>159</v>
      </c>
      <c r="F33" s="105" t="s">
        <v>163</v>
      </c>
      <c r="G33" s="106">
        <v>82</v>
      </c>
      <c r="H33" s="107" t="s">
        <v>340</v>
      </c>
      <c r="I33" s="108">
        <v>142.81</v>
      </c>
      <c r="J33" s="108">
        <v>142.90748776012856</v>
      </c>
      <c r="K33" s="108">
        <v>147.95683733478285</v>
      </c>
      <c r="L33" s="106">
        <v>151.7955867201978</v>
      </c>
      <c r="M33" s="106">
        <v>155.44045004653788</v>
      </c>
      <c r="N33" s="106">
        <v>160.89047201797956</v>
      </c>
      <c r="O33" s="109" t="s">
        <v>164</v>
      </c>
      <c r="Q33" s="110">
        <v>142.81</v>
      </c>
      <c r="R33" s="110">
        <v>0</v>
      </c>
      <c r="S33" s="110">
        <v>142.81</v>
      </c>
      <c r="T33" s="111">
        <v>1</v>
      </c>
      <c r="U33" s="112" t="s">
        <v>43</v>
      </c>
      <c r="V33" s="110">
        <v>142.81</v>
      </c>
      <c r="W33" s="111">
        <v>1</v>
      </c>
      <c r="X33" s="112" t="s">
        <v>162</v>
      </c>
      <c r="Y33" s="110">
        <v>0</v>
      </c>
      <c r="Z33" s="111">
        <v>0</v>
      </c>
      <c r="AA33" s="112" t="s">
        <v>162</v>
      </c>
      <c r="AB33" s="110">
        <v>0</v>
      </c>
      <c r="AC33" s="111">
        <v>0</v>
      </c>
      <c r="AD33" s="111">
        <v>0</v>
      </c>
      <c r="AE33" s="111">
        <v>0</v>
      </c>
      <c r="AF33" s="111">
        <v>0</v>
      </c>
      <c r="AG33" s="111">
        <v>0</v>
      </c>
      <c r="AH33" s="111">
        <v>0</v>
      </c>
      <c r="AI33" s="111">
        <v>0</v>
      </c>
    </row>
    <row r="34" spans="1:38" hidden="1">
      <c r="A34" s="103" t="s">
        <v>158</v>
      </c>
      <c r="B34" s="103" t="s">
        <v>174</v>
      </c>
      <c r="C34" s="103" t="s">
        <v>77</v>
      </c>
      <c r="D34" s="103"/>
      <c r="E34" s="104" t="s">
        <v>159</v>
      </c>
      <c r="F34" s="105" t="s">
        <v>163</v>
      </c>
      <c r="G34" s="106">
        <v>82</v>
      </c>
      <c r="H34" s="107" t="s">
        <v>340</v>
      </c>
      <c r="I34" s="108">
        <v>142.81</v>
      </c>
      <c r="J34" s="108">
        <v>142.90748776012856</v>
      </c>
      <c r="K34" s="108">
        <v>147.95683733478285</v>
      </c>
      <c r="L34" s="106">
        <v>151.7955867201978</v>
      </c>
      <c r="M34" s="106">
        <v>155.44045004653788</v>
      </c>
      <c r="N34" s="106">
        <v>160.89047201797956</v>
      </c>
      <c r="O34" s="109" t="s">
        <v>164</v>
      </c>
      <c r="Q34" s="110">
        <v>142.81</v>
      </c>
      <c r="R34" s="110">
        <v>0</v>
      </c>
      <c r="S34" s="110">
        <v>142.81</v>
      </c>
      <c r="T34" s="111">
        <v>1</v>
      </c>
      <c r="U34" s="112" t="s">
        <v>43</v>
      </c>
      <c r="V34" s="110">
        <v>142.81</v>
      </c>
      <c r="W34" s="111">
        <v>1</v>
      </c>
      <c r="X34" s="112" t="s">
        <v>162</v>
      </c>
      <c r="Y34" s="110">
        <v>0</v>
      </c>
      <c r="Z34" s="111">
        <v>0</v>
      </c>
      <c r="AA34" s="112" t="s">
        <v>162</v>
      </c>
      <c r="AB34" s="110">
        <v>0</v>
      </c>
      <c r="AC34" s="111">
        <v>0</v>
      </c>
      <c r="AD34" s="111">
        <v>0</v>
      </c>
      <c r="AE34" s="111">
        <v>0</v>
      </c>
      <c r="AF34" s="111">
        <v>0</v>
      </c>
      <c r="AG34" s="111">
        <v>0</v>
      </c>
      <c r="AH34" s="111">
        <v>0</v>
      </c>
      <c r="AI34" s="111">
        <v>0</v>
      </c>
    </row>
    <row r="35" spans="1:38" ht="36" hidden="1">
      <c r="A35" s="103" t="s">
        <v>158</v>
      </c>
      <c r="B35" s="103" t="s">
        <v>174</v>
      </c>
      <c r="C35" s="103" t="s">
        <v>175</v>
      </c>
      <c r="D35" s="103"/>
      <c r="E35" s="104" t="s">
        <v>159</v>
      </c>
      <c r="F35" s="105" t="s">
        <v>163</v>
      </c>
      <c r="G35" s="106">
        <v>98.36363636363636</v>
      </c>
      <c r="H35" s="107" t="s">
        <v>341</v>
      </c>
      <c r="I35" s="108">
        <v>166.43754737754293</v>
      </c>
      <c r="J35" s="108">
        <v>166.5511642369724</v>
      </c>
      <c r="K35" s="108">
        <v>172.43591571836234</v>
      </c>
      <c r="L35" s="106">
        <v>176.90977632129992</v>
      </c>
      <c r="M35" s="106">
        <v>181.15767291511264</v>
      </c>
      <c r="N35" s="106">
        <v>187.50938701132773</v>
      </c>
      <c r="O35" s="109" t="s">
        <v>164</v>
      </c>
      <c r="Q35" s="110">
        <v>166.43754737754293</v>
      </c>
      <c r="R35" s="110">
        <v>0</v>
      </c>
      <c r="S35" s="110">
        <v>166.43754737754293</v>
      </c>
      <c r="T35" s="111">
        <v>1</v>
      </c>
      <c r="U35" s="112" t="s">
        <v>45</v>
      </c>
      <c r="V35" s="110">
        <v>166.43754737754293</v>
      </c>
      <c r="W35" s="111">
        <v>1</v>
      </c>
      <c r="X35" s="112" t="s">
        <v>162</v>
      </c>
      <c r="Y35" s="110">
        <v>0</v>
      </c>
      <c r="Z35" s="111">
        <v>0</v>
      </c>
      <c r="AA35" s="112" t="s">
        <v>162</v>
      </c>
      <c r="AB35" s="110">
        <v>0</v>
      </c>
      <c r="AC35" s="111">
        <v>0</v>
      </c>
      <c r="AD35" s="111">
        <v>0</v>
      </c>
      <c r="AE35" s="111">
        <v>0</v>
      </c>
      <c r="AF35" s="111">
        <v>0</v>
      </c>
      <c r="AG35" s="111">
        <v>0</v>
      </c>
      <c r="AH35" s="111">
        <v>0</v>
      </c>
      <c r="AI35" s="111">
        <v>0</v>
      </c>
    </row>
    <row r="36" spans="1:38" ht="36" hidden="1">
      <c r="A36" s="103" t="s">
        <v>158</v>
      </c>
      <c r="B36" s="103" t="s">
        <v>174</v>
      </c>
      <c r="C36" s="103" t="s">
        <v>176</v>
      </c>
      <c r="D36" s="103"/>
      <c r="E36" s="104" t="s">
        <v>159</v>
      </c>
      <c r="F36" s="105" t="s">
        <v>163</v>
      </c>
      <c r="G36" s="106" t="s">
        <v>165</v>
      </c>
      <c r="H36" s="107" t="s">
        <v>341</v>
      </c>
      <c r="I36" s="108">
        <v>210.96</v>
      </c>
      <c r="J36" s="108">
        <v>211.10400964832095</v>
      </c>
      <c r="K36" s="108">
        <v>218.56294660139895</v>
      </c>
      <c r="L36" s="106">
        <v>224.23357590149797</v>
      </c>
      <c r="M36" s="106">
        <v>229.61779526516091</v>
      </c>
      <c r="N36" s="106">
        <v>237.66860847918892</v>
      </c>
      <c r="O36" s="109" t="s">
        <v>164</v>
      </c>
      <c r="Q36" s="110">
        <v>210.96</v>
      </c>
      <c r="R36" s="110">
        <v>0</v>
      </c>
      <c r="S36" s="110">
        <v>210.96</v>
      </c>
      <c r="T36" s="111">
        <v>1</v>
      </c>
      <c r="U36" s="112" t="s">
        <v>49</v>
      </c>
      <c r="V36" s="110">
        <v>210.96</v>
      </c>
      <c r="W36" s="111">
        <v>1</v>
      </c>
      <c r="X36" s="112" t="s">
        <v>162</v>
      </c>
      <c r="Y36" s="110">
        <v>0</v>
      </c>
      <c r="Z36" s="111">
        <v>0</v>
      </c>
      <c r="AA36" s="112" t="s">
        <v>162</v>
      </c>
      <c r="AB36" s="110">
        <v>0</v>
      </c>
      <c r="AC36" s="111">
        <v>0</v>
      </c>
      <c r="AD36" s="111">
        <v>0</v>
      </c>
      <c r="AE36" s="111">
        <v>0</v>
      </c>
      <c r="AF36" s="111">
        <v>0</v>
      </c>
      <c r="AG36" s="111">
        <v>0</v>
      </c>
      <c r="AH36" s="111">
        <v>0</v>
      </c>
      <c r="AI36" s="111">
        <v>0</v>
      </c>
    </row>
    <row r="37" spans="1:38" ht="24" hidden="1">
      <c r="A37" s="103" t="s">
        <v>158</v>
      </c>
      <c r="B37" s="103" t="s">
        <v>174</v>
      </c>
      <c r="C37" s="103" t="s">
        <v>177</v>
      </c>
      <c r="D37" s="103"/>
      <c r="E37" s="104" t="s">
        <v>159</v>
      </c>
      <c r="F37" s="105" t="s">
        <v>163</v>
      </c>
      <c r="G37" s="106">
        <v>82</v>
      </c>
      <c r="H37" s="107" t="s">
        <v>342</v>
      </c>
      <c r="I37" s="108">
        <v>166.43754737754293</v>
      </c>
      <c r="J37" s="108">
        <v>166.5511642369724</v>
      </c>
      <c r="K37" s="108">
        <v>172.43591571836234</v>
      </c>
      <c r="L37" s="106">
        <v>176.90977632129992</v>
      </c>
      <c r="M37" s="106">
        <v>181.15767291511264</v>
      </c>
      <c r="N37" s="106">
        <v>187.50938701132773</v>
      </c>
      <c r="O37" s="109" t="s">
        <v>164</v>
      </c>
      <c r="Q37" s="110">
        <v>166.43754737754293</v>
      </c>
      <c r="R37" s="110">
        <v>0</v>
      </c>
      <c r="S37" s="110">
        <v>166.43754737754293</v>
      </c>
      <c r="T37" s="111">
        <v>1</v>
      </c>
      <c r="U37" s="112" t="s">
        <v>45</v>
      </c>
      <c r="V37" s="110">
        <v>166.43754737754293</v>
      </c>
      <c r="W37" s="111">
        <v>1</v>
      </c>
      <c r="X37" s="112" t="s">
        <v>162</v>
      </c>
      <c r="Y37" s="110">
        <v>0</v>
      </c>
      <c r="Z37" s="111">
        <v>0</v>
      </c>
      <c r="AA37" s="112" t="s">
        <v>162</v>
      </c>
      <c r="AB37" s="110">
        <v>0</v>
      </c>
      <c r="AC37" s="111">
        <v>0</v>
      </c>
      <c r="AD37" s="111">
        <v>0</v>
      </c>
      <c r="AE37" s="111">
        <v>0</v>
      </c>
      <c r="AF37" s="111">
        <v>0</v>
      </c>
      <c r="AG37" s="111">
        <v>0</v>
      </c>
      <c r="AH37" s="111">
        <v>0</v>
      </c>
      <c r="AI37" s="111">
        <v>0</v>
      </c>
      <c r="AJ37" s="122"/>
      <c r="AK37" s="122"/>
      <c r="AL37" s="122"/>
    </row>
    <row r="38" spans="1:38" ht="24" hidden="1">
      <c r="A38" s="103" t="s">
        <v>158</v>
      </c>
      <c r="B38" s="103" t="s">
        <v>174</v>
      </c>
      <c r="C38" s="103" t="s">
        <v>178</v>
      </c>
      <c r="D38" s="103"/>
      <c r="E38" s="104" t="s">
        <v>159</v>
      </c>
      <c r="F38" s="105" t="s">
        <v>163</v>
      </c>
      <c r="G38" s="106">
        <v>98.36363636363636</v>
      </c>
      <c r="H38" s="107" t="s">
        <v>342</v>
      </c>
      <c r="I38" s="108">
        <v>210.96</v>
      </c>
      <c r="J38" s="108">
        <v>211.10400964832095</v>
      </c>
      <c r="K38" s="108">
        <v>218.56294660139895</v>
      </c>
      <c r="L38" s="106">
        <v>224.23357590149797</v>
      </c>
      <c r="M38" s="106">
        <v>229.61779526516091</v>
      </c>
      <c r="N38" s="106">
        <v>237.66860847918892</v>
      </c>
      <c r="O38" s="109" t="s">
        <v>164</v>
      </c>
      <c r="Q38" s="110">
        <v>210.96</v>
      </c>
      <c r="R38" s="110">
        <v>0</v>
      </c>
      <c r="S38" s="110">
        <v>210.96</v>
      </c>
      <c r="T38" s="111">
        <v>1</v>
      </c>
      <c r="U38" s="112" t="s">
        <v>49</v>
      </c>
      <c r="V38" s="110">
        <v>210.96</v>
      </c>
      <c r="W38" s="111">
        <v>1</v>
      </c>
      <c r="X38" s="112" t="s">
        <v>162</v>
      </c>
      <c r="Y38" s="110">
        <v>0</v>
      </c>
      <c r="Z38" s="111">
        <v>0</v>
      </c>
      <c r="AA38" s="112" t="s">
        <v>162</v>
      </c>
      <c r="AB38" s="110">
        <v>0</v>
      </c>
      <c r="AC38" s="111">
        <v>0</v>
      </c>
      <c r="AD38" s="111">
        <v>0</v>
      </c>
      <c r="AE38" s="111">
        <v>0</v>
      </c>
      <c r="AF38" s="111">
        <v>0</v>
      </c>
      <c r="AG38" s="111">
        <v>0</v>
      </c>
      <c r="AH38" s="111">
        <v>0</v>
      </c>
      <c r="AI38" s="111">
        <v>0</v>
      </c>
      <c r="AJ38" s="122"/>
      <c r="AK38" s="122"/>
      <c r="AL38" s="122"/>
    </row>
    <row r="39" spans="1:38" hidden="1">
      <c r="A39" s="103" t="s">
        <v>179</v>
      </c>
      <c r="B39" s="103" t="s">
        <v>180</v>
      </c>
      <c r="C39" s="103" t="s">
        <v>68</v>
      </c>
      <c r="D39" s="103" t="s">
        <v>181</v>
      </c>
      <c r="E39" s="104" t="s">
        <v>159</v>
      </c>
      <c r="F39" s="105" t="s">
        <v>160</v>
      </c>
      <c r="G39" s="106" t="s">
        <v>182</v>
      </c>
      <c r="H39" s="107">
        <v>71.41</v>
      </c>
      <c r="I39" s="108">
        <v>71.41</v>
      </c>
      <c r="J39" s="108">
        <v>71.458747293262221</v>
      </c>
      <c r="K39" s="108">
        <v>73.983598866163717</v>
      </c>
      <c r="L39" s="106">
        <v>75.903107959451887</v>
      </c>
      <c r="M39" s="106">
        <v>77.725667234950436</v>
      </c>
      <c r="N39" s="106">
        <v>80.450869034408825</v>
      </c>
      <c r="O39" s="109" t="s">
        <v>183</v>
      </c>
      <c r="Q39" s="110">
        <v>71.405000000000001</v>
      </c>
      <c r="R39" s="110">
        <v>-4.9999999999954525E-3</v>
      </c>
      <c r="S39" s="110">
        <v>142.81</v>
      </c>
      <c r="T39" s="111">
        <v>0.5</v>
      </c>
      <c r="U39" s="112" t="s">
        <v>43</v>
      </c>
      <c r="V39" s="110">
        <v>142.81</v>
      </c>
      <c r="W39" s="111">
        <v>0.5</v>
      </c>
      <c r="X39" s="112" t="s">
        <v>162</v>
      </c>
      <c r="Y39" s="110">
        <v>0</v>
      </c>
      <c r="Z39" s="111">
        <v>0</v>
      </c>
      <c r="AA39" s="112" t="s">
        <v>162</v>
      </c>
      <c r="AB39" s="110">
        <v>0</v>
      </c>
      <c r="AC39" s="111">
        <v>0</v>
      </c>
      <c r="AD39" s="111">
        <v>0</v>
      </c>
      <c r="AE39" s="111">
        <v>0</v>
      </c>
      <c r="AF39" s="111">
        <v>0</v>
      </c>
      <c r="AG39" s="111">
        <v>0</v>
      </c>
      <c r="AH39" s="111">
        <v>0</v>
      </c>
      <c r="AI39" s="111">
        <v>0</v>
      </c>
      <c r="AJ39" s="122"/>
      <c r="AK39" s="122"/>
      <c r="AL39" s="122"/>
    </row>
    <row r="40" spans="1:38" hidden="1">
      <c r="A40" s="103" t="s">
        <v>179</v>
      </c>
      <c r="B40" s="103" t="s">
        <v>180</v>
      </c>
      <c r="C40" s="103" t="s">
        <v>68</v>
      </c>
      <c r="D40" s="103" t="s">
        <v>184</v>
      </c>
      <c r="E40" s="104" t="s">
        <v>159</v>
      </c>
      <c r="F40" s="105" t="s">
        <v>160</v>
      </c>
      <c r="G40" s="106" t="s">
        <v>182</v>
      </c>
      <c r="H40" s="107">
        <v>171.37</v>
      </c>
      <c r="I40" s="108">
        <v>171.37</v>
      </c>
      <c r="J40" s="108">
        <v>171.48698394687509</v>
      </c>
      <c r="K40" s="108">
        <v>177.54613272223051</v>
      </c>
      <c r="L40" s="106">
        <v>182.15257822449621</v>
      </c>
      <c r="M40" s="106">
        <v>186.52636317117293</v>
      </c>
      <c r="N40" s="106">
        <v>193.06631321140796</v>
      </c>
      <c r="O40" s="109" t="s">
        <v>183</v>
      </c>
      <c r="Q40" s="110">
        <v>171.37199999999999</v>
      </c>
      <c r="R40" s="110">
        <v>1.999999999981128E-3</v>
      </c>
      <c r="S40" s="110">
        <v>142.81</v>
      </c>
      <c r="T40" s="111">
        <v>1.2</v>
      </c>
      <c r="U40" s="112" t="s">
        <v>43</v>
      </c>
      <c r="V40" s="110">
        <v>142.81</v>
      </c>
      <c r="W40" s="111">
        <v>1.2</v>
      </c>
      <c r="X40" s="112" t="s">
        <v>162</v>
      </c>
      <c r="Y40" s="110">
        <v>0</v>
      </c>
      <c r="Z40" s="111">
        <v>0</v>
      </c>
      <c r="AA40" s="112" t="s">
        <v>162</v>
      </c>
      <c r="AB40" s="110">
        <v>0</v>
      </c>
      <c r="AC40" s="111">
        <v>0</v>
      </c>
      <c r="AD40" s="111">
        <v>0</v>
      </c>
      <c r="AE40" s="111">
        <v>0</v>
      </c>
      <c r="AF40" s="111">
        <v>0</v>
      </c>
      <c r="AG40" s="111">
        <v>0</v>
      </c>
      <c r="AH40" s="111">
        <v>0</v>
      </c>
      <c r="AI40" s="111">
        <v>0</v>
      </c>
      <c r="AJ40" s="122"/>
      <c r="AK40" s="122"/>
      <c r="AL40" s="122"/>
    </row>
    <row r="41" spans="1:38" hidden="1">
      <c r="A41" s="103" t="s">
        <v>179</v>
      </c>
      <c r="B41" s="103" t="s">
        <v>180</v>
      </c>
      <c r="C41" s="103" t="s">
        <v>68</v>
      </c>
      <c r="D41" s="103" t="s">
        <v>185</v>
      </c>
      <c r="E41" s="104" t="s">
        <v>159</v>
      </c>
      <c r="F41" s="105" t="s">
        <v>160</v>
      </c>
      <c r="G41" s="106" t="s">
        <v>182</v>
      </c>
      <c r="H41" s="107">
        <v>357.03</v>
      </c>
      <c r="I41" s="108">
        <v>357.03</v>
      </c>
      <c r="J41" s="108">
        <v>357.27372281351927</v>
      </c>
      <c r="K41" s="108">
        <v>369.89727353572937</v>
      </c>
      <c r="L41" s="106">
        <v>379.49428139984747</v>
      </c>
      <c r="M41" s="106">
        <v>388.60656732802613</v>
      </c>
      <c r="N41" s="106">
        <v>402.23181307036788</v>
      </c>
      <c r="O41" s="109" t="s">
        <v>183</v>
      </c>
      <c r="Q41" s="110">
        <v>357.02499999999998</v>
      </c>
      <c r="R41" s="110">
        <v>-4.9999999999954525E-3</v>
      </c>
      <c r="S41" s="110">
        <v>142.81</v>
      </c>
      <c r="T41" s="111">
        <v>2.5</v>
      </c>
      <c r="U41" s="112" t="s">
        <v>43</v>
      </c>
      <c r="V41" s="110">
        <v>142.81</v>
      </c>
      <c r="W41" s="111">
        <v>2.5</v>
      </c>
      <c r="X41" s="112" t="s">
        <v>162</v>
      </c>
      <c r="Y41" s="110">
        <v>0</v>
      </c>
      <c r="Z41" s="111">
        <v>0</v>
      </c>
      <c r="AA41" s="112" t="s">
        <v>162</v>
      </c>
      <c r="AB41" s="110">
        <v>0</v>
      </c>
      <c r="AC41" s="111">
        <v>0</v>
      </c>
      <c r="AD41" s="111">
        <v>0</v>
      </c>
      <c r="AE41" s="111">
        <v>0</v>
      </c>
      <c r="AF41" s="111">
        <v>0</v>
      </c>
      <c r="AG41" s="111">
        <v>0</v>
      </c>
      <c r="AH41" s="111">
        <v>0</v>
      </c>
      <c r="AI41" s="111">
        <v>0</v>
      </c>
      <c r="AJ41" s="122"/>
      <c r="AK41" s="122"/>
      <c r="AL41" s="122"/>
    </row>
    <row r="42" spans="1:38" hidden="1">
      <c r="A42" s="103" t="s">
        <v>179</v>
      </c>
      <c r="B42" s="103" t="s">
        <v>180</v>
      </c>
      <c r="C42" s="103" t="s">
        <v>68</v>
      </c>
      <c r="D42" s="103" t="s">
        <v>186</v>
      </c>
      <c r="E42" s="104" t="s">
        <v>159</v>
      </c>
      <c r="F42" s="105" t="s">
        <v>160</v>
      </c>
      <c r="G42" s="106" t="s">
        <v>187</v>
      </c>
      <c r="H42" s="107">
        <v>42.84</v>
      </c>
      <c r="I42" s="108">
        <v>42.84</v>
      </c>
      <c r="J42" s="108">
        <v>42.869244280119787</v>
      </c>
      <c r="K42" s="108">
        <v>44.383943081171466</v>
      </c>
      <c r="L42" s="106">
        <v>45.535487256447553</v>
      </c>
      <c r="M42" s="106">
        <v>46.628869686952484</v>
      </c>
      <c r="N42" s="106">
        <v>48.263761790142475</v>
      </c>
      <c r="O42" s="109" t="s">
        <v>183</v>
      </c>
      <c r="Q42" s="110">
        <v>42.842999999999996</v>
      </c>
      <c r="R42" s="110">
        <v>2.9999999999930083E-3</v>
      </c>
      <c r="S42" s="110">
        <v>142.81</v>
      </c>
      <c r="T42" s="111">
        <v>0.3</v>
      </c>
      <c r="U42" s="112" t="s">
        <v>43</v>
      </c>
      <c r="V42" s="110">
        <v>142.81</v>
      </c>
      <c r="W42" s="111">
        <v>0.3</v>
      </c>
      <c r="X42" s="112" t="s">
        <v>162</v>
      </c>
      <c r="Y42" s="110">
        <v>0</v>
      </c>
      <c r="Z42" s="111">
        <v>0</v>
      </c>
      <c r="AA42" s="112" t="s">
        <v>162</v>
      </c>
      <c r="AB42" s="110">
        <v>0</v>
      </c>
      <c r="AC42" s="111">
        <v>0</v>
      </c>
      <c r="AD42" s="111">
        <v>0</v>
      </c>
      <c r="AE42" s="111">
        <v>0</v>
      </c>
      <c r="AF42" s="111">
        <v>0</v>
      </c>
      <c r="AG42" s="111">
        <v>0</v>
      </c>
      <c r="AH42" s="111">
        <v>0</v>
      </c>
      <c r="AI42" s="111">
        <v>0</v>
      </c>
      <c r="AJ42" s="122"/>
      <c r="AK42" s="122"/>
      <c r="AL42" s="122"/>
    </row>
    <row r="43" spans="1:38" hidden="1">
      <c r="A43" s="103" t="s">
        <v>179</v>
      </c>
      <c r="B43" s="103" t="s">
        <v>180</v>
      </c>
      <c r="C43" s="103" t="s">
        <v>68</v>
      </c>
      <c r="D43" s="103" t="s">
        <v>188</v>
      </c>
      <c r="E43" s="104" t="s">
        <v>159</v>
      </c>
      <c r="F43" s="105" t="s">
        <v>160</v>
      </c>
      <c r="G43" s="106" t="s">
        <v>187</v>
      </c>
      <c r="H43" s="107">
        <v>99.97</v>
      </c>
      <c r="I43" s="108">
        <v>99.97</v>
      </c>
      <c r="J43" s="108">
        <v>100.03824348000875</v>
      </c>
      <c r="K43" s="108">
        <v>103.57289425361135</v>
      </c>
      <c r="L43" s="106">
        <v>106.26009946375025</v>
      </c>
      <c r="M43" s="106">
        <v>108.81158035958541</v>
      </c>
      <c r="N43" s="106">
        <v>112.62671022783711</v>
      </c>
      <c r="O43" s="109" t="s">
        <v>183</v>
      </c>
      <c r="Q43" s="110">
        <v>99.966999999999999</v>
      </c>
      <c r="R43" s="110">
        <v>-3.0000000000001137E-3</v>
      </c>
      <c r="S43" s="110">
        <v>142.81</v>
      </c>
      <c r="T43" s="111">
        <v>0.7</v>
      </c>
      <c r="U43" s="112" t="s">
        <v>43</v>
      </c>
      <c r="V43" s="110">
        <v>142.81</v>
      </c>
      <c r="W43" s="111">
        <v>0.7</v>
      </c>
      <c r="X43" s="112" t="s">
        <v>162</v>
      </c>
      <c r="Y43" s="110">
        <v>0</v>
      </c>
      <c r="Z43" s="111">
        <v>0</v>
      </c>
      <c r="AA43" s="112" t="s">
        <v>162</v>
      </c>
      <c r="AB43" s="110">
        <v>0</v>
      </c>
      <c r="AC43" s="111">
        <v>0</v>
      </c>
      <c r="AD43" s="111">
        <v>0</v>
      </c>
      <c r="AE43" s="111">
        <v>0</v>
      </c>
      <c r="AF43" s="111">
        <v>0</v>
      </c>
      <c r="AG43" s="111">
        <v>0</v>
      </c>
      <c r="AH43" s="111">
        <v>0</v>
      </c>
      <c r="AI43" s="111">
        <v>0</v>
      </c>
      <c r="AJ43" s="122"/>
      <c r="AK43" s="122"/>
      <c r="AL43" s="122"/>
    </row>
    <row r="44" spans="1:38" hidden="1">
      <c r="A44" s="103" t="s">
        <v>179</v>
      </c>
      <c r="B44" s="103" t="s">
        <v>180</v>
      </c>
      <c r="C44" s="103" t="s">
        <v>68</v>
      </c>
      <c r="D44" s="103" t="s">
        <v>189</v>
      </c>
      <c r="E44" s="104" t="s">
        <v>159</v>
      </c>
      <c r="F44" s="105" t="s">
        <v>160</v>
      </c>
      <c r="G44" s="106" t="s">
        <v>187</v>
      </c>
      <c r="H44" s="107">
        <v>214.22</v>
      </c>
      <c r="I44" s="108">
        <v>214.22</v>
      </c>
      <c r="J44" s="108">
        <v>214.36623505339077</v>
      </c>
      <c r="K44" s="108">
        <v>221.94043620094655</v>
      </c>
      <c r="L44" s="106">
        <v>227.69869467964969</v>
      </c>
      <c r="M44" s="106">
        <v>233.16611728148834</v>
      </c>
      <c r="N44" s="106">
        <v>241.34134105238843</v>
      </c>
      <c r="O44" s="109" t="s">
        <v>183</v>
      </c>
      <c r="Q44" s="110">
        <v>214.215</v>
      </c>
      <c r="R44" s="110">
        <v>-4.9999999999954525E-3</v>
      </c>
      <c r="S44" s="110">
        <v>142.81</v>
      </c>
      <c r="T44" s="111">
        <v>1.5</v>
      </c>
      <c r="U44" s="112" t="s">
        <v>43</v>
      </c>
      <c r="V44" s="110">
        <v>142.81</v>
      </c>
      <c r="W44" s="111">
        <v>1.5</v>
      </c>
      <c r="X44" s="112" t="s">
        <v>162</v>
      </c>
      <c r="Y44" s="110">
        <v>0</v>
      </c>
      <c r="Z44" s="111">
        <v>0</v>
      </c>
      <c r="AA44" s="112" t="s">
        <v>162</v>
      </c>
      <c r="AB44" s="110">
        <v>0</v>
      </c>
      <c r="AC44" s="111">
        <v>0</v>
      </c>
      <c r="AD44" s="111">
        <v>0</v>
      </c>
      <c r="AE44" s="111">
        <v>0</v>
      </c>
      <c r="AF44" s="111">
        <v>0</v>
      </c>
      <c r="AG44" s="111">
        <v>0</v>
      </c>
      <c r="AH44" s="111">
        <v>0</v>
      </c>
      <c r="AI44" s="111">
        <v>0</v>
      </c>
      <c r="AJ44" s="122"/>
      <c r="AK44" s="122"/>
      <c r="AL44" s="122"/>
    </row>
    <row r="45" spans="1:38" hidden="1">
      <c r="A45" s="103" t="s">
        <v>179</v>
      </c>
      <c r="B45" s="103" t="s">
        <v>180</v>
      </c>
      <c r="C45" s="103" t="s">
        <v>68</v>
      </c>
      <c r="D45" s="103" t="s">
        <v>190</v>
      </c>
      <c r="E45" s="104" t="s">
        <v>159</v>
      </c>
      <c r="F45" s="105" t="s">
        <v>160</v>
      </c>
      <c r="G45" s="106" t="s">
        <v>191</v>
      </c>
      <c r="H45" s="107">
        <v>14.28</v>
      </c>
      <c r="I45" s="108">
        <v>14.28</v>
      </c>
      <c r="J45" s="108">
        <v>14.289748093373261</v>
      </c>
      <c r="K45" s="108">
        <v>14.794647693723819</v>
      </c>
      <c r="L45" s="106">
        <v>15.17849575214918</v>
      </c>
      <c r="M45" s="106">
        <v>15.542956562317491</v>
      </c>
      <c r="N45" s="106">
        <v>16.087920596714152</v>
      </c>
      <c r="O45" s="109" t="s">
        <v>183</v>
      </c>
      <c r="Q45" s="110">
        <v>14.281000000000001</v>
      </c>
      <c r="R45" s="110">
        <v>1.0000000000012221E-3</v>
      </c>
      <c r="S45" s="110">
        <v>142.81</v>
      </c>
      <c r="T45" s="111">
        <v>0.1</v>
      </c>
      <c r="U45" s="112" t="s">
        <v>43</v>
      </c>
      <c r="V45" s="110">
        <v>142.81</v>
      </c>
      <c r="W45" s="111">
        <v>0.1</v>
      </c>
      <c r="X45" s="112" t="s">
        <v>162</v>
      </c>
      <c r="Y45" s="110">
        <v>0</v>
      </c>
      <c r="Z45" s="111">
        <v>0</v>
      </c>
      <c r="AA45" s="112" t="s">
        <v>162</v>
      </c>
      <c r="AB45" s="110">
        <v>0</v>
      </c>
      <c r="AC45" s="111">
        <v>0</v>
      </c>
      <c r="AD45" s="111">
        <v>0</v>
      </c>
      <c r="AE45" s="111">
        <v>0</v>
      </c>
      <c r="AF45" s="111">
        <v>0</v>
      </c>
      <c r="AG45" s="111">
        <v>0</v>
      </c>
      <c r="AH45" s="111">
        <v>0</v>
      </c>
      <c r="AI45" s="111">
        <v>0</v>
      </c>
      <c r="AJ45" s="122"/>
      <c r="AK45" s="122"/>
      <c r="AL45" s="122"/>
    </row>
    <row r="46" spans="1:38" hidden="1">
      <c r="A46" s="103" t="s">
        <v>179</v>
      </c>
      <c r="B46" s="103" t="s">
        <v>180</v>
      </c>
      <c r="C46" s="103" t="s">
        <v>68</v>
      </c>
      <c r="D46" s="103" t="s">
        <v>192</v>
      </c>
      <c r="E46" s="104" t="s">
        <v>159</v>
      </c>
      <c r="F46" s="105" t="s">
        <v>160</v>
      </c>
      <c r="G46" s="106" t="s">
        <v>191</v>
      </c>
      <c r="H46" s="107">
        <v>57.12</v>
      </c>
      <c r="I46" s="108">
        <v>57.12</v>
      </c>
      <c r="J46" s="108">
        <v>57.158992373493042</v>
      </c>
      <c r="K46" s="108">
        <v>59.178590774895277</v>
      </c>
      <c r="L46" s="106">
        <v>60.71398300859672</v>
      </c>
      <c r="M46" s="106">
        <v>62.171826249269962</v>
      </c>
      <c r="N46" s="106">
        <v>64.351682386856609</v>
      </c>
      <c r="O46" s="109" t="s">
        <v>183</v>
      </c>
      <c r="Q46" s="110">
        <v>57.124000000000002</v>
      </c>
      <c r="R46" s="110">
        <v>4.0000000000048885E-3</v>
      </c>
      <c r="S46" s="110">
        <v>142.81</v>
      </c>
      <c r="T46" s="111">
        <v>0.4</v>
      </c>
      <c r="U46" s="112" t="s">
        <v>43</v>
      </c>
      <c r="V46" s="110">
        <v>142.81</v>
      </c>
      <c r="W46" s="111">
        <v>0.4</v>
      </c>
      <c r="X46" s="112" t="s">
        <v>162</v>
      </c>
      <c r="Y46" s="110">
        <v>0</v>
      </c>
      <c r="Z46" s="111">
        <v>0</v>
      </c>
      <c r="AA46" s="112" t="s">
        <v>162</v>
      </c>
      <c r="AB46" s="110">
        <v>0</v>
      </c>
      <c r="AC46" s="111">
        <v>0</v>
      </c>
      <c r="AD46" s="111">
        <v>0</v>
      </c>
      <c r="AE46" s="111">
        <v>0</v>
      </c>
      <c r="AF46" s="111">
        <v>0</v>
      </c>
      <c r="AG46" s="111">
        <v>0</v>
      </c>
      <c r="AH46" s="111">
        <v>0</v>
      </c>
      <c r="AI46" s="111">
        <v>0</v>
      </c>
      <c r="AJ46" s="122"/>
      <c r="AK46" s="122"/>
      <c r="AL46" s="122"/>
    </row>
    <row r="47" spans="1:38" hidden="1">
      <c r="A47" s="103" t="s">
        <v>179</v>
      </c>
      <c r="B47" s="103" t="s">
        <v>180</v>
      </c>
      <c r="C47" s="103" t="s">
        <v>68</v>
      </c>
      <c r="D47" s="103" t="s">
        <v>193</v>
      </c>
      <c r="E47" s="104" t="s">
        <v>159</v>
      </c>
      <c r="F47" s="105" t="s">
        <v>160</v>
      </c>
      <c r="G47" s="106" t="s">
        <v>191</v>
      </c>
      <c r="H47" s="107">
        <v>99.97</v>
      </c>
      <c r="I47" s="108">
        <v>99.97</v>
      </c>
      <c r="J47" s="108">
        <v>100.03824348000875</v>
      </c>
      <c r="K47" s="108">
        <v>103.57289425361135</v>
      </c>
      <c r="L47" s="106">
        <v>106.26009946375025</v>
      </c>
      <c r="M47" s="106">
        <v>108.81158035958541</v>
      </c>
      <c r="N47" s="106">
        <v>112.62671022783711</v>
      </c>
      <c r="O47" s="109" t="s">
        <v>183</v>
      </c>
      <c r="Q47" s="110">
        <v>99.966999999999999</v>
      </c>
      <c r="R47" s="110">
        <v>-3.0000000000001137E-3</v>
      </c>
      <c r="S47" s="110">
        <v>142.81</v>
      </c>
      <c r="T47" s="111">
        <v>0.7</v>
      </c>
      <c r="U47" s="112" t="s">
        <v>43</v>
      </c>
      <c r="V47" s="110">
        <v>142.81</v>
      </c>
      <c r="W47" s="111">
        <v>0.7</v>
      </c>
      <c r="X47" s="112" t="s">
        <v>162</v>
      </c>
      <c r="Y47" s="110">
        <v>0</v>
      </c>
      <c r="Z47" s="111">
        <v>0</v>
      </c>
      <c r="AA47" s="112" t="s">
        <v>162</v>
      </c>
      <c r="AB47" s="110">
        <v>0</v>
      </c>
      <c r="AC47" s="111">
        <v>0</v>
      </c>
      <c r="AD47" s="111">
        <v>0</v>
      </c>
      <c r="AE47" s="111">
        <v>0</v>
      </c>
      <c r="AF47" s="111">
        <v>0</v>
      </c>
      <c r="AG47" s="111">
        <v>0</v>
      </c>
      <c r="AH47" s="111">
        <v>0</v>
      </c>
      <c r="AI47" s="111">
        <v>0</v>
      </c>
      <c r="AJ47" s="122"/>
      <c r="AK47" s="122"/>
      <c r="AL47" s="122"/>
    </row>
    <row r="48" spans="1:38" hidden="1">
      <c r="A48" s="103" t="s">
        <v>179</v>
      </c>
      <c r="B48" s="103" t="s">
        <v>180</v>
      </c>
      <c r="C48" s="103" t="s">
        <v>68</v>
      </c>
      <c r="D48" s="103" t="s">
        <v>194</v>
      </c>
      <c r="E48" s="104" t="s">
        <v>159</v>
      </c>
      <c r="F48" s="105" t="s">
        <v>160</v>
      </c>
      <c r="G48" s="106">
        <v>41</v>
      </c>
      <c r="H48" s="107">
        <v>71.41</v>
      </c>
      <c r="I48" s="108">
        <v>71.41</v>
      </c>
      <c r="J48" s="108">
        <v>71.458747293262221</v>
      </c>
      <c r="K48" s="108">
        <v>73.983598866163717</v>
      </c>
      <c r="L48" s="106">
        <v>75.903107959451887</v>
      </c>
      <c r="M48" s="106">
        <v>77.725667234950436</v>
      </c>
      <c r="N48" s="106">
        <v>80.450869034408825</v>
      </c>
      <c r="O48" s="109" t="s">
        <v>161</v>
      </c>
      <c r="Q48" s="110">
        <v>71.405000000000001</v>
      </c>
      <c r="R48" s="110">
        <v>-4.9999999999954525E-3</v>
      </c>
      <c r="S48" s="110">
        <v>142.81</v>
      </c>
      <c r="T48" s="111">
        <v>0.5</v>
      </c>
      <c r="U48" s="112" t="s">
        <v>43</v>
      </c>
      <c r="V48" s="110">
        <v>142.81</v>
      </c>
      <c r="W48" s="111">
        <v>0.5</v>
      </c>
      <c r="X48" s="112" t="s">
        <v>162</v>
      </c>
      <c r="Y48" s="110">
        <v>0</v>
      </c>
      <c r="Z48" s="111">
        <v>0</v>
      </c>
      <c r="AA48" s="112" t="s">
        <v>162</v>
      </c>
      <c r="AB48" s="110">
        <v>0</v>
      </c>
      <c r="AC48" s="111">
        <v>0</v>
      </c>
      <c r="AD48" s="111">
        <v>0</v>
      </c>
      <c r="AE48" s="111">
        <v>0</v>
      </c>
      <c r="AF48" s="111">
        <v>0</v>
      </c>
      <c r="AG48" s="111">
        <v>0</v>
      </c>
      <c r="AH48" s="111">
        <v>0</v>
      </c>
      <c r="AI48" s="111">
        <v>0</v>
      </c>
      <c r="AJ48" s="122"/>
      <c r="AK48" s="122"/>
      <c r="AL48" s="122"/>
    </row>
    <row r="49" spans="1:44" hidden="1">
      <c r="A49" s="103" t="s">
        <v>179</v>
      </c>
      <c r="B49" s="103" t="s">
        <v>180</v>
      </c>
      <c r="C49" s="103" t="s">
        <v>76</v>
      </c>
      <c r="D49" s="103" t="s">
        <v>195</v>
      </c>
      <c r="E49" s="104" t="s">
        <v>196</v>
      </c>
      <c r="F49" s="105" t="s">
        <v>160</v>
      </c>
      <c r="G49" s="106" t="s">
        <v>197</v>
      </c>
      <c r="H49" s="107">
        <v>85.69</v>
      </c>
      <c r="I49" s="108">
        <v>85.69</v>
      </c>
      <c r="J49" s="108">
        <v>85.748495386635483</v>
      </c>
      <c r="K49" s="108">
        <v>88.778246559887549</v>
      </c>
      <c r="L49" s="106">
        <v>91.081603711601076</v>
      </c>
      <c r="M49" s="106">
        <v>93.268623797267921</v>
      </c>
      <c r="N49" s="106">
        <v>96.538789631122953</v>
      </c>
      <c r="O49" s="109" t="s">
        <v>198</v>
      </c>
      <c r="Q49" s="110">
        <v>85.685999999999993</v>
      </c>
      <c r="R49" s="110">
        <v>-4.0000000000048885E-3</v>
      </c>
      <c r="S49" s="110">
        <v>142.81</v>
      </c>
      <c r="T49" s="111">
        <v>0.6</v>
      </c>
      <c r="U49" s="112" t="s">
        <v>43</v>
      </c>
      <c r="V49" s="110">
        <v>142.81</v>
      </c>
      <c r="W49" s="111">
        <v>0.6</v>
      </c>
      <c r="X49" s="112" t="s">
        <v>162</v>
      </c>
      <c r="Y49" s="110">
        <v>0</v>
      </c>
      <c r="Z49" s="111">
        <v>0</v>
      </c>
      <c r="AA49" s="112" t="s">
        <v>162</v>
      </c>
      <c r="AB49" s="110">
        <v>0</v>
      </c>
      <c r="AC49" s="111">
        <v>0</v>
      </c>
      <c r="AD49" s="111">
        <v>0</v>
      </c>
      <c r="AE49" s="111">
        <v>0</v>
      </c>
      <c r="AF49" s="111">
        <v>0</v>
      </c>
      <c r="AG49" s="111">
        <v>0</v>
      </c>
      <c r="AH49" s="111">
        <v>0</v>
      </c>
      <c r="AI49" s="111">
        <v>0</v>
      </c>
      <c r="AJ49" s="122"/>
      <c r="AK49" s="122"/>
      <c r="AL49" s="122"/>
      <c r="AM49" s="122"/>
      <c r="AN49" s="122"/>
      <c r="AO49" s="122"/>
      <c r="AP49" s="122"/>
      <c r="AQ49" s="122"/>
      <c r="AR49" s="122"/>
    </row>
    <row r="50" spans="1:44" hidden="1">
      <c r="A50" s="103" t="s">
        <v>179</v>
      </c>
      <c r="B50" s="103" t="s">
        <v>180</v>
      </c>
      <c r="C50" s="103" t="s">
        <v>76</v>
      </c>
      <c r="D50" s="103" t="s">
        <v>199</v>
      </c>
      <c r="E50" s="104" t="s">
        <v>196</v>
      </c>
      <c r="F50" s="105" t="s">
        <v>160</v>
      </c>
      <c r="G50" s="106" t="s">
        <v>197</v>
      </c>
      <c r="H50" s="107">
        <v>171.37</v>
      </c>
      <c r="I50" s="108">
        <v>171.37</v>
      </c>
      <c r="J50" s="108">
        <v>171.48698394687509</v>
      </c>
      <c r="K50" s="108">
        <v>177.54613272223051</v>
      </c>
      <c r="L50" s="106">
        <v>182.15257822449621</v>
      </c>
      <c r="M50" s="106">
        <v>186.52636317117293</v>
      </c>
      <c r="N50" s="106">
        <v>193.06631321140796</v>
      </c>
      <c r="O50" s="109" t="s">
        <v>198</v>
      </c>
      <c r="Q50" s="110">
        <v>171.37199999999999</v>
      </c>
      <c r="R50" s="110">
        <v>1.999999999981128E-3</v>
      </c>
      <c r="S50" s="110">
        <v>142.81</v>
      </c>
      <c r="T50" s="111">
        <v>1.2</v>
      </c>
      <c r="U50" s="112" t="s">
        <v>43</v>
      </c>
      <c r="V50" s="110">
        <v>142.81</v>
      </c>
      <c r="W50" s="111">
        <v>1.2</v>
      </c>
      <c r="X50" s="112" t="s">
        <v>162</v>
      </c>
      <c r="Y50" s="110">
        <v>0</v>
      </c>
      <c r="Z50" s="111">
        <v>0</v>
      </c>
      <c r="AA50" s="112" t="s">
        <v>162</v>
      </c>
      <c r="AB50" s="110">
        <v>0</v>
      </c>
      <c r="AC50" s="111">
        <v>0</v>
      </c>
      <c r="AD50" s="111">
        <v>0</v>
      </c>
      <c r="AE50" s="111">
        <v>0</v>
      </c>
      <c r="AF50" s="111">
        <v>0</v>
      </c>
      <c r="AG50" s="111">
        <v>0</v>
      </c>
      <c r="AH50" s="111">
        <v>0</v>
      </c>
      <c r="AI50" s="111">
        <v>0</v>
      </c>
      <c r="AJ50" s="122"/>
      <c r="AK50" s="122"/>
      <c r="AL50" s="122"/>
      <c r="AM50" s="122"/>
      <c r="AN50" s="122"/>
      <c r="AO50" s="122"/>
      <c r="AP50" s="122"/>
      <c r="AQ50" s="122"/>
      <c r="AR50" s="122"/>
    </row>
    <row r="51" spans="1:44" hidden="1">
      <c r="A51" s="103" t="s">
        <v>179</v>
      </c>
      <c r="B51" s="103" t="s">
        <v>180</v>
      </c>
      <c r="C51" s="103" t="s">
        <v>76</v>
      </c>
      <c r="D51" s="103" t="s">
        <v>200</v>
      </c>
      <c r="E51" s="104" t="s">
        <v>196</v>
      </c>
      <c r="F51" s="105" t="s">
        <v>160</v>
      </c>
      <c r="G51" s="106" t="s">
        <v>197</v>
      </c>
      <c r="H51" s="107">
        <v>314.18</v>
      </c>
      <c r="I51" s="108">
        <v>314.18</v>
      </c>
      <c r="J51" s="108">
        <v>314.39447170700362</v>
      </c>
      <c r="K51" s="108">
        <v>325.50297005701333</v>
      </c>
      <c r="L51" s="106">
        <v>333.94816494469399</v>
      </c>
      <c r="M51" s="106">
        <v>341.96681321771081</v>
      </c>
      <c r="N51" s="106">
        <v>353.95678522938755</v>
      </c>
      <c r="O51" s="109" t="s">
        <v>198</v>
      </c>
      <c r="Q51" s="110">
        <v>314.18200000000002</v>
      </c>
      <c r="R51" s="110">
        <v>2.0000000000095497E-3</v>
      </c>
      <c r="S51" s="110">
        <v>142.81</v>
      </c>
      <c r="T51" s="111">
        <v>2.2000000000000002</v>
      </c>
      <c r="U51" s="112" t="s">
        <v>43</v>
      </c>
      <c r="V51" s="110">
        <v>142.81</v>
      </c>
      <c r="W51" s="111">
        <v>2.2000000000000002</v>
      </c>
      <c r="X51" s="112" t="s">
        <v>162</v>
      </c>
      <c r="Y51" s="110">
        <v>0</v>
      </c>
      <c r="Z51" s="111">
        <v>0</v>
      </c>
      <c r="AA51" s="112" t="s">
        <v>162</v>
      </c>
      <c r="AB51" s="110">
        <v>0</v>
      </c>
      <c r="AC51" s="111">
        <v>0</v>
      </c>
      <c r="AD51" s="111">
        <v>0</v>
      </c>
      <c r="AE51" s="111">
        <v>0</v>
      </c>
      <c r="AF51" s="111">
        <v>0</v>
      </c>
      <c r="AG51" s="111">
        <v>0</v>
      </c>
      <c r="AH51" s="111">
        <v>0</v>
      </c>
      <c r="AI51" s="111">
        <v>0</v>
      </c>
      <c r="AJ51" s="122"/>
      <c r="AK51" s="122"/>
      <c r="AL51" s="122"/>
      <c r="AM51" s="122"/>
      <c r="AN51" s="122"/>
      <c r="AO51" s="122"/>
      <c r="AP51" s="122"/>
      <c r="AQ51" s="122"/>
      <c r="AR51" s="122"/>
    </row>
    <row r="52" spans="1:44" hidden="1">
      <c r="A52" s="103" t="s">
        <v>179</v>
      </c>
      <c r="B52" s="103" t="s">
        <v>180</v>
      </c>
      <c r="C52" s="103" t="s">
        <v>76</v>
      </c>
      <c r="D52" s="103" t="s">
        <v>201</v>
      </c>
      <c r="E52" s="104" t="s">
        <v>196</v>
      </c>
      <c r="F52" s="105" t="s">
        <v>160</v>
      </c>
      <c r="G52" s="106" t="s">
        <v>202</v>
      </c>
      <c r="H52" s="107">
        <v>71.41</v>
      </c>
      <c r="I52" s="108">
        <v>71.41</v>
      </c>
      <c r="J52" s="108">
        <v>71.458747293262221</v>
      </c>
      <c r="K52" s="108">
        <v>73.983598866163717</v>
      </c>
      <c r="L52" s="106">
        <v>75.903107959451887</v>
      </c>
      <c r="M52" s="106">
        <v>77.725667234950436</v>
      </c>
      <c r="N52" s="106">
        <v>80.450869034408825</v>
      </c>
      <c r="O52" s="109" t="s">
        <v>198</v>
      </c>
      <c r="Q52" s="110">
        <v>71.405000000000001</v>
      </c>
      <c r="R52" s="110">
        <v>-4.9999999999954525E-3</v>
      </c>
      <c r="S52" s="110">
        <v>142.81</v>
      </c>
      <c r="T52" s="111">
        <v>0.5</v>
      </c>
      <c r="U52" s="112" t="s">
        <v>43</v>
      </c>
      <c r="V52" s="110">
        <v>142.81</v>
      </c>
      <c r="W52" s="111">
        <v>0.5</v>
      </c>
      <c r="X52" s="112" t="s">
        <v>162</v>
      </c>
      <c r="Y52" s="110">
        <v>0</v>
      </c>
      <c r="Z52" s="111">
        <v>0</v>
      </c>
      <c r="AA52" s="112" t="s">
        <v>162</v>
      </c>
      <c r="AB52" s="110">
        <v>0</v>
      </c>
      <c r="AC52" s="111">
        <v>0</v>
      </c>
      <c r="AD52" s="111">
        <v>0</v>
      </c>
      <c r="AE52" s="111">
        <v>0</v>
      </c>
      <c r="AF52" s="111">
        <v>0</v>
      </c>
      <c r="AG52" s="111">
        <v>0</v>
      </c>
      <c r="AH52" s="111">
        <v>0</v>
      </c>
      <c r="AI52" s="111">
        <v>0</v>
      </c>
      <c r="AJ52" s="122"/>
      <c r="AK52" s="122"/>
      <c r="AL52" s="122"/>
      <c r="AM52" s="122"/>
      <c r="AN52" s="122"/>
      <c r="AO52" s="122"/>
      <c r="AP52" s="122"/>
      <c r="AQ52" s="122"/>
      <c r="AR52" s="122"/>
    </row>
    <row r="53" spans="1:44" hidden="1">
      <c r="A53" s="103" t="s">
        <v>179</v>
      </c>
      <c r="B53" s="103" t="s">
        <v>180</v>
      </c>
      <c r="C53" s="103" t="s">
        <v>76</v>
      </c>
      <c r="D53" s="103" t="s">
        <v>203</v>
      </c>
      <c r="E53" s="104" t="s">
        <v>196</v>
      </c>
      <c r="F53" s="105" t="s">
        <v>160</v>
      </c>
      <c r="G53" s="106" t="s">
        <v>202</v>
      </c>
      <c r="H53" s="107">
        <v>142.81</v>
      </c>
      <c r="I53" s="108">
        <v>142.81</v>
      </c>
      <c r="J53" s="108">
        <v>142.90748776012856</v>
      </c>
      <c r="K53" s="108">
        <v>147.95683733478285</v>
      </c>
      <c r="L53" s="106">
        <v>151.7955867201978</v>
      </c>
      <c r="M53" s="106">
        <v>155.44045004653788</v>
      </c>
      <c r="N53" s="106">
        <v>160.89047201797956</v>
      </c>
      <c r="O53" s="109" t="s">
        <v>198</v>
      </c>
      <c r="Q53" s="110">
        <v>142.81</v>
      </c>
      <c r="R53" s="110">
        <v>0</v>
      </c>
      <c r="S53" s="110">
        <v>142.81</v>
      </c>
      <c r="T53" s="111">
        <v>1</v>
      </c>
      <c r="U53" s="112" t="s">
        <v>43</v>
      </c>
      <c r="V53" s="110">
        <v>142.81</v>
      </c>
      <c r="W53" s="111">
        <v>1</v>
      </c>
      <c r="X53" s="112" t="s">
        <v>162</v>
      </c>
      <c r="Y53" s="110">
        <v>0</v>
      </c>
      <c r="Z53" s="111">
        <v>0</v>
      </c>
      <c r="AA53" s="112" t="s">
        <v>162</v>
      </c>
      <c r="AB53" s="110">
        <v>0</v>
      </c>
      <c r="AC53" s="111">
        <v>0</v>
      </c>
      <c r="AD53" s="111">
        <v>0</v>
      </c>
      <c r="AE53" s="111">
        <v>0</v>
      </c>
      <c r="AF53" s="111">
        <v>0</v>
      </c>
      <c r="AG53" s="111">
        <v>0</v>
      </c>
      <c r="AH53" s="111">
        <v>0</v>
      </c>
      <c r="AI53" s="111">
        <v>0</v>
      </c>
      <c r="AJ53" s="122"/>
      <c r="AK53" s="122"/>
      <c r="AL53" s="122"/>
      <c r="AM53" s="122"/>
      <c r="AN53" s="122"/>
      <c r="AO53" s="122"/>
      <c r="AP53" s="122"/>
      <c r="AQ53" s="122"/>
      <c r="AR53" s="122"/>
    </row>
    <row r="54" spans="1:44" hidden="1">
      <c r="A54" s="103" t="s">
        <v>179</v>
      </c>
      <c r="B54" s="103" t="s">
        <v>180</v>
      </c>
      <c r="C54" s="103" t="s">
        <v>76</v>
      </c>
      <c r="D54" s="103" t="s">
        <v>204</v>
      </c>
      <c r="E54" s="104" t="s">
        <v>196</v>
      </c>
      <c r="F54" s="105" t="s">
        <v>160</v>
      </c>
      <c r="G54" s="106" t="s">
        <v>202</v>
      </c>
      <c r="H54" s="107">
        <v>285.62</v>
      </c>
      <c r="I54" s="108">
        <v>285.62</v>
      </c>
      <c r="J54" s="108">
        <v>285.81497552025712</v>
      </c>
      <c r="K54" s="108">
        <v>295.91367466956569</v>
      </c>
      <c r="L54" s="106">
        <v>303.59117344039561</v>
      </c>
      <c r="M54" s="106">
        <v>310.88090009307575</v>
      </c>
      <c r="N54" s="106">
        <v>321.78094403595912</v>
      </c>
      <c r="O54" s="109" t="s">
        <v>198</v>
      </c>
      <c r="Q54" s="110">
        <v>285.62</v>
      </c>
      <c r="R54" s="110">
        <v>0</v>
      </c>
      <c r="S54" s="110">
        <v>142.81</v>
      </c>
      <c r="T54" s="111">
        <v>2</v>
      </c>
      <c r="U54" s="112" t="s">
        <v>43</v>
      </c>
      <c r="V54" s="110">
        <v>142.81</v>
      </c>
      <c r="W54" s="111">
        <v>2</v>
      </c>
      <c r="X54" s="112" t="s">
        <v>162</v>
      </c>
      <c r="Y54" s="110">
        <v>0</v>
      </c>
      <c r="Z54" s="111">
        <v>0</v>
      </c>
      <c r="AA54" s="112" t="s">
        <v>162</v>
      </c>
      <c r="AB54" s="110">
        <v>0</v>
      </c>
      <c r="AC54" s="111">
        <v>0</v>
      </c>
      <c r="AD54" s="111">
        <v>0</v>
      </c>
      <c r="AE54" s="111">
        <v>0</v>
      </c>
      <c r="AF54" s="111">
        <v>0</v>
      </c>
      <c r="AG54" s="111">
        <v>0</v>
      </c>
      <c r="AH54" s="111">
        <v>0</v>
      </c>
      <c r="AI54" s="111">
        <v>0</v>
      </c>
      <c r="AJ54" s="122"/>
      <c r="AK54" s="122"/>
      <c r="AL54" s="122"/>
      <c r="AM54" s="122"/>
      <c r="AN54" s="122"/>
      <c r="AO54" s="122"/>
      <c r="AP54" s="122"/>
      <c r="AQ54" s="122"/>
      <c r="AR54" s="122"/>
    </row>
    <row r="55" spans="1:44" hidden="1">
      <c r="A55" s="103" t="s">
        <v>179</v>
      </c>
      <c r="B55" s="103" t="s">
        <v>180</v>
      </c>
      <c r="C55" s="103" t="s">
        <v>76</v>
      </c>
      <c r="D55" s="103" t="s">
        <v>205</v>
      </c>
      <c r="E55" s="104" t="s">
        <v>196</v>
      </c>
      <c r="F55" s="105" t="s">
        <v>160</v>
      </c>
      <c r="G55" s="106" t="s">
        <v>206</v>
      </c>
      <c r="H55" s="107">
        <v>57.12</v>
      </c>
      <c r="I55" s="108">
        <v>57.12</v>
      </c>
      <c r="J55" s="108">
        <v>57.158992373493042</v>
      </c>
      <c r="K55" s="108">
        <v>59.178590774895277</v>
      </c>
      <c r="L55" s="106">
        <v>60.71398300859672</v>
      </c>
      <c r="M55" s="106">
        <v>62.171826249269962</v>
      </c>
      <c r="N55" s="106">
        <v>64.351682386856609</v>
      </c>
      <c r="O55" s="109" t="s">
        <v>198</v>
      </c>
      <c r="Q55" s="110">
        <v>57.124000000000002</v>
      </c>
      <c r="R55" s="110">
        <v>4.0000000000048885E-3</v>
      </c>
      <c r="S55" s="110">
        <v>142.81</v>
      </c>
      <c r="T55" s="111">
        <v>0.4</v>
      </c>
      <c r="U55" s="112" t="s">
        <v>43</v>
      </c>
      <c r="V55" s="110">
        <v>142.81</v>
      </c>
      <c r="W55" s="111">
        <v>0.4</v>
      </c>
      <c r="X55" s="112" t="s">
        <v>162</v>
      </c>
      <c r="Y55" s="110">
        <v>0</v>
      </c>
      <c r="Z55" s="111">
        <v>0</v>
      </c>
      <c r="AA55" s="112" t="s">
        <v>162</v>
      </c>
      <c r="AB55" s="110">
        <v>0</v>
      </c>
      <c r="AC55" s="111">
        <v>0</v>
      </c>
      <c r="AD55" s="111">
        <v>0</v>
      </c>
      <c r="AE55" s="111">
        <v>0</v>
      </c>
      <c r="AF55" s="111">
        <v>0</v>
      </c>
      <c r="AG55" s="111">
        <v>0</v>
      </c>
      <c r="AH55" s="111">
        <v>0</v>
      </c>
      <c r="AI55" s="111">
        <v>0</v>
      </c>
      <c r="AJ55" s="122"/>
      <c r="AK55" s="122"/>
      <c r="AL55" s="122"/>
      <c r="AM55" s="122"/>
      <c r="AN55" s="122"/>
      <c r="AO55" s="122"/>
      <c r="AP55" s="122"/>
      <c r="AQ55" s="122"/>
      <c r="AR55" s="122"/>
    </row>
    <row r="56" spans="1:44" hidden="1">
      <c r="A56" s="103" t="s">
        <v>179</v>
      </c>
      <c r="B56" s="103" t="s">
        <v>180</v>
      </c>
      <c r="C56" s="103" t="s">
        <v>76</v>
      </c>
      <c r="D56" s="103" t="s">
        <v>207</v>
      </c>
      <c r="E56" s="104" t="s">
        <v>196</v>
      </c>
      <c r="F56" s="105" t="s">
        <v>160</v>
      </c>
      <c r="G56" s="106" t="s">
        <v>206</v>
      </c>
      <c r="H56" s="107">
        <v>99.97</v>
      </c>
      <c r="I56" s="108">
        <v>99.97</v>
      </c>
      <c r="J56" s="108">
        <v>100.03824348000875</v>
      </c>
      <c r="K56" s="108">
        <v>103.57289425361135</v>
      </c>
      <c r="L56" s="106">
        <v>106.26009946375025</v>
      </c>
      <c r="M56" s="106">
        <v>108.81158035958541</v>
      </c>
      <c r="N56" s="106">
        <v>112.62671022783711</v>
      </c>
      <c r="O56" s="109" t="s">
        <v>198</v>
      </c>
      <c r="Q56" s="110">
        <v>99.966999999999999</v>
      </c>
      <c r="R56" s="110">
        <v>-3.0000000000001137E-3</v>
      </c>
      <c r="S56" s="110">
        <v>142.81</v>
      </c>
      <c r="T56" s="111">
        <v>0.7</v>
      </c>
      <c r="U56" s="112" t="s">
        <v>43</v>
      </c>
      <c r="V56" s="110">
        <v>142.81</v>
      </c>
      <c r="W56" s="111">
        <v>0.7</v>
      </c>
      <c r="X56" s="112" t="s">
        <v>162</v>
      </c>
      <c r="Y56" s="110">
        <v>0</v>
      </c>
      <c r="Z56" s="111">
        <v>0</v>
      </c>
      <c r="AA56" s="112" t="s">
        <v>162</v>
      </c>
      <c r="AB56" s="110">
        <v>0</v>
      </c>
      <c r="AC56" s="111">
        <v>0</v>
      </c>
      <c r="AD56" s="111">
        <v>0</v>
      </c>
      <c r="AE56" s="111">
        <v>0</v>
      </c>
      <c r="AF56" s="111">
        <v>0</v>
      </c>
      <c r="AG56" s="111">
        <v>0</v>
      </c>
      <c r="AH56" s="111">
        <v>0</v>
      </c>
      <c r="AI56" s="111">
        <v>0</v>
      </c>
      <c r="AJ56" s="122"/>
      <c r="AK56" s="122"/>
      <c r="AL56" s="122"/>
      <c r="AM56" s="122"/>
      <c r="AN56" s="122"/>
      <c r="AO56" s="122"/>
      <c r="AP56" s="122"/>
      <c r="AQ56" s="122"/>
      <c r="AR56" s="122"/>
    </row>
    <row r="57" spans="1:44" hidden="1">
      <c r="A57" s="103" t="s">
        <v>179</v>
      </c>
      <c r="B57" s="103" t="s">
        <v>180</v>
      </c>
      <c r="C57" s="103" t="s">
        <v>76</v>
      </c>
      <c r="D57" s="103" t="s">
        <v>208</v>
      </c>
      <c r="E57" s="104" t="s">
        <v>196</v>
      </c>
      <c r="F57" s="105" t="s">
        <v>160</v>
      </c>
      <c r="G57" s="106" t="s">
        <v>206</v>
      </c>
      <c r="H57" s="107">
        <v>214.22</v>
      </c>
      <c r="I57" s="108">
        <v>214.22</v>
      </c>
      <c r="J57" s="108">
        <v>214.36623505339077</v>
      </c>
      <c r="K57" s="108">
        <v>221.94043620094655</v>
      </c>
      <c r="L57" s="106">
        <v>227.69869467964969</v>
      </c>
      <c r="M57" s="106">
        <v>233.16611728148834</v>
      </c>
      <c r="N57" s="106">
        <v>241.34134105238843</v>
      </c>
      <c r="O57" s="109" t="s">
        <v>198</v>
      </c>
      <c r="Q57" s="110">
        <v>214.215</v>
      </c>
      <c r="R57" s="110">
        <v>-4.9999999999954525E-3</v>
      </c>
      <c r="S57" s="110">
        <v>142.81</v>
      </c>
      <c r="T57" s="111">
        <v>1.5</v>
      </c>
      <c r="U57" s="112" t="s">
        <v>43</v>
      </c>
      <c r="V57" s="110">
        <v>142.81</v>
      </c>
      <c r="W57" s="111">
        <v>1.5</v>
      </c>
      <c r="X57" s="112" t="s">
        <v>162</v>
      </c>
      <c r="Y57" s="110">
        <v>0</v>
      </c>
      <c r="Z57" s="111">
        <v>0</v>
      </c>
      <c r="AA57" s="112" t="s">
        <v>162</v>
      </c>
      <c r="AB57" s="110">
        <v>0</v>
      </c>
      <c r="AC57" s="111">
        <v>0</v>
      </c>
      <c r="AD57" s="111">
        <v>0</v>
      </c>
      <c r="AE57" s="111">
        <v>0</v>
      </c>
      <c r="AF57" s="111">
        <v>0</v>
      </c>
      <c r="AG57" s="111">
        <v>0</v>
      </c>
      <c r="AH57" s="111">
        <v>0</v>
      </c>
      <c r="AI57" s="111">
        <v>0</v>
      </c>
      <c r="AJ57" s="122"/>
      <c r="AK57" s="122"/>
      <c r="AL57" s="122"/>
      <c r="AM57" s="122"/>
      <c r="AN57" s="122"/>
      <c r="AO57" s="122"/>
      <c r="AP57" s="122"/>
      <c r="AQ57" s="122"/>
      <c r="AR57" s="122"/>
    </row>
    <row r="58" spans="1:44" hidden="1">
      <c r="A58" s="103" t="s">
        <v>179</v>
      </c>
      <c r="B58" s="103" t="s">
        <v>180</v>
      </c>
      <c r="C58" s="103" t="s">
        <v>76</v>
      </c>
      <c r="D58" s="103" t="s">
        <v>194</v>
      </c>
      <c r="E58" s="104" t="s">
        <v>196</v>
      </c>
      <c r="F58" s="105" t="s">
        <v>160</v>
      </c>
      <c r="G58" s="106">
        <v>41</v>
      </c>
      <c r="H58" s="107">
        <v>71.41</v>
      </c>
      <c r="I58" s="108">
        <v>71.41</v>
      </c>
      <c r="J58" s="108">
        <v>71.458747293262221</v>
      </c>
      <c r="K58" s="108">
        <v>73.983598866163717</v>
      </c>
      <c r="L58" s="106">
        <v>75.903107959451887</v>
      </c>
      <c r="M58" s="106">
        <v>77.725667234950436</v>
      </c>
      <c r="N58" s="106">
        <v>80.450869034408825</v>
      </c>
      <c r="O58" s="109" t="s">
        <v>161</v>
      </c>
      <c r="Q58" s="110">
        <v>71.405000000000001</v>
      </c>
      <c r="R58" s="110">
        <v>-4.9999999999954525E-3</v>
      </c>
      <c r="S58" s="110">
        <v>142.81</v>
      </c>
      <c r="T58" s="111">
        <v>0.5</v>
      </c>
      <c r="U58" s="112" t="s">
        <v>43</v>
      </c>
      <c r="V58" s="110">
        <v>142.81</v>
      </c>
      <c r="W58" s="111">
        <v>0.5</v>
      </c>
      <c r="X58" s="112" t="s">
        <v>162</v>
      </c>
      <c r="Y58" s="110">
        <v>0</v>
      </c>
      <c r="Z58" s="111">
        <v>0</v>
      </c>
      <c r="AA58" s="112" t="s">
        <v>162</v>
      </c>
      <c r="AB58" s="110">
        <v>0</v>
      </c>
      <c r="AC58" s="111">
        <v>0</v>
      </c>
      <c r="AD58" s="111">
        <v>0</v>
      </c>
      <c r="AE58" s="111">
        <v>0</v>
      </c>
      <c r="AF58" s="111">
        <v>0</v>
      </c>
      <c r="AG58" s="111">
        <v>0</v>
      </c>
      <c r="AH58" s="111">
        <v>0</v>
      </c>
      <c r="AI58" s="111">
        <v>0</v>
      </c>
    </row>
    <row r="59" spans="1:44" hidden="1">
      <c r="A59" s="103" t="s">
        <v>179</v>
      </c>
      <c r="B59" s="103" t="s">
        <v>180</v>
      </c>
      <c r="C59" s="103" t="s">
        <v>77</v>
      </c>
      <c r="D59" s="103" t="s">
        <v>181</v>
      </c>
      <c r="E59" s="104" t="s">
        <v>196</v>
      </c>
      <c r="F59" s="105" t="s">
        <v>160</v>
      </c>
      <c r="G59" s="106" t="s">
        <v>182</v>
      </c>
      <c r="H59" s="107">
        <v>71.41</v>
      </c>
      <c r="I59" s="108">
        <v>71.41</v>
      </c>
      <c r="J59" s="108">
        <v>71.458747293262221</v>
      </c>
      <c r="K59" s="108">
        <v>73.983598866163717</v>
      </c>
      <c r="L59" s="106">
        <v>75.903107959451887</v>
      </c>
      <c r="M59" s="106">
        <v>77.725667234950436</v>
      </c>
      <c r="N59" s="106">
        <v>80.450869034408825</v>
      </c>
      <c r="O59" s="109" t="s">
        <v>183</v>
      </c>
      <c r="Q59" s="110">
        <v>71.405000000000001</v>
      </c>
      <c r="R59" s="110">
        <v>-4.9999999999954525E-3</v>
      </c>
      <c r="S59" s="110">
        <v>142.81</v>
      </c>
      <c r="T59" s="111">
        <v>0.5</v>
      </c>
      <c r="U59" s="112" t="s">
        <v>43</v>
      </c>
      <c r="V59" s="110">
        <v>142.81</v>
      </c>
      <c r="W59" s="111">
        <v>0.5</v>
      </c>
      <c r="X59" s="112" t="s">
        <v>162</v>
      </c>
      <c r="Y59" s="110">
        <v>0</v>
      </c>
      <c r="Z59" s="111">
        <v>0</v>
      </c>
      <c r="AA59" s="112" t="s">
        <v>162</v>
      </c>
      <c r="AB59" s="110">
        <v>0</v>
      </c>
      <c r="AC59" s="111">
        <v>0</v>
      </c>
      <c r="AD59" s="111">
        <v>0</v>
      </c>
      <c r="AE59" s="111">
        <v>0</v>
      </c>
      <c r="AF59" s="111">
        <v>0</v>
      </c>
      <c r="AG59" s="111">
        <v>0</v>
      </c>
      <c r="AH59" s="111">
        <v>0</v>
      </c>
      <c r="AI59" s="111">
        <v>0</v>
      </c>
    </row>
    <row r="60" spans="1:44" hidden="1">
      <c r="A60" s="103" t="s">
        <v>179</v>
      </c>
      <c r="B60" s="103" t="s">
        <v>180</v>
      </c>
      <c r="C60" s="103" t="s">
        <v>77</v>
      </c>
      <c r="D60" s="103" t="s">
        <v>184</v>
      </c>
      <c r="E60" s="104" t="s">
        <v>196</v>
      </c>
      <c r="F60" s="105" t="s">
        <v>160</v>
      </c>
      <c r="G60" s="106" t="s">
        <v>182</v>
      </c>
      <c r="H60" s="107">
        <v>171.37</v>
      </c>
      <c r="I60" s="108">
        <v>171.37</v>
      </c>
      <c r="J60" s="108">
        <v>171.48698394687509</v>
      </c>
      <c r="K60" s="108">
        <v>177.54613272223051</v>
      </c>
      <c r="L60" s="106">
        <v>182.15257822449621</v>
      </c>
      <c r="M60" s="106">
        <v>186.52636317117293</v>
      </c>
      <c r="N60" s="106">
        <v>193.06631321140796</v>
      </c>
      <c r="O60" s="109" t="s">
        <v>183</v>
      </c>
      <c r="Q60" s="110">
        <v>171.37199999999999</v>
      </c>
      <c r="R60" s="110">
        <v>1.999999999981128E-3</v>
      </c>
      <c r="S60" s="110">
        <v>142.81</v>
      </c>
      <c r="T60" s="111">
        <v>1.2</v>
      </c>
      <c r="U60" s="112" t="s">
        <v>43</v>
      </c>
      <c r="V60" s="110">
        <v>142.81</v>
      </c>
      <c r="W60" s="111">
        <v>1.2</v>
      </c>
      <c r="X60" s="112" t="s">
        <v>162</v>
      </c>
      <c r="Y60" s="110">
        <v>0</v>
      </c>
      <c r="Z60" s="111">
        <v>0</v>
      </c>
      <c r="AA60" s="112" t="s">
        <v>162</v>
      </c>
      <c r="AB60" s="110">
        <v>0</v>
      </c>
      <c r="AC60" s="111">
        <v>0</v>
      </c>
      <c r="AD60" s="111">
        <v>0</v>
      </c>
      <c r="AE60" s="111">
        <v>0</v>
      </c>
      <c r="AF60" s="111">
        <v>0</v>
      </c>
      <c r="AG60" s="111">
        <v>0</v>
      </c>
      <c r="AH60" s="111">
        <v>0</v>
      </c>
      <c r="AI60" s="111">
        <v>0</v>
      </c>
    </row>
    <row r="61" spans="1:44" hidden="1">
      <c r="A61" s="103" t="s">
        <v>179</v>
      </c>
      <c r="B61" s="103" t="s">
        <v>180</v>
      </c>
      <c r="C61" s="103" t="s">
        <v>77</v>
      </c>
      <c r="D61" s="103" t="s">
        <v>185</v>
      </c>
      <c r="E61" s="104" t="s">
        <v>196</v>
      </c>
      <c r="F61" s="105" t="s">
        <v>160</v>
      </c>
      <c r="G61" s="106" t="s">
        <v>182</v>
      </c>
      <c r="H61" s="107">
        <v>357.03</v>
      </c>
      <c r="I61" s="108">
        <v>357.03</v>
      </c>
      <c r="J61" s="108">
        <v>357.27372281351927</v>
      </c>
      <c r="K61" s="108">
        <v>369.89727353572937</v>
      </c>
      <c r="L61" s="106">
        <v>379.49428139984747</v>
      </c>
      <c r="M61" s="106">
        <v>388.60656732802613</v>
      </c>
      <c r="N61" s="106">
        <v>402.23181307036788</v>
      </c>
      <c r="O61" s="109" t="s">
        <v>183</v>
      </c>
      <c r="Q61" s="110">
        <v>357.02499999999998</v>
      </c>
      <c r="R61" s="110">
        <v>-4.9999999999954525E-3</v>
      </c>
      <c r="S61" s="110">
        <v>142.81</v>
      </c>
      <c r="T61" s="111">
        <v>2.5</v>
      </c>
      <c r="U61" s="112" t="s">
        <v>43</v>
      </c>
      <c r="V61" s="110">
        <v>142.81</v>
      </c>
      <c r="W61" s="111">
        <v>2.5</v>
      </c>
      <c r="X61" s="112" t="s">
        <v>162</v>
      </c>
      <c r="Y61" s="110">
        <v>0</v>
      </c>
      <c r="Z61" s="111">
        <v>0</v>
      </c>
      <c r="AA61" s="112" t="s">
        <v>162</v>
      </c>
      <c r="AB61" s="110">
        <v>0</v>
      </c>
      <c r="AC61" s="111">
        <v>0</v>
      </c>
      <c r="AD61" s="111">
        <v>0</v>
      </c>
      <c r="AE61" s="111">
        <v>0</v>
      </c>
      <c r="AF61" s="111">
        <v>0</v>
      </c>
      <c r="AG61" s="111">
        <v>0</v>
      </c>
      <c r="AH61" s="111">
        <v>0</v>
      </c>
      <c r="AI61" s="111">
        <v>0</v>
      </c>
    </row>
    <row r="62" spans="1:44" hidden="1">
      <c r="A62" s="103" t="s">
        <v>179</v>
      </c>
      <c r="B62" s="103" t="s">
        <v>180</v>
      </c>
      <c r="C62" s="103" t="s">
        <v>77</v>
      </c>
      <c r="D62" s="103" t="s">
        <v>186</v>
      </c>
      <c r="E62" s="104" t="s">
        <v>196</v>
      </c>
      <c r="F62" s="105" t="s">
        <v>160</v>
      </c>
      <c r="G62" s="106" t="s">
        <v>182</v>
      </c>
      <c r="H62" s="107">
        <v>71.41</v>
      </c>
      <c r="I62" s="108">
        <v>71.41</v>
      </c>
      <c r="J62" s="108">
        <v>71.458747293262221</v>
      </c>
      <c r="K62" s="108">
        <v>73.983598866163717</v>
      </c>
      <c r="L62" s="106">
        <v>75.903107959451887</v>
      </c>
      <c r="M62" s="106">
        <v>77.725667234950436</v>
      </c>
      <c r="N62" s="106">
        <v>80.450869034408825</v>
      </c>
      <c r="O62" s="109" t="s">
        <v>183</v>
      </c>
      <c r="Q62" s="110">
        <v>71.405000000000001</v>
      </c>
      <c r="R62" s="110">
        <v>-4.9999999999954525E-3</v>
      </c>
      <c r="S62" s="110">
        <v>142.81</v>
      </c>
      <c r="T62" s="111">
        <v>0.5</v>
      </c>
      <c r="U62" s="112" t="s">
        <v>43</v>
      </c>
      <c r="V62" s="110">
        <v>142.81</v>
      </c>
      <c r="W62" s="111">
        <v>0.5</v>
      </c>
      <c r="X62" s="112" t="s">
        <v>162</v>
      </c>
      <c r="Y62" s="110">
        <v>0</v>
      </c>
      <c r="Z62" s="111">
        <v>0</v>
      </c>
      <c r="AA62" s="112" t="s">
        <v>162</v>
      </c>
      <c r="AB62" s="110">
        <v>0</v>
      </c>
      <c r="AC62" s="111">
        <v>0</v>
      </c>
      <c r="AD62" s="111">
        <v>0</v>
      </c>
      <c r="AE62" s="111">
        <v>0</v>
      </c>
      <c r="AF62" s="111">
        <v>0</v>
      </c>
      <c r="AG62" s="111">
        <v>0</v>
      </c>
      <c r="AH62" s="111">
        <v>0</v>
      </c>
      <c r="AI62" s="111">
        <v>0</v>
      </c>
    </row>
    <row r="63" spans="1:44" hidden="1">
      <c r="A63" s="103" t="s">
        <v>179</v>
      </c>
      <c r="B63" s="103" t="s">
        <v>180</v>
      </c>
      <c r="C63" s="103" t="s">
        <v>77</v>
      </c>
      <c r="D63" s="103" t="s">
        <v>188</v>
      </c>
      <c r="E63" s="104" t="s">
        <v>196</v>
      </c>
      <c r="F63" s="105" t="s">
        <v>160</v>
      </c>
      <c r="G63" s="106" t="s">
        <v>182</v>
      </c>
      <c r="H63" s="107">
        <v>171.37</v>
      </c>
      <c r="I63" s="108">
        <v>171.37</v>
      </c>
      <c r="J63" s="108">
        <v>171.48698394687509</v>
      </c>
      <c r="K63" s="108">
        <v>177.54613272223051</v>
      </c>
      <c r="L63" s="106">
        <v>182.15257822449621</v>
      </c>
      <c r="M63" s="106">
        <v>186.52636317117293</v>
      </c>
      <c r="N63" s="106">
        <v>193.06631321140796</v>
      </c>
      <c r="O63" s="109" t="s">
        <v>183</v>
      </c>
      <c r="Q63" s="110">
        <v>171.37199999999999</v>
      </c>
      <c r="R63" s="110">
        <v>1.999999999981128E-3</v>
      </c>
      <c r="S63" s="110">
        <v>142.81</v>
      </c>
      <c r="T63" s="111">
        <v>1.2</v>
      </c>
      <c r="U63" s="112" t="s">
        <v>43</v>
      </c>
      <c r="V63" s="110">
        <v>142.81</v>
      </c>
      <c r="W63" s="111">
        <v>1.2</v>
      </c>
      <c r="X63" s="112" t="s">
        <v>162</v>
      </c>
      <c r="Y63" s="110">
        <v>0</v>
      </c>
      <c r="Z63" s="111">
        <v>0</v>
      </c>
      <c r="AA63" s="112" t="s">
        <v>162</v>
      </c>
      <c r="AB63" s="110">
        <v>0</v>
      </c>
      <c r="AC63" s="111">
        <v>0</v>
      </c>
      <c r="AD63" s="111">
        <v>0</v>
      </c>
      <c r="AE63" s="111">
        <v>0</v>
      </c>
      <c r="AF63" s="111">
        <v>0</v>
      </c>
      <c r="AG63" s="111">
        <v>0</v>
      </c>
      <c r="AH63" s="111">
        <v>0</v>
      </c>
      <c r="AI63" s="111">
        <v>0</v>
      </c>
    </row>
    <row r="64" spans="1:44" hidden="1">
      <c r="A64" s="103" t="s">
        <v>179</v>
      </c>
      <c r="B64" s="103" t="s">
        <v>180</v>
      </c>
      <c r="C64" s="103" t="s">
        <v>77</v>
      </c>
      <c r="D64" s="103" t="s">
        <v>189</v>
      </c>
      <c r="E64" s="104" t="s">
        <v>196</v>
      </c>
      <c r="F64" s="105" t="s">
        <v>160</v>
      </c>
      <c r="G64" s="106" t="s">
        <v>182</v>
      </c>
      <c r="H64" s="107">
        <v>357.03</v>
      </c>
      <c r="I64" s="108">
        <v>357.03</v>
      </c>
      <c r="J64" s="108">
        <v>357.27372281351927</v>
      </c>
      <c r="K64" s="108">
        <v>369.89727353572937</v>
      </c>
      <c r="L64" s="106">
        <v>379.49428139984747</v>
      </c>
      <c r="M64" s="106">
        <v>388.60656732802613</v>
      </c>
      <c r="N64" s="106">
        <v>402.23181307036788</v>
      </c>
      <c r="O64" s="109" t="s">
        <v>183</v>
      </c>
      <c r="Q64" s="110">
        <v>357.02499999999998</v>
      </c>
      <c r="R64" s="110">
        <v>-4.9999999999954525E-3</v>
      </c>
      <c r="S64" s="110">
        <v>142.81</v>
      </c>
      <c r="T64" s="111">
        <v>2.5</v>
      </c>
      <c r="U64" s="112" t="s">
        <v>43</v>
      </c>
      <c r="V64" s="110">
        <v>142.81</v>
      </c>
      <c r="W64" s="111">
        <v>2.5</v>
      </c>
      <c r="X64" s="112" t="s">
        <v>162</v>
      </c>
      <c r="Y64" s="110">
        <v>0</v>
      </c>
      <c r="Z64" s="111">
        <v>0</v>
      </c>
      <c r="AA64" s="112" t="s">
        <v>162</v>
      </c>
      <c r="AB64" s="110">
        <v>0</v>
      </c>
      <c r="AC64" s="111">
        <v>0</v>
      </c>
      <c r="AD64" s="111">
        <v>0</v>
      </c>
      <c r="AE64" s="111">
        <v>0</v>
      </c>
      <c r="AF64" s="111">
        <v>0</v>
      </c>
      <c r="AG64" s="111">
        <v>0</v>
      </c>
      <c r="AH64" s="111">
        <v>0</v>
      </c>
      <c r="AI64" s="111">
        <v>0</v>
      </c>
    </row>
    <row r="65" spans="1:16381" hidden="1">
      <c r="A65" s="103" t="s">
        <v>179</v>
      </c>
      <c r="B65" s="103" t="s">
        <v>180</v>
      </c>
      <c r="C65" s="103" t="s">
        <v>77</v>
      </c>
      <c r="D65" s="103" t="s">
        <v>190</v>
      </c>
      <c r="E65" s="104" t="s">
        <v>196</v>
      </c>
      <c r="F65" s="105" t="s">
        <v>160</v>
      </c>
      <c r="G65" s="106" t="s">
        <v>182</v>
      </c>
      <c r="H65" s="107">
        <v>71.41</v>
      </c>
      <c r="I65" s="108">
        <v>71.41</v>
      </c>
      <c r="J65" s="108">
        <v>71.458747293262221</v>
      </c>
      <c r="K65" s="108">
        <v>73.983598866163717</v>
      </c>
      <c r="L65" s="106">
        <v>75.903107959451887</v>
      </c>
      <c r="M65" s="106">
        <v>77.725667234950436</v>
      </c>
      <c r="N65" s="106">
        <v>80.450869034408825</v>
      </c>
      <c r="O65" s="109" t="s">
        <v>183</v>
      </c>
      <c r="Q65" s="110">
        <v>71.405000000000001</v>
      </c>
      <c r="R65" s="110">
        <v>-4.9999999999954525E-3</v>
      </c>
      <c r="S65" s="110">
        <v>142.81</v>
      </c>
      <c r="T65" s="111">
        <v>0.5</v>
      </c>
      <c r="U65" s="112" t="s">
        <v>43</v>
      </c>
      <c r="V65" s="110">
        <v>142.81</v>
      </c>
      <c r="W65" s="111">
        <v>0.5</v>
      </c>
      <c r="X65" s="112" t="s">
        <v>162</v>
      </c>
      <c r="Y65" s="110">
        <v>0</v>
      </c>
      <c r="Z65" s="111">
        <v>0</v>
      </c>
      <c r="AA65" s="112" t="s">
        <v>162</v>
      </c>
      <c r="AB65" s="110">
        <v>0</v>
      </c>
      <c r="AC65" s="111">
        <v>0</v>
      </c>
      <c r="AD65" s="111">
        <v>0</v>
      </c>
      <c r="AE65" s="111">
        <v>0</v>
      </c>
      <c r="AF65" s="111">
        <v>0</v>
      </c>
      <c r="AG65" s="111">
        <v>0</v>
      </c>
      <c r="AH65" s="111">
        <v>0</v>
      </c>
      <c r="AI65" s="111">
        <v>0</v>
      </c>
    </row>
    <row r="66" spans="1:16381" hidden="1">
      <c r="A66" s="103" t="s">
        <v>179</v>
      </c>
      <c r="B66" s="103" t="s">
        <v>180</v>
      </c>
      <c r="C66" s="103" t="s">
        <v>77</v>
      </c>
      <c r="D66" s="103" t="s">
        <v>192</v>
      </c>
      <c r="E66" s="104" t="s">
        <v>196</v>
      </c>
      <c r="F66" s="105" t="s">
        <v>160</v>
      </c>
      <c r="G66" s="106" t="s">
        <v>182</v>
      </c>
      <c r="H66" s="107">
        <v>171.37</v>
      </c>
      <c r="I66" s="108">
        <v>171.37</v>
      </c>
      <c r="J66" s="108">
        <v>171.48698394687509</v>
      </c>
      <c r="K66" s="108">
        <v>177.54613272223051</v>
      </c>
      <c r="L66" s="106">
        <v>182.15257822449621</v>
      </c>
      <c r="M66" s="106">
        <v>186.52636317117293</v>
      </c>
      <c r="N66" s="106">
        <v>193.06631321140796</v>
      </c>
      <c r="O66" s="109" t="s">
        <v>183</v>
      </c>
      <c r="Q66" s="110">
        <v>171.37199999999999</v>
      </c>
      <c r="R66" s="110">
        <v>1.999999999981128E-3</v>
      </c>
      <c r="S66" s="110">
        <v>142.81</v>
      </c>
      <c r="T66" s="111">
        <v>1.2</v>
      </c>
      <c r="U66" s="112" t="s">
        <v>43</v>
      </c>
      <c r="V66" s="110">
        <v>142.81</v>
      </c>
      <c r="W66" s="111">
        <v>1.2</v>
      </c>
      <c r="X66" s="112" t="s">
        <v>162</v>
      </c>
      <c r="Y66" s="110">
        <v>0</v>
      </c>
      <c r="Z66" s="111">
        <v>0</v>
      </c>
      <c r="AA66" s="112" t="s">
        <v>162</v>
      </c>
      <c r="AB66" s="110">
        <v>0</v>
      </c>
      <c r="AC66" s="111">
        <v>0</v>
      </c>
      <c r="AD66" s="111">
        <v>0</v>
      </c>
      <c r="AE66" s="111">
        <v>0</v>
      </c>
      <c r="AF66" s="111">
        <v>0</v>
      </c>
      <c r="AG66" s="111">
        <v>0</v>
      </c>
      <c r="AH66" s="111">
        <v>0</v>
      </c>
      <c r="AI66" s="111">
        <v>0</v>
      </c>
    </row>
    <row r="67" spans="1:16381" hidden="1">
      <c r="A67" s="103" t="s">
        <v>179</v>
      </c>
      <c r="B67" s="103" t="s">
        <v>180</v>
      </c>
      <c r="C67" s="103" t="s">
        <v>77</v>
      </c>
      <c r="D67" s="103" t="s">
        <v>193</v>
      </c>
      <c r="E67" s="104" t="s">
        <v>196</v>
      </c>
      <c r="F67" s="105" t="s">
        <v>160</v>
      </c>
      <c r="G67" s="106" t="s">
        <v>182</v>
      </c>
      <c r="H67" s="107">
        <v>357.03</v>
      </c>
      <c r="I67" s="108">
        <v>357.03</v>
      </c>
      <c r="J67" s="108">
        <v>357.27372281351927</v>
      </c>
      <c r="K67" s="108">
        <v>369.89727353572937</v>
      </c>
      <c r="L67" s="106">
        <v>379.49428139984747</v>
      </c>
      <c r="M67" s="106">
        <v>388.60656732802613</v>
      </c>
      <c r="N67" s="106">
        <v>402.23181307036788</v>
      </c>
      <c r="O67" s="109" t="s">
        <v>183</v>
      </c>
      <c r="Q67" s="110">
        <v>357.02499999999998</v>
      </c>
      <c r="R67" s="110">
        <v>-4.9999999999954525E-3</v>
      </c>
      <c r="S67" s="110">
        <v>142.81</v>
      </c>
      <c r="T67" s="111">
        <v>2.5</v>
      </c>
      <c r="U67" s="112" t="s">
        <v>43</v>
      </c>
      <c r="V67" s="110">
        <v>142.81</v>
      </c>
      <c r="W67" s="111">
        <v>2.5</v>
      </c>
      <c r="X67" s="112" t="s">
        <v>162</v>
      </c>
      <c r="Y67" s="110">
        <v>0</v>
      </c>
      <c r="Z67" s="111">
        <v>0</v>
      </c>
      <c r="AA67" s="112" t="s">
        <v>162</v>
      </c>
      <c r="AB67" s="110">
        <v>0</v>
      </c>
      <c r="AC67" s="111">
        <v>0</v>
      </c>
      <c r="AD67" s="111">
        <v>0</v>
      </c>
      <c r="AE67" s="111">
        <v>0</v>
      </c>
      <c r="AF67" s="111">
        <v>0</v>
      </c>
      <c r="AG67" s="111">
        <v>0</v>
      </c>
      <c r="AH67" s="111">
        <v>0</v>
      </c>
      <c r="AI67" s="111">
        <v>0</v>
      </c>
    </row>
    <row r="68" spans="1:16381" hidden="1">
      <c r="A68" s="103" t="s">
        <v>179</v>
      </c>
      <c r="B68" s="103" t="s">
        <v>180</v>
      </c>
      <c r="C68" s="103" t="s">
        <v>77</v>
      </c>
      <c r="D68" s="103" t="s">
        <v>194</v>
      </c>
      <c r="E68" s="104" t="s">
        <v>196</v>
      </c>
      <c r="F68" s="105" t="s">
        <v>160</v>
      </c>
      <c r="G68" s="106">
        <v>41</v>
      </c>
      <c r="H68" s="107">
        <v>71.41</v>
      </c>
      <c r="I68" s="108">
        <v>71.41</v>
      </c>
      <c r="J68" s="108">
        <v>71.458747293262221</v>
      </c>
      <c r="K68" s="108">
        <v>73.983598866163717</v>
      </c>
      <c r="L68" s="106">
        <v>75.903107959451887</v>
      </c>
      <c r="M68" s="106">
        <v>77.725667234950436</v>
      </c>
      <c r="N68" s="106">
        <v>80.450869034408825</v>
      </c>
      <c r="O68" s="109" t="s">
        <v>161</v>
      </c>
      <c r="Q68" s="110">
        <v>71.405000000000001</v>
      </c>
      <c r="R68" s="110">
        <v>-4.9999999999954525E-3</v>
      </c>
      <c r="S68" s="110">
        <v>142.81</v>
      </c>
      <c r="T68" s="111">
        <v>0.5</v>
      </c>
      <c r="U68" s="112" t="s">
        <v>43</v>
      </c>
      <c r="V68" s="110">
        <v>142.81</v>
      </c>
      <c r="W68" s="111">
        <v>0.5</v>
      </c>
      <c r="X68" s="112" t="s">
        <v>162</v>
      </c>
      <c r="Y68" s="110">
        <v>0</v>
      </c>
      <c r="Z68" s="111">
        <v>0</v>
      </c>
      <c r="AA68" s="112" t="s">
        <v>162</v>
      </c>
      <c r="AB68" s="110">
        <v>0</v>
      </c>
      <c r="AC68" s="111">
        <v>0</v>
      </c>
      <c r="AD68" s="111">
        <v>0</v>
      </c>
      <c r="AE68" s="111">
        <v>0</v>
      </c>
      <c r="AF68" s="111">
        <v>0</v>
      </c>
      <c r="AG68" s="111">
        <v>0</v>
      </c>
      <c r="AH68" s="111">
        <v>0</v>
      </c>
      <c r="AI68" s="111">
        <v>0</v>
      </c>
    </row>
    <row r="69" spans="1:16381" hidden="1">
      <c r="A69" s="103" t="s">
        <v>179</v>
      </c>
      <c r="B69" s="103" t="s">
        <v>180</v>
      </c>
      <c r="C69" s="103" t="s">
        <v>209</v>
      </c>
      <c r="D69" s="103"/>
      <c r="E69" s="104" t="s">
        <v>196</v>
      </c>
      <c r="F69" s="105" t="s">
        <v>160</v>
      </c>
      <c r="G69" s="106" t="s">
        <v>165</v>
      </c>
      <c r="H69" s="107">
        <v>428.43</v>
      </c>
      <c r="I69" s="108">
        <v>428.43</v>
      </c>
      <c r="J69" s="108">
        <v>428.72246328038557</v>
      </c>
      <c r="K69" s="108">
        <v>443.87051200434843</v>
      </c>
      <c r="L69" s="106">
        <v>455.38676016059338</v>
      </c>
      <c r="M69" s="106">
        <v>466.32135013961368</v>
      </c>
      <c r="N69" s="106">
        <v>482.67141605393874</v>
      </c>
      <c r="O69" s="109" t="s">
        <v>167</v>
      </c>
      <c r="Q69" s="110">
        <v>428.43</v>
      </c>
      <c r="R69" s="110">
        <v>0</v>
      </c>
      <c r="S69" s="110">
        <v>142.81</v>
      </c>
      <c r="T69" s="111">
        <v>3</v>
      </c>
      <c r="U69" s="112" t="s">
        <v>43</v>
      </c>
      <c r="V69" s="110">
        <v>142.81</v>
      </c>
      <c r="W69" s="111">
        <v>3</v>
      </c>
      <c r="X69" s="112" t="s">
        <v>162</v>
      </c>
      <c r="Y69" s="110">
        <v>0</v>
      </c>
      <c r="Z69" s="111">
        <v>0</v>
      </c>
      <c r="AA69" s="112" t="s">
        <v>162</v>
      </c>
      <c r="AB69" s="110">
        <v>0</v>
      </c>
      <c r="AC69" s="111">
        <v>0</v>
      </c>
      <c r="AD69" s="111">
        <v>0</v>
      </c>
      <c r="AE69" s="111">
        <v>0</v>
      </c>
      <c r="AF69" s="111">
        <v>0</v>
      </c>
      <c r="AG69" s="111">
        <v>0</v>
      </c>
      <c r="AH69" s="111">
        <v>0</v>
      </c>
      <c r="AI69" s="111">
        <v>0</v>
      </c>
    </row>
    <row r="70" spans="1:16381" hidden="1">
      <c r="A70" s="103" t="s">
        <v>179</v>
      </c>
      <c r="B70" s="103" t="s">
        <v>180</v>
      </c>
      <c r="C70" s="103" t="s">
        <v>210</v>
      </c>
      <c r="D70" s="103"/>
      <c r="E70" s="104" t="s">
        <v>196</v>
      </c>
      <c r="F70" s="105" t="s">
        <v>160</v>
      </c>
      <c r="G70" s="106" t="s">
        <v>165</v>
      </c>
      <c r="H70" s="107">
        <v>1142.48</v>
      </c>
      <c r="I70" s="108">
        <v>1142.48</v>
      </c>
      <c r="J70" s="108">
        <v>1143.2599020810285</v>
      </c>
      <c r="K70" s="108">
        <v>1183.6546986782628</v>
      </c>
      <c r="L70" s="106">
        <v>1214.3646937615824</v>
      </c>
      <c r="M70" s="106">
        <v>1243.523600372303</v>
      </c>
      <c r="N70" s="106">
        <v>1287.1237761438365</v>
      </c>
      <c r="O70" s="109" t="s">
        <v>167</v>
      </c>
      <c r="Q70" s="110">
        <v>1142.48</v>
      </c>
      <c r="R70" s="110">
        <v>0</v>
      </c>
      <c r="S70" s="110">
        <v>142.81</v>
      </c>
      <c r="T70" s="111">
        <v>8</v>
      </c>
      <c r="U70" s="112" t="s">
        <v>43</v>
      </c>
      <c r="V70" s="110">
        <v>142.81</v>
      </c>
      <c r="W70" s="111">
        <v>8</v>
      </c>
      <c r="X70" s="112" t="s">
        <v>162</v>
      </c>
      <c r="Y70" s="110">
        <v>0</v>
      </c>
      <c r="Z70" s="111">
        <v>0</v>
      </c>
      <c r="AA70" s="112" t="s">
        <v>162</v>
      </c>
      <c r="AB70" s="110">
        <v>0</v>
      </c>
      <c r="AC70" s="111">
        <v>0</v>
      </c>
      <c r="AD70" s="111">
        <v>0</v>
      </c>
      <c r="AE70" s="111">
        <v>0</v>
      </c>
      <c r="AF70" s="111">
        <v>0</v>
      </c>
      <c r="AG70" s="111">
        <v>0</v>
      </c>
      <c r="AH70" s="111">
        <v>0</v>
      </c>
      <c r="AI70" s="111">
        <v>0</v>
      </c>
    </row>
    <row r="71" spans="1:16381" hidden="1">
      <c r="A71" s="103" t="s">
        <v>179</v>
      </c>
      <c r="B71" s="103" t="s">
        <v>180</v>
      </c>
      <c r="C71" s="103" t="s">
        <v>211</v>
      </c>
      <c r="D71" s="103"/>
      <c r="E71" s="104" t="s">
        <v>196</v>
      </c>
      <c r="F71" s="105" t="s">
        <v>160</v>
      </c>
      <c r="G71" s="106" t="s">
        <v>165</v>
      </c>
      <c r="H71" s="107">
        <v>999.67000000000007</v>
      </c>
      <c r="I71" s="108">
        <v>999.67000000000007</v>
      </c>
      <c r="J71" s="108">
        <v>1000.3524143208998</v>
      </c>
      <c r="K71" s="108">
        <v>1035.6978613434799</v>
      </c>
      <c r="L71" s="106">
        <v>1062.5691070413848</v>
      </c>
      <c r="M71" s="106">
        <v>1088.0831503257652</v>
      </c>
      <c r="N71" s="106">
        <v>1126.2333041258571</v>
      </c>
      <c r="O71" s="109" t="s">
        <v>167</v>
      </c>
      <c r="Q71" s="110">
        <v>999.67000000000007</v>
      </c>
      <c r="R71" s="110">
        <v>0</v>
      </c>
      <c r="S71" s="110">
        <v>142.81</v>
      </c>
      <c r="T71" s="111">
        <v>7</v>
      </c>
      <c r="U71" s="112" t="s">
        <v>43</v>
      </c>
      <c r="V71" s="110">
        <v>142.81</v>
      </c>
      <c r="W71" s="111">
        <v>7</v>
      </c>
      <c r="X71" s="112" t="s">
        <v>162</v>
      </c>
      <c r="Y71" s="110">
        <v>0</v>
      </c>
      <c r="Z71" s="111">
        <v>0</v>
      </c>
      <c r="AA71" s="112" t="s">
        <v>162</v>
      </c>
      <c r="AB71" s="110">
        <v>0</v>
      </c>
      <c r="AC71" s="111">
        <v>0</v>
      </c>
      <c r="AD71" s="111">
        <v>0</v>
      </c>
      <c r="AE71" s="111">
        <v>0</v>
      </c>
      <c r="AF71" s="111">
        <v>0</v>
      </c>
      <c r="AG71" s="111">
        <v>0</v>
      </c>
      <c r="AH71" s="111">
        <v>0</v>
      </c>
      <c r="AI71" s="111">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hidden="1">
      <c r="A72" s="103" t="s">
        <v>179</v>
      </c>
      <c r="B72" s="103" t="s">
        <v>180</v>
      </c>
      <c r="C72" s="103" t="s">
        <v>78</v>
      </c>
      <c r="D72" s="103"/>
      <c r="E72" s="104" t="s">
        <v>196</v>
      </c>
      <c r="F72" s="105" t="s">
        <v>163</v>
      </c>
      <c r="G72" s="106">
        <v>123</v>
      </c>
      <c r="H72" s="107">
        <v>142.81</v>
      </c>
      <c r="I72" s="108">
        <v>142.81</v>
      </c>
      <c r="J72" s="108">
        <v>142.90748776012856</v>
      </c>
      <c r="K72" s="108">
        <v>147.95683733478285</v>
      </c>
      <c r="L72" s="106">
        <v>151.7955867201978</v>
      </c>
      <c r="M72" s="106">
        <v>155.44045004653788</v>
      </c>
      <c r="N72" s="106">
        <v>160.89047201797956</v>
      </c>
      <c r="O72" s="109" t="s">
        <v>164</v>
      </c>
      <c r="Q72" s="110">
        <v>142.81</v>
      </c>
      <c r="R72" s="110">
        <v>0</v>
      </c>
      <c r="S72" s="110">
        <v>142.81</v>
      </c>
      <c r="T72" s="111">
        <v>1</v>
      </c>
      <c r="U72" s="112" t="s">
        <v>43</v>
      </c>
      <c r="V72" s="110">
        <v>142.81</v>
      </c>
      <c r="W72" s="111">
        <v>1</v>
      </c>
      <c r="X72" s="112" t="s">
        <v>162</v>
      </c>
      <c r="Y72" s="110">
        <v>0</v>
      </c>
      <c r="Z72" s="111">
        <v>0</v>
      </c>
      <c r="AA72" s="112" t="s">
        <v>162</v>
      </c>
      <c r="AB72" s="110">
        <v>0</v>
      </c>
      <c r="AC72" s="111">
        <v>0</v>
      </c>
      <c r="AD72" s="111">
        <v>0</v>
      </c>
      <c r="AE72" s="111">
        <v>0</v>
      </c>
      <c r="AF72" s="111">
        <v>0</v>
      </c>
      <c r="AG72" s="111">
        <v>0</v>
      </c>
      <c r="AH72" s="111">
        <v>0</v>
      </c>
      <c r="AI72" s="111">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hidden="1">
      <c r="A73" s="103" t="s">
        <v>179</v>
      </c>
      <c r="B73" s="103" t="s">
        <v>180</v>
      </c>
      <c r="C73" s="103" t="s">
        <v>78</v>
      </c>
      <c r="D73" s="103"/>
      <c r="E73" s="104" t="s">
        <v>196</v>
      </c>
      <c r="F73" s="105" t="s">
        <v>163</v>
      </c>
      <c r="G73" s="106">
        <v>139.36363636363637</v>
      </c>
      <c r="H73" s="107">
        <v>166.43754737754293</v>
      </c>
      <c r="I73" s="108">
        <v>166.43754737754293</v>
      </c>
      <c r="J73" s="108">
        <v>166.5511642369724</v>
      </c>
      <c r="K73" s="108">
        <v>172.43591571836234</v>
      </c>
      <c r="L73" s="106">
        <v>176.90977632129992</v>
      </c>
      <c r="M73" s="106">
        <v>181.15767291511264</v>
      </c>
      <c r="N73" s="106">
        <v>187.50938701132773</v>
      </c>
      <c r="O73" s="109" t="s">
        <v>164</v>
      </c>
      <c r="Q73" s="110">
        <v>166.43754737754293</v>
      </c>
      <c r="R73" s="110">
        <v>0</v>
      </c>
      <c r="S73" s="110">
        <v>166.43754737754293</v>
      </c>
      <c r="T73" s="111">
        <v>1</v>
      </c>
      <c r="U73" s="112" t="s">
        <v>45</v>
      </c>
      <c r="V73" s="110">
        <v>166.43754737754293</v>
      </c>
      <c r="W73" s="111">
        <v>1</v>
      </c>
      <c r="X73" s="112" t="s">
        <v>162</v>
      </c>
      <c r="Y73" s="110">
        <v>0</v>
      </c>
      <c r="Z73" s="111">
        <v>0</v>
      </c>
      <c r="AA73" s="112" t="s">
        <v>162</v>
      </c>
      <c r="AB73" s="110">
        <v>0</v>
      </c>
      <c r="AC73" s="111">
        <v>0</v>
      </c>
      <c r="AD73" s="111">
        <v>0</v>
      </c>
      <c r="AE73" s="111">
        <v>0</v>
      </c>
      <c r="AF73" s="111">
        <v>0</v>
      </c>
      <c r="AG73" s="111">
        <v>0</v>
      </c>
      <c r="AH73" s="111">
        <v>0</v>
      </c>
      <c r="AI73" s="111">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hidden="1">
      <c r="A74" s="103" t="s">
        <v>179</v>
      </c>
      <c r="B74" s="103" t="s">
        <v>180</v>
      </c>
      <c r="C74" s="103" t="s">
        <v>78</v>
      </c>
      <c r="D74" s="103"/>
      <c r="E74" s="104" t="s">
        <v>196</v>
      </c>
      <c r="F74" s="105" t="s">
        <v>163</v>
      </c>
      <c r="G74" s="106" t="s">
        <v>165</v>
      </c>
      <c r="H74" s="107">
        <v>210.96</v>
      </c>
      <c r="I74" s="108">
        <v>210.96</v>
      </c>
      <c r="J74" s="108">
        <v>211.10400964832095</v>
      </c>
      <c r="K74" s="108">
        <v>218.56294660139895</v>
      </c>
      <c r="L74" s="106">
        <v>224.23357590149797</v>
      </c>
      <c r="M74" s="106">
        <v>229.61779526516091</v>
      </c>
      <c r="N74" s="106">
        <v>237.66860847918892</v>
      </c>
      <c r="O74" s="109" t="s">
        <v>164</v>
      </c>
      <c r="Q74" s="110">
        <v>210.96</v>
      </c>
      <c r="R74" s="110">
        <v>0</v>
      </c>
      <c r="S74" s="110">
        <v>210.96</v>
      </c>
      <c r="T74" s="111">
        <v>1</v>
      </c>
      <c r="U74" s="112" t="s">
        <v>49</v>
      </c>
      <c r="V74" s="110">
        <v>210.96</v>
      </c>
      <c r="W74" s="111">
        <v>1</v>
      </c>
      <c r="X74" s="112" t="s">
        <v>162</v>
      </c>
      <c r="Y74" s="110">
        <v>0</v>
      </c>
      <c r="Z74" s="111">
        <v>0</v>
      </c>
      <c r="AA74" s="112" t="s">
        <v>162</v>
      </c>
      <c r="AB74" s="110">
        <v>0</v>
      </c>
      <c r="AC74" s="111">
        <v>0</v>
      </c>
      <c r="AD74" s="111">
        <v>0</v>
      </c>
      <c r="AE74" s="111">
        <v>0</v>
      </c>
      <c r="AF74" s="111">
        <v>0</v>
      </c>
      <c r="AG74" s="111">
        <v>0</v>
      </c>
      <c r="AH74" s="111">
        <v>0</v>
      </c>
      <c r="AI74" s="111">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hidden="1">
      <c r="A75" s="103" t="s">
        <v>179</v>
      </c>
      <c r="B75" s="103" t="s">
        <v>180</v>
      </c>
      <c r="C75" s="103" t="s">
        <v>79</v>
      </c>
      <c r="D75" s="103"/>
      <c r="E75" s="104" t="s">
        <v>196</v>
      </c>
      <c r="F75" s="105" t="s">
        <v>163</v>
      </c>
      <c r="G75" s="106">
        <v>123</v>
      </c>
      <c r="H75" s="107">
        <v>142.81</v>
      </c>
      <c r="I75" s="108">
        <v>142.81</v>
      </c>
      <c r="J75" s="108">
        <v>142.90748776012856</v>
      </c>
      <c r="K75" s="108">
        <v>147.95683733478285</v>
      </c>
      <c r="L75" s="106">
        <v>151.7955867201978</v>
      </c>
      <c r="M75" s="106">
        <v>155.44045004653788</v>
      </c>
      <c r="N75" s="106">
        <v>160.89047201797956</v>
      </c>
      <c r="O75" s="109" t="s">
        <v>164</v>
      </c>
      <c r="Q75" s="110">
        <v>142.81</v>
      </c>
      <c r="R75" s="110">
        <v>0</v>
      </c>
      <c r="S75" s="110">
        <v>142.81</v>
      </c>
      <c r="T75" s="111">
        <v>1</v>
      </c>
      <c r="U75" s="112" t="s">
        <v>43</v>
      </c>
      <c r="V75" s="110">
        <v>142.81</v>
      </c>
      <c r="W75" s="111">
        <v>1</v>
      </c>
      <c r="X75" s="112" t="s">
        <v>162</v>
      </c>
      <c r="Y75" s="110">
        <v>0</v>
      </c>
      <c r="Z75" s="111">
        <v>0</v>
      </c>
      <c r="AA75" s="112" t="s">
        <v>162</v>
      </c>
      <c r="AB75" s="110">
        <v>0</v>
      </c>
      <c r="AC75" s="111">
        <v>0</v>
      </c>
      <c r="AD75" s="111">
        <v>0</v>
      </c>
      <c r="AE75" s="111">
        <v>0</v>
      </c>
      <c r="AF75" s="111">
        <v>0</v>
      </c>
      <c r="AG75" s="111">
        <v>0</v>
      </c>
      <c r="AH75" s="111">
        <v>0</v>
      </c>
      <c r="AI75" s="111">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hidden="1">
      <c r="A76" s="103" t="s">
        <v>179</v>
      </c>
      <c r="B76" s="103" t="s">
        <v>180</v>
      </c>
      <c r="C76" s="103" t="s">
        <v>79</v>
      </c>
      <c r="D76" s="103"/>
      <c r="E76" s="104" t="s">
        <v>196</v>
      </c>
      <c r="F76" s="105" t="s">
        <v>163</v>
      </c>
      <c r="G76" s="106">
        <v>139.36363636363637</v>
      </c>
      <c r="H76" s="107">
        <v>166.43754737754293</v>
      </c>
      <c r="I76" s="108">
        <v>166.43754737754293</v>
      </c>
      <c r="J76" s="108">
        <v>166.5511642369724</v>
      </c>
      <c r="K76" s="108">
        <v>172.43591571836234</v>
      </c>
      <c r="L76" s="106">
        <v>176.90977632129992</v>
      </c>
      <c r="M76" s="106">
        <v>181.15767291511264</v>
      </c>
      <c r="N76" s="106">
        <v>187.50938701132773</v>
      </c>
      <c r="O76" s="109" t="s">
        <v>164</v>
      </c>
      <c r="Q76" s="110">
        <v>166.43754737754293</v>
      </c>
      <c r="R76" s="110">
        <v>0</v>
      </c>
      <c r="S76" s="110">
        <v>166.43754737754293</v>
      </c>
      <c r="T76" s="111">
        <v>1</v>
      </c>
      <c r="U76" s="112" t="s">
        <v>45</v>
      </c>
      <c r="V76" s="110">
        <v>166.43754737754293</v>
      </c>
      <c r="W76" s="111">
        <v>1</v>
      </c>
      <c r="X76" s="112" t="s">
        <v>162</v>
      </c>
      <c r="Y76" s="110">
        <v>0</v>
      </c>
      <c r="Z76" s="111">
        <v>0</v>
      </c>
      <c r="AA76" s="112" t="s">
        <v>162</v>
      </c>
      <c r="AB76" s="110">
        <v>0</v>
      </c>
      <c r="AC76" s="111">
        <v>0</v>
      </c>
      <c r="AD76" s="111">
        <v>0</v>
      </c>
      <c r="AE76" s="111">
        <v>0</v>
      </c>
      <c r="AF76" s="111">
        <v>0</v>
      </c>
      <c r="AG76" s="111">
        <v>0</v>
      </c>
      <c r="AH76" s="111">
        <v>0</v>
      </c>
      <c r="AI76" s="111">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hidden="1">
      <c r="A77" s="103" t="s">
        <v>179</v>
      </c>
      <c r="B77" s="103" t="s">
        <v>180</v>
      </c>
      <c r="C77" s="103" t="s">
        <v>79</v>
      </c>
      <c r="D77" s="103"/>
      <c r="E77" s="104" t="s">
        <v>196</v>
      </c>
      <c r="F77" s="105" t="s">
        <v>163</v>
      </c>
      <c r="G77" s="106" t="s">
        <v>165</v>
      </c>
      <c r="H77" s="107">
        <v>210.96</v>
      </c>
      <c r="I77" s="108">
        <v>210.96</v>
      </c>
      <c r="J77" s="108">
        <v>211.10400964832095</v>
      </c>
      <c r="K77" s="108">
        <v>218.56294660139895</v>
      </c>
      <c r="L77" s="106">
        <v>224.23357590149797</v>
      </c>
      <c r="M77" s="106">
        <v>229.61779526516091</v>
      </c>
      <c r="N77" s="106">
        <v>237.66860847918892</v>
      </c>
      <c r="O77" s="109" t="s">
        <v>164</v>
      </c>
      <c r="Q77" s="110">
        <v>210.96</v>
      </c>
      <c r="R77" s="110">
        <v>0</v>
      </c>
      <c r="S77" s="110">
        <v>210.96</v>
      </c>
      <c r="T77" s="111">
        <v>1</v>
      </c>
      <c r="U77" s="112" t="s">
        <v>49</v>
      </c>
      <c r="V77" s="110">
        <v>210.96</v>
      </c>
      <c r="W77" s="111">
        <v>1</v>
      </c>
      <c r="X77" s="112" t="s">
        <v>162</v>
      </c>
      <c r="Y77" s="110">
        <v>0</v>
      </c>
      <c r="Z77" s="111">
        <v>0</v>
      </c>
      <c r="AA77" s="112" t="s">
        <v>162</v>
      </c>
      <c r="AB77" s="110">
        <v>0</v>
      </c>
      <c r="AC77" s="111">
        <v>0</v>
      </c>
      <c r="AD77" s="111">
        <v>0</v>
      </c>
      <c r="AE77" s="111">
        <v>0</v>
      </c>
      <c r="AF77" s="111">
        <v>0</v>
      </c>
      <c r="AG77" s="111">
        <v>0</v>
      </c>
      <c r="AH77" s="111">
        <v>0</v>
      </c>
      <c r="AI77" s="111">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hidden="1">
      <c r="A78" s="103" t="s">
        <v>179</v>
      </c>
      <c r="B78" s="103" t="s">
        <v>212</v>
      </c>
      <c r="C78" s="103" t="s">
        <v>213</v>
      </c>
      <c r="D78" s="103" t="s">
        <v>214</v>
      </c>
      <c r="E78" s="104" t="s">
        <v>215</v>
      </c>
      <c r="F78" s="123" t="s">
        <v>160</v>
      </c>
      <c r="G78" s="106">
        <v>20.545454545454547</v>
      </c>
      <c r="H78" s="124">
        <v>29.41</v>
      </c>
      <c r="I78" s="125">
        <v>29.41</v>
      </c>
      <c r="J78" s="125">
        <v>29.430076430399694</v>
      </c>
      <c r="K78" s="108">
        <v>30.469929178740728</v>
      </c>
      <c r="L78" s="106">
        <v>31.260473394307244</v>
      </c>
      <c r="M78" s="106">
        <v>32.011089110487212</v>
      </c>
      <c r="N78" s="106">
        <v>33.133455514661293</v>
      </c>
      <c r="O78" s="109" t="s">
        <v>161</v>
      </c>
      <c r="Q78" s="110">
        <v>29.4055</v>
      </c>
      <c r="R78" s="110">
        <v>-4.5000000000001705E-3</v>
      </c>
      <c r="S78" s="110">
        <v>98.018333333333331</v>
      </c>
      <c r="T78" s="111">
        <v>0.3</v>
      </c>
      <c r="U78" s="112" t="s">
        <v>43</v>
      </c>
      <c r="V78" s="110">
        <v>142.81</v>
      </c>
      <c r="W78" s="111">
        <v>0.05</v>
      </c>
      <c r="X78" s="112" t="s">
        <v>41</v>
      </c>
      <c r="Y78" s="110">
        <v>89.06</v>
      </c>
      <c r="Z78" s="111">
        <v>0.25</v>
      </c>
      <c r="AA78" s="112" t="s">
        <v>162</v>
      </c>
      <c r="AB78" s="110">
        <v>0</v>
      </c>
      <c r="AC78" s="111">
        <v>0</v>
      </c>
      <c r="AD78" s="111">
        <v>0</v>
      </c>
      <c r="AE78" s="111">
        <v>0</v>
      </c>
      <c r="AF78" s="111">
        <v>0</v>
      </c>
      <c r="AG78" s="111">
        <v>0</v>
      </c>
      <c r="AH78" s="111">
        <v>0</v>
      </c>
      <c r="AI78" s="111">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hidden="1">
      <c r="A79" s="103" t="s">
        <v>179</v>
      </c>
      <c r="B79" s="103" t="s">
        <v>212</v>
      </c>
      <c r="C79" s="103" t="s">
        <v>213</v>
      </c>
      <c r="D79" s="103" t="s">
        <v>216</v>
      </c>
      <c r="E79" s="104" t="s">
        <v>215</v>
      </c>
      <c r="F79" s="123" t="s">
        <v>160</v>
      </c>
      <c r="G79" s="106">
        <v>33.81818181818182</v>
      </c>
      <c r="H79" s="124">
        <v>50.83</v>
      </c>
      <c r="I79" s="125">
        <v>50.83</v>
      </c>
      <c r="J79" s="125">
        <v>50.864698570459588</v>
      </c>
      <c r="K79" s="108">
        <v>52.661900719326461</v>
      </c>
      <c r="L79" s="106">
        <v>54.028217022531017</v>
      </c>
      <c r="M79" s="106">
        <v>55.325523953963454</v>
      </c>
      <c r="N79" s="106">
        <v>57.265336409732527</v>
      </c>
      <c r="O79" s="109" t="s">
        <v>161</v>
      </c>
      <c r="Q79" s="110">
        <v>50.826999999999998</v>
      </c>
      <c r="R79" s="110">
        <v>-3.0000000000001137E-3</v>
      </c>
      <c r="S79" s="110">
        <v>112.94888888888889</v>
      </c>
      <c r="T79" s="111">
        <v>0.45</v>
      </c>
      <c r="U79" s="112" t="s">
        <v>43</v>
      </c>
      <c r="V79" s="110">
        <v>142.81</v>
      </c>
      <c r="W79" s="111">
        <v>0.2</v>
      </c>
      <c r="X79" s="112" t="s">
        <v>41</v>
      </c>
      <c r="Y79" s="110">
        <v>89.06</v>
      </c>
      <c r="Z79" s="111">
        <v>0.25</v>
      </c>
      <c r="AA79" s="112" t="s">
        <v>162</v>
      </c>
      <c r="AB79" s="110">
        <v>0</v>
      </c>
      <c r="AC79" s="111">
        <v>0</v>
      </c>
      <c r="AD79" s="111">
        <v>0</v>
      </c>
      <c r="AE79" s="111">
        <v>0</v>
      </c>
      <c r="AF79" s="111">
        <v>0</v>
      </c>
      <c r="AG79" s="111">
        <v>0</v>
      </c>
      <c r="AH79" s="111">
        <v>0</v>
      </c>
      <c r="AI79" s="111">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hidden="1">
      <c r="A80" s="103" t="s">
        <v>179</v>
      </c>
      <c r="B80" s="103" t="s">
        <v>212</v>
      </c>
      <c r="C80" s="103" t="s">
        <v>213</v>
      </c>
      <c r="D80" s="103" t="s">
        <v>217</v>
      </c>
      <c r="E80" s="104" t="s">
        <v>215</v>
      </c>
      <c r="F80" s="123" t="s">
        <v>160</v>
      </c>
      <c r="G80" s="106">
        <v>98.36363636363636</v>
      </c>
      <c r="H80" s="124">
        <v>165.08</v>
      </c>
      <c r="I80" s="125">
        <v>165.08</v>
      </c>
      <c r="J80" s="125">
        <v>165.19269014384162</v>
      </c>
      <c r="K80" s="108">
        <v>171.02944266666168</v>
      </c>
      <c r="L80" s="106">
        <v>175.46681223843049</v>
      </c>
      <c r="M80" s="106">
        <v>179.68006087586639</v>
      </c>
      <c r="N80" s="106">
        <v>185.97996723428383</v>
      </c>
      <c r="O80" s="109" t="s">
        <v>161</v>
      </c>
      <c r="Q80" s="110">
        <v>165.07499999999999</v>
      </c>
      <c r="R80" s="110">
        <v>-5.0000000000238742E-3</v>
      </c>
      <c r="S80" s="110">
        <v>132.06</v>
      </c>
      <c r="T80" s="111">
        <v>1.25</v>
      </c>
      <c r="U80" s="112" t="s">
        <v>43</v>
      </c>
      <c r="V80" s="110">
        <v>142.81</v>
      </c>
      <c r="W80" s="111">
        <v>1</v>
      </c>
      <c r="X80" s="112" t="s">
        <v>41</v>
      </c>
      <c r="Y80" s="110">
        <v>89.06</v>
      </c>
      <c r="Z80" s="111">
        <v>0.25</v>
      </c>
      <c r="AA80" s="112" t="s">
        <v>162</v>
      </c>
      <c r="AB80" s="110">
        <v>0</v>
      </c>
      <c r="AC80" s="111">
        <v>0</v>
      </c>
      <c r="AD80" s="111">
        <v>0</v>
      </c>
      <c r="AE80" s="111">
        <v>0</v>
      </c>
      <c r="AF80" s="111">
        <v>0</v>
      </c>
      <c r="AG80" s="111">
        <v>0</v>
      </c>
      <c r="AH80" s="111">
        <v>0</v>
      </c>
      <c r="AI80" s="111">
        <v>0</v>
      </c>
    </row>
    <row r="81" spans="1:35" hidden="1">
      <c r="A81" s="103" t="s">
        <v>179</v>
      </c>
      <c r="B81" s="103" t="s">
        <v>218</v>
      </c>
      <c r="C81" s="103" t="s">
        <v>219</v>
      </c>
      <c r="D81" s="103"/>
      <c r="E81" s="104" t="s">
        <v>196</v>
      </c>
      <c r="F81" s="105" t="s">
        <v>163</v>
      </c>
      <c r="G81" s="106">
        <v>123</v>
      </c>
      <c r="H81" s="107">
        <v>142.81</v>
      </c>
      <c r="I81" s="108">
        <v>142.81</v>
      </c>
      <c r="J81" s="108">
        <v>142.90748776012856</v>
      </c>
      <c r="K81" s="108">
        <v>147.95683733478285</v>
      </c>
      <c r="L81" s="106">
        <v>151.7955867201978</v>
      </c>
      <c r="M81" s="106">
        <v>155.44045004653788</v>
      </c>
      <c r="N81" s="106">
        <v>160.89047201797956</v>
      </c>
      <c r="O81" s="109" t="s">
        <v>164</v>
      </c>
      <c r="Q81" s="110">
        <v>142.81</v>
      </c>
      <c r="R81" s="110">
        <v>0</v>
      </c>
      <c r="S81" s="110">
        <v>142.81</v>
      </c>
      <c r="T81" s="111">
        <v>1</v>
      </c>
      <c r="U81" s="112" t="s">
        <v>43</v>
      </c>
      <c r="V81" s="110">
        <v>142.81</v>
      </c>
      <c r="W81" s="111">
        <v>1</v>
      </c>
      <c r="X81" s="112" t="s">
        <v>162</v>
      </c>
      <c r="Y81" s="110">
        <v>0</v>
      </c>
      <c r="Z81" s="111">
        <v>0</v>
      </c>
      <c r="AA81" s="112" t="s">
        <v>162</v>
      </c>
      <c r="AB81" s="110">
        <v>0</v>
      </c>
      <c r="AC81" s="111">
        <v>0</v>
      </c>
      <c r="AD81" s="111">
        <v>0</v>
      </c>
      <c r="AE81" s="111">
        <v>0</v>
      </c>
      <c r="AF81" s="111">
        <v>0</v>
      </c>
      <c r="AG81" s="111">
        <v>0</v>
      </c>
      <c r="AH81" s="111">
        <v>0</v>
      </c>
      <c r="AI81" s="111">
        <v>0</v>
      </c>
    </row>
    <row r="82" spans="1:35" hidden="1">
      <c r="A82" s="103" t="s">
        <v>179</v>
      </c>
      <c r="B82" s="103" t="s">
        <v>218</v>
      </c>
      <c r="C82" s="103" t="s">
        <v>219</v>
      </c>
      <c r="D82" s="103"/>
      <c r="E82" s="104" t="s">
        <v>215</v>
      </c>
      <c r="F82" s="105" t="s">
        <v>163</v>
      </c>
      <c r="G82" s="106">
        <v>82</v>
      </c>
      <c r="H82" s="107">
        <v>166.43754737754293</v>
      </c>
      <c r="I82" s="108">
        <v>166.43754737754293</v>
      </c>
      <c r="J82" s="108">
        <v>166.5511642369724</v>
      </c>
      <c r="K82" s="108">
        <v>172.43591571836234</v>
      </c>
      <c r="L82" s="106">
        <v>176.90977632129992</v>
      </c>
      <c r="M82" s="106">
        <v>181.15767291511264</v>
      </c>
      <c r="N82" s="106">
        <v>187.50938701132773</v>
      </c>
      <c r="O82" s="109" t="s">
        <v>164</v>
      </c>
      <c r="Q82" s="110">
        <v>166.43754737754293</v>
      </c>
      <c r="R82" s="110">
        <v>0</v>
      </c>
      <c r="S82" s="110">
        <v>166.43754737754293</v>
      </c>
      <c r="T82" s="111">
        <v>1</v>
      </c>
      <c r="U82" s="112" t="s">
        <v>45</v>
      </c>
      <c r="V82" s="110">
        <v>166.43754737754293</v>
      </c>
      <c r="W82" s="111">
        <v>1</v>
      </c>
      <c r="X82" s="112" t="s">
        <v>162</v>
      </c>
      <c r="Y82" s="110">
        <v>0</v>
      </c>
      <c r="Z82" s="111">
        <v>0</v>
      </c>
      <c r="AA82" s="112" t="s">
        <v>162</v>
      </c>
      <c r="AB82" s="110">
        <v>0</v>
      </c>
      <c r="AC82" s="111">
        <v>0</v>
      </c>
      <c r="AD82" s="111">
        <v>0</v>
      </c>
      <c r="AE82" s="111">
        <v>0</v>
      </c>
      <c r="AF82" s="111">
        <v>0</v>
      </c>
      <c r="AG82" s="111">
        <v>0</v>
      </c>
      <c r="AH82" s="111">
        <v>0</v>
      </c>
      <c r="AI82" s="111">
        <v>0</v>
      </c>
    </row>
    <row r="83" spans="1:35" hidden="1">
      <c r="A83" s="103" t="s">
        <v>179</v>
      </c>
      <c r="B83" s="103" t="s">
        <v>218</v>
      </c>
      <c r="C83" s="103" t="s">
        <v>219</v>
      </c>
      <c r="D83" s="103"/>
      <c r="E83" s="104" t="s">
        <v>196</v>
      </c>
      <c r="F83" s="105" t="s">
        <v>163</v>
      </c>
      <c r="G83" s="106" t="s">
        <v>165</v>
      </c>
      <c r="H83" s="107">
        <v>210.96</v>
      </c>
      <c r="I83" s="108">
        <v>210.96</v>
      </c>
      <c r="J83" s="108">
        <v>211.10400964832095</v>
      </c>
      <c r="K83" s="108">
        <v>218.56294660139895</v>
      </c>
      <c r="L83" s="106">
        <v>224.23357590149797</v>
      </c>
      <c r="M83" s="106">
        <v>229.61779526516091</v>
      </c>
      <c r="N83" s="106">
        <v>237.66860847918892</v>
      </c>
      <c r="O83" s="109" t="s">
        <v>164</v>
      </c>
      <c r="Q83" s="110">
        <v>210.96</v>
      </c>
      <c r="R83" s="110">
        <v>0</v>
      </c>
      <c r="S83" s="110">
        <v>210.96</v>
      </c>
      <c r="T83" s="111">
        <v>1</v>
      </c>
      <c r="U83" s="112" t="s">
        <v>49</v>
      </c>
      <c r="V83" s="110">
        <v>210.96</v>
      </c>
      <c r="W83" s="111">
        <v>1</v>
      </c>
      <c r="X83" s="112" t="s">
        <v>162</v>
      </c>
      <c r="Y83" s="110">
        <v>0</v>
      </c>
      <c r="Z83" s="111">
        <v>0</v>
      </c>
      <c r="AA83" s="112" t="s">
        <v>162</v>
      </c>
      <c r="AB83" s="110">
        <v>0</v>
      </c>
      <c r="AC83" s="111">
        <v>0</v>
      </c>
      <c r="AD83" s="111">
        <v>0</v>
      </c>
      <c r="AE83" s="111">
        <v>0</v>
      </c>
      <c r="AF83" s="111">
        <v>0</v>
      </c>
      <c r="AG83" s="111">
        <v>0</v>
      </c>
      <c r="AH83" s="111">
        <v>0</v>
      </c>
      <c r="AI83" s="111">
        <v>0</v>
      </c>
    </row>
    <row r="84" spans="1:35" hidden="1">
      <c r="A84" s="103" t="s">
        <v>220</v>
      </c>
      <c r="B84" s="103" t="s">
        <v>221</v>
      </c>
      <c r="C84" s="103" t="s">
        <v>222</v>
      </c>
      <c r="D84" s="103"/>
      <c r="E84" s="104" t="s">
        <v>223</v>
      </c>
      <c r="F84" s="123" t="s">
        <v>163</v>
      </c>
      <c r="G84" s="106">
        <v>82</v>
      </c>
      <c r="H84" s="124">
        <v>142.81</v>
      </c>
      <c r="I84" s="125">
        <v>142.81</v>
      </c>
      <c r="J84" s="125">
        <v>142.90748776012856</v>
      </c>
      <c r="K84" s="108">
        <v>147.95683733478285</v>
      </c>
      <c r="L84" s="106">
        <v>151.7955867201978</v>
      </c>
      <c r="M84" s="106">
        <v>155.44045004653788</v>
      </c>
      <c r="N84" s="106">
        <v>160.89047201797956</v>
      </c>
      <c r="O84" s="109" t="s">
        <v>164</v>
      </c>
      <c r="Q84" s="110">
        <v>142.81</v>
      </c>
      <c r="R84" s="110">
        <v>0</v>
      </c>
      <c r="S84" s="110">
        <v>142.81</v>
      </c>
      <c r="T84" s="111">
        <v>1</v>
      </c>
      <c r="U84" s="112" t="s">
        <v>43</v>
      </c>
      <c r="V84" s="110">
        <v>142.81</v>
      </c>
      <c r="W84" s="111">
        <v>1</v>
      </c>
      <c r="X84" s="112" t="s">
        <v>162</v>
      </c>
      <c r="Y84" s="110">
        <v>0</v>
      </c>
      <c r="Z84" s="111">
        <v>0</v>
      </c>
      <c r="AA84" s="112" t="s">
        <v>162</v>
      </c>
      <c r="AB84" s="110">
        <v>0</v>
      </c>
      <c r="AC84" s="111">
        <v>0</v>
      </c>
      <c r="AD84" s="111">
        <v>0</v>
      </c>
      <c r="AE84" s="111">
        <v>0</v>
      </c>
      <c r="AF84" s="111">
        <v>0</v>
      </c>
      <c r="AG84" s="111">
        <v>0</v>
      </c>
      <c r="AH84" s="111">
        <v>0</v>
      </c>
      <c r="AI84" s="111">
        <v>0</v>
      </c>
    </row>
    <row r="85" spans="1:35" hidden="1">
      <c r="A85" s="103" t="s">
        <v>224</v>
      </c>
      <c r="B85" s="103" t="s">
        <v>68</v>
      </c>
      <c r="C85" s="103"/>
      <c r="D85" s="103"/>
      <c r="E85" s="104" t="s">
        <v>159</v>
      </c>
      <c r="F85" s="123" t="s">
        <v>160</v>
      </c>
      <c r="G85" s="106">
        <v>27.636363636363633</v>
      </c>
      <c r="H85" s="124">
        <v>1799.25</v>
      </c>
      <c r="I85" s="125">
        <v>1799.25</v>
      </c>
      <c r="J85" s="125">
        <v>1800.4782392858433</v>
      </c>
      <c r="K85" s="108">
        <v>1864.0945282165676</v>
      </c>
      <c r="L85" s="106">
        <v>1912.4585771746788</v>
      </c>
      <c r="M85" s="106">
        <v>1958.379873581915</v>
      </c>
      <c r="N85" s="106">
        <v>2027.0441970334693</v>
      </c>
      <c r="O85" s="109" t="s">
        <v>161</v>
      </c>
      <c r="Q85" s="110">
        <v>1799.2491169429254</v>
      </c>
      <c r="R85" s="110">
        <v>-8.8305707458857796E-4</v>
      </c>
      <c r="S85" s="110">
        <v>138.40377822637888</v>
      </c>
      <c r="T85" s="111">
        <v>13</v>
      </c>
      <c r="U85" s="112" t="s">
        <v>43</v>
      </c>
      <c r="V85" s="110">
        <v>142.81</v>
      </c>
      <c r="W85" s="111">
        <v>7.5</v>
      </c>
      <c r="X85" s="112" t="s">
        <v>47</v>
      </c>
      <c r="Y85" s="110">
        <v>132.39529398962279</v>
      </c>
      <c r="Z85" s="111">
        <v>5.5</v>
      </c>
      <c r="AA85" s="112" t="s">
        <v>162</v>
      </c>
      <c r="AB85" s="110">
        <v>0</v>
      </c>
      <c r="AC85" s="111">
        <v>0</v>
      </c>
      <c r="AD85" s="111">
        <v>0</v>
      </c>
      <c r="AE85" s="111">
        <v>0</v>
      </c>
      <c r="AF85" s="111">
        <v>0</v>
      </c>
      <c r="AG85" s="111">
        <v>0</v>
      </c>
      <c r="AH85" s="111">
        <v>0</v>
      </c>
      <c r="AI85" s="111">
        <v>0</v>
      </c>
    </row>
    <row r="86" spans="1:35" hidden="1">
      <c r="A86" s="103" t="s">
        <v>224</v>
      </c>
      <c r="B86" s="103" t="s">
        <v>76</v>
      </c>
      <c r="C86" s="103"/>
      <c r="D86" s="103"/>
      <c r="E86" s="104" t="s">
        <v>159</v>
      </c>
      <c r="F86" s="123" t="s">
        <v>160</v>
      </c>
      <c r="G86" s="106">
        <v>908.18181818181813</v>
      </c>
      <c r="H86" s="124">
        <v>1060.6600000000001</v>
      </c>
      <c r="I86" s="125">
        <v>1060.6600000000001</v>
      </c>
      <c r="J86" s="125">
        <v>1061.3840485096136</v>
      </c>
      <c r="K86" s="108">
        <v>1098.8859259681446</v>
      </c>
      <c r="L86" s="106">
        <v>1127.396589949198</v>
      </c>
      <c r="M86" s="106">
        <v>1154.4672484165033</v>
      </c>
      <c r="N86" s="106">
        <v>1194.9449481870329</v>
      </c>
      <c r="O86" s="109" t="s">
        <v>161</v>
      </c>
      <c r="Q86" s="110">
        <v>1060.6602939896227</v>
      </c>
      <c r="R86" s="110">
        <v>2.9398962260529515E-4</v>
      </c>
      <c r="S86" s="110">
        <v>141.42137253194969</v>
      </c>
      <c r="T86" s="111">
        <v>7.5</v>
      </c>
      <c r="U86" s="112" t="s">
        <v>43</v>
      </c>
      <c r="V86" s="110">
        <v>142.81</v>
      </c>
      <c r="W86" s="111">
        <v>6.5</v>
      </c>
      <c r="X86" s="112" t="s">
        <v>47</v>
      </c>
      <c r="Y86" s="110">
        <v>132.39529398962279</v>
      </c>
      <c r="Z86" s="111">
        <v>1</v>
      </c>
      <c r="AA86" s="112" t="s">
        <v>162</v>
      </c>
      <c r="AB86" s="110">
        <v>0</v>
      </c>
      <c r="AC86" s="111">
        <v>0</v>
      </c>
      <c r="AD86" s="111">
        <v>0</v>
      </c>
      <c r="AE86" s="111">
        <v>0</v>
      </c>
      <c r="AF86" s="111">
        <v>0</v>
      </c>
      <c r="AG86" s="111">
        <v>0</v>
      </c>
      <c r="AH86" s="111">
        <v>0</v>
      </c>
      <c r="AI86" s="111">
        <v>0</v>
      </c>
    </row>
    <row r="87" spans="1:35" hidden="1">
      <c r="A87" s="103" t="s">
        <v>224</v>
      </c>
      <c r="B87" s="103" t="s">
        <v>77</v>
      </c>
      <c r="C87" s="103"/>
      <c r="D87" s="103"/>
      <c r="E87" s="104" t="s">
        <v>159</v>
      </c>
      <c r="F87" s="123" t="s">
        <v>160</v>
      </c>
      <c r="G87" s="106">
        <v>908.18181818181813</v>
      </c>
      <c r="H87" s="124">
        <v>2392.7199999999998</v>
      </c>
      <c r="I87" s="125">
        <v>2392.7199999999998</v>
      </c>
      <c r="J87" s="125">
        <v>2394.3533654044868</v>
      </c>
      <c r="K87" s="108">
        <v>2478.9530412973991</v>
      </c>
      <c r="L87" s="106">
        <v>2543.2696327788785</v>
      </c>
      <c r="M87" s="106">
        <v>2604.3377469039428</v>
      </c>
      <c r="N87" s="106">
        <v>2695.6505161183395</v>
      </c>
      <c r="O87" s="109" t="s">
        <v>161</v>
      </c>
      <c r="Q87" s="110">
        <v>2392.7175966420741</v>
      </c>
      <c r="R87" s="110">
        <v>-2.4033579256865778E-3</v>
      </c>
      <c r="S87" s="110">
        <v>140.74809392012202</v>
      </c>
      <c r="T87" s="111">
        <v>17</v>
      </c>
      <c r="U87" s="112" t="s">
        <v>43</v>
      </c>
      <c r="V87" s="110">
        <v>142.81</v>
      </c>
      <c r="W87" s="111">
        <v>12</v>
      </c>
      <c r="X87" s="112" t="s">
        <v>45</v>
      </c>
      <c r="Y87" s="110">
        <v>166.43754737754293</v>
      </c>
      <c r="Z87" s="111">
        <v>0.5</v>
      </c>
      <c r="AA87" s="112" t="s">
        <v>47</v>
      </c>
      <c r="AB87" s="110">
        <v>132.39529398962279</v>
      </c>
      <c r="AC87" s="111">
        <v>4.5</v>
      </c>
      <c r="AD87" s="111">
        <v>0</v>
      </c>
      <c r="AE87" s="111">
        <v>0</v>
      </c>
      <c r="AF87" s="111">
        <v>0</v>
      </c>
      <c r="AG87" s="111">
        <v>0</v>
      </c>
      <c r="AH87" s="111">
        <v>0</v>
      </c>
      <c r="AI87" s="111">
        <v>0</v>
      </c>
    </row>
    <row r="88" spans="1:35" hidden="1">
      <c r="A88" s="103" t="s">
        <v>224</v>
      </c>
      <c r="B88" s="103" t="s">
        <v>78</v>
      </c>
      <c r="C88" s="103"/>
      <c r="D88" s="103"/>
      <c r="E88" s="104" t="s">
        <v>159</v>
      </c>
      <c r="F88" s="105" t="s">
        <v>163</v>
      </c>
      <c r="G88" s="106">
        <v>908.18181818181813</v>
      </c>
      <c r="H88" s="107">
        <v>142.81</v>
      </c>
      <c r="I88" s="108">
        <v>142.81</v>
      </c>
      <c r="J88" s="108">
        <v>142.90748776012856</v>
      </c>
      <c r="K88" s="108">
        <v>147.95683733478285</v>
      </c>
      <c r="L88" s="106">
        <v>151.7955867201978</v>
      </c>
      <c r="M88" s="106">
        <v>155.44045004653788</v>
      </c>
      <c r="N88" s="106">
        <v>160.89047201797956</v>
      </c>
      <c r="O88" s="109" t="s">
        <v>164</v>
      </c>
      <c r="Q88" s="110">
        <v>142.81</v>
      </c>
      <c r="R88" s="110">
        <v>0</v>
      </c>
      <c r="S88" s="110">
        <v>142.81</v>
      </c>
      <c r="T88" s="111">
        <v>1</v>
      </c>
      <c r="U88" s="112" t="s">
        <v>43</v>
      </c>
      <c r="V88" s="110">
        <v>142.81</v>
      </c>
      <c r="W88" s="111">
        <v>1</v>
      </c>
      <c r="X88" s="112" t="s">
        <v>162</v>
      </c>
      <c r="Y88" s="110">
        <v>0</v>
      </c>
      <c r="Z88" s="111">
        <v>0</v>
      </c>
      <c r="AA88" s="112" t="s">
        <v>162</v>
      </c>
      <c r="AB88" s="110">
        <v>0</v>
      </c>
      <c r="AC88" s="111">
        <v>0</v>
      </c>
      <c r="AD88" s="111">
        <v>0</v>
      </c>
      <c r="AE88" s="111">
        <v>0</v>
      </c>
      <c r="AF88" s="111">
        <v>0</v>
      </c>
      <c r="AG88" s="111">
        <v>0</v>
      </c>
      <c r="AH88" s="111">
        <v>0</v>
      </c>
      <c r="AI88" s="111">
        <v>0</v>
      </c>
    </row>
    <row r="89" spans="1:35" hidden="1">
      <c r="A89" s="103" t="s">
        <v>224</v>
      </c>
      <c r="B89" s="103" t="s">
        <v>79</v>
      </c>
      <c r="C89" s="103"/>
      <c r="D89" s="103"/>
      <c r="E89" s="104" t="s">
        <v>159</v>
      </c>
      <c r="F89" s="105" t="s">
        <v>163</v>
      </c>
      <c r="G89" s="106">
        <v>908.18181818181813</v>
      </c>
      <c r="H89" s="107">
        <v>142.81</v>
      </c>
      <c r="I89" s="108">
        <v>142.81</v>
      </c>
      <c r="J89" s="108">
        <v>142.90748776012856</v>
      </c>
      <c r="K89" s="108">
        <v>147.95683733478285</v>
      </c>
      <c r="L89" s="106">
        <v>151.7955867201978</v>
      </c>
      <c r="M89" s="106">
        <v>155.44045004653788</v>
      </c>
      <c r="N89" s="106">
        <v>160.89047201797956</v>
      </c>
      <c r="O89" s="109" t="s">
        <v>164</v>
      </c>
      <c r="Q89" s="110">
        <v>142.81</v>
      </c>
      <c r="R89" s="110">
        <v>0</v>
      </c>
      <c r="S89" s="110">
        <v>142.81</v>
      </c>
      <c r="T89" s="111">
        <v>1</v>
      </c>
      <c r="U89" s="112" t="s">
        <v>43</v>
      </c>
      <c r="V89" s="110">
        <v>142.81</v>
      </c>
      <c r="W89" s="111">
        <v>1</v>
      </c>
      <c r="X89" s="112" t="s">
        <v>162</v>
      </c>
      <c r="Y89" s="110">
        <v>0</v>
      </c>
      <c r="Z89" s="111">
        <v>0</v>
      </c>
      <c r="AA89" s="112" t="s">
        <v>162</v>
      </c>
      <c r="AB89" s="110">
        <v>0</v>
      </c>
      <c r="AC89" s="111">
        <v>0</v>
      </c>
      <c r="AD89" s="111">
        <v>0</v>
      </c>
      <c r="AE89" s="111">
        <v>0</v>
      </c>
      <c r="AF89" s="111">
        <v>0</v>
      </c>
      <c r="AG89" s="111">
        <v>0</v>
      </c>
      <c r="AH89" s="111">
        <v>0</v>
      </c>
      <c r="AI89" s="111">
        <v>0</v>
      </c>
    </row>
    <row r="90" spans="1:35" hidden="1">
      <c r="A90" s="103" t="s">
        <v>224</v>
      </c>
      <c r="B90" s="103" t="s">
        <v>225</v>
      </c>
      <c r="C90" s="103"/>
      <c r="D90" s="103"/>
      <c r="E90" s="104" t="s">
        <v>159</v>
      </c>
      <c r="F90" s="105" t="s">
        <v>163</v>
      </c>
      <c r="G90" s="106" t="s">
        <v>165</v>
      </c>
      <c r="H90" s="107">
        <v>142.81</v>
      </c>
      <c r="I90" s="108">
        <v>142.81</v>
      </c>
      <c r="J90" s="108">
        <v>142.90748776012856</v>
      </c>
      <c r="K90" s="108">
        <v>147.95683733478285</v>
      </c>
      <c r="L90" s="106">
        <v>151.7955867201978</v>
      </c>
      <c r="M90" s="106">
        <v>155.44045004653788</v>
      </c>
      <c r="N90" s="106">
        <v>160.89047201797956</v>
      </c>
      <c r="O90" s="109" t="s">
        <v>164</v>
      </c>
      <c r="Q90" s="110">
        <v>142.81</v>
      </c>
      <c r="R90" s="110">
        <v>0</v>
      </c>
      <c r="S90" s="110">
        <v>142.81</v>
      </c>
      <c r="T90" s="111">
        <v>1</v>
      </c>
      <c r="U90" s="112" t="s">
        <v>43</v>
      </c>
      <c r="V90" s="110">
        <v>142.81</v>
      </c>
      <c r="W90" s="111">
        <v>1</v>
      </c>
      <c r="X90" s="112" t="s">
        <v>162</v>
      </c>
      <c r="Y90" s="110">
        <v>0</v>
      </c>
      <c r="Z90" s="111">
        <v>0</v>
      </c>
      <c r="AA90" s="112" t="s">
        <v>162</v>
      </c>
      <c r="AB90" s="110">
        <v>0</v>
      </c>
      <c r="AC90" s="111">
        <v>0</v>
      </c>
      <c r="AD90" s="111">
        <v>0</v>
      </c>
      <c r="AE90" s="111">
        <v>0</v>
      </c>
      <c r="AF90" s="111">
        <v>0</v>
      </c>
      <c r="AG90" s="111">
        <v>0</v>
      </c>
      <c r="AH90" s="111">
        <v>0</v>
      </c>
      <c r="AI90" s="111">
        <v>0</v>
      </c>
    </row>
    <row r="91" spans="1:35" hidden="1">
      <c r="A91" s="103" t="s">
        <v>226</v>
      </c>
      <c r="B91" s="103" t="s">
        <v>68</v>
      </c>
      <c r="C91" s="103"/>
      <c r="D91" s="103"/>
      <c r="E91" s="104" t="s">
        <v>196</v>
      </c>
      <c r="F91" s="105" t="s">
        <v>160</v>
      </c>
      <c r="G91" s="106">
        <v>27.636363636363633</v>
      </c>
      <c r="H91" s="126">
        <v>1820.47</v>
      </c>
      <c r="I91" s="127">
        <v>1820.47</v>
      </c>
      <c r="J91" s="108">
        <v>1821.7127248979848</v>
      </c>
      <c r="K91" s="108">
        <v>1886.0792918062609</v>
      </c>
      <c r="L91" s="106">
        <v>1935.0137368287833</v>
      </c>
      <c r="M91" s="106">
        <v>1981.4766199581322</v>
      </c>
      <c r="N91" s="106">
        <v>2050.95075691178</v>
      </c>
      <c r="O91" s="109" t="s">
        <v>161</v>
      </c>
      <c r="Q91" s="110">
        <v>1814.8711759584912</v>
      </c>
      <c r="R91" s="110">
        <v>-5.5988240415088057</v>
      </c>
      <c r="S91" s="110">
        <v>139.6054750737301</v>
      </c>
      <c r="T91" s="111">
        <v>13</v>
      </c>
      <c r="U91" s="112" t="s">
        <v>43</v>
      </c>
      <c r="V91" s="110">
        <v>142.81</v>
      </c>
      <c r="W91" s="111">
        <v>9</v>
      </c>
      <c r="X91" s="112" t="s">
        <v>47</v>
      </c>
      <c r="Y91" s="110">
        <v>132.39529398962279</v>
      </c>
      <c r="Z91" s="111">
        <v>4</v>
      </c>
      <c r="AA91" s="112" t="s">
        <v>162</v>
      </c>
      <c r="AB91" s="110">
        <v>0</v>
      </c>
      <c r="AC91" s="111">
        <v>0</v>
      </c>
      <c r="AD91" s="111">
        <v>0</v>
      </c>
      <c r="AE91" s="111">
        <v>0</v>
      </c>
      <c r="AF91" s="111">
        <v>0</v>
      </c>
      <c r="AG91" s="111">
        <v>0</v>
      </c>
      <c r="AH91" s="111">
        <v>0</v>
      </c>
      <c r="AI91" s="111">
        <v>0</v>
      </c>
    </row>
    <row r="92" spans="1:35" hidden="1">
      <c r="A92" s="103" t="s">
        <v>226</v>
      </c>
      <c r="B92" s="103" t="s">
        <v>76</v>
      </c>
      <c r="C92" s="103"/>
      <c r="D92" s="103"/>
      <c r="E92" s="104" t="s">
        <v>196</v>
      </c>
      <c r="F92" s="105" t="s">
        <v>160</v>
      </c>
      <c r="G92" s="106">
        <v>1210.5454545454543</v>
      </c>
      <c r="H92" s="126">
        <v>1820.47</v>
      </c>
      <c r="I92" s="127">
        <v>1820.47</v>
      </c>
      <c r="J92" s="108">
        <v>1821.7127248979848</v>
      </c>
      <c r="K92" s="108">
        <v>1886.0792918062609</v>
      </c>
      <c r="L92" s="106">
        <v>1935.0137368287833</v>
      </c>
      <c r="M92" s="106">
        <v>1981.4766199581322</v>
      </c>
      <c r="N92" s="106">
        <v>2050.95075691178</v>
      </c>
      <c r="O92" s="109" t="s">
        <v>161</v>
      </c>
      <c r="Q92" s="110">
        <v>1814.8711759584912</v>
      </c>
      <c r="R92" s="110">
        <v>-5.5988240415088057</v>
      </c>
      <c r="S92" s="110">
        <v>139.6054750737301</v>
      </c>
      <c r="T92" s="111">
        <v>13</v>
      </c>
      <c r="U92" s="112" t="s">
        <v>43</v>
      </c>
      <c r="V92" s="110">
        <v>142.81</v>
      </c>
      <c r="W92" s="111">
        <v>9</v>
      </c>
      <c r="X92" s="112" t="s">
        <v>47</v>
      </c>
      <c r="Y92" s="110">
        <v>132.39529398962279</v>
      </c>
      <c r="Z92" s="111">
        <v>4</v>
      </c>
      <c r="AA92" s="112" t="s">
        <v>162</v>
      </c>
      <c r="AB92" s="110">
        <v>0</v>
      </c>
      <c r="AC92" s="111">
        <v>0</v>
      </c>
      <c r="AD92" s="111">
        <v>0</v>
      </c>
      <c r="AE92" s="111">
        <v>0</v>
      </c>
      <c r="AF92" s="111">
        <v>0</v>
      </c>
      <c r="AG92" s="111">
        <v>0</v>
      </c>
      <c r="AH92" s="111">
        <v>0</v>
      </c>
      <c r="AI92" s="111">
        <v>0</v>
      </c>
    </row>
    <row r="93" spans="1:35" hidden="1">
      <c r="A93" s="103" t="s">
        <v>226</v>
      </c>
      <c r="B93" s="103" t="s">
        <v>227</v>
      </c>
      <c r="C93" s="103"/>
      <c r="D93" s="103"/>
      <c r="E93" s="104" t="s">
        <v>196</v>
      </c>
      <c r="F93" s="105" t="s">
        <v>160</v>
      </c>
      <c r="G93" s="106">
        <v>1210.5454545454543</v>
      </c>
      <c r="H93" s="126">
        <v>1820.47</v>
      </c>
      <c r="I93" s="127">
        <v>1820.47</v>
      </c>
      <c r="J93" s="108">
        <v>1821.7127248979848</v>
      </c>
      <c r="K93" s="108">
        <v>1886.0792918062609</v>
      </c>
      <c r="L93" s="106">
        <v>1935.0137368287833</v>
      </c>
      <c r="M93" s="106">
        <v>1981.4766199581322</v>
      </c>
      <c r="N93" s="106">
        <v>2050.95075691178</v>
      </c>
      <c r="O93" s="109" t="s">
        <v>161</v>
      </c>
      <c r="Q93" s="110">
        <v>1814.8711759584912</v>
      </c>
      <c r="R93" s="110">
        <v>-5.5988240415088057</v>
      </c>
      <c r="S93" s="110">
        <v>139.6054750737301</v>
      </c>
      <c r="T93" s="111">
        <v>13</v>
      </c>
      <c r="U93" s="112" t="s">
        <v>43</v>
      </c>
      <c r="V93" s="110">
        <v>142.81</v>
      </c>
      <c r="W93" s="111">
        <v>9</v>
      </c>
      <c r="X93" s="112" t="s">
        <v>47</v>
      </c>
      <c r="Y93" s="110">
        <v>132.39529398962279</v>
      </c>
      <c r="Z93" s="111">
        <v>4</v>
      </c>
      <c r="AA93" s="112" t="s">
        <v>162</v>
      </c>
      <c r="AB93" s="110">
        <v>0</v>
      </c>
      <c r="AC93" s="111">
        <v>0</v>
      </c>
      <c r="AD93" s="111">
        <v>0</v>
      </c>
      <c r="AE93" s="111">
        <v>0</v>
      </c>
      <c r="AF93" s="111">
        <v>0</v>
      </c>
      <c r="AG93" s="111">
        <v>0</v>
      </c>
      <c r="AH93" s="111">
        <v>0</v>
      </c>
      <c r="AI93" s="111">
        <v>0</v>
      </c>
    </row>
    <row r="94" spans="1:35" hidden="1">
      <c r="A94" s="103" t="s">
        <v>226</v>
      </c>
      <c r="B94" s="103" t="s">
        <v>78</v>
      </c>
      <c r="C94" s="103"/>
      <c r="D94" s="103"/>
      <c r="E94" s="104" t="s">
        <v>196</v>
      </c>
      <c r="F94" s="105" t="s">
        <v>160</v>
      </c>
      <c r="G94" s="106">
        <v>1210.5454545454543</v>
      </c>
      <c r="H94" s="126">
        <v>1820.47</v>
      </c>
      <c r="I94" s="127">
        <v>1820.47</v>
      </c>
      <c r="J94" s="108">
        <v>1821.7127248979848</v>
      </c>
      <c r="K94" s="108">
        <v>1886.0792918062609</v>
      </c>
      <c r="L94" s="106">
        <v>1935.0137368287833</v>
      </c>
      <c r="M94" s="106">
        <v>1981.4766199581322</v>
      </c>
      <c r="N94" s="106">
        <v>2050.95075691178</v>
      </c>
      <c r="O94" s="109" t="s">
        <v>161</v>
      </c>
      <c r="Q94" s="110">
        <v>1814.8711759584912</v>
      </c>
      <c r="R94" s="110">
        <v>-5.5988240415088057</v>
      </c>
      <c r="S94" s="110">
        <v>139.6054750737301</v>
      </c>
      <c r="T94" s="111">
        <v>13</v>
      </c>
      <c r="U94" s="112" t="s">
        <v>43</v>
      </c>
      <c r="V94" s="110">
        <v>142.81</v>
      </c>
      <c r="W94" s="111">
        <v>9</v>
      </c>
      <c r="X94" s="112" t="s">
        <v>47</v>
      </c>
      <c r="Y94" s="110">
        <v>132.39529398962279</v>
      </c>
      <c r="Z94" s="111">
        <v>4</v>
      </c>
      <c r="AA94" s="112" t="s">
        <v>162</v>
      </c>
      <c r="AB94" s="110">
        <v>0</v>
      </c>
      <c r="AC94" s="111">
        <v>0</v>
      </c>
      <c r="AD94" s="111">
        <v>0</v>
      </c>
      <c r="AE94" s="111">
        <v>0</v>
      </c>
      <c r="AF94" s="111">
        <v>0</v>
      </c>
      <c r="AG94" s="111">
        <v>0</v>
      </c>
      <c r="AH94" s="111">
        <v>0</v>
      </c>
      <c r="AI94" s="111">
        <v>0</v>
      </c>
    </row>
    <row r="95" spans="1:35" hidden="1">
      <c r="A95" s="103" t="s">
        <v>226</v>
      </c>
      <c r="B95" s="103" t="s">
        <v>79</v>
      </c>
      <c r="C95" s="103"/>
      <c r="D95" s="103"/>
      <c r="E95" s="104" t="s">
        <v>196</v>
      </c>
      <c r="F95" s="105" t="s">
        <v>160</v>
      </c>
      <c r="G95" s="106">
        <v>1210.5454545454543</v>
      </c>
      <c r="H95" s="126">
        <v>1820.47</v>
      </c>
      <c r="I95" s="127">
        <v>1820.47</v>
      </c>
      <c r="J95" s="108">
        <v>1821.7127248979848</v>
      </c>
      <c r="K95" s="108">
        <v>1886.0792918062609</v>
      </c>
      <c r="L95" s="106">
        <v>1935.0137368287833</v>
      </c>
      <c r="M95" s="106">
        <v>1981.4766199581322</v>
      </c>
      <c r="N95" s="106">
        <v>2050.95075691178</v>
      </c>
      <c r="O95" s="109" t="s">
        <v>161</v>
      </c>
      <c r="Q95" s="110">
        <v>1814.8711759584912</v>
      </c>
      <c r="R95" s="110">
        <v>-5.5988240415088057</v>
      </c>
      <c r="S95" s="110">
        <v>139.6054750737301</v>
      </c>
      <c r="T95" s="111">
        <v>13</v>
      </c>
      <c r="U95" s="112" t="s">
        <v>43</v>
      </c>
      <c r="V95" s="110">
        <v>142.81</v>
      </c>
      <c r="W95" s="111">
        <v>9</v>
      </c>
      <c r="X95" s="112" t="s">
        <v>47</v>
      </c>
      <c r="Y95" s="110">
        <v>132.39529398962279</v>
      </c>
      <c r="Z95" s="111">
        <v>4</v>
      </c>
      <c r="AA95" s="112" t="s">
        <v>162</v>
      </c>
      <c r="AB95" s="110">
        <v>0</v>
      </c>
      <c r="AC95" s="111">
        <v>0</v>
      </c>
      <c r="AD95" s="111">
        <v>0</v>
      </c>
      <c r="AE95" s="111">
        <v>0</v>
      </c>
      <c r="AF95" s="111">
        <v>0</v>
      </c>
      <c r="AG95" s="111">
        <v>0</v>
      </c>
      <c r="AH95" s="111">
        <v>0</v>
      </c>
      <c r="AI95" s="111">
        <v>0</v>
      </c>
    </row>
    <row r="96" spans="1:35" hidden="1">
      <c r="A96" s="103" t="s">
        <v>226</v>
      </c>
      <c r="B96" s="103" t="s">
        <v>225</v>
      </c>
      <c r="C96" s="103"/>
      <c r="D96" s="103"/>
      <c r="E96" s="104" t="s">
        <v>196</v>
      </c>
      <c r="F96" s="105" t="s">
        <v>163</v>
      </c>
      <c r="G96" s="106" t="s">
        <v>165</v>
      </c>
      <c r="H96" s="107">
        <v>142.81</v>
      </c>
      <c r="I96" s="108">
        <v>142.81</v>
      </c>
      <c r="J96" s="108">
        <v>142.90748776012856</v>
      </c>
      <c r="K96" s="108">
        <v>147.95683733478285</v>
      </c>
      <c r="L96" s="106">
        <v>151.7955867201978</v>
      </c>
      <c r="M96" s="106">
        <v>155.44045004653788</v>
      </c>
      <c r="N96" s="106">
        <v>160.89047201797956</v>
      </c>
      <c r="O96" s="109" t="s">
        <v>164</v>
      </c>
      <c r="Q96" s="110">
        <v>142.81</v>
      </c>
      <c r="R96" s="110">
        <v>0</v>
      </c>
      <c r="S96" s="110">
        <v>142.81</v>
      </c>
      <c r="T96" s="111">
        <v>1</v>
      </c>
      <c r="U96" s="112" t="s">
        <v>43</v>
      </c>
      <c r="V96" s="110">
        <v>142.81</v>
      </c>
      <c r="W96" s="111">
        <v>1</v>
      </c>
      <c r="X96" s="112" t="s">
        <v>162</v>
      </c>
      <c r="Y96" s="110">
        <v>0</v>
      </c>
      <c r="Z96" s="111">
        <v>0</v>
      </c>
      <c r="AA96" s="112" t="s">
        <v>162</v>
      </c>
      <c r="AB96" s="110">
        <v>0</v>
      </c>
      <c r="AC96" s="111">
        <v>0</v>
      </c>
      <c r="AD96" s="111">
        <v>0</v>
      </c>
      <c r="AE96" s="111">
        <v>0</v>
      </c>
      <c r="AF96" s="111">
        <v>0</v>
      </c>
      <c r="AG96" s="111">
        <v>0</v>
      </c>
      <c r="AH96" s="111">
        <v>0</v>
      </c>
      <c r="AI96" s="111">
        <v>0</v>
      </c>
    </row>
    <row r="97" spans="1:35" hidden="1">
      <c r="A97" s="103" t="s">
        <v>228</v>
      </c>
      <c r="B97" s="103" t="s">
        <v>228</v>
      </c>
      <c r="C97" s="103"/>
      <c r="D97" s="103"/>
      <c r="E97" s="104" t="s">
        <v>229</v>
      </c>
      <c r="F97" s="105" t="s">
        <v>160</v>
      </c>
      <c r="G97" s="106" t="s">
        <v>165</v>
      </c>
      <c r="H97" s="107">
        <v>928.27</v>
      </c>
      <c r="I97" s="108">
        <v>928.27</v>
      </c>
      <c r="J97" s="108">
        <v>928.9036738540334</v>
      </c>
      <c r="K97" s="108">
        <v>961.72462287486064</v>
      </c>
      <c r="L97" s="106">
        <v>986.67662828063862</v>
      </c>
      <c r="M97" s="106">
        <v>1010.3683675141777</v>
      </c>
      <c r="N97" s="106">
        <v>1045.7937011422864</v>
      </c>
      <c r="O97" s="109" t="s">
        <v>161</v>
      </c>
      <c r="Q97" s="110">
        <v>928.26499999999999</v>
      </c>
      <c r="R97" s="110">
        <v>-4.9999999999954525E-3</v>
      </c>
      <c r="S97" s="110">
        <v>142.81</v>
      </c>
      <c r="T97" s="111">
        <v>6.5</v>
      </c>
      <c r="U97" s="112" t="s">
        <v>43</v>
      </c>
      <c r="V97" s="110">
        <v>142.81</v>
      </c>
      <c r="W97" s="111">
        <v>6.5</v>
      </c>
      <c r="X97" s="112" t="s">
        <v>162</v>
      </c>
      <c r="Y97" s="110">
        <v>0</v>
      </c>
      <c r="Z97" s="111">
        <v>0</v>
      </c>
      <c r="AA97" s="112" t="s">
        <v>162</v>
      </c>
      <c r="AB97" s="110">
        <v>0</v>
      </c>
      <c r="AC97" s="111">
        <v>0</v>
      </c>
      <c r="AD97" s="111">
        <v>0</v>
      </c>
      <c r="AE97" s="111">
        <v>0</v>
      </c>
      <c r="AF97" s="111">
        <v>0</v>
      </c>
      <c r="AG97" s="111">
        <v>0</v>
      </c>
      <c r="AH97" s="111">
        <v>0</v>
      </c>
      <c r="AI97" s="111">
        <v>0</v>
      </c>
    </row>
    <row r="98" spans="1:35" hidden="1">
      <c r="A98" s="103" t="s">
        <v>230</v>
      </c>
      <c r="B98" s="103" t="s">
        <v>230</v>
      </c>
      <c r="C98" s="103"/>
      <c r="D98" s="103"/>
      <c r="E98" s="104" t="s">
        <v>159</v>
      </c>
      <c r="F98" s="105" t="s">
        <v>163</v>
      </c>
      <c r="G98" s="106">
        <v>65.63636363636364</v>
      </c>
      <c r="H98" s="107">
        <v>132.39529398962279</v>
      </c>
      <c r="I98" s="108">
        <v>132.39529398962279</v>
      </c>
      <c r="J98" s="108">
        <v>132.48567225908997</v>
      </c>
      <c r="K98" s="108">
        <v>137.166787876993</v>
      </c>
      <c r="L98" s="106">
        <v>140.72558875532437</v>
      </c>
      <c r="M98" s="106">
        <v>144.10464310475919</v>
      </c>
      <c r="N98" s="106">
        <v>149.15721128036964</v>
      </c>
      <c r="O98" s="109" t="s">
        <v>164</v>
      </c>
      <c r="Q98" s="110">
        <v>132.39529398962279</v>
      </c>
      <c r="R98" s="110">
        <v>0</v>
      </c>
      <c r="S98" s="110">
        <v>132.39529398962279</v>
      </c>
      <c r="T98" s="111">
        <v>1</v>
      </c>
      <c r="U98" s="112" t="s">
        <v>47</v>
      </c>
      <c r="V98" s="110">
        <v>132.39529398962279</v>
      </c>
      <c r="W98" s="111">
        <v>1</v>
      </c>
      <c r="X98" s="112" t="s">
        <v>162</v>
      </c>
      <c r="Y98" s="110">
        <v>0</v>
      </c>
      <c r="Z98" s="111">
        <v>0</v>
      </c>
      <c r="AA98" s="112" t="s">
        <v>162</v>
      </c>
      <c r="AB98" s="110">
        <v>0</v>
      </c>
      <c r="AC98" s="111">
        <v>0</v>
      </c>
      <c r="AD98" s="111">
        <v>0</v>
      </c>
      <c r="AE98" s="111">
        <v>0</v>
      </c>
      <c r="AF98" s="111">
        <v>0</v>
      </c>
      <c r="AG98" s="111">
        <v>0</v>
      </c>
      <c r="AH98" s="111">
        <v>0</v>
      </c>
      <c r="AI98" s="111">
        <v>0</v>
      </c>
    </row>
    <row r="99" spans="1:35" hidden="1">
      <c r="A99" s="103" t="s">
        <v>231</v>
      </c>
      <c r="B99" s="103"/>
      <c r="C99" s="103"/>
      <c r="D99" s="103"/>
      <c r="E99" s="104" t="s">
        <v>232</v>
      </c>
      <c r="F99" s="105" t="s">
        <v>160</v>
      </c>
      <c r="G99" s="106">
        <v>197.81818181818178</v>
      </c>
      <c r="H99" s="126">
        <v>464.42</v>
      </c>
      <c r="I99" s="127">
        <v>464.42</v>
      </c>
      <c r="J99" s="108">
        <v>464.73703147930047</v>
      </c>
      <c r="K99" s="108">
        <v>481.1575827674522</v>
      </c>
      <c r="L99" s="106">
        <v>493.64124630344003</v>
      </c>
      <c r="M99" s="106">
        <v>505.4943898229335</v>
      </c>
      <c r="N99" s="106">
        <v>523.2179330200272</v>
      </c>
      <c r="O99" s="109" t="s">
        <v>233</v>
      </c>
      <c r="Q99" s="110">
        <v>335.39996000000002</v>
      </c>
      <c r="R99" s="110">
        <v>-129.02003999999999</v>
      </c>
      <c r="S99" s="110">
        <v>89.06</v>
      </c>
      <c r="T99" s="111">
        <v>3.766</v>
      </c>
      <c r="U99" s="112" t="s">
        <v>41</v>
      </c>
      <c r="V99" s="110">
        <v>89.06</v>
      </c>
      <c r="W99" s="111">
        <v>3.766</v>
      </c>
      <c r="X99" s="112" t="s">
        <v>162</v>
      </c>
      <c r="Y99" s="110">
        <v>0</v>
      </c>
      <c r="Z99" s="111">
        <v>0</v>
      </c>
      <c r="AA99" s="112" t="s">
        <v>162</v>
      </c>
      <c r="AB99" s="110">
        <v>0</v>
      </c>
      <c r="AC99" s="111">
        <v>0</v>
      </c>
      <c r="AD99" s="111">
        <v>0</v>
      </c>
      <c r="AE99" s="111">
        <v>0</v>
      </c>
      <c r="AF99" s="111">
        <v>0</v>
      </c>
      <c r="AG99" s="111">
        <v>0</v>
      </c>
      <c r="AH99" s="111">
        <v>0</v>
      </c>
      <c r="AI99" s="111">
        <v>0</v>
      </c>
    </row>
    <row r="100" spans="1:35" hidden="1">
      <c r="A100" s="103" t="s">
        <v>234</v>
      </c>
      <c r="B100" s="103" t="s">
        <v>235</v>
      </c>
      <c r="C100" s="103"/>
      <c r="D100" s="103" t="s">
        <v>236</v>
      </c>
      <c r="E100" s="104" t="s">
        <v>237</v>
      </c>
      <c r="F100" s="105" t="s">
        <v>160</v>
      </c>
      <c r="G100" s="106">
        <v>163</v>
      </c>
      <c r="H100" s="107">
        <v>541.11</v>
      </c>
      <c r="I100" s="108">
        <v>541.11</v>
      </c>
      <c r="J100" s="108">
        <v>541.47938310960831</v>
      </c>
      <c r="K100" s="108">
        <v>560.61147153717764</v>
      </c>
      <c r="L100" s="106">
        <v>575.15657117965281</v>
      </c>
      <c r="M100" s="106">
        <v>588.96703259353058</v>
      </c>
      <c r="N100" s="106">
        <v>609.61727689691838</v>
      </c>
      <c r="O100" s="109" t="s">
        <v>161</v>
      </c>
      <c r="Q100" s="110">
        <v>541.11</v>
      </c>
      <c r="R100" s="110">
        <v>0</v>
      </c>
      <c r="S100" s="110">
        <v>216.44400000000002</v>
      </c>
      <c r="T100" s="111">
        <v>2.5</v>
      </c>
      <c r="U100" s="112" t="s">
        <v>41</v>
      </c>
      <c r="V100" s="110">
        <v>89.06</v>
      </c>
      <c r="W100" s="111">
        <v>0.5</v>
      </c>
      <c r="X100" s="112" t="s">
        <v>43</v>
      </c>
      <c r="Y100" s="110">
        <v>142.81</v>
      </c>
      <c r="Z100" s="111">
        <v>2</v>
      </c>
      <c r="AA100" s="112" t="s">
        <v>49</v>
      </c>
      <c r="AB100" s="110">
        <v>210.96</v>
      </c>
      <c r="AC100" s="111">
        <v>1</v>
      </c>
      <c r="AD100" s="111">
        <v>0</v>
      </c>
      <c r="AE100" s="111">
        <v>0</v>
      </c>
      <c r="AF100" s="111">
        <v>0</v>
      </c>
      <c r="AG100" s="111">
        <v>0</v>
      </c>
      <c r="AH100" s="111">
        <v>0</v>
      </c>
      <c r="AI100" s="111">
        <v>0</v>
      </c>
    </row>
    <row r="101" spans="1:35" hidden="1">
      <c r="A101" s="103" t="s">
        <v>234</v>
      </c>
      <c r="B101" s="103" t="s">
        <v>238</v>
      </c>
      <c r="C101" s="103"/>
      <c r="D101" s="103" t="s">
        <v>236</v>
      </c>
      <c r="E101" s="104" t="s">
        <v>215</v>
      </c>
      <c r="F101" s="105" t="s">
        <v>160</v>
      </c>
      <c r="G101" s="106">
        <v>163</v>
      </c>
      <c r="H101" s="107">
        <v>374.68</v>
      </c>
      <c r="I101" s="108">
        <v>374.68</v>
      </c>
      <c r="J101" s="108">
        <v>374.93577140231747</v>
      </c>
      <c r="K101" s="108">
        <v>388.18337520199162</v>
      </c>
      <c r="L101" s="106">
        <v>398.25481711591419</v>
      </c>
      <c r="M101" s="106">
        <v>407.8175745636637</v>
      </c>
      <c r="N101" s="106">
        <v>422.11639279949992</v>
      </c>
      <c r="O101" s="109" t="s">
        <v>161</v>
      </c>
      <c r="Q101" s="110">
        <v>374.68</v>
      </c>
      <c r="R101" s="110">
        <v>0</v>
      </c>
      <c r="S101" s="110">
        <v>124.89333333333333</v>
      </c>
      <c r="T101" s="111">
        <v>3</v>
      </c>
      <c r="U101" s="112" t="s">
        <v>41</v>
      </c>
      <c r="V101" s="110">
        <v>89.06</v>
      </c>
      <c r="W101" s="111">
        <v>1</v>
      </c>
      <c r="X101" s="112" t="s">
        <v>43</v>
      </c>
      <c r="Y101" s="110">
        <v>142.81</v>
      </c>
      <c r="Z101" s="111">
        <v>2</v>
      </c>
      <c r="AA101" s="112" t="s">
        <v>162</v>
      </c>
      <c r="AB101" s="110">
        <v>0</v>
      </c>
      <c r="AC101" s="111">
        <v>0</v>
      </c>
      <c r="AD101" s="111">
        <v>0</v>
      </c>
      <c r="AE101" s="111">
        <v>0</v>
      </c>
      <c r="AF101" s="111">
        <v>0</v>
      </c>
      <c r="AG101" s="111">
        <v>0</v>
      </c>
      <c r="AH101" s="111">
        <v>0</v>
      </c>
      <c r="AI101" s="111">
        <v>0</v>
      </c>
    </row>
    <row r="102" spans="1:35" hidden="1">
      <c r="A102" s="103" t="s">
        <v>67</v>
      </c>
      <c r="B102" s="103" t="s">
        <v>68</v>
      </c>
      <c r="C102" s="103" t="s">
        <v>68</v>
      </c>
      <c r="D102" s="103" t="s">
        <v>69</v>
      </c>
      <c r="E102" s="104" t="s">
        <v>159</v>
      </c>
      <c r="F102" s="105" t="s">
        <v>160</v>
      </c>
      <c r="G102" s="106">
        <v>197.81818181818178</v>
      </c>
      <c r="H102" s="107">
        <v>356.24</v>
      </c>
      <c r="I102" s="108">
        <v>356.24</v>
      </c>
      <c r="J102" s="108">
        <v>356.48318352824168</v>
      </c>
      <c r="K102" s="108">
        <v>369.07880212970406</v>
      </c>
      <c r="L102" s="106">
        <v>378.65457470207451</v>
      </c>
      <c r="M102" s="106">
        <v>387.74669788235178</v>
      </c>
      <c r="N102" s="106">
        <v>401.34179505416324</v>
      </c>
      <c r="O102" s="109" t="s">
        <v>161</v>
      </c>
      <c r="Q102" s="110">
        <v>356.24</v>
      </c>
      <c r="R102" s="110">
        <v>0</v>
      </c>
      <c r="S102" s="110">
        <v>89.06</v>
      </c>
      <c r="T102" s="111">
        <v>4</v>
      </c>
      <c r="U102" s="112" t="s">
        <v>41</v>
      </c>
      <c r="V102" s="110">
        <v>89.06</v>
      </c>
      <c r="W102" s="111">
        <v>4</v>
      </c>
      <c r="X102" s="112" t="s">
        <v>162</v>
      </c>
      <c r="Y102" s="110">
        <v>0</v>
      </c>
      <c r="Z102" s="111">
        <v>0</v>
      </c>
      <c r="AA102" s="112" t="s">
        <v>162</v>
      </c>
      <c r="AB102" s="110">
        <v>0</v>
      </c>
      <c r="AC102" s="111">
        <v>0</v>
      </c>
      <c r="AD102" s="111">
        <v>0</v>
      </c>
      <c r="AE102" s="111">
        <v>0</v>
      </c>
      <c r="AF102" s="111">
        <v>0</v>
      </c>
      <c r="AG102" s="111">
        <v>0</v>
      </c>
      <c r="AH102" s="111">
        <v>0</v>
      </c>
      <c r="AI102" s="111">
        <v>0</v>
      </c>
    </row>
    <row r="103" spans="1:35" hidden="1">
      <c r="A103" s="103" t="s">
        <v>67</v>
      </c>
      <c r="B103" s="103" t="s">
        <v>68</v>
      </c>
      <c r="C103" s="103" t="s">
        <v>68</v>
      </c>
      <c r="D103" s="103" t="s">
        <v>70</v>
      </c>
      <c r="E103" s="104" t="s">
        <v>159</v>
      </c>
      <c r="F103" s="105" t="s">
        <v>160</v>
      </c>
      <c r="G103" s="106">
        <v>264.45454545454544</v>
      </c>
      <c r="H103" s="107">
        <v>445.3</v>
      </c>
      <c r="I103" s="108">
        <v>445.3</v>
      </c>
      <c r="J103" s="108">
        <v>445.60397941030203</v>
      </c>
      <c r="K103" s="108">
        <v>461.34850266213004</v>
      </c>
      <c r="L103" s="106">
        <v>473.31821837759315</v>
      </c>
      <c r="M103" s="106">
        <v>484.68337235293967</v>
      </c>
      <c r="N103" s="106">
        <v>501.67724381770398</v>
      </c>
      <c r="O103" s="109" t="s">
        <v>161</v>
      </c>
      <c r="Q103" s="110">
        <v>445.3</v>
      </c>
      <c r="R103" s="110">
        <v>0</v>
      </c>
      <c r="S103" s="110">
        <v>89.06</v>
      </c>
      <c r="T103" s="111">
        <v>5</v>
      </c>
      <c r="U103" s="112" t="s">
        <v>41</v>
      </c>
      <c r="V103" s="110">
        <v>89.06</v>
      </c>
      <c r="W103" s="111">
        <v>5</v>
      </c>
      <c r="X103" s="112" t="s">
        <v>162</v>
      </c>
      <c r="Y103" s="110">
        <v>0</v>
      </c>
      <c r="Z103" s="111">
        <v>0</v>
      </c>
      <c r="AA103" s="112" t="s">
        <v>162</v>
      </c>
      <c r="AB103" s="110">
        <v>0</v>
      </c>
      <c r="AC103" s="111">
        <v>0</v>
      </c>
      <c r="AD103" s="111">
        <v>0</v>
      </c>
      <c r="AE103" s="111">
        <v>0</v>
      </c>
      <c r="AF103" s="111">
        <v>0</v>
      </c>
      <c r="AG103" s="111">
        <v>0</v>
      </c>
      <c r="AH103" s="111">
        <v>0</v>
      </c>
      <c r="AI103" s="111">
        <v>0</v>
      </c>
    </row>
    <row r="104" spans="1:35" hidden="1">
      <c r="A104" s="103" t="s">
        <v>67</v>
      </c>
      <c r="B104" s="103" t="s">
        <v>68</v>
      </c>
      <c r="C104" s="103" t="s">
        <v>68</v>
      </c>
      <c r="D104" s="103" t="s">
        <v>71</v>
      </c>
      <c r="E104" s="104" t="s">
        <v>159</v>
      </c>
      <c r="F104" s="105" t="s">
        <v>160</v>
      </c>
      <c r="G104" s="106">
        <v>330.09090909090907</v>
      </c>
      <c r="H104" s="107">
        <v>623.41999999999996</v>
      </c>
      <c r="I104" s="108">
        <v>623.41999999999996</v>
      </c>
      <c r="J104" s="108">
        <v>623.84557117442284</v>
      </c>
      <c r="K104" s="108">
        <v>645.88790372698213</v>
      </c>
      <c r="L104" s="106">
        <v>662.6455057286305</v>
      </c>
      <c r="M104" s="106">
        <v>678.55672129411562</v>
      </c>
      <c r="N104" s="106">
        <v>702.34814134478563</v>
      </c>
      <c r="O104" s="109" t="s">
        <v>161</v>
      </c>
      <c r="Q104" s="110">
        <v>623.42000000000007</v>
      </c>
      <c r="R104" s="110">
        <v>0</v>
      </c>
      <c r="S104" s="110">
        <v>89.060000000000016</v>
      </c>
      <c r="T104" s="111">
        <v>7</v>
      </c>
      <c r="U104" s="112" t="s">
        <v>41</v>
      </c>
      <c r="V104" s="110">
        <v>89.06</v>
      </c>
      <c r="W104" s="111">
        <v>7</v>
      </c>
      <c r="X104" s="112" t="s">
        <v>162</v>
      </c>
      <c r="Y104" s="110">
        <v>0</v>
      </c>
      <c r="Z104" s="111">
        <v>0</v>
      </c>
      <c r="AA104" s="112" t="s">
        <v>162</v>
      </c>
      <c r="AB104" s="110">
        <v>0</v>
      </c>
      <c r="AC104" s="111">
        <v>0</v>
      </c>
      <c r="AD104" s="111">
        <v>0</v>
      </c>
      <c r="AE104" s="111">
        <v>0</v>
      </c>
      <c r="AF104" s="111">
        <v>0</v>
      </c>
      <c r="AG104" s="111">
        <v>0</v>
      </c>
      <c r="AH104" s="111">
        <v>0</v>
      </c>
      <c r="AI104" s="111">
        <v>0</v>
      </c>
    </row>
    <row r="105" spans="1:35" hidden="1">
      <c r="A105" s="103" t="s">
        <v>67</v>
      </c>
      <c r="B105" s="103" t="s">
        <v>68</v>
      </c>
      <c r="C105" s="103" t="s">
        <v>68</v>
      </c>
      <c r="D105" s="103" t="s">
        <v>72</v>
      </c>
      <c r="E105" s="104" t="s">
        <v>159</v>
      </c>
      <c r="F105" s="105" t="s">
        <v>160</v>
      </c>
      <c r="G105" s="106">
        <v>396.63636363636363</v>
      </c>
      <c r="H105" s="107">
        <v>712.48</v>
      </c>
      <c r="I105" s="108">
        <v>712.48</v>
      </c>
      <c r="J105" s="108">
        <v>712.96636705648336</v>
      </c>
      <c r="K105" s="108">
        <v>738.15760425940812</v>
      </c>
      <c r="L105" s="106">
        <v>757.30914940414903</v>
      </c>
      <c r="M105" s="106">
        <v>775.49339576470356</v>
      </c>
      <c r="N105" s="106">
        <v>802.68359010832648</v>
      </c>
      <c r="O105" s="109" t="s">
        <v>161</v>
      </c>
      <c r="Q105" s="110">
        <v>712.48</v>
      </c>
      <c r="R105" s="110">
        <v>0</v>
      </c>
      <c r="S105" s="110">
        <v>89.06</v>
      </c>
      <c r="T105" s="111">
        <v>8</v>
      </c>
      <c r="U105" s="112" t="s">
        <v>41</v>
      </c>
      <c r="V105" s="110">
        <v>89.06</v>
      </c>
      <c r="W105" s="111">
        <v>8</v>
      </c>
      <c r="X105" s="112" t="s">
        <v>162</v>
      </c>
      <c r="Y105" s="110">
        <v>0</v>
      </c>
      <c r="Z105" s="111">
        <v>0</v>
      </c>
      <c r="AA105" s="112" t="s">
        <v>162</v>
      </c>
      <c r="AB105" s="110">
        <v>0</v>
      </c>
      <c r="AC105" s="111">
        <v>0</v>
      </c>
      <c r="AD105" s="111">
        <v>0</v>
      </c>
      <c r="AE105" s="111">
        <v>0</v>
      </c>
      <c r="AF105" s="111">
        <v>0</v>
      </c>
      <c r="AG105" s="111">
        <v>0</v>
      </c>
      <c r="AH105" s="111">
        <v>0</v>
      </c>
      <c r="AI105" s="111">
        <v>0</v>
      </c>
    </row>
    <row r="106" spans="1:35" hidden="1">
      <c r="A106" s="103" t="s">
        <v>67</v>
      </c>
      <c r="B106" s="103" t="s">
        <v>76</v>
      </c>
      <c r="C106" s="103" t="s">
        <v>76</v>
      </c>
      <c r="D106" s="103" t="s">
        <v>73</v>
      </c>
      <c r="E106" s="104" t="s">
        <v>159</v>
      </c>
      <c r="F106" s="105" t="s">
        <v>160</v>
      </c>
      <c r="G106" s="106">
        <v>197.81818181818178</v>
      </c>
      <c r="H106" s="107">
        <v>356.24</v>
      </c>
      <c r="I106" s="108">
        <v>356.24</v>
      </c>
      <c r="J106" s="108">
        <v>356.48318352824168</v>
      </c>
      <c r="K106" s="108">
        <v>369.07880212970406</v>
      </c>
      <c r="L106" s="106">
        <v>378.65457470207451</v>
      </c>
      <c r="M106" s="106">
        <v>387.74669788235178</v>
      </c>
      <c r="N106" s="106">
        <v>401.34179505416324</v>
      </c>
      <c r="O106" s="109" t="s">
        <v>161</v>
      </c>
      <c r="Q106" s="110">
        <v>356.24</v>
      </c>
      <c r="R106" s="110">
        <v>0</v>
      </c>
      <c r="S106" s="110">
        <v>89.06</v>
      </c>
      <c r="T106" s="111">
        <v>4</v>
      </c>
      <c r="U106" s="112" t="s">
        <v>41</v>
      </c>
      <c r="V106" s="110">
        <v>89.06</v>
      </c>
      <c r="W106" s="111">
        <v>4</v>
      </c>
      <c r="X106" s="112" t="s">
        <v>162</v>
      </c>
      <c r="Y106" s="110">
        <v>0</v>
      </c>
      <c r="Z106" s="111">
        <v>0</v>
      </c>
      <c r="AA106" s="112" t="s">
        <v>162</v>
      </c>
      <c r="AB106" s="110">
        <v>0</v>
      </c>
      <c r="AC106" s="111">
        <v>0</v>
      </c>
      <c r="AD106" s="111">
        <v>0</v>
      </c>
      <c r="AE106" s="111">
        <v>0</v>
      </c>
      <c r="AF106" s="111">
        <v>0</v>
      </c>
      <c r="AG106" s="111">
        <v>0</v>
      </c>
      <c r="AH106" s="111">
        <v>0</v>
      </c>
      <c r="AI106" s="111">
        <v>0</v>
      </c>
    </row>
    <row r="107" spans="1:35" hidden="1">
      <c r="A107" s="103" t="s">
        <v>67</v>
      </c>
      <c r="B107" s="103" t="s">
        <v>76</v>
      </c>
      <c r="C107" s="103" t="s">
        <v>76</v>
      </c>
      <c r="D107" s="103" t="s">
        <v>74</v>
      </c>
      <c r="E107" s="104" t="s">
        <v>159</v>
      </c>
      <c r="F107" s="105" t="s">
        <v>160</v>
      </c>
      <c r="G107" s="106">
        <v>264.45454545454544</v>
      </c>
      <c r="H107" s="107">
        <v>445.3</v>
      </c>
      <c r="I107" s="108">
        <v>445.3</v>
      </c>
      <c r="J107" s="108">
        <v>445.60397941030203</v>
      </c>
      <c r="K107" s="108">
        <v>461.34850266213004</v>
      </c>
      <c r="L107" s="106">
        <v>473.31821837759315</v>
      </c>
      <c r="M107" s="106">
        <v>484.68337235293967</v>
      </c>
      <c r="N107" s="106">
        <v>501.67724381770398</v>
      </c>
      <c r="O107" s="109" t="s">
        <v>161</v>
      </c>
      <c r="Q107" s="110">
        <v>445.3</v>
      </c>
      <c r="R107" s="110">
        <v>0</v>
      </c>
      <c r="S107" s="110">
        <v>89.06</v>
      </c>
      <c r="T107" s="111">
        <v>5</v>
      </c>
      <c r="U107" s="112" t="s">
        <v>41</v>
      </c>
      <c r="V107" s="110">
        <v>89.06</v>
      </c>
      <c r="W107" s="111">
        <v>5</v>
      </c>
      <c r="X107" s="112" t="s">
        <v>162</v>
      </c>
      <c r="Y107" s="110">
        <v>0</v>
      </c>
      <c r="Z107" s="111">
        <v>0</v>
      </c>
      <c r="AA107" s="112" t="s">
        <v>162</v>
      </c>
      <c r="AB107" s="110">
        <v>0</v>
      </c>
      <c r="AC107" s="111">
        <v>0</v>
      </c>
      <c r="AD107" s="111">
        <v>0</v>
      </c>
      <c r="AE107" s="111">
        <v>0</v>
      </c>
      <c r="AF107" s="111">
        <v>0</v>
      </c>
      <c r="AG107" s="111">
        <v>0</v>
      </c>
      <c r="AH107" s="111">
        <v>0</v>
      </c>
      <c r="AI107" s="111">
        <v>0</v>
      </c>
    </row>
    <row r="108" spans="1:35" hidden="1">
      <c r="A108" s="103" t="s">
        <v>67</v>
      </c>
      <c r="B108" s="103" t="s">
        <v>76</v>
      </c>
      <c r="C108" s="103" t="s">
        <v>76</v>
      </c>
      <c r="D108" s="103" t="s">
        <v>75</v>
      </c>
      <c r="E108" s="104" t="s">
        <v>159</v>
      </c>
      <c r="F108" s="105" t="s">
        <v>160</v>
      </c>
      <c r="G108" s="106">
        <v>396.63636363636363</v>
      </c>
      <c r="H108" s="107">
        <v>801.54</v>
      </c>
      <c r="I108" s="108">
        <v>801.54</v>
      </c>
      <c r="J108" s="108">
        <v>802.08716293854366</v>
      </c>
      <c r="K108" s="108">
        <v>830.4273047918341</v>
      </c>
      <c r="L108" s="106">
        <v>851.97279307966767</v>
      </c>
      <c r="M108" s="106">
        <v>872.4300702352914</v>
      </c>
      <c r="N108" s="106">
        <v>903.01903887186711</v>
      </c>
      <c r="O108" s="109" t="s">
        <v>161</v>
      </c>
      <c r="Q108" s="110">
        <v>801.54</v>
      </c>
      <c r="R108" s="110">
        <v>0</v>
      </c>
      <c r="S108" s="110">
        <v>89.06</v>
      </c>
      <c r="T108" s="111">
        <v>9</v>
      </c>
      <c r="U108" s="112" t="s">
        <v>41</v>
      </c>
      <c r="V108" s="110">
        <v>89.06</v>
      </c>
      <c r="W108" s="111">
        <v>9</v>
      </c>
      <c r="X108" s="112" t="s">
        <v>162</v>
      </c>
      <c r="Y108" s="110">
        <v>0</v>
      </c>
      <c r="Z108" s="111">
        <v>0</v>
      </c>
      <c r="AA108" s="112" t="s">
        <v>162</v>
      </c>
      <c r="AB108" s="110">
        <v>0</v>
      </c>
      <c r="AC108" s="111">
        <v>0</v>
      </c>
      <c r="AD108" s="111">
        <v>0</v>
      </c>
      <c r="AE108" s="111">
        <v>0</v>
      </c>
      <c r="AF108" s="111">
        <v>0</v>
      </c>
      <c r="AG108" s="111">
        <v>0</v>
      </c>
      <c r="AH108" s="111">
        <v>0</v>
      </c>
      <c r="AI108" s="111">
        <v>0</v>
      </c>
    </row>
    <row r="109" spans="1:35" hidden="1">
      <c r="A109" s="103" t="s">
        <v>67</v>
      </c>
      <c r="B109" s="103" t="s">
        <v>227</v>
      </c>
      <c r="C109" s="103" t="s">
        <v>227</v>
      </c>
      <c r="D109" s="103" t="s">
        <v>239</v>
      </c>
      <c r="E109" s="104" t="s">
        <v>159</v>
      </c>
      <c r="F109" s="105" t="s">
        <v>163</v>
      </c>
      <c r="G109" s="106">
        <v>65.63636363636364</v>
      </c>
      <c r="H109" s="107">
        <v>89.06</v>
      </c>
      <c r="I109" s="108">
        <v>89.06</v>
      </c>
      <c r="J109" s="108">
        <v>89.12079588206042</v>
      </c>
      <c r="K109" s="108">
        <v>92.269700532426015</v>
      </c>
      <c r="L109" s="106">
        <v>94.663643675518628</v>
      </c>
      <c r="M109" s="106">
        <v>96.936674470587946</v>
      </c>
      <c r="N109" s="106">
        <v>100.33544876354081</v>
      </c>
      <c r="O109" s="109" t="s">
        <v>164</v>
      </c>
      <c r="Q109" s="110">
        <v>89.06</v>
      </c>
      <c r="R109" s="110">
        <v>0</v>
      </c>
      <c r="S109" s="110">
        <v>89.06</v>
      </c>
      <c r="T109" s="111">
        <v>1</v>
      </c>
      <c r="U109" s="112" t="s">
        <v>41</v>
      </c>
      <c r="V109" s="110">
        <v>89.06</v>
      </c>
      <c r="W109" s="111">
        <v>1</v>
      </c>
      <c r="X109" s="112" t="s">
        <v>162</v>
      </c>
      <c r="Y109" s="110">
        <v>0</v>
      </c>
      <c r="Z109" s="111">
        <v>0</v>
      </c>
      <c r="AA109" s="112" t="s">
        <v>162</v>
      </c>
      <c r="AB109" s="110">
        <v>0</v>
      </c>
      <c r="AC109" s="111">
        <v>0</v>
      </c>
      <c r="AD109" s="111">
        <v>0</v>
      </c>
      <c r="AE109" s="111">
        <v>0</v>
      </c>
      <c r="AF109" s="111">
        <v>0</v>
      </c>
      <c r="AG109" s="111">
        <v>0</v>
      </c>
      <c r="AH109" s="111">
        <v>0</v>
      </c>
      <c r="AI109" s="111">
        <v>0</v>
      </c>
    </row>
    <row r="110" spans="1:35" hidden="1">
      <c r="A110" s="103" t="s">
        <v>67</v>
      </c>
      <c r="B110" s="103" t="s">
        <v>78</v>
      </c>
      <c r="C110" s="103" t="s">
        <v>78</v>
      </c>
      <c r="D110" s="103" t="s">
        <v>239</v>
      </c>
      <c r="E110" s="104" t="s">
        <v>159</v>
      </c>
      <c r="F110" s="105" t="s">
        <v>163</v>
      </c>
      <c r="G110" s="106">
        <v>65.63636363636364</v>
      </c>
      <c r="H110" s="107">
        <v>89.06</v>
      </c>
      <c r="I110" s="108">
        <v>89.06</v>
      </c>
      <c r="J110" s="108">
        <v>89.12079588206042</v>
      </c>
      <c r="K110" s="108">
        <v>92.269700532426015</v>
      </c>
      <c r="L110" s="106">
        <v>94.663643675518628</v>
      </c>
      <c r="M110" s="106">
        <v>96.936674470587946</v>
      </c>
      <c r="N110" s="106">
        <v>100.33544876354081</v>
      </c>
      <c r="O110" s="109" t="s">
        <v>164</v>
      </c>
      <c r="Q110" s="110">
        <v>89.06</v>
      </c>
      <c r="R110" s="110">
        <v>0</v>
      </c>
      <c r="S110" s="110">
        <v>89.06</v>
      </c>
      <c r="T110" s="111">
        <v>1</v>
      </c>
      <c r="U110" s="112" t="s">
        <v>41</v>
      </c>
      <c r="V110" s="110">
        <v>89.06</v>
      </c>
      <c r="W110" s="111">
        <v>1</v>
      </c>
      <c r="X110" s="112" t="s">
        <v>162</v>
      </c>
      <c r="Y110" s="110">
        <v>0</v>
      </c>
      <c r="Z110" s="111">
        <v>0</v>
      </c>
      <c r="AA110" s="112" t="s">
        <v>162</v>
      </c>
      <c r="AB110" s="110">
        <v>0</v>
      </c>
      <c r="AC110" s="111">
        <v>0</v>
      </c>
      <c r="AD110" s="111">
        <v>0</v>
      </c>
      <c r="AE110" s="111">
        <v>0</v>
      </c>
      <c r="AF110" s="111">
        <v>0</v>
      </c>
      <c r="AG110" s="111">
        <v>0</v>
      </c>
      <c r="AH110" s="111">
        <v>0</v>
      </c>
      <c r="AI110" s="111">
        <v>0</v>
      </c>
    </row>
    <row r="111" spans="1:35" hidden="1">
      <c r="A111" s="103" t="s">
        <v>67</v>
      </c>
      <c r="B111" s="103" t="s">
        <v>79</v>
      </c>
      <c r="C111" s="103" t="s">
        <v>79</v>
      </c>
      <c r="D111" s="103" t="s">
        <v>239</v>
      </c>
      <c r="E111" s="104" t="s">
        <v>159</v>
      </c>
      <c r="F111" s="105" t="s">
        <v>163</v>
      </c>
      <c r="G111" s="106">
        <v>65.63636363636364</v>
      </c>
      <c r="H111" s="107">
        <v>89.06</v>
      </c>
      <c r="I111" s="108">
        <v>89.06</v>
      </c>
      <c r="J111" s="108">
        <v>89.12079588206042</v>
      </c>
      <c r="K111" s="108">
        <v>92.269700532426015</v>
      </c>
      <c r="L111" s="106">
        <v>94.663643675518628</v>
      </c>
      <c r="M111" s="106">
        <v>96.936674470587946</v>
      </c>
      <c r="N111" s="106">
        <v>100.33544876354081</v>
      </c>
      <c r="O111" s="109" t="s">
        <v>164</v>
      </c>
      <c r="Q111" s="110">
        <v>89.06</v>
      </c>
      <c r="R111" s="110">
        <v>0</v>
      </c>
      <c r="S111" s="110">
        <v>89.06</v>
      </c>
      <c r="T111" s="111">
        <v>1</v>
      </c>
      <c r="U111" s="112" t="s">
        <v>41</v>
      </c>
      <c r="V111" s="110">
        <v>89.06</v>
      </c>
      <c r="W111" s="111">
        <v>1</v>
      </c>
      <c r="X111" s="112" t="s">
        <v>162</v>
      </c>
      <c r="Y111" s="110">
        <v>0</v>
      </c>
      <c r="Z111" s="111">
        <v>0</v>
      </c>
      <c r="AA111" s="112" t="s">
        <v>162</v>
      </c>
      <c r="AB111" s="110">
        <v>0</v>
      </c>
      <c r="AC111" s="111">
        <v>0</v>
      </c>
      <c r="AD111" s="111">
        <v>0</v>
      </c>
      <c r="AE111" s="111">
        <v>0</v>
      </c>
      <c r="AF111" s="111">
        <v>0</v>
      </c>
      <c r="AG111" s="111">
        <v>0</v>
      </c>
      <c r="AH111" s="111">
        <v>0</v>
      </c>
      <c r="AI111" s="111">
        <v>0</v>
      </c>
    </row>
    <row r="112" spans="1:35" hidden="1">
      <c r="A112" s="103" t="s">
        <v>67</v>
      </c>
      <c r="B112" s="103" t="s">
        <v>240</v>
      </c>
      <c r="C112" s="103" t="s">
        <v>240</v>
      </c>
      <c r="D112" s="103" t="s">
        <v>241</v>
      </c>
      <c r="E112" s="104" t="s">
        <v>159</v>
      </c>
      <c r="F112" s="105" t="s">
        <v>160</v>
      </c>
      <c r="G112" s="106" t="s">
        <v>165</v>
      </c>
      <c r="H112" s="107">
        <v>106.87</v>
      </c>
      <c r="I112" s="108">
        <v>106.87</v>
      </c>
      <c r="J112" s="108">
        <v>106.94295369319332</v>
      </c>
      <c r="K112" s="108">
        <v>110.7215685594023</v>
      </c>
      <c r="L112" s="106">
        <v>113.59424657088118</v>
      </c>
      <c r="M112" s="106">
        <v>116.32183248003295</v>
      </c>
      <c r="N112" s="106">
        <v>120.40028530608137</v>
      </c>
      <c r="O112" s="109" t="s">
        <v>161</v>
      </c>
      <c r="Q112" s="110">
        <v>106.872</v>
      </c>
      <c r="R112" s="110">
        <v>1.9999999999953388E-3</v>
      </c>
      <c r="S112" s="110">
        <v>89.06</v>
      </c>
      <c r="T112" s="111">
        <v>1.2</v>
      </c>
      <c r="U112" s="112" t="s">
        <v>41</v>
      </c>
      <c r="V112" s="110">
        <v>89.06</v>
      </c>
      <c r="W112" s="111">
        <v>1.2</v>
      </c>
      <c r="X112" s="112" t="s">
        <v>162</v>
      </c>
      <c r="Y112" s="110">
        <v>0</v>
      </c>
      <c r="Z112" s="111">
        <v>0</v>
      </c>
      <c r="AA112" s="112" t="s">
        <v>162</v>
      </c>
      <c r="AB112" s="110">
        <v>0</v>
      </c>
      <c r="AC112" s="111">
        <v>0</v>
      </c>
      <c r="AD112" s="111">
        <v>0</v>
      </c>
      <c r="AE112" s="111">
        <v>0</v>
      </c>
      <c r="AF112" s="111">
        <v>0</v>
      </c>
      <c r="AG112" s="111">
        <v>0</v>
      </c>
      <c r="AH112" s="111">
        <v>0</v>
      </c>
      <c r="AI112" s="111">
        <v>0</v>
      </c>
    </row>
    <row r="113" spans="1:35" hidden="1">
      <c r="A113" s="103" t="s">
        <v>67</v>
      </c>
      <c r="B113" s="103" t="s">
        <v>242</v>
      </c>
      <c r="C113" s="103" t="s">
        <v>242</v>
      </c>
      <c r="D113" s="103" t="s">
        <v>239</v>
      </c>
      <c r="E113" s="104" t="s">
        <v>159</v>
      </c>
      <c r="F113" s="105" t="s">
        <v>163</v>
      </c>
      <c r="G113" s="106" t="s">
        <v>165</v>
      </c>
      <c r="H113" s="107">
        <v>89.06</v>
      </c>
      <c r="I113" s="108">
        <v>89.06</v>
      </c>
      <c r="J113" s="108">
        <v>89.12079588206042</v>
      </c>
      <c r="K113" s="108">
        <v>92.269700532426015</v>
      </c>
      <c r="L113" s="106">
        <v>94.663643675518628</v>
      </c>
      <c r="M113" s="106">
        <v>96.936674470587946</v>
      </c>
      <c r="N113" s="106">
        <v>100.33544876354081</v>
      </c>
      <c r="O113" s="109" t="s">
        <v>164</v>
      </c>
      <c r="Q113" s="110">
        <v>89.06</v>
      </c>
      <c r="R113" s="110">
        <v>0</v>
      </c>
      <c r="S113" s="110">
        <v>89.06</v>
      </c>
      <c r="T113" s="111">
        <v>1</v>
      </c>
      <c r="U113" s="112" t="s">
        <v>41</v>
      </c>
      <c r="V113" s="110">
        <v>89.06</v>
      </c>
      <c r="W113" s="111">
        <v>1</v>
      </c>
      <c r="X113" s="112" t="s">
        <v>162</v>
      </c>
      <c r="Y113" s="110">
        <v>0</v>
      </c>
      <c r="Z113" s="111">
        <v>0</v>
      </c>
      <c r="AA113" s="112" t="s">
        <v>162</v>
      </c>
      <c r="AB113" s="110">
        <v>0</v>
      </c>
      <c r="AC113" s="111">
        <v>0</v>
      </c>
      <c r="AD113" s="111">
        <v>0</v>
      </c>
      <c r="AE113" s="111">
        <v>0</v>
      </c>
      <c r="AF113" s="111">
        <v>0</v>
      </c>
      <c r="AG113" s="111">
        <v>0</v>
      </c>
      <c r="AH113" s="111">
        <v>0</v>
      </c>
      <c r="AI113" s="111">
        <v>0</v>
      </c>
    </row>
    <row r="114" spans="1:35" hidden="1">
      <c r="A114" s="103" t="s">
        <v>243</v>
      </c>
      <c r="B114" s="103" t="s">
        <v>244</v>
      </c>
      <c r="C114" s="103"/>
      <c r="D114" s="103"/>
      <c r="E114" s="104" t="s">
        <v>245</v>
      </c>
      <c r="F114" s="128" t="s">
        <v>160</v>
      </c>
      <c r="G114" s="129">
        <v>37.909090909090907</v>
      </c>
      <c r="H114" s="130">
        <v>29.64</v>
      </c>
      <c r="I114" s="127">
        <v>29.64</v>
      </c>
      <c r="J114" s="108">
        <v>29.660233437505848</v>
      </c>
      <c r="K114" s="108">
        <v>30.708218322267093</v>
      </c>
      <c r="L114" s="106">
        <v>31.504944964544944</v>
      </c>
      <c r="M114" s="106">
        <v>32.26143084783547</v>
      </c>
      <c r="N114" s="106">
        <v>33.392574683936111</v>
      </c>
      <c r="O114" s="109" t="s">
        <v>161</v>
      </c>
      <c r="Q114" s="110">
        <v>28.713128948128578</v>
      </c>
      <c r="R114" s="110">
        <v>-0.92687105187142294</v>
      </c>
      <c r="S114" s="110">
        <v>114.85251579251431</v>
      </c>
      <c r="T114" s="111">
        <v>0.25</v>
      </c>
      <c r="U114" s="112" t="s">
        <v>41</v>
      </c>
      <c r="V114" s="110">
        <v>89.06</v>
      </c>
      <c r="W114" s="111">
        <v>0.16666666666666666</v>
      </c>
      <c r="X114" s="112" t="s">
        <v>45</v>
      </c>
      <c r="Y114" s="110">
        <v>166.43754737754293</v>
      </c>
      <c r="Z114" s="111">
        <v>8.3333333333333329E-2</v>
      </c>
      <c r="AA114" s="112" t="s">
        <v>162</v>
      </c>
      <c r="AB114" s="110">
        <v>0</v>
      </c>
      <c r="AC114" s="111">
        <v>0</v>
      </c>
      <c r="AD114" s="111">
        <v>0</v>
      </c>
      <c r="AE114" s="111">
        <v>0</v>
      </c>
      <c r="AF114" s="111">
        <v>0</v>
      </c>
      <c r="AG114" s="111">
        <v>0</v>
      </c>
      <c r="AH114" s="111">
        <v>0</v>
      </c>
      <c r="AI114" s="111">
        <v>0</v>
      </c>
    </row>
    <row r="115" spans="1:35" hidden="1">
      <c r="A115" s="103" t="s">
        <v>243</v>
      </c>
      <c r="B115" s="103" t="s">
        <v>246</v>
      </c>
      <c r="C115" s="103"/>
      <c r="D115" s="103"/>
      <c r="E115" s="104" t="s">
        <v>245</v>
      </c>
      <c r="F115" s="128" t="s">
        <v>160</v>
      </c>
      <c r="G115" s="129">
        <v>74.818181818181813</v>
      </c>
      <c r="H115" s="130">
        <v>230.33</v>
      </c>
      <c r="I115" s="127">
        <v>230.33</v>
      </c>
      <c r="J115" s="108">
        <v>230.48723237721734</v>
      </c>
      <c r="K115" s="108">
        <v>238.63103664533668</v>
      </c>
      <c r="L115" s="106">
        <v>244.82233379499448</v>
      </c>
      <c r="M115" s="106">
        <v>250.70092331922885</v>
      </c>
      <c r="N115" s="106">
        <v>259.49094895246299</v>
      </c>
      <c r="O115" s="109" t="s">
        <v>161</v>
      </c>
      <c r="Q115" s="110">
        <v>278.36945001444292</v>
      </c>
      <c r="R115" s="110">
        <v>48.039450014442906</v>
      </c>
      <c r="S115" s="110">
        <v>159.06825715111023</v>
      </c>
      <c r="T115" s="111">
        <v>1.75</v>
      </c>
      <c r="U115" s="112" t="s">
        <v>41</v>
      </c>
      <c r="V115" s="110">
        <v>89.06</v>
      </c>
      <c r="W115" s="111">
        <v>0.16666666666666666</v>
      </c>
      <c r="X115" s="112" t="s">
        <v>45</v>
      </c>
      <c r="Y115" s="110">
        <v>166.43754737754293</v>
      </c>
      <c r="Z115" s="111">
        <v>1.5833333333333333</v>
      </c>
      <c r="AA115" s="112" t="s">
        <v>162</v>
      </c>
      <c r="AB115" s="110">
        <v>0</v>
      </c>
      <c r="AC115" s="111">
        <v>0</v>
      </c>
      <c r="AD115" s="111">
        <v>0</v>
      </c>
      <c r="AE115" s="111">
        <v>0</v>
      </c>
      <c r="AF115" s="111">
        <v>0</v>
      </c>
      <c r="AG115" s="111">
        <v>0</v>
      </c>
      <c r="AH115" s="111">
        <v>0</v>
      </c>
      <c r="AI115" s="111">
        <v>0</v>
      </c>
    </row>
    <row r="116" spans="1:35" hidden="1">
      <c r="A116" s="103" t="s">
        <v>247</v>
      </c>
      <c r="B116" s="103"/>
      <c r="C116" s="103"/>
      <c r="D116" s="103"/>
      <c r="E116" s="104" t="s">
        <v>159</v>
      </c>
      <c r="F116" s="105" t="s">
        <v>163</v>
      </c>
      <c r="G116" s="106" t="s">
        <v>165</v>
      </c>
      <c r="H116" s="107">
        <v>199.83</v>
      </c>
      <c r="I116" s="108">
        <v>199.83</v>
      </c>
      <c r="J116" s="108">
        <v>199.96641186966238</v>
      </c>
      <c r="K116" s="108">
        <v>207.03182413423184</v>
      </c>
      <c r="L116" s="106">
        <v>212.40327774173463</v>
      </c>
      <c r="M116" s="106">
        <v>217.50343206217815</v>
      </c>
      <c r="N116" s="106">
        <v>225.12949389645581</v>
      </c>
      <c r="O116" s="109" t="s">
        <v>164</v>
      </c>
      <c r="Q116" s="110">
        <v>199.82938684438574</v>
      </c>
      <c r="R116" s="110">
        <v>-6.1315561427477405E-4</v>
      </c>
      <c r="S116" s="110">
        <v>199.82938684438574</v>
      </c>
      <c r="T116" s="111">
        <v>1</v>
      </c>
      <c r="U116" s="112" t="s">
        <v>45</v>
      </c>
      <c r="V116" s="110">
        <v>166.43754737754293</v>
      </c>
      <c r="W116" s="111">
        <v>0.25</v>
      </c>
      <c r="X116" s="112" t="s">
        <v>49</v>
      </c>
      <c r="Y116" s="110">
        <v>210.96</v>
      </c>
      <c r="Z116" s="111">
        <v>0.75</v>
      </c>
      <c r="AA116" s="112" t="s">
        <v>162</v>
      </c>
      <c r="AB116" s="110">
        <v>0</v>
      </c>
      <c r="AC116" s="111">
        <v>0</v>
      </c>
      <c r="AD116" s="111">
        <v>0</v>
      </c>
      <c r="AE116" s="111">
        <v>0</v>
      </c>
      <c r="AF116" s="111">
        <v>0</v>
      </c>
      <c r="AG116" s="111">
        <v>0</v>
      </c>
      <c r="AH116" s="111">
        <v>0</v>
      </c>
      <c r="AI116" s="111">
        <v>0</v>
      </c>
    </row>
    <row r="117" spans="1:35" hidden="1">
      <c r="A117" s="103" t="s">
        <v>248</v>
      </c>
      <c r="B117" s="103"/>
      <c r="C117" s="103"/>
      <c r="D117" s="103"/>
      <c r="E117" s="104" t="s">
        <v>159</v>
      </c>
      <c r="F117" s="105" t="s">
        <v>163</v>
      </c>
      <c r="G117" s="106" t="s">
        <v>165</v>
      </c>
      <c r="H117" s="107">
        <v>202.06</v>
      </c>
      <c r="I117" s="108">
        <v>202.06</v>
      </c>
      <c r="J117" s="108">
        <v>202.19793415595245</v>
      </c>
      <c r="K117" s="108">
        <v>209.34219278668311</v>
      </c>
      <c r="L117" s="106">
        <v>214.7735890531697</v>
      </c>
      <c r="M117" s="106">
        <v>219.93065847211992</v>
      </c>
      <c r="N117" s="106">
        <v>227.64182323333767</v>
      </c>
      <c r="O117" s="109" t="s">
        <v>164</v>
      </c>
      <c r="Q117" s="110">
        <v>202.05550947550861</v>
      </c>
      <c r="R117" s="110">
        <v>-4.4905244913877596E-3</v>
      </c>
      <c r="S117" s="110">
        <v>202.05550947550861</v>
      </c>
      <c r="T117" s="111">
        <v>1</v>
      </c>
      <c r="U117" s="112" t="s">
        <v>45</v>
      </c>
      <c r="V117" s="110">
        <v>166.43754737754293</v>
      </c>
      <c r="W117" s="111">
        <v>0.2</v>
      </c>
      <c r="X117" s="112" t="s">
        <v>49</v>
      </c>
      <c r="Y117" s="110">
        <v>210.96</v>
      </c>
      <c r="Z117" s="111">
        <v>0.8</v>
      </c>
      <c r="AA117" s="112" t="s">
        <v>162</v>
      </c>
      <c r="AB117" s="110">
        <v>0</v>
      </c>
      <c r="AC117" s="111">
        <v>0</v>
      </c>
      <c r="AD117" s="111">
        <v>0</v>
      </c>
      <c r="AE117" s="111">
        <v>0</v>
      </c>
      <c r="AF117" s="111">
        <v>0</v>
      </c>
      <c r="AG117" s="111">
        <v>0</v>
      </c>
      <c r="AH117" s="111">
        <v>0</v>
      </c>
      <c r="AI117" s="111">
        <v>0</v>
      </c>
    </row>
    <row r="118" spans="1:35" hidden="1">
      <c r="A118" s="103" t="s">
        <v>249</v>
      </c>
      <c r="B118" s="103" t="s">
        <v>250</v>
      </c>
      <c r="C118" s="103"/>
      <c r="D118" s="103"/>
      <c r="E118" s="104" t="s">
        <v>159</v>
      </c>
      <c r="F118" s="105" t="s">
        <v>160</v>
      </c>
      <c r="G118" s="106" t="s">
        <v>165</v>
      </c>
      <c r="H118" s="107">
        <v>7.42</v>
      </c>
      <c r="I118" s="108">
        <v>7.42</v>
      </c>
      <c r="J118" s="108">
        <v>7.4250651857723806</v>
      </c>
      <c r="K118" s="108">
        <v>7.6874149781113967</v>
      </c>
      <c r="L118" s="106">
        <v>7.8868654398422215</v>
      </c>
      <c r="M118" s="106">
        <v>8.0762421353218343</v>
      </c>
      <c r="N118" s="106">
        <v>8.3594097218220611</v>
      </c>
      <c r="O118" s="109" t="s">
        <v>161</v>
      </c>
      <c r="Q118" s="110">
        <v>7.4216666666666669</v>
      </c>
      <c r="R118" s="110">
        <v>1.6666666666669272E-3</v>
      </c>
      <c r="S118" s="110">
        <v>89.06</v>
      </c>
      <c r="T118" s="111">
        <v>8.3333333333333329E-2</v>
      </c>
      <c r="U118" s="112" t="s">
        <v>41</v>
      </c>
      <c r="V118" s="110">
        <v>89.06</v>
      </c>
      <c r="W118" s="111">
        <v>8.3333333333333329E-2</v>
      </c>
      <c r="X118" s="112" t="s">
        <v>162</v>
      </c>
      <c r="Y118" s="110">
        <v>0</v>
      </c>
      <c r="Z118" s="111">
        <v>0</v>
      </c>
      <c r="AA118" s="112" t="s">
        <v>162</v>
      </c>
      <c r="AB118" s="110">
        <v>0</v>
      </c>
      <c r="AC118" s="111">
        <v>0</v>
      </c>
      <c r="AD118" s="111">
        <v>0</v>
      </c>
      <c r="AE118" s="111">
        <v>0</v>
      </c>
      <c r="AF118" s="111">
        <v>0</v>
      </c>
      <c r="AG118" s="111">
        <v>0</v>
      </c>
      <c r="AH118" s="111">
        <v>0</v>
      </c>
      <c r="AI118" s="111">
        <v>0</v>
      </c>
    </row>
    <row r="119" spans="1:35" hidden="1">
      <c r="A119" s="103" t="s">
        <v>249</v>
      </c>
      <c r="B119" s="103" t="s">
        <v>251</v>
      </c>
      <c r="C119" s="103"/>
      <c r="D119" s="103"/>
      <c r="E119" s="104" t="s">
        <v>159</v>
      </c>
      <c r="F119" s="105" t="s">
        <v>160</v>
      </c>
      <c r="G119" s="106" t="s">
        <v>165</v>
      </c>
      <c r="H119" s="107">
        <v>188.7</v>
      </c>
      <c r="I119" s="108">
        <v>188.7</v>
      </c>
      <c r="J119" s="108">
        <v>188.82881409100381</v>
      </c>
      <c r="K119" s="108">
        <v>195.50070166706476</v>
      </c>
      <c r="L119" s="106">
        <v>200.57297958197131</v>
      </c>
      <c r="M119" s="106">
        <v>205.38906885919542</v>
      </c>
      <c r="N119" s="106">
        <v>212.59037931372276</v>
      </c>
      <c r="O119" s="109" t="s">
        <v>161</v>
      </c>
      <c r="Q119" s="110">
        <v>188.70254737754294</v>
      </c>
      <c r="R119" s="110">
        <v>2.5473775429531997E-3</v>
      </c>
      <c r="S119" s="110">
        <v>150.96203790203435</v>
      </c>
      <c r="T119" s="111">
        <v>1.25</v>
      </c>
      <c r="U119" s="112" t="s">
        <v>41</v>
      </c>
      <c r="V119" s="110">
        <v>89.06</v>
      </c>
      <c r="W119" s="111">
        <v>0.25</v>
      </c>
      <c r="X119" s="112" t="s">
        <v>45</v>
      </c>
      <c r="Y119" s="110">
        <v>166.43754737754293</v>
      </c>
      <c r="Z119" s="111">
        <v>1</v>
      </c>
      <c r="AA119" s="112" t="s">
        <v>162</v>
      </c>
      <c r="AB119" s="110">
        <v>0</v>
      </c>
      <c r="AC119" s="111">
        <v>0</v>
      </c>
      <c r="AD119" s="111">
        <v>0</v>
      </c>
      <c r="AE119" s="111">
        <v>0</v>
      </c>
      <c r="AF119" s="111">
        <v>0</v>
      </c>
      <c r="AG119" s="111">
        <v>0</v>
      </c>
      <c r="AH119" s="111">
        <v>0</v>
      </c>
      <c r="AI119" s="111">
        <v>0</v>
      </c>
    </row>
    <row r="120" spans="1:35" hidden="1">
      <c r="A120" s="103" t="s">
        <v>249</v>
      </c>
      <c r="B120" s="103" t="s">
        <v>252</v>
      </c>
      <c r="C120" s="103"/>
      <c r="D120" s="103"/>
      <c r="E120" s="104" t="s">
        <v>159</v>
      </c>
      <c r="F120" s="105" t="s">
        <v>160</v>
      </c>
      <c r="G120" s="106" t="s">
        <v>165</v>
      </c>
      <c r="H120" s="107">
        <v>188.7</v>
      </c>
      <c r="I120" s="108">
        <v>188.7</v>
      </c>
      <c r="J120" s="108">
        <v>188.82881409100381</v>
      </c>
      <c r="K120" s="108">
        <v>195.50070166706476</v>
      </c>
      <c r="L120" s="106">
        <v>200.57297958197131</v>
      </c>
      <c r="M120" s="106">
        <v>205.38906885919542</v>
      </c>
      <c r="N120" s="106">
        <v>212.59037931372276</v>
      </c>
      <c r="O120" s="109" t="s">
        <v>161</v>
      </c>
      <c r="Q120" s="131">
        <v>188.70254737754294</v>
      </c>
      <c r="R120" s="131">
        <v>2.5473775429531997E-3</v>
      </c>
      <c r="S120" s="110">
        <v>150.96203790203435</v>
      </c>
      <c r="T120" s="111">
        <v>1.25</v>
      </c>
      <c r="U120" s="112" t="s">
        <v>41</v>
      </c>
      <c r="V120" s="110">
        <v>89.06</v>
      </c>
      <c r="W120" s="111">
        <v>0.25</v>
      </c>
      <c r="X120" s="112" t="s">
        <v>45</v>
      </c>
      <c r="Y120" s="110">
        <v>166.43754737754293</v>
      </c>
      <c r="Z120" s="111">
        <v>1</v>
      </c>
      <c r="AA120" s="112" t="s">
        <v>162</v>
      </c>
      <c r="AB120" s="110">
        <v>0</v>
      </c>
      <c r="AC120" s="111">
        <v>0</v>
      </c>
      <c r="AD120" s="111">
        <v>0</v>
      </c>
      <c r="AE120" s="111">
        <v>0</v>
      </c>
      <c r="AF120" s="111">
        <v>0</v>
      </c>
      <c r="AG120" s="111">
        <v>0</v>
      </c>
      <c r="AH120" s="111">
        <v>0</v>
      </c>
      <c r="AI120" s="111">
        <v>0</v>
      </c>
    </row>
    <row r="121" spans="1:35" hidden="1">
      <c r="A121" s="103" t="s">
        <v>249</v>
      </c>
      <c r="B121" s="103" t="s">
        <v>253</v>
      </c>
      <c r="C121" s="103"/>
      <c r="D121" s="103"/>
      <c r="E121" s="104" t="s">
        <v>159</v>
      </c>
      <c r="F121" s="105" t="s">
        <v>160</v>
      </c>
      <c r="G121" s="106" t="s">
        <v>165</v>
      </c>
      <c r="H121" s="107">
        <v>241.33</v>
      </c>
      <c r="I121" s="108">
        <v>241.33</v>
      </c>
      <c r="J121" s="108">
        <v>241.49474141272893</v>
      </c>
      <c r="K121" s="108">
        <v>250.0274739444236</v>
      </c>
      <c r="L121" s="106">
        <v>256.51445237157992</v>
      </c>
      <c r="M121" s="106">
        <v>262.67378901849298</v>
      </c>
      <c r="N121" s="106">
        <v>271.88360487430157</v>
      </c>
      <c r="O121" s="109" t="s">
        <v>161</v>
      </c>
      <c r="Q121" s="131">
        <v>241.33444369743722</v>
      </c>
      <c r="R121" s="131">
        <v>4.4436974372104032E-3</v>
      </c>
      <c r="S121" s="110">
        <v>166.43754737754293</v>
      </c>
      <c r="T121" s="111">
        <v>1.45</v>
      </c>
      <c r="U121" s="112" t="s">
        <v>45</v>
      </c>
      <c r="V121" s="110">
        <v>166.43754737754293</v>
      </c>
      <c r="W121" s="111">
        <v>1.45</v>
      </c>
      <c r="X121" s="112" t="s">
        <v>162</v>
      </c>
      <c r="Y121" s="110">
        <v>0</v>
      </c>
      <c r="Z121" s="111">
        <v>0</v>
      </c>
      <c r="AA121" s="112" t="s">
        <v>162</v>
      </c>
      <c r="AB121" s="110">
        <v>0</v>
      </c>
      <c r="AC121" s="111">
        <v>0</v>
      </c>
      <c r="AD121" s="111">
        <v>0</v>
      </c>
      <c r="AE121" s="111">
        <v>0</v>
      </c>
      <c r="AF121" s="111">
        <v>0</v>
      </c>
      <c r="AG121" s="111">
        <v>0</v>
      </c>
      <c r="AH121" s="111">
        <v>0</v>
      </c>
      <c r="AI121" s="111">
        <v>0</v>
      </c>
    </row>
    <row r="122" spans="1:35" hidden="1">
      <c r="A122" s="103" t="s">
        <v>249</v>
      </c>
      <c r="B122" s="103" t="s">
        <v>254</v>
      </c>
      <c r="C122" s="103"/>
      <c r="D122" s="103"/>
      <c r="E122" s="104" t="s">
        <v>159</v>
      </c>
      <c r="F122" s="105" t="s">
        <v>163</v>
      </c>
      <c r="G122" s="106" t="s">
        <v>165</v>
      </c>
      <c r="H122" s="107">
        <v>210.96</v>
      </c>
      <c r="I122" s="108">
        <v>210.96</v>
      </c>
      <c r="J122" s="108">
        <v>211.10400964832095</v>
      </c>
      <c r="K122" s="108">
        <v>218.56294660139895</v>
      </c>
      <c r="L122" s="106">
        <v>224.23357590149797</v>
      </c>
      <c r="M122" s="106">
        <v>229.61779526516091</v>
      </c>
      <c r="N122" s="106">
        <v>237.66860847918892</v>
      </c>
      <c r="O122" s="109" t="s">
        <v>164</v>
      </c>
      <c r="Q122" s="131">
        <v>210.96</v>
      </c>
      <c r="R122" s="131">
        <v>0</v>
      </c>
      <c r="S122" s="110">
        <v>210.96</v>
      </c>
      <c r="T122" s="111">
        <v>1</v>
      </c>
      <c r="U122" s="112" t="s">
        <v>49</v>
      </c>
      <c r="V122" s="110">
        <v>210.96</v>
      </c>
      <c r="W122" s="111">
        <v>1</v>
      </c>
      <c r="X122" s="112" t="s">
        <v>162</v>
      </c>
      <c r="Y122" s="110">
        <v>0</v>
      </c>
      <c r="Z122" s="111">
        <v>0</v>
      </c>
      <c r="AA122" s="112" t="s">
        <v>162</v>
      </c>
      <c r="AB122" s="110">
        <v>0</v>
      </c>
      <c r="AC122" s="111">
        <v>0</v>
      </c>
      <c r="AD122" s="111">
        <v>0</v>
      </c>
      <c r="AE122" s="111">
        <v>0</v>
      </c>
      <c r="AF122" s="111">
        <v>0</v>
      </c>
      <c r="AG122" s="111">
        <v>0</v>
      </c>
      <c r="AH122" s="111">
        <v>0</v>
      </c>
      <c r="AI122" s="111">
        <v>0</v>
      </c>
    </row>
    <row r="123" spans="1:35" hidden="1">
      <c r="A123" s="103" t="s">
        <v>255</v>
      </c>
      <c r="B123" s="103" t="s">
        <v>256</v>
      </c>
      <c r="C123" s="103"/>
      <c r="D123" s="103"/>
      <c r="E123" s="104" t="s">
        <v>257</v>
      </c>
      <c r="F123" s="105" t="s">
        <v>160</v>
      </c>
      <c r="G123" s="106">
        <v>226.5454545454545</v>
      </c>
      <c r="H123" s="107">
        <v>749.78</v>
      </c>
      <c r="I123" s="108">
        <v>749.78</v>
      </c>
      <c r="J123" s="108">
        <v>750.29182951326356</v>
      </c>
      <c r="K123" s="108">
        <v>776.80188710085747</v>
      </c>
      <c r="L123" s="106">
        <v>796.95606057747978</v>
      </c>
      <c r="M123" s="106">
        <v>816.09229490857194</v>
      </c>
      <c r="N123" s="106">
        <v>844.70595973419722</v>
      </c>
      <c r="O123" s="109" t="s">
        <v>161</v>
      </c>
      <c r="Q123" s="131">
        <v>0</v>
      </c>
      <c r="R123" s="131">
        <v>-749.78</v>
      </c>
      <c r="S123" s="110">
        <v>0</v>
      </c>
      <c r="T123" s="111">
        <v>0</v>
      </c>
      <c r="U123" s="112" t="s">
        <v>162</v>
      </c>
      <c r="V123" s="110">
        <v>0</v>
      </c>
      <c r="W123" s="111">
        <v>0</v>
      </c>
      <c r="X123" s="112" t="s">
        <v>162</v>
      </c>
      <c r="Y123" s="110">
        <v>0</v>
      </c>
      <c r="Z123" s="111">
        <v>0</v>
      </c>
      <c r="AA123" s="112" t="s">
        <v>162</v>
      </c>
      <c r="AB123" s="110">
        <v>0</v>
      </c>
      <c r="AC123" s="111">
        <v>0</v>
      </c>
      <c r="AD123" s="111">
        <v>0</v>
      </c>
      <c r="AE123" s="111">
        <v>0</v>
      </c>
      <c r="AF123" s="111">
        <v>0</v>
      </c>
      <c r="AG123" s="111">
        <v>0</v>
      </c>
      <c r="AH123" s="111">
        <v>0</v>
      </c>
      <c r="AI123" s="111">
        <v>0</v>
      </c>
    </row>
    <row r="124" spans="1:35" hidden="1">
      <c r="A124" s="103" t="s">
        <v>255</v>
      </c>
      <c r="B124" s="103" t="s">
        <v>258</v>
      </c>
      <c r="C124" s="103"/>
      <c r="D124" s="103"/>
      <c r="E124" s="104" t="s">
        <v>259</v>
      </c>
      <c r="F124" s="105" t="s">
        <v>163</v>
      </c>
      <c r="G124" s="106" t="s">
        <v>165</v>
      </c>
      <c r="H124" s="107">
        <v>264.79000000000002</v>
      </c>
      <c r="I124" s="108">
        <v>264.79000000000002</v>
      </c>
      <c r="J124" s="108">
        <v>264.97075613755646</v>
      </c>
      <c r="K124" s="108">
        <v>274.3329665841128</v>
      </c>
      <c r="L124" s="106">
        <v>281.45055253582507</v>
      </c>
      <c r="M124" s="106">
        <v>288.20864622801463</v>
      </c>
      <c r="N124" s="106">
        <v>298.31376014033202</v>
      </c>
      <c r="O124" s="109" t="s">
        <v>164</v>
      </c>
      <c r="Q124" s="131">
        <v>264.79058797924557</v>
      </c>
      <c r="R124" s="131">
        <v>5.8797924555165082E-4</v>
      </c>
      <c r="S124" s="110">
        <v>132.39529398962279</v>
      </c>
      <c r="T124" s="111">
        <v>2</v>
      </c>
      <c r="U124" s="112" t="s">
        <v>47</v>
      </c>
      <c r="V124" s="110">
        <v>132.39529398962279</v>
      </c>
      <c r="W124" s="111">
        <v>2</v>
      </c>
      <c r="X124" s="112" t="s">
        <v>162</v>
      </c>
      <c r="Y124" s="110">
        <v>0</v>
      </c>
      <c r="Z124" s="111">
        <v>0</v>
      </c>
      <c r="AA124" s="112" t="s">
        <v>162</v>
      </c>
      <c r="AB124" s="110">
        <v>0</v>
      </c>
      <c r="AC124" s="111">
        <v>0</v>
      </c>
      <c r="AD124" s="111">
        <v>0</v>
      </c>
      <c r="AE124" s="111">
        <v>0</v>
      </c>
      <c r="AF124" s="111">
        <v>0</v>
      </c>
      <c r="AG124" s="111">
        <v>0</v>
      </c>
      <c r="AH124" s="111">
        <v>0</v>
      </c>
      <c r="AI124" s="111">
        <v>0</v>
      </c>
    </row>
    <row r="125" spans="1:35" hidden="1">
      <c r="A125" s="103" t="s">
        <v>255</v>
      </c>
      <c r="B125" s="103" t="s">
        <v>260</v>
      </c>
      <c r="C125" s="103"/>
      <c r="D125" s="103"/>
      <c r="E125" s="104" t="s">
        <v>261</v>
      </c>
      <c r="F125" s="105" t="s">
        <v>163</v>
      </c>
      <c r="G125" s="106" t="s">
        <v>165</v>
      </c>
      <c r="H125" s="107">
        <v>132.4</v>
      </c>
      <c r="I125" s="108">
        <v>132.4</v>
      </c>
      <c r="J125" s="108">
        <v>132.49038148197619</v>
      </c>
      <c r="K125" s="108">
        <v>137.17166349082871</v>
      </c>
      <c r="L125" s="106">
        <v>140.73059086726553</v>
      </c>
      <c r="M125" s="106">
        <v>144.10976532568881</v>
      </c>
      <c r="N125" s="106">
        <v>149.16251309558504</v>
      </c>
      <c r="O125" s="109" t="s">
        <v>262</v>
      </c>
      <c r="Q125" s="131">
        <v>132.39529398962279</v>
      </c>
      <c r="R125" s="131">
        <v>-4.7060103772196271E-3</v>
      </c>
      <c r="S125" s="110">
        <v>132.39529398962279</v>
      </c>
      <c r="T125" s="111">
        <v>1</v>
      </c>
      <c r="U125" s="112" t="s">
        <v>47</v>
      </c>
      <c r="V125" s="110">
        <v>132.39529398962279</v>
      </c>
      <c r="W125" s="111">
        <v>1</v>
      </c>
      <c r="X125" s="112" t="s">
        <v>162</v>
      </c>
      <c r="Y125" s="110">
        <v>0</v>
      </c>
      <c r="Z125" s="111">
        <v>0</v>
      </c>
      <c r="AA125" s="112" t="s">
        <v>162</v>
      </c>
      <c r="AB125" s="110">
        <v>0</v>
      </c>
      <c r="AC125" s="111">
        <v>0</v>
      </c>
      <c r="AD125" s="111">
        <v>0</v>
      </c>
      <c r="AE125" s="111">
        <v>0</v>
      </c>
      <c r="AF125" s="111">
        <v>0</v>
      </c>
      <c r="AG125" s="111">
        <v>0</v>
      </c>
      <c r="AH125" s="111">
        <v>0</v>
      </c>
      <c r="AI125" s="111">
        <v>0</v>
      </c>
    </row>
    <row r="126" spans="1:35" hidden="1">
      <c r="A126" s="103" t="s">
        <v>255</v>
      </c>
      <c r="B126" s="103" t="s">
        <v>263</v>
      </c>
      <c r="C126" s="103"/>
      <c r="D126" s="103"/>
      <c r="E126" s="104" t="s">
        <v>159</v>
      </c>
      <c r="F126" s="105" t="s">
        <v>163</v>
      </c>
      <c r="G126" s="106" t="s">
        <v>165</v>
      </c>
      <c r="H126" s="107">
        <v>135</v>
      </c>
      <c r="I126" s="108">
        <v>135</v>
      </c>
      <c r="J126" s="108">
        <v>135.09215634491531</v>
      </c>
      <c r="K126" s="108">
        <v>139.86536685243109</v>
      </c>
      <c r="L126" s="106">
        <v>143.49418253082212</v>
      </c>
      <c r="M126" s="106">
        <v>146.93971540006035</v>
      </c>
      <c r="N126" s="106">
        <v>152.09168631347416</v>
      </c>
      <c r="O126" s="109" t="s">
        <v>164</v>
      </c>
      <c r="Q126" s="131">
        <v>134.9989704922171</v>
      </c>
      <c r="R126" s="131">
        <v>-1.0295077829027832E-3</v>
      </c>
      <c r="S126" s="110">
        <v>134.9989704922171</v>
      </c>
      <c r="T126" s="111">
        <v>1</v>
      </c>
      <c r="U126" s="112" t="s">
        <v>43</v>
      </c>
      <c r="V126" s="110">
        <v>142.81</v>
      </c>
      <c r="W126" s="111">
        <v>0.25</v>
      </c>
      <c r="X126" s="112" t="s">
        <v>47</v>
      </c>
      <c r="Y126" s="110">
        <v>132.39529398962279</v>
      </c>
      <c r="Z126" s="111">
        <v>0.75</v>
      </c>
      <c r="AA126" s="112" t="s">
        <v>162</v>
      </c>
      <c r="AB126" s="110">
        <v>0</v>
      </c>
      <c r="AC126" s="111">
        <v>0</v>
      </c>
      <c r="AD126" s="111">
        <v>0</v>
      </c>
      <c r="AE126" s="111">
        <v>0</v>
      </c>
      <c r="AF126" s="111">
        <v>0</v>
      </c>
      <c r="AG126" s="111">
        <v>0</v>
      </c>
      <c r="AH126" s="111">
        <v>0</v>
      </c>
      <c r="AI126" s="111">
        <v>0</v>
      </c>
    </row>
    <row r="127" spans="1:35" hidden="1">
      <c r="A127" s="103" t="s">
        <v>264</v>
      </c>
      <c r="B127" s="103" t="s">
        <v>264</v>
      </c>
      <c r="C127" s="103"/>
      <c r="D127" s="103"/>
      <c r="E127" s="104" t="s">
        <v>159</v>
      </c>
      <c r="F127" s="105" t="s">
        <v>160</v>
      </c>
      <c r="G127" s="106" t="s">
        <v>165</v>
      </c>
      <c r="H127" s="107">
        <v>202.06</v>
      </c>
      <c r="I127" s="108">
        <v>202.06</v>
      </c>
      <c r="J127" s="108">
        <v>202.19793415595245</v>
      </c>
      <c r="K127" s="108">
        <v>209.34219278668311</v>
      </c>
      <c r="L127" s="106">
        <v>214.7735890531697</v>
      </c>
      <c r="M127" s="106">
        <v>219.93065847211992</v>
      </c>
      <c r="N127" s="106">
        <v>227.64182323333767</v>
      </c>
      <c r="O127" s="109" t="s">
        <v>161</v>
      </c>
      <c r="Q127" s="131">
        <v>202.05550947550861</v>
      </c>
      <c r="R127" s="131">
        <v>-4.4905244913877596E-3</v>
      </c>
      <c r="S127" s="110">
        <v>202.05550947550861</v>
      </c>
      <c r="T127" s="111">
        <v>1</v>
      </c>
      <c r="U127" s="112" t="s">
        <v>45</v>
      </c>
      <c r="V127" s="110">
        <v>166.43754737754293</v>
      </c>
      <c r="W127" s="111">
        <v>0.2</v>
      </c>
      <c r="X127" s="112" t="s">
        <v>49</v>
      </c>
      <c r="Y127" s="110">
        <v>210.96</v>
      </c>
      <c r="Z127" s="111">
        <v>0.8</v>
      </c>
      <c r="AA127" s="112" t="s">
        <v>162</v>
      </c>
      <c r="AB127" s="110">
        <v>0</v>
      </c>
      <c r="AC127" s="111">
        <v>0</v>
      </c>
      <c r="AD127" s="111">
        <v>0</v>
      </c>
      <c r="AE127" s="111">
        <v>0</v>
      </c>
      <c r="AF127" s="111">
        <v>0</v>
      </c>
      <c r="AG127" s="111">
        <v>0</v>
      </c>
      <c r="AH127" s="111">
        <v>0</v>
      </c>
      <c r="AI127" s="111">
        <v>0</v>
      </c>
    </row>
    <row r="128" spans="1:35" hidden="1">
      <c r="A128" s="103" t="s">
        <v>265</v>
      </c>
      <c r="B128" s="103" t="s">
        <v>266</v>
      </c>
      <c r="C128" s="103"/>
      <c r="D128" s="103"/>
      <c r="E128" s="104" t="s">
        <v>159</v>
      </c>
      <c r="F128" s="105" t="s">
        <v>160</v>
      </c>
      <c r="G128" s="106" t="s">
        <v>165</v>
      </c>
      <c r="H128" s="107">
        <v>5177.6400000000003</v>
      </c>
      <c r="I128" s="108">
        <v>5177.6400000000003</v>
      </c>
      <c r="J128" s="108">
        <v>5181.1744620569425</v>
      </c>
      <c r="K128" s="108">
        <v>5345.9321839311706</v>
      </c>
      <c r="L128" s="106">
        <v>5484.632728327786</v>
      </c>
      <c r="M128" s="106">
        <v>5616.3278396407068</v>
      </c>
      <c r="N128" s="106">
        <v>5813.2464030886213</v>
      </c>
      <c r="O128" s="109" t="s">
        <v>267</v>
      </c>
      <c r="Q128" s="131">
        <v>5177.6415015000002</v>
      </c>
      <c r="R128" s="131">
        <v>1.5014999999038992E-3</v>
      </c>
      <c r="S128" s="110">
        <v>215.73506256250002</v>
      </c>
      <c r="T128" s="111">
        <v>24</v>
      </c>
      <c r="U128" s="112" t="s">
        <v>43</v>
      </c>
      <c r="V128" s="110">
        <v>142.81</v>
      </c>
      <c r="W128" s="111">
        <v>24</v>
      </c>
      <c r="X128" s="112" t="s">
        <v>162</v>
      </c>
      <c r="Y128" s="110">
        <v>0</v>
      </c>
      <c r="Z128" s="111">
        <v>0</v>
      </c>
      <c r="AA128" s="112" t="s">
        <v>162</v>
      </c>
      <c r="AB128" s="110">
        <v>0</v>
      </c>
      <c r="AC128" s="111">
        <v>0</v>
      </c>
      <c r="AD128" s="111">
        <v>1750.2015014999997</v>
      </c>
      <c r="AE128" s="111">
        <v>1751.3962583388402</v>
      </c>
      <c r="AF128" s="111">
        <v>1794.9696435100723</v>
      </c>
      <c r="AG128" s="111">
        <v>1822.0443682766629</v>
      </c>
      <c r="AH128" s="111">
        <v>1845.3117098729517</v>
      </c>
      <c r="AI128" s="111">
        <v>1889.230128567928</v>
      </c>
    </row>
    <row r="129" spans="1:35" hidden="1">
      <c r="A129" s="103" t="s">
        <v>265</v>
      </c>
      <c r="B129" s="103" t="s">
        <v>268</v>
      </c>
      <c r="C129" s="103"/>
      <c r="D129" s="103"/>
      <c r="E129" s="104" t="s">
        <v>159</v>
      </c>
      <c r="F129" s="105" t="s">
        <v>160</v>
      </c>
      <c r="G129" s="106" t="s">
        <v>165</v>
      </c>
      <c r="H129" s="107">
        <v>2579.39</v>
      </c>
      <c r="I129" s="108">
        <v>2579.39</v>
      </c>
      <c r="J129" s="108">
        <v>2581.1507937371189</v>
      </c>
      <c r="K129" s="108">
        <v>2670.7645497223302</v>
      </c>
      <c r="L129" s="106">
        <v>2740.0577027696381</v>
      </c>
      <c r="M129" s="106">
        <v>2805.8510242269335</v>
      </c>
      <c r="N129" s="106">
        <v>2904.2292116681733</v>
      </c>
      <c r="O129" s="109" t="s">
        <v>267</v>
      </c>
      <c r="Q129" s="131">
        <v>2579.3852427500001</v>
      </c>
      <c r="R129" s="131">
        <v>-4.7572499997841078E-3</v>
      </c>
      <c r="S129" s="110">
        <v>151.72854369117647</v>
      </c>
      <c r="T129" s="111">
        <v>17</v>
      </c>
      <c r="U129" s="112" t="s">
        <v>43</v>
      </c>
      <c r="V129" s="110">
        <v>142.81</v>
      </c>
      <c r="W129" s="111">
        <v>17</v>
      </c>
      <c r="X129" s="112" t="s">
        <v>162</v>
      </c>
      <c r="Y129" s="110">
        <v>0</v>
      </c>
      <c r="Z129" s="111">
        <v>0</v>
      </c>
      <c r="AA129" s="112" t="s">
        <v>162</v>
      </c>
      <c r="AB129" s="110">
        <v>0</v>
      </c>
      <c r="AC129" s="111">
        <v>0</v>
      </c>
      <c r="AD129" s="111">
        <v>151.61524274999996</v>
      </c>
      <c r="AE129" s="111">
        <v>151.7187413174465</v>
      </c>
      <c r="AF129" s="111">
        <v>155.49338633089988</v>
      </c>
      <c r="AG129" s="111">
        <v>157.83879682469615</v>
      </c>
      <c r="AH129" s="111">
        <v>159.85438396780231</v>
      </c>
      <c r="AI129" s="111">
        <v>163.65891830623602</v>
      </c>
    </row>
    <row r="130" spans="1:35" hidden="1">
      <c r="A130" s="103" t="s">
        <v>265</v>
      </c>
      <c r="B130" s="103" t="s">
        <v>269</v>
      </c>
      <c r="C130" s="103"/>
      <c r="D130" s="103"/>
      <c r="E130" s="104" t="s">
        <v>159</v>
      </c>
      <c r="F130" s="105" t="s">
        <v>160</v>
      </c>
      <c r="G130" s="106" t="s">
        <v>165</v>
      </c>
      <c r="H130" s="107">
        <v>1862.37</v>
      </c>
      <c r="I130" s="108">
        <v>1862.37</v>
      </c>
      <c r="J130" s="108">
        <v>1863.6413274968879</v>
      </c>
      <c r="K130" s="108">
        <v>1928.0119678771377</v>
      </c>
      <c r="L130" s="106">
        <v>1978.0343587992581</v>
      </c>
      <c r="M130" s="106">
        <v>2025.5302382803757</v>
      </c>
      <c r="N130" s="106">
        <v>2096.5489743889143</v>
      </c>
      <c r="O130" s="109" t="s">
        <v>267</v>
      </c>
      <c r="Q130" s="131">
        <v>1862.3684519900962</v>
      </c>
      <c r="R130" s="131">
        <v>-1.5480099036722095E-3</v>
      </c>
      <c r="S130" s="110">
        <v>143.25911169154585</v>
      </c>
      <c r="T130" s="111">
        <v>13</v>
      </c>
      <c r="U130" s="112" t="s">
        <v>47</v>
      </c>
      <c r="V130" s="110">
        <v>132.39529398962279</v>
      </c>
      <c r="W130" s="111">
        <v>13</v>
      </c>
      <c r="X130" s="112" t="s">
        <v>162</v>
      </c>
      <c r="Y130" s="110">
        <v>0</v>
      </c>
      <c r="Z130" s="111">
        <v>0</v>
      </c>
      <c r="AA130" s="112" t="s">
        <v>162</v>
      </c>
      <c r="AB130" s="110">
        <v>0</v>
      </c>
      <c r="AC130" s="111">
        <v>0</v>
      </c>
      <c r="AD130" s="111">
        <v>141.22963012499997</v>
      </c>
      <c r="AE130" s="111">
        <v>141.32603906208186</v>
      </c>
      <c r="AF130" s="111">
        <v>144.84212167642835</v>
      </c>
      <c r="AG130" s="111">
        <v>147.02687203874072</v>
      </c>
      <c r="AH130" s="111">
        <v>148.90439188135289</v>
      </c>
      <c r="AI130" s="111">
        <v>152.4483164081291</v>
      </c>
    </row>
    <row r="131" spans="1:35" hidden="1">
      <c r="A131" s="103" t="s">
        <v>265</v>
      </c>
      <c r="B131" s="103" t="s">
        <v>270</v>
      </c>
      <c r="C131" s="103"/>
      <c r="D131" s="103"/>
      <c r="E131" s="104" t="s">
        <v>159</v>
      </c>
      <c r="F131" s="105" t="s">
        <v>160</v>
      </c>
      <c r="G131" s="106" t="s">
        <v>165</v>
      </c>
      <c r="H131" s="107">
        <v>2584.7399999999998</v>
      </c>
      <c r="I131" s="108">
        <v>2584.7399999999998</v>
      </c>
      <c r="J131" s="108">
        <v>2586.5044458589355</v>
      </c>
      <c r="K131" s="108">
        <v>2675.7842506925231</v>
      </c>
      <c r="L131" s="106">
        <v>2745.2076401950117</v>
      </c>
      <c r="M131" s="106">
        <v>2811.1246201753265</v>
      </c>
      <c r="N131" s="106">
        <v>2909.6877093829899</v>
      </c>
      <c r="O131" s="109" t="s">
        <v>267</v>
      </c>
      <c r="Q131" s="131">
        <v>2584.7368918132101</v>
      </c>
      <c r="R131" s="131">
        <v>-3.1081867896318727E-3</v>
      </c>
      <c r="S131" s="110">
        <v>143.59649398962279</v>
      </c>
      <c r="T131" s="111">
        <v>18</v>
      </c>
      <c r="U131" s="112" t="s">
        <v>47</v>
      </c>
      <c r="V131" s="110">
        <v>132.39529398962279</v>
      </c>
      <c r="W131" s="111">
        <v>18</v>
      </c>
      <c r="X131" s="112" t="s">
        <v>162</v>
      </c>
      <c r="Y131" s="110">
        <v>0</v>
      </c>
      <c r="Z131" s="111">
        <v>0</v>
      </c>
      <c r="AA131" s="112" t="s">
        <v>162</v>
      </c>
      <c r="AB131" s="110">
        <v>0</v>
      </c>
      <c r="AC131" s="111">
        <v>0</v>
      </c>
      <c r="AD131" s="111">
        <v>201.62159999999994</v>
      </c>
      <c r="AE131" s="111">
        <v>201.75923488675531</v>
      </c>
      <c r="AF131" s="111">
        <v>206.77884870157072</v>
      </c>
      <c r="AG131" s="111">
        <v>209.89783204281522</v>
      </c>
      <c r="AH131" s="111">
        <v>212.57820835169721</v>
      </c>
      <c r="AI131" s="111">
        <v>217.63756971046763</v>
      </c>
    </row>
    <row r="132" spans="1:35" hidden="1">
      <c r="A132" s="103" t="s">
        <v>265</v>
      </c>
      <c r="B132" s="103" t="s">
        <v>271</v>
      </c>
      <c r="C132" s="103"/>
      <c r="D132" s="103"/>
      <c r="E132" s="104" t="s">
        <v>159</v>
      </c>
      <c r="F132" s="105" t="s">
        <v>160</v>
      </c>
      <c r="G132" s="106" t="s">
        <v>165</v>
      </c>
      <c r="H132" s="107">
        <v>2021.03</v>
      </c>
      <c r="I132" s="108">
        <v>2021.03</v>
      </c>
      <c r="J132" s="108">
        <v>2022.409635094549</v>
      </c>
      <c r="K132" s="108">
        <v>2093.5001921877952</v>
      </c>
      <c r="L132" s="106">
        <v>2147.8161854253567</v>
      </c>
      <c r="M132" s="106">
        <v>2199.3888076281792</v>
      </c>
      <c r="N132" s="106">
        <v>2276.5033381234766</v>
      </c>
      <c r="O132" s="109" t="s">
        <v>267</v>
      </c>
      <c r="Q132" s="131">
        <v>2021.0346707193416</v>
      </c>
      <c r="R132" s="131">
        <v>4.670719341675067E-3</v>
      </c>
      <c r="S132" s="110">
        <v>134.73564471462277</v>
      </c>
      <c r="T132" s="111">
        <v>15</v>
      </c>
      <c r="U132" s="112" t="s">
        <v>47</v>
      </c>
      <c r="V132" s="110">
        <v>132.39529398962279</v>
      </c>
      <c r="W132" s="111">
        <v>15</v>
      </c>
      <c r="X132" s="112" t="s">
        <v>162</v>
      </c>
      <c r="Y132" s="110">
        <v>0</v>
      </c>
      <c r="Z132" s="111">
        <v>0</v>
      </c>
      <c r="AA132" s="112" t="s">
        <v>162</v>
      </c>
      <c r="AB132" s="110">
        <v>0</v>
      </c>
      <c r="AC132" s="111">
        <v>0</v>
      </c>
      <c r="AD132" s="111">
        <v>35.105260874999992</v>
      </c>
      <c r="AE132" s="111">
        <v>35.129225115959535</v>
      </c>
      <c r="AF132" s="111">
        <v>36.00321308382037</v>
      </c>
      <c r="AG132" s="111">
        <v>36.546273568704763</v>
      </c>
      <c r="AH132" s="111">
        <v>37.012966172902289</v>
      </c>
      <c r="AI132" s="111">
        <v>37.893874767817366</v>
      </c>
    </row>
    <row r="133" spans="1:35" hidden="1">
      <c r="A133" s="103" t="s">
        <v>272</v>
      </c>
      <c r="B133" s="103"/>
      <c r="C133" s="103"/>
      <c r="D133" s="103"/>
      <c r="E133" s="104" t="s">
        <v>159</v>
      </c>
      <c r="F133" s="105" t="s">
        <v>163</v>
      </c>
      <c r="G133" s="106" t="s">
        <v>165</v>
      </c>
      <c r="H133" s="107">
        <v>210.96</v>
      </c>
      <c r="I133" s="108">
        <v>210.96</v>
      </c>
      <c r="J133" s="108">
        <v>211.10400964832095</v>
      </c>
      <c r="K133" s="108">
        <v>218.56294660139895</v>
      </c>
      <c r="L133" s="106">
        <v>224.23357590149797</v>
      </c>
      <c r="M133" s="106">
        <v>229.61779526516091</v>
      </c>
      <c r="N133" s="106">
        <v>237.66860847918892</v>
      </c>
      <c r="O133" s="109" t="s">
        <v>164</v>
      </c>
      <c r="Q133" s="131">
        <v>210.96</v>
      </c>
      <c r="R133" s="131">
        <v>0</v>
      </c>
      <c r="S133" s="110">
        <v>210.96</v>
      </c>
      <c r="T133" s="111">
        <v>1</v>
      </c>
      <c r="U133" s="112" t="s">
        <v>49</v>
      </c>
      <c r="V133" s="110">
        <v>210.96</v>
      </c>
      <c r="W133" s="111">
        <v>1</v>
      </c>
      <c r="X133" s="112" t="s">
        <v>162</v>
      </c>
      <c r="Y133" s="110">
        <v>0</v>
      </c>
      <c r="Z133" s="111">
        <v>0</v>
      </c>
      <c r="AA133" s="112" t="s">
        <v>162</v>
      </c>
      <c r="AB133" s="110">
        <v>0</v>
      </c>
      <c r="AC133" s="111">
        <v>0</v>
      </c>
      <c r="AD133" s="111">
        <v>0</v>
      </c>
      <c r="AE133" s="111">
        <v>0</v>
      </c>
      <c r="AF133" s="111">
        <v>0</v>
      </c>
      <c r="AG133" s="111">
        <v>0</v>
      </c>
      <c r="AH133" s="111">
        <v>0</v>
      </c>
      <c r="AI133" s="111">
        <v>0</v>
      </c>
    </row>
    <row r="134" spans="1:35" hidden="1">
      <c r="A134" s="103" t="s">
        <v>273</v>
      </c>
      <c r="B134" s="103"/>
      <c r="C134" s="103"/>
      <c r="D134" s="103"/>
      <c r="E134" s="104" t="s">
        <v>159</v>
      </c>
      <c r="F134" s="105" t="s">
        <v>163</v>
      </c>
      <c r="G134" s="106" t="s">
        <v>165</v>
      </c>
      <c r="H134" s="107">
        <v>210.96</v>
      </c>
      <c r="I134" s="108">
        <v>210.96</v>
      </c>
      <c r="J134" s="108">
        <v>211.10400964832095</v>
      </c>
      <c r="K134" s="108">
        <v>218.56294660139895</v>
      </c>
      <c r="L134" s="106">
        <v>224.23357590149797</v>
      </c>
      <c r="M134" s="106">
        <v>229.61779526516091</v>
      </c>
      <c r="N134" s="106">
        <v>237.66860847918892</v>
      </c>
      <c r="O134" s="109" t="s">
        <v>274</v>
      </c>
      <c r="Q134" s="131">
        <v>210.96</v>
      </c>
      <c r="R134" s="131">
        <v>0</v>
      </c>
      <c r="S134" s="110">
        <v>210.96</v>
      </c>
      <c r="T134" s="111">
        <v>1</v>
      </c>
      <c r="U134" s="112" t="s">
        <v>49</v>
      </c>
      <c r="V134" s="110">
        <v>210.96</v>
      </c>
      <c r="W134" s="111">
        <v>1</v>
      </c>
      <c r="X134" s="112" t="s">
        <v>162</v>
      </c>
      <c r="Y134" s="110">
        <v>0</v>
      </c>
      <c r="Z134" s="111">
        <v>0</v>
      </c>
      <c r="AA134" s="112" t="s">
        <v>162</v>
      </c>
      <c r="AB134" s="110">
        <v>0</v>
      </c>
      <c r="AC134" s="111">
        <v>0</v>
      </c>
      <c r="AD134" s="111">
        <v>0</v>
      </c>
      <c r="AE134" s="111">
        <v>0</v>
      </c>
      <c r="AF134" s="111">
        <v>0</v>
      </c>
      <c r="AG134" s="111">
        <v>0</v>
      </c>
      <c r="AH134" s="111">
        <v>0</v>
      </c>
      <c r="AI134" s="111">
        <v>0</v>
      </c>
    </row>
    <row r="135" spans="1:35" hidden="1">
      <c r="A135" s="103" t="s">
        <v>275</v>
      </c>
      <c r="B135" s="103"/>
      <c r="C135" s="103"/>
      <c r="D135" s="103"/>
      <c r="E135" s="104" t="s">
        <v>276</v>
      </c>
      <c r="F135" s="105" t="s">
        <v>163</v>
      </c>
      <c r="G135" s="106" t="s">
        <v>165</v>
      </c>
      <c r="H135" s="107">
        <v>210.96</v>
      </c>
      <c r="I135" s="108">
        <v>210.96</v>
      </c>
      <c r="J135" s="108">
        <v>211.10400964832095</v>
      </c>
      <c r="K135" s="108">
        <v>218.56294660139895</v>
      </c>
      <c r="L135" s="106">
        <v>224.23357590149797</v>
      </c>
      <c r="M135" s="106">
        <v>229.61779526516091</v>
      </c>
      <c r="N135" s="106">
        <v>237.66860847918892</v>
      </c>
      <c r="O135" s="109" t="s">
        <v>164</v>
      </c>
      <c r="Q135" s="131">
        <v>210.96</v>
      </c>
      <c r="R135" s="131">
        <v>0</v>
      </c>
      <c r="S135" s="110">
        <v>210.96</v>
      </c>
      <c r="T135" s="111">
        <v>1</v>
      </c>
      <c r="U135" s="112" t="s">
        <v>49</v>
      </c>
      <c r="V135" s="110">
        <v>210.96</v>
      </c>
      <c r="W135" s="111">
        <v>1</v>
      </c>
      <c r="X135" s="112" t="s">
        <v>162</v>
      </c>
      <c r="Y135" s="110">
        <v>0</v>
      </c>
      <c r="Z135" s="111">
        <v>0</v>
      </c>
      <c r="AA135" s="112" t="s">
        <v>162</v>
      </c>
      <c r="AB135" s="110">
        <v>0</v>
      </c>
      <c r="AC135" s="111">
        <v>0</v>
      </c>
      <c r="AD135" s="111">
        <v>0</v>
      </c>
      <c r="AE135" s="111">
        <v>0</v>
      </c>
      <c r="AF135" s="111">
        <v>0</v>
      </c>
      <c r="AG135" s="111">
        <v>0</v>
      </c>
      <c r="AH135" s="111">
        <v>0</v>
      </c>
      <c r="AI135" s="111">
        <v>0</v>
      </c>
    </row>
    <row r="136" spans="1:35">
      <c r="A136" s="103" t="s">
        <v>277</v>
      </c>
      <c r="B136" s="103" t="s">
        <v>98</v>
      </c>
      <c r="C136" s="103"/>
      <c r="D136" s="103"/>
      <c r="E136" s="104"/>
      <c r="F136" s="105" t="s">
        <v>160</v>
      </c>
      <c r="G136" s="103"/>
      <c r="H136" s="107">
        <v>52.4</v>
      </c>
      <c r="I136" s="108">
        <v>52.4</v>
      </c>
      <c r="J136" s="108">
        <v>52.435770314618971</v>
      </c>
      <c r="K136" s="108">
        <v>54.288483133832507</v>
      </c>
      <c r="L136" s="106">
        <v>55.697001219370947</v>
      </c>
      <c r="M136" s="106">
        <v>57.034378421949341</v>
      </c>
      <c r="N136" s="106">
        <v>59.034106391304036</v>
      </c>
      <c r="O136" s="109" t="s">
        <v>161</v>
      </c>
      <c r="Q136" s="131">
        <v>0</v>
      </c>
      <c r="R136" s="131">
        <v>-52.4</v>
      </c>
      <c r="S136" s="110">
        <v>0</v>
      </c>
      <c r="T136" s="111">
        <v>0</v>
      </c>
      <c r="U136" s="112" t="s">
        <v>162</v>
      </c>
      <c r="V136" s="110">
        <v>0</v>
      </c>
      <c r="W136" s="111">
        <v>0</v>
      </c>
      <c r="X136" s="112" t="s">
        <v>162</v>
      </c>
      <c r="Y136" s="110">
        <v>0</v>
      </c>
      <c r="Z136" s="111">
        <v>0</v>
      </c>
      <c r="AA136" s="112" t="s">
        <v>162</v>
      </c>
      <c r="AB136" s="110">
        <v>0</v>
      </c>
      <c r="AC136" s="111">
        <v>0</v>
      </c>
      <c r="AD136" s="111">
        <v>0</v>
      </c>
      <c r="AE136" s="111">
        <v>0</v>
      </c>
      <c r="AF136" s="111">
        <v>0</v>
      </c>
      <c r="AG136" s="111">
        <v>0</v>
      </c>
      <c r="AH136" s="111">
        <v>0</v>
      </c>
      <c r="AI136" s="111">
        <v>0</v>
      </c>
    </row>
    <row r="137" spans="1:35">
      <c r="A137" s="103" t="s">
        <v>277</v>
      </c>
      <c r="B137" s="103" t="s">
        <v>99</v>
      </c>
      <c r="C137" s="103"/>
      <c r="D137" s="103"/>
      <c r="E137" s="104"/>
      <c r="F137" s="105" t="s">
        <v>160</v>
      </c>
      <c r="G137" s="103"/>
      <c r="H137" s="107">
        <v>9.69</v>
      </c>
      <c r="I137" s="108">
        <v>9.69</v>
      </c>
      <c r="J137" s="108">
        <v>9.6966147776461415</v>
      </c>
      <c r="K137" s="108">
        <v>10.039225220741164</v>
      </c>
      <c r="L137" s="106">
        <v>10.29969354610123</v>
      </c>
      <c r="M137" s="106">
        <v>10.54700623871544</v>
      </c>
      <c r="N137" s="106">
        <v>10.916803262056032</v>
      </c>
      <c r="O137" s="109" t="s">
        <v>161</v>
      </c>
      <c r="Q137" s="131">
        <v>0</v>
      </c>
      <c r="R137" s="131">
        <v>-9.69</v>
      </c>
      <c r="S137" s="110">
        <v>0</v>
      </c>
      <c r="T137" s="111">
        <v>0</v>
      </c>
      <c r="U137" s="112" t="s">
        <v>162</v>
      </c>
      <c r="V137" s="110">
        <v>0</v>
      </c>
      <c r="W137" s="111">
        <v>0</v>
      </c>
      <c r="X137" s="112" t="s">
        <v>162</v>
      </c>
      <c r="Y137" s="110">
        <v>0</v>
      </c>
      <c r="Z137" s="111">
        <v>0</v>
      </c>
      <c r="AA137" s="112" t="s">
        <v>162</v>
      </c>
      <c r="AB137" s="110">
        <v>0</v>
      </c>
      <c r="AC137" s="111">
        <v>0</v>
      </c>
      <c r="AD137" s="111">
        <v>0</v>
      </c>
      <c r="AE137" s="111">
        <v>0</v>
      </c>
      <c r="AF137" s="111">
        <v>0</v>
      </c>
      <c r="AG137" s="111">
        <v>0</v>
      </c>
      <c r="AH137" s="111">
        <v>0</v>
      </c>
      <c r="AI137" s="111">
        <v>0</v>
      </c>
    </row>
    <row r="138" spans="1:35">
      <c r="A138" s="103" t="s">
        <v>277</v>
      </c>
      <c r="B138" s="103" t="s">
        <v>100</v>
      </c>
      <c r="C138" s="103"/>
      <c r="D138" s="103"/>
      <c r="E138" s="104"/>
      <c r="F138" s="105" t="s">
        <v>160</v>
      </c>
      <c r="G138" s="103"/>
      <c r="H138" s="107">
        <v>548.30999999999995</v>
      </c>
      <c r="I138" s="108">
        <v>548.30999999999995</v>
      </c>
      <c r="J138" s="108">
        <v>548.68429811467036</v>
      </c>
      <c r="K138" s="108">
        <v>568.07095776930726</v>
      </c>
      <c r="L138" s="106">
        <v>582.80959424796333</v>
      </c>
      <c r="M138" s="106">
        <v>596.80381741486713</v>
      </c>
      <c r="N138" s="106">
        <v>617.72883350030372</v>
      </c>
      <c r="O138" s="109" t="s">
        <v>161</v>
      </c>
      <c r="Q138" s="131">
        <v>0</v>
      </c>
      <c r="R138" s="131">
        <v>-548.30999999999995</v>
      </c>
      <c r="S138" s="110">
        <v>0</v>
      </c>
      <c r="T138" s="111">
        <v>0</v>
      </c>
      <c r="U138" s="112" t="s">
        <v>162</v>
      </c>
      <c r="V138" s="110">
        <v>0</v>
      </c>
      <c r="W138" s="111">
        <v>0</v>
      </c>
      <c r="X138" s="112" t="s">
        <v>162</v>
      </c>
      <c r="Y138" s="110">
        <v>0</v>
      </c>
      <c r="Z138" s="111">
        <v>0</v>
      </c>
      <c r="AA138" s="112" t="s">
        <v>162</v>
      </c>
      <c r="AB138" s="110">
        <v>0</v>
      </c>
      <c r="AC138" s="111">
        <v>0</v>
      </c>
      <c r="AD138" s="111">
        <v>0</v>
      </c>
      <c r="AE138" s="111">
        <v>0</v>
      </c>
      <c r="AF138" s="111">
        <v>0</v>
      </c>
      <c r="AG138" s="111">
        <v>0</v>
      </c>
      <c r="AH138" s="111">
        <v>0</v>
      </c>
      <c r="AI138" s="111">
        <v>0</v>
      </c>
    </row>
    <row r="139" spans="1:35">
      <c r="A139" s="103" t="s">
        <v>277</v>
      </c>
      <c r="B139" s="103" t="s">
        <v>101</v>
      </c>
      <c r="C139" s="103"/>
      <c r="D139" s="103"/>
      <c r="E139" s="104"/>
      <c r="F139" s="105" t="s">
        <v>163</v>
      </c>
      <c r="G139" s="103"/>
      <c r="H139" s="107" t="s">
        <v>343</v>
      </c>
      <c r="I139" s="108">
        <v>0</v>
      </c>
      <c r="J139" s="108">
        <v>0</v>
      </c>
      <c r="K139" s="108">
        <v>0</v>
      </c>
      <c r="L139" s="106">
        <v>0</v>
      </c>
      <c r="M139" s="106">
        <v>0</v>
      </c>
      <c r="N139" s="106">
        <v>0</v>
      </c>
      <c r="O139" s="109" t="s">
        <v>164</v>
      </c>
      <c r="Q139" s="131">
        <v>0</v>
      </c>
      <c r="R139" s="131">
        <v>0</v>
      </c>
      <c r="S139" s="110">
        <v>0</v>
      </c>
      <c r="T139" s="111">
        <v>0</v>
      </c>
      <c r="U139" s="112" t="s">
        <v>162</v>
      </c>
      <c r="V139" s="110">
        <v>0</v>
      </c>
      <c r="W139" s="111">
        <v>0</v>
      </c>
      <c r="X139" s="112" t="s">
        <v>162</v>
      </c>
      <c r="Y139" s="110">
        <v>0</v>
      </c>
      <c r="Z139" s="111">
        <v>0</v>
      </c>
      <c r="AA139" s="112" t="s">
        <v>162</v>
      </c>
      <c r="AB139" s="110">
        <v>0</v>
      </c>
      <c r="AC139" s="111">
        <v>0</v>
      </c>
      <c r="AD139" s="111">
        <v>0</v>
      </c>
      <c r="AE139" s="111">
        <v>0</v>
      </c>
      <c r="AF139" s="111">
        <v>0</v>
      </c>
      <c r="AG139" s="111">
        <v>0</v>
      </c>
      <c r="AH139" s="111">
        <v>0</v>
      </c>
      <c r="AI139" s="111">
        <v>0</v>
      </c>
    </row>
    <row r="140" spans="1:35">
      <c r="A140" s="103" t="s">
        <v>277</v>
      </c>
      <c r="B140" s="103" t="s">
        <v>102</v>
      </c>
      <c r="C140" s="103"/>
      <c r="D140" s="103"/>
      <c r="E140" s="104"/>
      <c r="F140" s="105" t="s">
        <v>160</v>
      </c>
      <c r="G140" s="103"/>
      <c r="H140" s="107">
        <v>13.83</v>
      </c>
      <c r="I140" s="108">
        <v>13.83</v>
      </c>
      <c r="J140" s="108">
        <v>13.839440905556877</v>
      </c>
      <c r="K140" s="108">
        <v>14.328429804215716</v>
      </c>
      <c r="L140" s="106">
        <v>14.700181810379775</v>
      </c>
      <c r="M140" s="106">
        <v>15.053157510983958</v>
      </c>
      <c r="N140" s="106">
        <v>15.580948309002574</v>
      </c>
      <c r="O140" s="109" t="s">
        <v>161</v>
      </c>
      <c r="Q140" s="131">
        <v>0</v>
      </c>
      <c r="R140" s="131">
        <v>-13.83</v>
      </c>
      <c r="S140" s="110">
        <v>0</v>
      </c>
      <c r="T140" s="111">
        <v>0</v>
      </c>
      <c r="U140" s="112" t="s">
        <v>162</v>
      </c>
      <c r="V140" s="110">
        <v>0</v>
      </c>
      <c r="W140" s="111">
        <v>0</v>
      </c>
      <c r="X140" s="112" t="s">
        <v>162</v>
      </c>
      <c r="Y140" s="110">
        <v>0</v>
      </c>
      <c r="Z140" s="111">
        <v>0</v>
      </c>
      <c r="AA140" s="112" t="s">
        <v>162</v>
      </c>
      <c r="AB140" s="110">
        <v>0</v>
      </c>
      <c r="AC140" s="111">
        <v>0</v>
      </c>
      <c r="AD140" s="111">
        <v>0</v>
      </c>
      <c r="AE140" s="111">
        <v>0</v>
      </c>
      <c r="AF140" s="111">
        <v>0</v>
      </c>
      <c r="AG140" s="111">
        <v>0</v>
      </c>
      <c r="AH140" s="111">
        <v>0</v>
      </c>
      <c r="AI140" s="111">
        <v>0</v>
      </c>
    </row>
    <row r="141" spans="1:35">
      <c r="A141" s="103" t="s">
        <v>277</v>
      </c>
      <c r="B141" s="103" t="s">
        <v>103</v>
      </c>
      <c r="C141" s="103"/>
      <c r="D141" s="103"/>
      <c r="E141" s="104"/>
      <c r="F141" s="105" t="s">
        <v>160</v>
      </c>
      <c r="G141" s="103"/>
      <c r="H141" s="107">
        <v>156.78</v>
      </c>
      <c r="I141" s="108">
        <v>156.78</v>
      </c>
      <c r="J141" s="108">
        <v>156.8870242352283</v>
      </c>
      <c r="K141" s="108">
        <v>162.4303127046233</v>
      </c>
      <c r="L141" s="106">
        <v>166.64457731246139</v>
      </c>
      <c r="M141" s="106">
        <v>170.6459894846034</v>
      </c>
      <c r="N141" s="106">
        <v>176.62914503871468</v>
      </c>
      <c r="O141" s="109" t="s">
        <v>161</v>
      </c>
      <c r="Q141" s="131">
        <v>0</v>
      </c>
      <c r="R141" s="131">
        <v>-156.78</v>
      </c>
      <c r="S141" s="110">
        <v>0</v>
      </c>
      <c r="T141" s="111">
        <v>0</v>
      </c>
      <c r="U141" s="112" t="s">
        <v>162</v>
      </c>
      <c r="V141" s="110">
        <v>0</v>
      </c>
      <c r="W141" s="111">
        <v>0</v>
      </c>
      <c r="X141" s="112" t="s">
        <v>162</v>
      </c>
      <c r="Y141" s="110">
        <v>0</v>
      </c>
      <c r="Z141" s="111">
        <v>0</v>
      </c>
      <c r="AA141" s="112" t="s">
        <v>162</v>
      </c>
      <c r="AB141" s="110">
        <v>0</v>
      </c>
      <c r="AC141" s="111">
        <v>0</v>
      </c>
      <c r="AD141" s="111">
        <v>0</v>
      </c>
      <c r="AE141" s="111">
        <v>0</v>
      </c>
      <c r="AF141" s="111">
        <v>0</v>
      </c>
      <c r="AG141" s="111">
        <v>0</v>
      </c>
      <c r="AH141" s="111">
        <v>0</v>
      </c>
      <c r="AI141" s="111">
        <v>0</v>
      </c>
    </row>
    <row r="142" spans="1:35">
      <c r="A142" s="103" t="s">
        <v>277</v>
      </c>
      <c r="B142" s="103" t="s">
        <v>104</v>
      </c>
      <c r="C142" s="103"/>
      <c r="D142" s="103"/>
      <c r="E142" s="104"/>
      <c r="F142" s="105" t="s">
        <v>160</v>
      </c>
      <c r="G142" s="103"/>
      <c r="H142" s="107">
        <v>198.39</v>
      </c>
      <c r="I142" s="108">
        <v>198.39</v>
      </c>
      <c r="J142" s="108">
        <v>198.52542886864995</v>
      </c>
      <c r="K142" s="108">
        <v>205.53992688780593</v>
      </c>
      <c r="L142" s="106">
        <v>210.87267312807256</v>
      </c>
      <c r="M142" s="106">
        <v>215.9360750979109</v>
      </c>
      <c r="N142" s="106">
        <v>223.50718257577884</v>
      </c>
      <c r="O142" s="109" t="s">
        <v>161</v>
      </c>
      <c r="Q142" s="131">
        <v>0</v>
      </c>
      <c r="R142" s="131">
        <v>-198.39</v>
      </c>
      <c r="S142" s="110">
        <v>0</v>
      </c>
      <c r="T142" s="111">
        <v>0</v>
      </c>
      <c r="U142" s="112" t="s">
        <v>162</v>
      </c>
      <c r="V142" s="110">
        <v>0</v>
      </c>
      <c r="W142" s="111">
        <v>0</v>
      </c>
      <c r="X142" s="112" t="s">
        <v>162</v>
      </c>
      <c r="Y142" s="110">
        <v>0</v>
      </c>
      <c r="Z142" s="111">
        <v>0</v>
      </c>
      <c r="AA142" s="112" t="s">
        <v>162</v>
      </c>
      <c r="AB142" s="110">
        <v>0</v>
      </c>
      <c r="AC142" s="111">
        <v>0</v>
      </c>
      <c r="AD142" s="111">
        <v>0</v>
      </c>
      <c r="AE142" s="111">
        <v>0</v>
      </c>
      <c r="AF142" s="111">
        <v>0</v>
      </c>
      <c r="AG142" s="111">
        <v>0</v>
      </c>
      <c r="AH142" s="111">
        <v>0</v>
      </c>
      <c r="AI142" s="111">
        <v>0</v>
      </c>
    </row>
    <row r="143" spans="1:35">
      <c r="A143" s="103" t="s">
        <v>277</v>
      </c>
      <c r="B143" s="103" t="s">
        <v>105</v>
      </c>
      <c r="C143" s="103"/>
      <c r="D143" s="103"/>
      <c r="E143" s="104"/>
      <c r="F143" s="105" t="s">
        <v>160</v>
      </c>
      <c r="G143" s="103"/>
      <c r="H143" s="107">
        <v>41.89</v>
      </c>
      <c r="I143" s="108">
        <v>41.89</v>
      </c>
      <c r="J143" s="108">
        <v>41.918595772507423</v>
      </c>
      <c r="K143" s="108">
        <v>43.39970531443214</v>
      </c>
      <c r="L143" s="106">
        <v>44.5257133793788</v>
      </c>
      <c r="M143" s="106">
        <v>45.594849467470574</v>
      </c>
      <c r="N143" s="106">
        <v>47.193486960529128</v>
      </c>
      <c r="O143" s="109" t="s">
        <v>161</v>
      </c>
      <c r="Q143" s="131">
        <v>0</v>
      </c>
      <c r="R143" s="131">
        <v>-41.89</v>
      </c>
      <c r="S143" s="110">
        <v>0</v>
      </c>
      <c r="T143" s="111">
        <v>0</v>
      </c>
      <c r="U143" s="112" t="s">
        <v>162</v>
      </c>
      <c r="V143" s="110">
        <v>0</v>
      </c>
      <c r="W143" s="111">
        <v>0</v>
      </c>
      <c r="X143" s="112" t="s">
        <v>162</v>
      </c>
      <c r="Y143" s="110">
        <v>0</v>
      </c>
      <c r="Z143" s="111">
        <v>0</v>
      </c>
      <c r="AA143" s="112" t="s">
        <v>162</v>
      </c>
      <c r="AB143" s="110">
        <v>0</v>
      </c>
      <c r="AC143" s="111">
        <v>0</v>
      </c>
      <c r="AD143" s="111">
        <v>0</v>
      </c>
      <c r="AE143" s="111">
        <v>0</v>
      </c>
      <c r="AF143" s="111">
        <v>0</v>
      </c>
      <c r="AG143" s="111">
        <v>0</v>
      </c>
      <c r="AH143" s="111">
        <v>0</v>
      </c>
      <c r="AI143" s="111">
        <v>0</v>
      </c>
    </row>
    <row r="144" spans="1:35">
      <c r="A144" s="103" t="s">
        <v>277</v>
      </c>
      <c r="B144" s="103" t="s">
        <v>106</v>
      </c>
      <c r="C144" s="103"/>
      <c r="D144" s="103"/>
      <c r="E144" s="104"/>
      <c r="F144" s="105" t="s">
        <v>160</v>
      </c>
      <c r="G144" s="103"/>
      <c r="H144" s="107">
        <v>138.66999999999999</v>
      </c>
      <c r="I144" s="108">
        <v>138.66999999999999</v>
      </c>
      <c r="J144" s="108">
        <v>138.76466163221778</v>
      </c>
      <c r="K144" s="108">
        <v>143.66763275130825</v>
      </c>
      <c r="L144" s="106">
        <v>147.39509845591922</v>
      </c>
      <c r="M144" s="106">
        <v>150.93429877426934</v>
      </c>
      <c r="N144" s="106">
        <v>156.22632697103302</v>
      </c>
      <c r="O144" s="109" t="s">
        <v>161</v>
      </c>
      <c r="Q144" s="131">
        <v>0</v>
      </c>
      <c r="R144" s="131">
        <v>-138.66999999999999</v>
      </c>
      <c r="S144" s="110">
        <v>0</v>
      </c>
      <c r="T144" s="111">
        <v>0</v>
      </c>
      <c r="U144" s="112" t="s">
        <v>162</v>
      </c>
      <c r="V144" s="110">
        <v>0</v>
      </c>
      <c r="W144" s="111">
        <v>0</v>
      </c>
      <c r="X144" s="112" t="s">
        <v>162</v>
      </c>
      <c r="Y144" s="110">
        <v>0</v>
      </c>
      <c r="Z144" s="111">
        <v>0</v>
      </c>
      <c r="AA144" s="112" t="s">
        <v>162</v>
      </c>
      <c r="AB144" s="110">
        <v>0</v>
      </c>
      <c r="AC144" s="111">
        <v>0</v>
      </c>
      <c r="AD144" s="111">
        <v>0</v>
      </c>
      <c r="AE144" s="111">
        <v>0</v>
      </c>
      <c r="AF144" s="111">
        <v>0</v>
      </c>
      <c r="AG144" s="111">
        <v>0</v>
      </c>
      <c r="AH144" s="111">
        <v>0</v>
      </c>
      <c r="AI144" s="111">
        <v>0</v>
      </c>
    </row>
    <row r="145" spans="1:35">
      <c r="A145" s="103" t="s">
        <v>277</v>
      </c>
      <c r="B145" s="103" t="s">
        <v>107</v>
      </c>
      <c r="C145" s="103"/>
      <c r="D145" s="103"/>
      <c r="E145" s="104"/>
      <c r="F145" s="105" t="s">
        <v>160</v>
      </c>
      <c r="G145" s="103"/>
      <c r="H145" s="107">
        <v>233.2</v>
      </c>
      <c r="I145" s="108">
        <v>233.2</v>
      </c>
      <c r="J145" s="108">
        <v>233.35919155284626</v>
      </c>
      <c r="K145" s="108">
        <v>241.60447074064388</v>
      </c>
      <c r="L145" s="106">
        <v>247.87291382361266</v>
      </c>
      <c r="M145" s="106">
        <v>253.82475282440049</v>
      </c>
      <c r="N145" s="106">
        <v>262.72430554297904</v>
      </c>
      <c r="O145" s="109" t="s">
        <v>161</v>
      </c>
      <c r="Q145" s="131">
        <v>0</v>
      </c>
      <c r="R145" s="131">
        <v>-233.2</v>
      </c>
      <c r="S145" s="110">
        <v>0</v>
      </c>
      <c r="T145" s="111">
        <v>0</v>
      </c>
      <c r="U145" s="112" t="s">
        <v>162</v>
      </c>
      <c r="V145" s="110">
        <v>0</v>
      </c>
      <c r="W145" s="111">
        <v>0</v>
      </c>
      <c r="X145" s="112" t="s">
        <v>162</v>
      </c>
      <c r="Y145" s="110">
        <v>0</v>
      </c>
      <c r="Z145" s="111">
        <v>0</v>
      </c>
      <c r="AA145" s="112" t="s">
        <v>162</v>
      </c>
      <c r="AB145" s="110">
        <v>0</v>
      </c>
      <c r="AC145" s="111">
        <v>0</v>
      </c>
      <c r="AD145" s="111">
        <v>0</v>
      </c>
      <c r="AE145" s="111">
        <v>0</v>
      </c>
      <c r="AF145" s="111">
        <v>0</v>
      </c>
      <c r="AG145" s="111">
        <v>0</v>
      </c>
      <c r="AH145" s="111">
        <v>0</v>
      </c>
      <c r="AI145" s="111">
        <v>0</v>
      </c>
    </row>
    <row r="146" spans="1:35">
      <c r="A146" s="103" t="s">
        <v>277</v>
      </c>
      <c r="B146" s="103" t="s">
        <v>108</v>
      </c>
      <c r="C146" s="103"/>
      <c r="D146" s="103"/>
      <c r="E146" s="104"/>
      <c r="F146" s="105" t="s">
        <v>160</v>
      </c>
      <c r="G146" s="103"/>
      <c r="H146" s="107">
        <v>370.44</v>
      </c>
      <c r="I146" s="108">
        <v>370.44</v>
      </c>
      <c r="J146" s="108">
        <v>370.69287701044755</v>
      </c>
      <c r="K146" s="108">
        <v>383.79056664307092</v>
      </c>
      <c r="L146" s="106">
        <v>393.74803686457591</v>
      </c>
      <c r="M146" s="106">
        <v>403.2025790577656</v>
      </c>
      <c r="N146" s="106">
        <v>417.33958724417312</v>
      </c>
      <c r="O146" s="109" t="s">
        <v>161</v>
      </c>
      <c r="Q146" s="131">
        <v>0</v>
      </c>
      <c r="R146" s="131">
        <v>-370.44</v>
      </c>
      <c r="S146" s="110">
        <v>0</v>
      </c>
      <c r="T146" s="111">
        <v>0</v>
      </c>
      <c r="U146" s="112" t="s">
        <v>162</v>
      </c>
      <c r="V146" s="110">
        <v>0</v>
      </c>
      <c r="W146" s="111">
        <v>0</v>
      </c>
      <c r="X146" s="112" t="s">
        <v>162</v>
      </c>
      <c r="Y146" s="110">
        <v>0</v>
      </c>
      <c r="Z146" s="111">
        <v>0</v>
      </c>
      <c r="AA146" s="112" t="s">
        <v>162</v>
      </c>
      <c r="AB146" s="110">
        <v>0</v>
      </c>
      <c r="AC146" s="111">
        <v>0</v>
      </c>
      <c r="AD146" s="111">
        <v>0</v>
      </c>
      <c r="AE146" s="111">
        <v>0</v>
      </c>
      <c r="AF146" s="111">
        <v>0</v>
      </c>
      <c r="AG146" s="111">
        <v>0</v>
      </c>
      <c r="AH146" s="111">
        <v>0</v>
      </c>
      <c r="AI146" s="111">
        <v>0</v>
      </c>
    </row>
    <row r="147" spans="1:35">
      <c r="A147" s="103" t="s">
        <v>277</v>
      </c>
      <c r="B147" s="103" t="s">
        <v>109</v>
      </c>
      <c r="C147" s="103"/>
      <c r="D147" s="103"/>
      <c r="E147" s="104"/>
      <c r="F147" s="105" t="s">
        <v>160</v>
      </c>
      <c r="G147" s="103"/>
      <c r="H147" s="107">
        <v>309.33</v>
      </c>
      <c r="I147" s="108">
        <v>309.33</v>
      </c>
      <c r="J147" s="108">
        <v>309.54116090498252</v>
      </c>
      <c r="K147" s="108">
        <v>320.47817724787041</v>
      </c>
      <c r="L147" s="106">
        <v>328.79300357229033</v>
      </c>
      <c r="M147" s="106">
        <v>336.68786788667154</v>
      </c>
      <c r="N147" s="106">
        <v>348.49275057294039</v>
      </c>
      <c r="O147" s="109" t="s">
        <v>161</v>
      </c>
      <c r="Q147" s="131">
        <v>0</v>
      </c>
      <c r="R147" s="131">
        <v>-309.33</v>
      </c>
      <c r="S147" s="110">
        <v>0</v>
      </c>
      <c r="T147" s="111">
        <v>0</v>
      </c>
      <c r="U147" s="112" t="s">
        <v>162</v>
      </c>
      <c r="V147" s="110">
        <v>0</v>
      </c>
      <c r="W147" s="111">
        <v>0</v>
      </c>
      <c r="X147" s="112" t="s">
        <v>162</v>
      </c>
      <c r="Y147" s="110">
        <v>0</v>
      </c>
      <c r="Z147" s="111">
        <v>0</v>
      </c>
      <c r="AA147" s="112" t="s">
        <v>162</v>
      </c>
      <c r="AB147" s="110">
        <v>0</v>
      </c>
      <c r="AC147" s="111">
        <v>0</v>
      </c>
      <c r="AD147" s="111">
        <v>0</v>
      </c>
      <c r="AE147" s="111">
        <v>0</v>
      </c>
      <c r="AF147" s="111">
        <v>0</v>
      </c>
      <c r="AG147" s="111">
        <v>0</v>
      </c>
      <c r="AH147" s="111">
        <v>0</v>
      </c>
      <c r="AI147" s="111">
        <v>0</v>
      </c>
    </row>
    <row r="148" spans="1:35">
      <c r="A148" s="103" t="s">
        <v>277</v>
      </c>
      <c r="B148" s="103" t="s">
        <v>110</v>
      </c>
      <c r="C148" s="103"/>
      <c r="D148" s="103"/>
      <c r="E148" s="104"/>
      <c r="F148" s="105" t="s">
        <v>160</v>
      </c>
      <c r="G148" s="103"/>
      <c r="H148" s="107">
        <v>95.53</v>
      </c>
      <c r="I148" s="108">
        <v>95.53</v>
      </c>
      <c r="J148" s="108">
        <v>95.595212560220432</v>
      </c>
      <c r="K148" s="108">
        <v>98.97287774379808</v>
      </c>
      <c r="L148" s="106">
        <v>101.5407352382921</v>
      </c>
      <c r="M148" s="106">
        <v>103.97889638642786</v>
      </c>
      <c r="N148" s="106">
        <v>107.6245836557495</v>
      </c>
      <c r="O148" s="109" t="s">
        <v>161</v>
      </c>
      <c r="Q148" s="131">
        <v>0</v>
      </c>
      <c r="R148" s="131">
        <v>-95.53</v>
      </c>
      <c r="S148" s="110">
        <v>0</v>
      </c>
      <c r="T148" s="111">
        <v>0</v>
      </c>
      <c r="U148" s="112" t="s">
        <v>162</v>
      </c>
      <c r="V148" s="110">
        <v>0</v>
      </c>
      <c r="W148" s="111">
        <v>0</v>
      </c>
      <c r="X148" s="112" t="s">
        <v>162</v>
      </c>
      <c r="Y148" s="110">
        <v>0</v>
      </c>
      <c r="Z148" s="111">
        <v>0</v>
      </c>
      <c r="AA148" s="112" t="s">
        <v>162</v>
      </c>
      <c r="AB148" s="110">
        <v>0</v>
      </c>
      <c r="AC148" s="111">
        <v>0</v>
      </c>
      <c r="AD148" s="111">
        <v>0</v>
      </c>
      <c r="AE148" s="111">
        <v>0</v>
      </c>
      <c r="AF148" s="111">
        <v>0</v>
      </c>
      <c r="AG148" s="111">
        <v>0</v>
      </c>
      <c r="AH148" s="111">
        <v>0</v>
      </c>
      <c r="AI148" s="111">
        <v>0</v>
      </c>
    </row>
    <row r="149" spans="1:35">
      <c r="A149" s="103" t="s">
        <v>277</v>
      </c>
      <c r="B149" s="103" t="s">
        <v>111</v>
      </c>
      <c r="C149" s="103"/>
      <c r="D149" s="103"/>
      <c r="E149" s="104"/>
      <c r="F149" s="105" t="s">
        <v>160</v>
      </c>
      <c r="G149" s="103"/>
      <c r="H149" s="107" t="s">
        <v>344</v>
      </c>
      <c r="I149" s="108">
        <v>0</v>
      </c>
      <c r="J149" s="108">
        <v>0</v>
      </c>
      <c r="K149" s="108">
        <v>0</v>
      </c>
      <c r="L149" s="106">
        <v>0</v>
      </c>
      <c r="M149" s="106">
        <v>0</v>
      </c>
      <c r="N149" s="106">
        <v>0</v>
      </c>
      <c r="O149" s="109" t="s">
        <v>161</v>
      </c>
      <c r="Q149" s="131">
        <v>0</v>
      </c>
      <c r="R149" s="131">
        <v>0</v>
      </c>
      <c r="S149" s="110">
        <v>0</v>
      </c>
      <c r="T149" s="111">
        <v>0</v>
      </c>
      <c r="U149" s="112" t="s">
        <v>162</v>
      </c>
      <c r="V149" s="110">
        <v>0</v>
      </c>
      <c r="W149" s="111">
        <v>0</v>
      </c>
      <c r="X149" s="112" t="s">
        <v>162</v>
      </c>
      <c r="Y149" s="110">
        <v>0</v>
      </c>
      <c r="Z149" s="111">
        <v>0</v>
      </c>
      <c r="AA149" s="112" t="s">
        <v>162</v>
      </c>
      <c r="AB149" s="110">
        <v>0</v>
      </c>
      <c r="AC149" s="111">
        <v>0</v>
      </c>
      <c r="AD149" s="111">
        <v>0</v>
      </c>
      <c r="AE149" s="111">
        <v>0</v>
      </c>
      <c r="AF149" s="111">
        <v>0</v>
      </c>
      <c r="AG149" s="111">
        <v>0</v>
      </c>
      <c r="AH149" s="111">
        <v>0</v>
      </c>
      <c r="AI149" s="111">
        <v>0</v>
      </c>
    </row>
    <row r="150" spans="1:35">
      <c r="A150" s="103" t="s">
        <v>277</v>
      </c>
      <c r="B150" s="103" t="s">
        <v>112</v>
      </c>
      <c r="C150" s="103"/>
      <c r="D150" s="103"/>
      <c r="E150" s="104"/>
      <c r="F150" s="105" t="s">
        <v>160</v>
      </c>
      <c r="G150" s="103"/>
      <c r="H150" s="107">
        <v>24.4</v>
      </c>
      <c r="I150" s="108">
        <v>24.4</v>
      </c>
      <c r="J150" s="108">
        <v>24.416656406043945</v>
      </c>
      <c r="K150" s="108">
        <v>25.279370008883838</v>
      </c>
      <c r="L150" s="106">
        <v>25.935244842607844</v>
      </c>
      <c r="M150" s="106">
        <v>26.557993005640533</v>
      </c>
      <c r="N150" s="106">
        <v>27.489164044805698</v>
      </c>
      <c r="O150" s="109" t="s">
        <v>161</v>
      </c>
      <c r="Q150" s="131">
        <v>0</v>
      </c>
      <c r="R150" s="131">
        <v>-24.4</v>
      </c>
      <c r="S150" s="110">
        <v>0</v>
      </c>
      <c r="T150" s="111">
        <v>0</v>
      </c>
      <c r="U150" s="112" t="s">
        <v>162</v>
      </c>
      <c r="V150" s="110">
        <v>0</v>
      </c>
      <c r="W150" s="111">
        <v>0</v>
      </c>
      <c r="X150" s="112" t="s">
        <v>162</v>
      </c>
      <c r="Y150" s="110">
        <v>0</v>
      </c>
      <c r="Z150" s="111">
        <v>0</v>
      </c>
      <c r="AA150" s="112" t="s">
        <v>162</v>
      </c>
      <c r="AB150" s="110">
        <v>0</v>
      </c>
      <c r="AC150" s="111">
        <v>0</v>
      </c>
      <c r="AD150" s="111">
        <v>0</v>
      </c>
      <c r="AE150" s="111">
        <v>0</v>
      </c>
      <c r="AF150" s="111">
        <v>0</v>
      </c>
      <c r="AG150" s="111">
        <v>0</v>
      </c>
      <c r="AH150" s="111">
        <v>0</v>
      </c>
      <c r="AI150" s="111">
        <v>0</v>
      </c>
    </row>
    <row r="151" spans="1:35">
      <c r="A151" s="103" t="s">
        <v>277</v>
      </c>
      <c r="B151" s="103" t="s">
        <v>113</v>
      </c>
      <c r="C151" s="103"/>
      <c r="D151" s="103"/>
      <c r="E151" s="104"/>
      <c r="F151" s="105" t="s">
        <v>160</v>
      </c>
      <c r="G151" s="103"/>
      <c r="H151" s="107">
        <v>75.319999999999993</v>
      </c>
      <c r="I151" s="108">
        <v>75.319999999999993</v>
      </c>
      <c r="J151" s="108">
        <v>75.3714164140668</v>
      </c>
      <c r="K151" s="108">
        <v>78.034514306111902</v>
      </c>
      <c r="L151" s="106">
        <v>80.059124653492731</v>
      </c>
      <c r="M151" s="106">
        <v>81.981476769870682</v>
      </c>
      <c r="N151" s="106">
        <v>84.855894912080529</v>
      </c>
      <c r="O151" s="109" t="s">
        <v>161</v>
      </c>
      <c r="Q151" s="131">
        <v>0</v>
      </c>
      <c r="R151" s="131">
        <v>-75.319999999999993</v>
      </c>
      <c r="S151" s="110">
        <v>0</v>
      </c>
      <c r="T151" s="111">
        <v>0</v>
      </c>
      <c r="U151" s="112" t="s">
        <v>162</v>
      </c>
      <c r="V151" s="110">
        <v>0</v>
      </c>
      <c r="W151" s="111">
        <v>0</v>
      </c>
      <c r="X151" s="112" t="s">
        <v>162</v>
      </c>
      <c r="Y151" s="110">
        <v>0</v>
      </c>
      <c r="Z151" s="111">
        <v>0</v>
      </c>
      <c r="AA151" s="112" t="s">
        <v>162</v>
      </c>
      <c r="AB151" s="110">
        <v>0</v>
      </c>
      <c r="AC151" s="111">
        <v>0</v>
      </c>
      <c r="AD151" s="111">
        <v>0</v>
      </c>
      <c r="AE151" s="111">
        <v>0</v>
      </c>
      <c r="AF151" s="111">
        <v>0</v>
      </c>
      <c r="AG151" s="111">
        <v>0</v>
      </c>
      <c r="AH151" s="111">
        <v>0</v>
      </c>
      <c r="AI151" s="111">
        <v>0</v>
      </c>
    </row>
    <row r="152" spans="1:35">
      <c r="A152" s="103" t="s">
        <v>277</v>
      </c>
      <c r="B152" s="103" t="s">
        <v>114</v>
      </c>
      <c r="C152" s="103"/>
      <c r="D152" s="103"/>
      <c r="E152" s="104"/>
      <c r="F152" s="105" t="s">
        <v>160</v>
      </c>
      <c r="G152" s="103"/>
      <c r="H152" s="107">
        <v>136.06</v>
      </c>
      <c r="I152" s="108">
        <v>136.06</v>
      </c>
      <c r="J152" s="108">
        <v>136.15287994288278</v>
      </c>
      <c r="K152" s="108">
        <v>140.96356899216127</v>
      </c>
      <c r="L152" s="106">
        <v>144.6208775936567</v>
      </c>
      <c r="M152" s="106">
        <v>148.09346427653489</v>
      </c>
      <c r="N152" s="106">
        <v>153.2858877023059</v>
      </c>
      <c r="O152" s="109" t="s">
        <v>161</v>
      </c>
      <c r="Q152" s="131">
        <v>0</v>
      </c>
      <c r="R152" s="131">
        <v>-136.06</v>
      </c>
      <c r="S152" s="110">
        <v>0</v>
      </c>
      <c r="T152" s="111">
        <v>0</v>
      </c>
      <c r="U152" s="112" t="s">
        <v>162</v>
      </c>
      <c r="V152" s="110">
        <v>0</v>
      </c>
      <c r="W152" s="111">
        <v>0</v>
      </c>
      <c r="X152" s="112" t="s">
        <v>162</v>
      </c>
      <c r="Y152" s="110">
        <v>0</v>
      </c>
      <c r="Z152" s="111">
        <v>0</v>
      </c>
      <c r="AA152" s="112" t="s">
        <v>162</v>
      </c>
      <c r="AB152" s="110">
        <v>0</v>
      </c>
      <c r="AC152" s="111">
        <v>0</v>
      </c>
      <c r="AD152" s="111">
        <v>0</v>
      </c>
      <c r="AE152" s="111">
        <v>0</v>
      </c>
      <c r="AF152" s="111">
        <v>0</v>
      </c>
      <c r="AG152" s="111">
        <v>0</v>
      </c>
      <c r="AH152" s="111">
        <v>0</v>
      </c>
      <c r="AI152" s="111">
        <v>0</v>
      </c>
    </row>
    <row r="153" spans="1:35">
      <c r="A153" s="103" t="s">
        <v>277</v>
      </c>
      <c r="B153" s="103" t="s">
        <v>115</v>
      </c>
      <c r="C153" s="103"/>
      <c r="D153" s="103"/>
      <c r="E153" s="104"/>
      <c r="F153" s="105" t="s">
        <v>160</v>
      </c>
      <c r="G153" s="103"/>
      <c r="H153" s="107">
        <v>34.729999999999997</v>
      </c>
      <c r="I153" s="108">
        <v>34.729999999999997</v>
      </c>
      <c r="J153" s="108">
        <v>34.753708073028946</v>
      </c>
      <c r="K153" s="108">
        <v>35.98166067248097</v>
      </c>
      <c r="L153" s="106">
        <v>36.915207105892229</v>
      </c>
      <c r="M153" s="106">
        <v>37.801602339585891</v>
      </c>
      <c r="N153" s="106">
        <v>39.12699456049598</v>
      </c>
      <c r="O153" s="109" t="s">
        <v>161</v>
      </c>
      <c r="Q153" s="131">
        <v>0</v>
      </c>
      <c r="R153" s="131">
        <v>-34.729999999999997</v>
      </c>
      <c r="S153" s="110">
        <v>0</v>
      </c>
      <c r="T153" s="111">
        <v>0</v>
      </c>
      <c r="U153" s="112" t="s">
        <v>162</v>
      </c>
      <c r="V153" s="110">
        <v>0</v>
      </c>
      <c r="W153" s="111">
        <v>0</v>
      </c>
      <c r="X153" s="112" t="s">
        <v>162</v>
      </c>
      <c r="Y153" s="110">
        <v>0</v>
      </c>
      <c r="Z153" s="111">
        <v>0</v>
      </c>
      <c r="AA153" s="112" t="s">
        <v>162</v>
      </c>
      <c r="AB153" s="110">
        <v>0</v>
      </c>
      <c r="AC153" s="111">
        <v>0</v>
      </c>
      <c r="AD153" s="111">
        <v>0</v>
      </c>
      <c r="AE153" s="111">
        <v>0</v>
      </c>
      <c r="AF153" s="111">
        <v>0</v>
      </c>
      <c r="AG153" s="111">
        <v>0</v>
      </c>
      <c r="AH153" s="111">
        <v>0</v>
      </c>
      <c r="AI153" s="111">
        <v>0</v>
      </c>
    </row>
  </sheetData>
  <autoFilter ref="A2:XFC153">
    <filterColumn colId="0">
      <filters>
        <filter val="Metering Services"/>
      </filters>
    </filterColumn>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Shannon Moffit</cp:lastModifiedBy>
  <dcterms:created xsi:type="dcterms:W3CDTF">2017-04-27T04:13:24Z</dcterms:created>
  <dcterms:modified xsi:type="dcterms:W3CDTF">2018-04-24T06:39:21Z</dcterms:modified>
</cp:coreProperties>
</file>