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28830" windowHeight="6300"/>
  </bookViews>
  <sheets>
    <sheet name="Cover" sheetId="11" r:id="rId1"/>
    <sheet name="AER Summary" sheetId="1" r:id="rId2"/>
    <sheet name="Service Description" sheetId="2" r:id="rId3"/>
    <sheet name="Fee Breakdown" sheetId="4" r:id="rId4"/>
    <sheet name="Input Data" sheetId="7" r:id="rId5"/>
    <sheet name="15-19 prices" sheetId="10" r:id="rId6"/>
  </sheets>
  <externalReferences>
    <externalReference r:id="rId7"/>
    <externalReference r:id="rId8"/>
  </externalReferences>
  <definedNames>
    <definedName name="_xlnm._FilterDatabase" localSheetId="5" hidden="1">'15-19 prices'!$A$2:$B$153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5">'[2]Input Data'!$B$37:$B$41</definedName>
    <definedName name="Rates">'Input Data'!$B$37:$B$41</definedName>
  </definedNames>
  <calcPr calcId="145621"/>
</workbook>
</file>

<file path=xl/calcChain.xml><?xml version="1.0" encoding="utf-8"?>
<calcChain xmlns="http://schemas.openxmlformats.org/spreadsheetml/2006/main">
  <c r="F148" i="1" l="1"/>
  <c r="F147" i="1"/>
  <c r="F131" i="1"/>
  <c r="F135" i="1"/>
  <c r="F136" i="1"/>
  <c r="F141" i="1"/>
  <c r="F142" i="1"/>
  <c r="F117" i="1"/>
  <c r="F119" i="1"/>
  <c r="F123" i="1"/>
  <c r="F124" i="1"/>
  <c r="D32" i="1"/>
  <c r="D33" i="1"/>
  <c r="D34" i="1"/>
  <c r="D37" i="1"/>
  <c r="D38" i="1"/>
  <c r="D39" i="1"/>
  <c r="D35" i="1"/>
  <c r="D36" i="1"/>
  <c r="D78" i="1"/>
  <c r="D79" i="1"/>
  <c r="D80" i="1"/>
  <c r="D81" i="1"/>
  <c r="D82" i="1"/>
  <c r="D83" i="1"/>
  <c r="D77" i="1"/>
  <c r="D74" i="1"/>
  <c r="D68" i="1"/>
  <c r="D69" i="1"/>
  <c r="D70" i="1"/>
  <c r="D71" i="1"/>
  <c r="D72" i="1"/>
  <c r="D73" i="1"/>
  <c r="D67" i="1"/>
  <c r="D64" i="1"/>
  <c r="D65" i="1"/>
  <c r="D63" i="1"/>
  <c r="D59" i="1"/>
  <c r="D60" i="1"/>
  <c r="D61" i="1"/>
  <c r="D58" i="1"/>
  <c r="D44" i="1"/>
  <c r="D45" i="1"/>
  <c r="D46" i="1"/>
  <c r="D47" i="1"/>
  <c r="D48" i="1"/>
  <c r="D49" i="1"/>
  <c r="D50" i="1"/>
  <c r="D51" i="1"/>
  <c r="D52" i="1"/>
  <c r="D53" i="1"/>
  <c r="D54" i="1"/>
  <c r="D43" i="1"/>
  <c r="D28" i="1"/>
  <c r="D29" i="1"/>
  <c r="D30" i="1"/>
  <c r="D27" i="1"/>
  <c r="H222" i="1"/>
  <c r="E221" i="1"/>
  <c r="F221" i="1"/>
  <c r="G221" i="1"/>
  <c r="D221" i="1"/>
  <c r="F220" i="1"/>
  <c r="G220" i="1"/>
  <c r="H220" i="1"/>
  <c r="E220" i="1"/>
  <c r="E219" i="1" s="1"/>
  <c r="D10" i="7"/>
  <c r="E10" i="7" s="1"/>
  <c r="F10" i="7"/>
  <c r="G10" i="7" s="1"/>
  <c r="D9" i="7"/>
  <c r="L13" i="7"/>
  <c r="H212" i="1"/>
  <c r="C5" i="4"/>
  <c r="B198" i="1"/>
  <c r="H199" i="1"/>
  <c r="B193" i="1"/>
  <c r="H194" i="1"/>
  <c r="B188" i="1"/>
  <c r="H189" i="1"/>
  <c r="B183" i="1"/>
  <c r="H184" i="1"/>
  <c r="B178" i="1"/>
  <c r="H179" i="1"/>
  <c r="B173" i="1"/>
  <c r="H174" i="1"/>
  <c r="H169" i="1"/>
  <c r="B163" i="1"/>
  <c r="H164" i="1"/>
  <c r="H13" i="7"/>
  <c r="D212" i="1"/>
  <c r="I13" i="7"/>
  <c r="E212" i="1"/>
  <c r="J13" i="7"/>
  <c r="F212" i="1"/>
  <c r="K13" i="7"/>
  <c r="G212" i="1"/>
  <c r="D51" i="4"/>
  <c r="D25" i="4"/>
  <c r="B9" i="2"/>
  <c r="C3" i="4"/>
  <c r="D3" i="2"/>
  <c r="C65" i="4"/>
  <c r="C57" i="4"/>
  <c r="C48" i="4"/>
  <c r="C39" i="4"/>
  <c r="D67" i="4"/>
  <c r="D59" i="4"/>
  <c r="D50" i="4"/>
  <c r="D41" i="4"/>
  <c r="C31" i="4"/>
  <c r="C22" i="4"/>
  <c r="C14" i="4"/>
  <c r="D33" i="4"/>
  <c r="D24" i="4"/>
  <c r="D16" i="4"/>
  <c r="C213" i="1"/>
  <c r="D213" i="1"/>
  <c r="E213" i="1"/>
  <c r="F213" i="1"/>
  <c r="G213" i="1"/>
  <c r="H213" i="1"/>
  <c r="C214" i="1"/>
  <c r="D214" i="1"/>
  <c r="E214" i="1"/>
  <c r="F214" i="1"/>
  <c r="G214" i="1"/>
  <c r="H214" i="1"/>
  <c r="C212" i="1"/>
  <c r="D7" i="4"/>
  <c r="F219" i="1"/>
  <c r="E65" i="1"/>
  <c r="F28" i="1"/>
  <c r="E61" i="1"/>
  <c r="E53" i="1"/>
  <c r="E34" i="1"/>
  <c r="E33" i="1"/>
  <c r="E51" i="1"/>
  <c r="E58" i="1"/>
  <c r="E46" i="1"/>
  <c r="E44" i="1"/>
  <c r="E28" i="1"/>
  <c r="E69" i="1"/>
  <c r="F68" i="1"/>
  <c r="F64" i="1"/>
  <c r="F46" i="1"/>
  <c r="F45" i="1"/>
  <c r="E36" i="1"/>
  <c r="F32" i="1"/>
  <c r="F34" i="1"/>
  <c r="F38" i="1"/>
  <c r="E81" i="1"/>
  <c r="F71" i="1"/>
  <c r="F74" i="1"/>
  <c r="E74" i="1"/>
  <c r="F82" i="1"/>
  <c r="F49" i="1"/>
  <c r="E83" i="1"/>
  <c r="E79" i="1"/>
  <c r="E72" i="1"/>
  <c r="F70" i="1"/>
  <c r="E80" i="1"/>
  <c r="F50" i="1"/>
  <c r="F54" i="1" l="1"/>
  <c r="F37" i="1"/>
  <c r="F67" i="1"/>
  <c r="F44" i="1"/>
  <c r="F36" i="1"/>
  <c r="F60" i="1"/>
  <c r="F33" i="1"/>
  <c r="F29" i="1"/>
  <c r="G219" i="1"/>
  <c r="F65" i="1"/>
  <c r="F81" i="1"/>
  <c r="F63" i="1"/>
  <c r="F43" i="1"/>
  <c r="F35" i="1"/>
  <c r="F61" i="1"/>
  <c r="F69" i="1"/>
  <c r="F51" i="1"/>
  <c r="F78" i="1"/>
  <c r="F79" i="1"/>
  <c r="F80" i="1"/>
  <c r="F58" i="1"/>
  <c r="F27" i="1"/>
  <c r="F30" i="1"/>
  <c r="F39" i="1"/>
  <c r="F59" i="1"/>
  <c r="F52" i="1"/>
  <c r="F48" i="1"/>
  <c r="F47" i="1"/>
  <c r="F72" i="1"/>
  <c r="F83" i="1"/>
  <c r="F77" i="1"/>
  <c r="F53" i="1"/>
  <c r="F73" i="1"/>
  <c r="E29" i="1"/>
  <c r="E37" i="1"/>
  <c r="E45" i="1"/>
  <c r="E63" i="1"/>
  <c r="E43" i="1"/>
  <c r="E35" i="1"/>
  <c r="E38" i="1"/>
  <c r="E59" i="1"/>
  <c r="E39" i="1"/>
  <c r="E71" i="1"/>
  <c r="E49" i="1"/>
  <c r="E60" i="1"/>
  <c r="E27" i="1"/>
  <c r="E30" i="1"/>
  <c r="E68" i="1"/>
  <c r="E52" i="1"/>
  <c r="E77" i="1"/>
  <c r="E48" i="1"/>
  <c r="E47" i="1"/>
  <c r="E50" i="1"/>
  <c r="E67" i="1"/>
  <c r="E54" i="1"/>
  <c r="E73" i="1"/>
  <c r="E64" i="1"/>
  <c r="E32" i="1"/>
  <c r="E82" i="1"/>
  <c r="E78" i="1"/>
  <c r="E70" i="1"/>
  <c r="G123" i="1"/>
  <c r="G117" i="1"/>
  <c r="G141" i="1"/>
  <c r="G135" i="1"/>
  <c r="G147" i="1"/>
  <c r="F149" i="1"/>
  <c r="G149" i="1" s="1"/>
  <c r="F130" i="1"/>
  <c r="G130" i="1" s="1"/>
  <c r="F134" i="1"/>
  <c r="G134" i="1" s="1"/>
  <c r="F139" i="1"/>
  <c r="G139" i="1" s="1"/>
  <c r="F143" i="1"/>
  <c r="G143" i="1" s="1"/>
  <c r="F118" i="1"/>
  <c r="G118" i="1" s="1"/>
  <c r="F122" i="1"/>
  <c r="G122" i="1" s="1"/>
  <c r="F116" i="1"/>
  <c r="G116" i="1" s="1"/>
  <c r="F106" i="1"/>
  <c r="G106" i="1" s="1"/>
  <c r="F103" i="1"/>
  <c r="G103" i="1" s="1"/>
  <c r="F121" i="1"/>
  <c r="G121" i="1" s="1"/>
  <c r="F129" i="1"/>
  <c r="G129" i="1" s="1"/>
  <c r="F140" i="1"/>
  <c r="G140" i="1" s="1"/>
  <c r="F133" i="1"/>
  <c r="G133" i="1" s="1"/>
  <c r="F151" i="1"/>
  <c r="G151" i="1" s="1"/>
  <c r="F101" i="1"/>
  <c r="G101" i="1" s="1"/>
  <c r="F125" i="1"/>
  <c r="G125" i="1" s="1"/>
  <c r="F120" i="1"/>
  <c r="G120" i="1" s="1"/>
  <c r="F144" i="1"/>
  <c r="G144" i="1" s="1"/>
  <c r="F138" i="1"/>
  <c r="G138" i="1" s="1"/>
  <c r="F132" i="1"/>
  <c r="G132" i="1" s="1"/>
  <c r="F150" i="1"/>
  <c r="G150" i="1" s="1"/>
  <c r="G124" i="1"/>
  <c r="G119" i="1"/>
  <c r="G142" i="1"/>
  <c r="G136" i="1"/>
  <c r="G131" i="1"/>
  <c r="G148" i="1"/>
  <c r="D8" i="7"/>
  <c r="E9" i="7"/>
  <c r="F108" i="1"/>
  <c r="G108" i="1" s="1"/>
  <c r="F105" i="1"/>
  <c r="G105" i="1" s="1"/>
  <c r="F111" i="1"/>
  <c r="G111" i="1" s="1"/>
  <c r="F109" i="1"/>
  <c r="G109" i="1" s="1"/>
  <c r="F107" i="1"/>
  <c r="G107" i="1" s="1"/>
  <c r="F100" i="1"/>
  <c r="G100" i="1" s="1"/>
  <c r="F102" i="1"/>
  <c r="G102" i="1" s="1"/>
  <c r="F112" i="1"/>
  <c r="G112" i="1" s="1"/>
  <c r="F110" i="1"/>
  <c r="G110" i="1" s="1"/>
  <c r="F9" i="7" l="1"/>
  <c r="E8" i="7"/>
  <c r="G83" i="1"/>
  <c r="G27" i="1"/>
  <c r="G44" i="1"/>
  <c r="G65" i="1"/>
  <c r="G54" i="1"/>
  <c r="G60" i="1"/>
  <c r="G51" i="1"/>
  <c r="G68" i="1"/>
  <c r="G43" i="1"/>
  <c r="G77" i="1"/>
  <c r="G74" i="1"/>
  <c r="G49" i="1"/>
  <c r="G71" i="1"/>
  <c r="G73" i="1"/>
  <c r="G53" i="1"/>
  <c r="G30" i="1"/>
  <c r="G28" i="1"/>
  <c r="G82" i="1"/>
  <c r="G46" i="1"/>
  <c r="G72" i="1"/>
  <c r="G67" i="1"/>
  <c r="G48" i="1"/>
  <c r="G36" i="1"/>
  <c r="G37" i="1"/>
  <c r="G69" i="1"/>
  <c r="G35" i="1"/>
  <c r="G81" i="1"/>
  <c r="G59" i="1"/>
  <c r="G52" i="1"/>
  <c r="G79" i="1"/>
  <c r="G80" i="1"/>
  <c r="G50" i="1"/>
  <c r="G78" i="1"/>
  <c r="G29" i="1"/>
  <c r="G61" i="1"/>
  <c r="G38" i="1"/>
  <c r="G33" i="1"/>
  <c r="H219" i="1"/>
  <c r="G63" i="1"/>
  <c r="G58" i="1"/>
  <c r="G39" i="1"/>
  <c r="G32" i="1"/>
  <c r="G70" i="1"/>
  <c r="G34" i="1"/>
  <c r="G64" i="1"/>
  <c r="G45" i="1"/>
  <c r="G47" i="1"/>
  <c r="H35" i="1" l="1"/>
  <c r="H37" i="1"/>
  <c r="H73" i="1"/>
  <c r="H46" i="1"/>
  <c r="H81" i="1"/>
  <c r="H64" i="1"/>
  <c r="H80" i="1"/>
  <c r="H45" i="1"/>
  <c r="H59" i="1"/>
  <c r="H36" i="1"/>
  <c r="H38" i="1"/>
  <c r="H83" i="1"/>
  <c r="H82" i="1"/>
  <c r="H53" i="1"/>
  <c r="H50" i="1"/>
  <c r="H52" i="1"/>
  <c r="H43" i="1"/>
  <c r="H60" i="1"/>
  <c r="H28" i="1"/>
  <c r="H48" i="1"/>
  <c r="H30" i="1"/>
  <c r="H68" i="1"/>
  <c r="H54" i="1"/>
  <c r="H27" i="1"/>
  <c r="H79" i="1"/>
  <c r="H47" i="1"/>
  <c r="H32" i="1"/>
  <c r="H77" i="1"/>
  <c r="H44" i="1"/>
  <c r="H61" i="1"/>
  <c r="H63" i="1"/>
  <c r="H33" i="1"/>
  <c r="H67" i="1"/>
  <c r="H29" i="1"/>
  <c r="H49" i="1"/>
  <c r="H72" i="1"/>
  <c r="H70" i="1"/>
  <c r="H74" i="1"/>
  <c r="H71" i="1"/>
  <c r="H34" i="1"/>
  <c r="H78" i="1"/>
  <c r="H58" i="1"/>
  <c r="H65" i="1"/>
  <c r="H39" i="1"/>
  <c r="H69" i="1"/>
  <c r="H51" i="1"/>
  <c r="G9" i="7"/>
  <c r="G8" i="7" s="1"/>
  <c r="F8" i="7"/>
  <c r="D38" i="7" l="1"/>
  <c r="G38" i="7" s="1"/>
  <c r="H38" i="7" s="1"/>
  <c r="I38" i="7" s="1"/>
  <c r="J38" i="7" s="1"/>
  <c r="L38" i="7" s="1"/>
  <c r="D37" i="7"/>
  <c r="D40" i="7"/>
  <c r="G40" i="7" s="1"/>
  <c r="H40" i="7" s="1"/>
  <c r="I40" i="7" s="1"/>
  <c r="J40" i="7" s="1"/>
  <c r="L40" i="7" s="1"/>
  <c r="D39" i="7"/>
  <c r="D41" i="7"/>
  <c r="G41" i="7" s="1"/>
  <c r="H41" i="7" s="1"/>
  <c r="I41" i="7" s="1"/>
  <c r="J41" i="7" s="1"/>
  <c r="L41" i="7" s="1"/>
  <c r="D19" i="1" l="1"/>
  <c r="D14" i="1"/>
  <c r="J59" i="4"/>
  <c r="J60" i="4" s="1"/>
  <c r="J25" i="4"/>
  <c r="G39" i="7"/>
  <c r="J41" i="4"/>
  <c r="J42" i="4" s="1"/>
  <c r="J67" i="4"/>
  <c r="J68" i="4" s="1"/>
  <c r="J33" i="4"/>
  <c r="J34" i="4" s="1"/>
  <c r="J7" i="4"/>
  <c r="J8" i="4" s="1"/>
  <c r="G37" i="7"/>
  <c r="J16" i="4"/>
  <c r="J17" i="4" s="1"/>
  <c r="J51" i="4"/>
  <c r="J24" i="4"/>
  <c r="J26" i="4" s="1"/>
  <c r="J50" i="4"/>
  <c r="J52" i="4" s="1"/>
  <c r="K16" i="4" l="1"/>
  <c r="K17" i="4" s="1"/>
  <c r="K7" i="4"/>
  <c r="K8" i="4" s="1"/>
  <c r="H37" i="7"/>
  <c r="I37" i="7" s="1"/>
  <c r="K24" i="4"/>
  <c r="K26" i="4" s="1"/>
  <c r="K50" i="4"/>
  <c r="K51" i="4"/>
  <c r="F14" i="1"/>
  <c r="E14" i="1"/>
  <c r="H14" i="1"/>
  <c r="G14" i="1"/>
  <c r="I14" i="1"/>
  <c r="H39" i="7"/>
  <c r="I39" i="7" s="1"/>
  <c r="K67" i="4"/>
  <c r="K68" i="4" s="1"/>
  <c r="K41" i="4"/>
  <c r="K42" i="4" s="1"/>
  <c r="K25" i="4"/>
  <c r="K33" i="4"/>
  <c r="K34" i="4" s="1"/>
  <c r="K59" i="4"/>
  <c r="K60" i="4" s="1"/>
  <c r="F19" i="1"/>
  <c r="G19" i="1"/>
  <c r="E19" i="1"/>
  <c r="H19" i="1"/>
  <c r="I19" i="1"/>
  <c r="J39" i="7" l="1"/>
  <c r="L39" i="7" s="1"/>
  <c r="L59" i="4"/>
  <c r="L60" i="4" s="1"/>
  <c r="L25" i="4"/>
  <c r="L41" i="4"/>
  <c r="L42" i="4" s="1"/>
  <c r="L67" i="4"/>
  <c r="L68" i="4" s="1"/>
  <c r="L33" i="4"/>
  <c r="L34" i="4" s="1"/>
  <c r="L7" i="4"/>
  <c r="L8" i="4" s="1"/>
  <c r="L16" i="4"/>
  <c r="L17" i="4" s="1"/>
  <c r="L24" i="4"/>
  <c r="L26" i="4" s="1"/>
  <c r="L51" i="4"/>
  <c r="J37" i="7"/>
  <c r="L37" i="7" s="1"/>
  <c r="L50" i="4"/>
  <c r="L52" i="4" s="1"/>
  <c r="K52" i="4"/>
  <c r="D15" i="1" l="1"/>
  <c r="E24" i="4"/>
  <c r="H24" i="4" s="1"/>
  <c r="E16" i="4"/>
  <c r="H16" i="4" s="1"/>
  <c r="H17" i="4" s="1"/>
  <c r="E51" i="4"/>
  <c r="H51" i="4" s="1"/>
  <c r="D16" i="1"/>
  <c r="D10" i="1"/>
  <c r="E7" i="4"/>
  <c r="H7" i="4" s="1"/>
  <c r="H8" i="4" s="1"/>
  <c r="E50" i="4"/>
  <c r="H50" i="4" s="1"/>
  <c r="H52" i="4" s="1"/>
  <c r="E41" i="4"/>
  <c r="H41" i="4" s="1"/>
  <c r="H42" i="4" s="1"/>
  <c r="D18" i="1"/>
  <c r="D13" i="1"/>
  <c r="E59" i="4"/>
  <c r="H59" i="4" s="1"/>
  <c r="H60" i="4" s="1"/>
  <c r="E25" i="4"/>
  <c r="H25" i="4" s="1"/>
  <c r="E33" i="4"/>
  <c r="H33" i="4" s="1"/>
  <c r="H34" i="4" s="1"/>
  <c r="E67" i="4"/>
  <c r="H67" i="4" s="1"/>
  <c r="H68" i="4" s="1"/>
  <c r="C195" i="1" l="1"/>
  <c r="E195" i="1"/>
  <c r="D195" i="1"/>
  <c r="G195" i="1"/>
  <c r="F195" i="1"/>
  <c r="D17" i="1"/>
  <c r="D200" i="1"/>
  <c r="C200" i="1"/>
  <c r="F200" i="1"/>
  <c r="E200" i="1"/>
  <c r="G200" i="1"/>
  <c r="E13" i="1"/>
  <c r="I13" i="1"/>
  <c r="F13" i="1"/>
  <c r="H13" i="1"/>
  <c r="G13" i="1"/>
  <c r="D9" i="1"/>
  <c r="E165" i="1"/>
  <c r="G165" i="1"/>
  <c r="C165" i="1"/>
  <c r="D165" i="1"/>
  <c r="F165" i="1"/>
  <c r="D170" i="1"/>
  <c r="C170" i="1"/>
  <c r="F170" i="1"/>
  <c r="G170" i="1"/>
  <c r="E170" i="1"/>
  <c r="D12" i="1"/>
  <c r="G180" i="1"/>
  <c r="F180" i="1"/>
  <c r="E180" i="1"/>
  <c r="D180" i="1"/>
  <c r="C180" i="1"/>
  <c r="H180" i="1" s="1"/>
  <c r="G18" i="1"/>
  <c r="H18" i="1"/>
  <c r="I18" i="1"/>
  <c r="F18" i="1"/>
  <c r="E18" i="1"/>
  <c r="H10" i="1"/>
  <c r="G10" i="1"/>
  <c r="E10" i="1"/>
  <c r="I10" i="1"/>
  <c r="F10" i="1"/>
  <c r="H26" i="4"/>
  <c r="E190" i="1"/>
  <c r="G190" i="1"/>
  <c r="C190" i="1"/>
  <c r="F190" i="1"/>
  <c r="D190" i="1"/>
  <c r="D185" i="1"/>
  <c r="G185" i="1"/>
  <c r="C185" i="1"/>
  <c r="F185" i="1"/>
  <c r="E185" i="1"/>
  <c r="G16" i="1"/>
  <c r="H16" i="1"/>
  <c r="F16" i="1"/>
  <c r="I16" i="1"/>
  <c r="E16" i="1"/>
  <c r="F15" i="1"/>
  <c r="E15" i="1"/>
  <c r="H15" i="1"/>
  <c r="G15" i="1"/>
  <c r="I15" i="1"/>
  <c r="F9" i="1" l="1"/>
  <c r="E9" i="1"/>
  <c r="H9" i="1"/>
  <c r="G9" i="1"/>
  <c r="I9" i="1"/>
  <c r="H195" i="1"/>
  <c r="H185" i="1"/>
  <c r="D11" i="1"/>
  <c r="F175" i="1"/>
  <c r="C175" i="1"/>
  <c r="D175" i="1"/>
  <c r="G175" i="1"/>
  <c r="E175" i="1"/>
  <c r="I12" i="1"/>
  <c r="G12" i="1"/>
  <c r="H12" i="1"/>
  <c r="F12" i="1"/>
  <c r="E12" i="1"/>
  <c r="H170" i="1"/>
  <c r="H165" i="1"/>
  <c r="H200" i="1"/>
  <c r="H190" i="1"/>
  <c r="I17" i="1"/>
  <c r="G17" i="1"/>
  <c r="H17" i="1"/>
  <c r="E17" i="1"/>
  <c r="F17" i="1"/>
  <c r="F11" i="1" l="1"/>
  <c r="E11" i="1"/>
  <c r="H11" i="1"/>
  <c r="G11" i="1"/>
  <c r="I11" i="1"/>
  <c r="H175" i="1"/>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<sst xmlns="http://schemas.openxmlformats.org/spreadsheetml/2006/main" count="1952" uniqueCount="333">
  <si>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</si>
  <si>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</si>
  <si>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</si>
  <si>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</si>
  <si>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</si>
  <si>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</si>
  <si>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</si>
  <si>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</si>
  <si>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</si>
  <si>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</si>
  <si>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</si>
  <si>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</si>
  <si>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</si>
  <si>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</si>
  <si>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</si>
  <si>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</si>
  <si>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</si>
  <si>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</si>
  <si>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</si>
  <si>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</si>
  <si>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</si>
  <si>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</si>
  <si>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</si>
  <si>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</si>
  <si>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</si>
  <si>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</si>
  <si>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</si>
  <si>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</si>
  <si>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</si>
  <si>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</si>
  <si>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</si>
  <si>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</si>
  <si>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</si>
  <si>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</si>
  <si>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</si>
  <si>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</si>
  <si>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</si>
  <si>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</si>
  <si>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</si>
  <si>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</si>
  <si>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</si>
  <si>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</si>
  <si>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</si>
  <si>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</si>
  <si>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</si>
  <si>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</si>
  <si>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</si>
  <si>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</si>
  <si>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</si>
  <si>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</si>
  <si>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</si>
  <si>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</si>
  <si>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</si>
  <si>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</si>
  <si>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</si>
  <si>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</si>
  <si>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</si>
  <si>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</si>
  <si>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</si>
  <si>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</si>
  <si>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</si>
  <si>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Design Related Services</t>
  </si>
  <si>
    <t>Administration of Contestable Works - Additional</t>
  </si>
  <si>
    <t>Administration of Pioneer Schemes</t>
  </si>
  <si>
    <t xml:space="preserve">Design Information - Simple </t>
  </si>
  <si>
    <t>Design Information - Standard / Complex</t>
  </si>
  <si>
    <t xml:space="preserve">Design Information - Asset Creation </t>
  </si>
  <si>
    <t>Design Certification - Other</t>
  </si>
  <si>
    <t>Fixed</t>
  </si>
  <si>
    <t>Quoted</t>
  </si>
  <si>
    <t>Detailed Service Description (FY2020-24)</t>
  </si>
  <si>
    <t>Existing Service Description (2015-19)</t>
  </si>
  <si>
    <t>Provision of design information, design certification and design rechecking services in relation to connection and relocation works provided contestably.</t>
  </si>
  <si>
    <t>Quoted service (hourly rate), the above is an estimate only for a typical application of the service</t>
  </si>
  <si>
    <t>Cost
$ FY2019</t>
  </si>
  <si>
    <r>
      <t>Service description - AER Framework and Approach paper July</t>
    </r>
    <r>
      <rPr>
        <b/>
        <sz val="11"/>
        <color rgb="FFFFFFFF"/>
        <rFont val="Calibri"/>
        <family val="2"/>
      </rPr>
      <t xml:space="preserve"> 2017</t>
    </r>
  </si>
  <si>
    <t>Administration of contestable works</t>
  </si>
  <si>
    <t>Design Information</t>
  </si>
  <si>
    <t>Design Certification</t>
  </si>
  <si>
    <t>Hourly Rate (R1)</t>
  </si>
  <si>
    <t>Hourly Rate (R3)</t>
  </si>
  <si>
    <t>or (R5)</t>
  </si>
  <si>
    <t>Base Charge +</t>
  </si>
  <si>
    <t>per asset</t>
  </si>
  <si>
    <t>Estimated on 5 asset numbers created per project (ave). Base of R1x0.27 + R1*0.1 per asset created.  Minimum charge 0.37*R1</t>
  </si>
  <si>
    <t>Administration services relating to work performed by ASPs including processing work</t>
  </si>
  <si>
    <t>Underground urban residential subdivision (vacant lots)</t>
  </si>
  <si>
    <t xml:space="preserve">Up to 5 lots </t>
  </si>
  <si>
    <t>6 - 10 lots</t>
  </si>
  <si>
    <t>11 - 40 lots</t>
  </si>
  <si>
    <t>Over 40 lots</t>
  </si>
  <si>
    <t>Up to 5 poles:</t>
  </si>
  <si>
    <t>6-10 poles:</t>
  </si>
  <si>
    <t>11 or more poles</t>
  </si>
  <si>
    <t>Rural overhead subdivisions and rural extensions</t>
  </si>
  <si>
    <t>Underground commercial and industrial or rural subdivisions (vacant lots - no development)</t>
  </si>
  <si>
    <t>Commercial and industrial developments</t>
  </si>
  <si>
    <t>Asset relocation or street lighting</t>
  </si>
  <si>
    <t>Subdivision involving substation/s</t>
  </si>
  <si>
    <t>per sub</t>
  </si>
  <si>
    <t xml:space="preserve">Design information </t>
  </si>
  <si>
    <t>URD including Kiosk/HVC/PT</t>
  </si>
  <si>
    <t>Chambers, Multi Kiosk, CBD Chambers</t>
  </si>
  <si>
    <t>Additional services required by ASP/Applicant e.g Guarantee of revenue, clarification meetings, variations to contract, reinspections etc.</t>
  </si>
  <si>
    <t>or (R3)</t>
  </si>
  <si>
    <t>Hourly Rate (R2)</t>
  </si>
  <si>
    <t>Design certification</t>
  </si>
  <si>
    <t xml:space="preserve">6 to 10 lots </t>
  </si>
  <si>
    <t>1 - 5 poles</t>
  </si>
  <si>
    <t>6 -10 poles</t>
  </si>
  <si>
    <t xml:space="preserve">11 or more poles </t>
  </si>
  <si>
    <t>Up to 10 lots</t>
  </si>
  <si>
    <t>11- 40 lots</t>
  </si>
  <si>
    <t>Kiosk/HVC/PT</t>
  </si>
  <si>
    <t>Design re-checking</t>
  </si>
  <si>
    <t>Approved fee</t>
  </si>
  <si>
    <t>Proposed fee</t>
  </si>
  <si>
    <t>Historical Revenue (current FY2015 / FY2019 approved services)</t>
  </si>
  <si>
    <t xml:space="preserve">Activities includes:
• provision of design information, design rechecking services in relation to connection and relocation works provided contestably
• work of an administrative nature relating to work performed by Level 1 and Level 3 ASPs, including processing work
• the provision of engineering consulting (related to the shared distribution network). 
</t>
  </si>
  <si>
    <t>Administration of Contestable Works - General</t>
  </si>
  <si>
    <t>Design Certification - General</t>
  </si>
  <si>
    <t>Administration of contestable works
Work of an administration nature by Ausgrid relating to work performed by Level 1 and Level 3 ASPs, including processing work
General
This is common for all model standing offer projects. This may include without limitation:
• Correspondence not associated with other services;
• Internal communication at various milestones of a project;
• Liaising with internal and external  stakeholders;
• Document management (receiving or issuing and processing project related documentation including design drawings, general correspondence);
• Fee and financial management of project;
• Updating asset management and IT systems;
• Ausgrid Compliance project administration;
• Project close out.
Excludes
• Work of an administrative nature described in other services including design information, design certification, Notice of Arrangement, or Authorisation of ASPs.
• Administration associated with projects not covered by a model standing offer.
Additional 
The additional administration associated with projects that may include without limitation:
• Customer initiated requested, not already conducted in (Administration Standard);
• Includes administration associated with projects not covered by a model standing offer.</t>
  </si>
  <si>
    <t xml:space="preserve">Where a Pioneer Scheme is established in relation to contestable connection works, Ausgrid will charge to establish the scheme and administer payments or contributions. This includes the assessment to determine if a scheme is applicable and advising the applicant accordingly. Information on Pioneers Schemes can be found in Ausgrid’s Connection Policy.
</t>
  </si>
  <si>
    <t xml:space="preserve">Simple, Standard or Complex 
The project design category is confirmed after technical assessment of the connection application and defined in the Design Information General Terms and Conditions available on the Ausgrid website.  Ausgrid provides necessary technical information to enable an Ausgrid Authorised ASP3 to prepare a design drawing and submit it for certification.
</t>
  </si>
  <si>
    <t xml:space="preserve">Ausgrid is required to certify the design to ensure it will not compromise the safety or operation of Ausgrid’s distribution network.  Ausgrid is not approving the design as the ASP3 is responsible for their design.  Ausgrid makes no warranty, express or implied that the design is fit for the intended purpose or is suitable for the site conditions.
The general category covers changes to the distribution network that are of small and predictable nature.  For example, minor pole relocation, Low Voltage extension, Direct Distributors, Low Voltage augmentation and minor Street Lighting projects.
Other is a category that facilitates all other forms of distribution network changes, additions and relocations.
All design submissions are required to be of a quality that is certifiable.
NOTE: additional design certification fees will apply when Ausgrid is required to recheck a design that is not certifiable within the fixed or quoted hours for certification or to re-certify a design.  This may include without limitation:
• The certification period on an existing design lapses;
• Amendments to a previously certified design are received or are required.
</t>
  </si>
  <si>
    <t>Where the service is quoted, the projected costs are for a typical application of the service</t>
  </si>
  <si>
    <t>$real 2018-19</t>
  </si>
  <si>
    <t>$ nominal</t>
  </si>
  <si>
    <t>$real 2014-15</t>
  </si>
  <si>
    <t>No. of workers</t>
  </si>
  <si>
    <t>2014-19 escalators</t>
  </si>
  <si>
    <t>FY14</t>
  </si>
  <si>
    <t>FY15</t>
  </si>
  <si>
    <t>FY16</t>
  </si>
  <si>
    <t>FY17</t>
  </si>
  <si>
    <t>FY18</t>
  </si>
  <si>
    <t>FY19</t>
  </si>
  <si>
    <t>Escalator</t>
  </si>
  <si>
    <t>X factor (table 16.23 in AER 2014-19 decision)</t>
  </si>
  <si>
    <t xml:space="preserve">Actual CPI </t>
  </si>
  <si>
    <t>Forecast CPI</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</si>
  <si>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</si>
  <si>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</si>
  <si>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</si>
  <si>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</si>
  <si>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</si>
  <si>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</si>
  <si>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</si>
  <si>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</si>
  <si>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</si>
  <si>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</si>
  <si>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</si>
  <si>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</si>
  <si>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</si>
  <si>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</si>
  <si>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</si>
  <si>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</si>
  <si>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</si>
  <si>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</si>
  <si>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</si>
  <si>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</si>
  <si>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</si>
  <si>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</si>
  <si>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</si>
  <si>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</si>
  <si>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</si>
  <si>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</si>
  <si>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</si>
  <si>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</si>
  <si>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</si>
  <si>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</si>
  <si>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</si>
  <si>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</si>
  <si>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</si>
  <si>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</si>
  <si>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CA</t>
  </si>
  <si>
    <t xml:space="preserve">Fee-Based </t>
  </si>
  <si>
    <t>per service</t>
  </si>
  <si>
    <t>R0</t>
  </si>
  <si>
    <t xml:space="preserve">Quoted/ Hourly Rate </t>
  </si>
  <si>
    <t>per hour</t>
  </si>
  <si>
    <t>New</t>
  </si>
  <si>
    <t>URD including Kiosk/HVC/PT (NEW)</t>
  </si>
  <si>
    <t>in addition to the charge per lot</t>
  </si>
  <si>
    <t>Chambers, Multi Kiosk, CBD Chambers (NEW)</t>
  </si>
  <si>
    <t>Certification</t>
  </si>
  <si>
    <t>6 to 10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</si>
  <si>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</si>
  <si>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</si>
  <si>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</si>
  <si>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</si>
  <si>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</si>
  <si>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</si>
  <si>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</si>
  <si>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</si>
  <si>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</si>
  <si>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</si>
  <si>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</si>
  <si>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</si>
  <si>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</si>
  <si>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</si>
  <si>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</si>
  <si>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</si>
  <si>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</si>
  <si>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</si>
  <si>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</si>
  <si>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</si>
  <si>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</si>
  <si>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</si>
  <si>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</si>
  <si>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</si>
  <si>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</si>
  <si>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</si>
  <si>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</si>
  <si>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</si>
  <si>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</si>
  <si>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</si>
  <si>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</si>
  <si>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</si>
  <si>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</si>
  <si>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</si>
  <si>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</si>
  <si>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</si>
  <si>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</si>
  <si>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</si>
  <si>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</si>
  <si>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</si>
  <si>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</si>
  <si>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</si>
  <si>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</si>
  <si>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</si>
  <si>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</si>
  <si>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</si>
  <si>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</si>
  <si>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</si>
  <si>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</si>
  <si>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</si>
  <si>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</si>
  <si>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</si>
  <si>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</si>
  <si>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</si>
  <si>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</si>
  <si>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</si>
  <si>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</si>
  <si>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</si>
  <si>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</si>
  <si>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</si>
  <si>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</si>
  <si>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</si>
  <si>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</si>
  <si>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</si>
  <si>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</si>
  <si>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</si>
  <si>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</si>
  <si>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</si>
  <si>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</si>
  <si>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</si>
  <si>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</si>
  <si>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</si>
  <si>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</si>
  <si>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</si>
  <si>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</si>
  <si>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</si>
  <si>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</si>
  <si>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</si>
  <si>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</si>
  <si>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</si>
  <si>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</si>
  <si>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</si>
  <si>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</si>
  <si>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</si>
  <si>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</si>
  <si>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</si>
  <si>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</si>
  <si>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</si>
  <si>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</si>
  <si>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</si>
  <si>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</si>
  <si>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</si>
  <si>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</si>
  <si>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</si>
  <si>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</si>
  <si>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</si>
  <si>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</si>
  <si>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</si>
  <si>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</si>
  <si>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</si>
  <si>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</si>
  <si>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</si>
  <si>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</si>
  <si>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</si>
  <si>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</si>
  <si>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</si>
  <si>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</si>
  <si>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Forecast revenue ($real 2018-19)</t>
  </si>
  <si>
    <t>Total</t>
  </si>
  <si>
    <t>Escalation Inputs</t>
  </si>
  <si>
    <t>% CPI</t>
  </si>
  <si>
    <t>% REAL - Labour</t>
  </si>
  <si>
    <t>Escalation Factor (from FY2015)</t>
  </si>
  <si>
    <t>Proposed labour rates are based on our last approved labour rates escalated for inflation and real price changes in labour</t>
  </si>
  <si>
    <t>Rates, Oncosts &amp; Overheads ($2014-15)</t>
  </si>
  <si>
    <t xml:space="preserve">$ per Hr
</t>
  </si>
  <si>
    <t>Rates, Oncosts &amp; Overheads ($2018-19)</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</si>
  <si>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</si>
  <si>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
We have reduced the number of fees we will charge "design related services" from 41 to 8. To do this, we have rationalised our fee structure and removed complexity. This is by consolidating fees that are currently charged separately but which relate to the delivery of a single service.</t>
    </r>
  </si>
  <si>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</si>
  <si>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</si>
  <si>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</si>
  <si>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</si>
  <si>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</si>
  <si>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Quoted </t>
  </si>
  <si>
    <t xml:space="preserve">No charge </t>
  </si>
  <si>
    <t xml:space="preserve">Metering Site Establishment </t>
  </si>
  <si>
    <t xml:space="preserve">Special Meter Reading </t>
  </si>
  <si>
    <t xml:space="preserve">Type 5-6 Meter Test </t>
  </si>
  <si>
    <t xml:space="preserve">Franchise current transformer (CT) meter install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</si>
  <si>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</si>
  <si>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</si>
  <si>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</si>
  <si>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</si>
  <si>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</si>
  <si>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</si>
  <si>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</si>
  <si>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</si>
  <si>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</si>
  <si>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</si>
  <si>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</si>
  <si>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</si>
  <si>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</si>
  <si>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</si>
  <si>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</si>
  <si>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RINs for FY2015 and FY2017.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</si>
</sst>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_-;\-* #,##0_-;_-* &quot;-&quot;??_-;_-@_-"/>
    <numFmt numFmtId="167" formatCode="_-&quot;$&quot;* #,##0_-;\-&quot;$&quot;* #,##0_-;_-&quot;$&quot;* &quot;-&quot;??_-;_-@_-"/>
    <numFmt numFmtId="168" formatCode="0.0%"/>
    <numFmt numFmtId="169" formatCode="_-* #,##0.00_-;[Red]\(#,##0.00\)_-;_-* &quot;-&quot;??_-;_-@_-"/>
    <numFmt numFmtId="170" formatCode="_(&quot;$&quot;* #,##0_);_(&quot;$&quot;* \(#,##0\);_(&quot;$&quot;* &quot;-&quot;_);_(@_)"/>
    <numFmt numFmtId="171" formatCode="_(* #,##0_);_(* \(#,##0\);_(* &quot;-&quot;_);_(@_)"/>
    <numFmt numFmtId="172" formatCode="mm/dd/yy"/>
    <numFmt numFmtId="173" formatCode="_([$€-2]* #,##0.00_);_([$€-2]* \(#,##0.00\);_([$€-2]* &quot;-&quot;??_)"/>
    <numFmt numFmtId="174" formatCode="0_);[Red]\(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000_);_(* \(#,##0.000\);_(* &quot;-&quot;??_);_(@_)"/>
    <numFmt numFmtId="185" formatCode="_-&quot;$&quot;* #,##0.0_-;\-&quot;$&quot;* #,##0.0_-;_-&quot;$&quot;* &quot;-&quot;??_-;_-@_-"/>
    <numFmt numFmtId="186" formatCode="0.000"/>
    <numFmt numFmtId="187" formatCode="&quot;$&quot;#,##0.00"/>
    <numFmt numFmtId="188" formatCode="_(* #,##0_);_(* \(#,##0\);_(* &quot;-&quot;?_);_(@_)"/>
  </numFmts>
  <fonts count="99">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sz val="11"/>
      <color theme="1"/>
      <name val="Calibri"/>
      <family val="2"/>
    </font>
    <font>
      <b/>
      <u/>
      <sz val="11"/>
      <name val="Calibri"/>
      <family val="2"/>
    </font>
    <font>
      <b/>
      <sz val="11"/>
      <color theme="0"/>
      <name val="Calibri"/>
      <family val="2"/>
    </font>
    <font>
      <sz val="11"/>
      <color theme="4"/>
      <name val="Calibri"/>
      <family val="2"/>
    </font>
    <font>
      <b/>
      <sz val="11"/>
      <color rgb="FFFFFF00"/>
      <name val="Calibri"/>
      <family val="2"/>
    </font>
    <font>
      <b/>
      <sz val="11"/>
      <color rgb="FF00B050"/>
      <name val="Calibri"/>
      <family val="2"/>
    </font>
    <font>
      <sz val="11"/>
      <name val="Calibri"/>
      <family val="2"/>
      <scheme val="minor"/>
    </font>
    <font>
      <b/>
      <sz val="11"/>
      <color theme="9"/>
      <name val="Calibri"/>
      <family val="2"/>
    </font>
    <font>
      <sz val="9"/>
      <color indexed="81"/>
      <name val="Tahoma"/>
      <family val="2"/>
    </font>
    <font>
      <b/>
      <sz val="9"/>
      <color indexed="81"/>
      <name val="Tahoma"/>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9"/>
      <name val="Arial"/>
      <family val="2"/>
    </font>
  </fonts>
  <fills count="57">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1"/>
        <bgColor indexed="64"/>
      </patternFill>
    </fill>
    <fill>
      <patternFill patternType="gray0625">
        <bgColor indexed="44"/>
      </patternFill>
    </fill>
    <fill>
      <patternFill patternType="solid">
        <fgColor indexed="42"/>
        <bgColor indexed="64"/>
      </patternFill>
    </fill>
  </fills>
  <borders count="53">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right/>
      <top style="thin">
        <color auto="1"/>
      </top>
      <bottom/>
      <diagonal/>
    </border>
    <border>
      <left/>
      <right/>
      <top style="thin">
        <color auto="1"/>
      </top>
      <bottom style="thin">
        <color auto="1"/>
      </bottom>
      <diagonal/>
    </border>
    <border>
      <left/>
      <right/>
      <top style="thin">
        <color auto="1"/>
      </top>
      <bottom/>
      <diagonal/>
    </border>
    <border>
      <left style="thin">
        <color theme="0"/>
      </left>
      <right/>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n">
        <color auto="1"/>
      </top>
      <bottom style="thin">
        <color auto="1"/>
      </bottom>
      <diagonal/>
    </border>
    <border>
      <left style="thin">
        <color auto="1"/>
      </left>
      <right/>
      <top/>
      <bottom style="thin">
        <color auto="1"/>
      </bottom>
      <diagonal/>
    </border>
    <border>
      <left/>
      <right/>
      <top style="thin">
        <color auto="1"/>
      </top>
      <bottom style="thin">
        <color auto="1"/>
      </bottom>
      <diagonal/>
    </border>
    <border>
      <left/>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64104">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9" fontId="4" fillId="0" borderId="0"/>
    <xf numFmtId="169"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70"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1"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70" fontId="3" fillId="0" borderId="0" applyFont="0" applyFill="0" applyBorder="0" applyAlignment="0" applyProtection="0"/>
    <xf numFmtId="172"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17" fillId="0" borderId="0" applyNumberFormat="0" applyFill="0" applyBorder="0" applyAlignment="0" applyProtection="0"/>
    <xf numFmtId="174"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8"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29" borderId="0" applyFont="0" applyBorder="0" applyAlignment="0">
      <alignment horizontal="right"/>
      <protection locked="0"/>
    </xf>
    <xf numFmtId="171" fontId="3" fillId="29" borderId="0" applyFont="0" applyBorder="0" applyAlignment="0">
      <alignment horizontal="right"/>
      <protection locked="0"/>
    </xf>
    <xf numFmtId="171" fontId="3" fillId="30" borderId="0" applyFont="0" applyBorder="0">
      <alignment horizontal="right"/>
      <protection locked="0"/>
    </xf>
    <xf numFmtId="0" fontId="4" fillId="31" borderId="0"/>
    <xf numFmtId="0" fontId="35" fillId="0" borderId="7" applyNumberFormat="0" applyFill="0" applyAlignment="0" applyProtection="0"/>
    <xf numFmtId="175" fontId="36" fillId="0" borderId="0"/>
    <xf numFmtId="0" fontId="37" fillId="0" borderId="0" applyFill="0" applyBorder="0">
      <alignment horizontal="left" vertical="center"/>
    </xf>
    <xf numFmtId="0" fontId="38" fillId="8" borderId="0" applyNumberFormat="0" applyBorder="0" applyAlignment="0" applyProtection="0"/>
    <xf numFmtId="176"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7"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8"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8"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9" fontId="3" fillId="0" borderId="0"/>
    <xf numFmtId="180" fontId="4" fillId="0" borderId="0" applyFill="0" applyBorder="0">
      <alignment horizontal="right" vertical="center"/>
    </xf>
    <xf numFmtId="181" fontId="4" fillId="0" borderId="0" applyFill="0" applyBorder="0">
      <alignment horizontal="right" vertical="center"/>
    </xf>
    <xf numFmtId="182"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5"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3"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1" fontId="3" fillId="31" borderId="0" applyNumberFormat="0" applyFont="0" applyBorder="0" applyAlignment="0">
      <alignment horizontal="right"/>
    </xf>
    <xf numFmtId="171"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43" borderId="0" applyFont="0" applyBorder="0" applyAlignment="0">
      <alignment horizontal="right"/>
      <protection locked="0"/>
    </xf>
    <xf numFmtId="171" fontId="3" fillId="43" borderId="0" applyFont="0" applyBorder="0" applyAlignment="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2" fillId="0" borderId="10"/>
    <xf numFmtId="178"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91" fillId="48" borderId="0" applyNumberFormat="0" applyBorder="0" applyAlignment="0" applyProtection="0"/>
    <xf numFmtId="0" fontId="92" fillId="49" borderId="0" applyNumberFormat="0" applyBorder="0" applyAlignment="0" applyProtection="0"/>
    <xf numFmtId="0" fontId="3" fillId="0" borderId="0"/>
    <xf numFmtId="0" fontId="3" fillId="0" borderId="0"/>
    <xf numFmtId="171" fontId="98" fillId="31" borderId="0" applyFont="0" applyBorder="0" applyAlignment="0"/>
    <xf numFmtId="168" fontId="98" fillId="31" borderId="0" applyFont="0" applyBorder="0" applyAlignment="0"/>
    <xf numFmtId="10" fontId="3" fillId="54" borderId="0" applyFont="0" applyBorder="0">
      <alignment horizontal="right"/>
      <protection locked="0"/>
    </xf>
    <xf numFmtId="10" fontId="98" fillId="55" borderId="0" applyBorder="0" applyAlignment="0">
      <protection locked="0"/>
    </xf>
    <xf numFmtId="188" fontId="3" fillId="56" borderId="0" applyFont="0" applyBorder="0">
      <alignment horizontal="right"/>
      <protection locked="0"/>
    </xf>
    <xf numFmtId="10" fontId="23" fillId="56"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58">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4" fontId="60" fillId="41" borderId="0" xfId="206" applyNumberFormat="1" applyFont="1" applyFill="1" applyBorder="1" applyAlignment="1">
      <alignment horizontal="center" vertical="center"/>
    </xf>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4"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7" fontId="62" fillId="38" borderId="0" xfId="0" applyNumberFormat="1"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7" fontId="61" fillId="41" borderId="0" xfId="222" applyNumberFormat="1" applyFont="1" applyFill="1" applyBorder="1"/>
    <xf numFmtId="166" fontId="60" fillId="38" borderId="0" xfId="201"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167" fontId="70" fillId="38" borderId="0" xfId="222" applyNumberFormat="1" applyFont="1" applyFill="1" applyBorder="1"/>
    <xf numFmtId="0" fontId="68" fillId="42" borderId="0" xfId="0" applyFont="1" applyFill="1" applyBorder="1" applyAlignment="1">
      <alignment horizontal="left"/>
    </xf>
    <xf numFmtId="167" fontId="72" fillId="38" borderId="0" xfId="222" applyNumberFormat="1" applyFont="1" applyFill="1" applyBorder="1"/>
    <xf numFmtId="0" fontId="0" fillId="0" borderId="0" xfId="0"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79" fillId="45" borderId="23" xfId="0" applyFont="1" applyFill="1" applyBorder="1" applyAlignment="1">
      <alignment horizontal="center" vertical="center" wrapText="1"/>
    </xf>
    <xf numFmtId="0" fontId="74" fillId="41" borderId="0" xfId="0" applyFont="1" applyFill="1" applyBorder="1"/>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8" fillId="42" borderId="27" xfId="0" applyNumberFormat="1" applyFont="1" applyFill="1" applyBorder="1" applyAlignment="1">
      <alignment horizontal="center" vertical="top" wrapText="1"/>
    </xf>
    <xf numFmtId="44" fontId="78" fillId="42" borderId="0" xfId="0" applyNumberFormat="1" applyFont="1" applyFill="1" applyBorder="1" applyAlignment="1">
      <alignment horizontal="center" vertical="top" wrapText="1"/>
    </xf>
    <xf numFmtId="167"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185" fontId="60" fillId="38" borderId="0" xfId="222" applyNumberFormat="1" applyFont="1" applyFill="1" applyBorder="1"/>
    <xf numFmtId="44" fontId="60" fillId="38" borderId="0" xfId="222" applyNumberFormat="1" applyFont="1" applyFill="1" applyBorder="1"/>
    <xf numFmtId="0" fontId="61" fillId="40" borderId="0" xfId="0" applyFont="1" applyFill="1" applyBorder="1" applyAlignment="1">
      <alignment horizontal="right"/>
    </xf>
    <xf numFmtId="167" fontId="61" fillId="47" borderId="0" xfId="222" applyNumberFormat="1" applyFont="1" applyFill="1" applyBorder="1"/>
    <xf numFmtId="0" fontId="73" fillId="0" borderId="0" xfId="0" applyFont="1" applyFill="1" applyBorder="1"/>
    <xf numFmtId="0" fontId="83" fillId="40" borderId="18" xfId="0" applyFont="1" applyFill="1" applyBorder="1" applyAlignment="1">
      <alignment horizontal="left"/>
    </xf>
    <xf numFmtId="184" fontId="84" fillId="47" borderId="0" xfId="206" applyNumberFormat="1" applyFont="1" applyFill="1" applyBorder="1" applyAlignment="1">
      <alignment horizontal="center" vertical="center"/>
    </xf>
    <xf numFmtId="184" fontId="60" fillId="47" borderId="0" xfId="206" applyNumberFormat="1" applyFont="1" applyFill="1" applyBorder="1" applyAlignment="1">
      <alignment horizontal="center" vertical="center"/>
    </xf>
    <xf numFmtId="0" fontId="69" fillId="42" borderId="0" xfId="0" applyFont="1" applyFill="1" applyBorder="1" applyAlignment="1">
      <alignment horizontal="center"/>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0" fontId="61" fillId="40" borderId="0" xfId="0" applyFont="1" applyFill="1" applyBorder="1" applyAlignment="1">
      <alignment horizontal="right" vertical="center"/>
    </xf>
    <xf numFmtId="44" fontId="69" fillId="42" borderId="0" xfId="0" applyNumberFormat="1" applyFont="1" applyFill="1" applyBorder="1" applyAlignment="1">
      <alignment horizontal="left"/>
    </xf>
    <xf numFmtId="0" fontId="61" fillId="40" borderId="0" xfId="0" applyFont="1" applyFill="1" applyBorder="1" applyAlignment="1">
      <alignment horizontal="right" vertical="center" wrapText="1"/>
    </xf>
    <xf numFmtId="0" fontId="61" fillId="40" borderId="0" xfId="0" applyFont="1" applyFill="1" applyBorder="1" applyAlignment="1">
      <alignment horizontal="center" vertical="center" wrapText="1"/>
    </xf>
    <xf numFmtId="44" fontId="70" fillId="42" borderId="31" xfId="0" applyNumberFormat="1" applyFont="1" applyFill="1" applyBorder="1" applyAlignment="1">
      <alignment horizontal="center" vertical="center"/>
    </xf>
    <xf numFmtId="44" fontId="69" fillId="42" borderId="31" xfId="0" applyNumberFormat="1" applyFont="1" applyFill="1" applyBorder="1" applyAlignment="1">
      <alignment horizontal="left"/>
    </xf>
    <xf numFmtId="44" fontId="69" fillId="42" borderId="31" xfId="0" applyNumberFormat="1" applyFont="1" applyFill="1" applyBorder="1" applyAlignment="1">
      <alignment horizontal="left" vertical="center"/>
    </xf>
    <xf numFmtId="0" fontId="69" fillId="42" borderId="0" xfId="0" applyFont="1" applyFill="1" applyBorder="1" applyAlignment="1">
      <alignment horizontal="left" vertical="center"/>
    </xf>
    <xf numFmtId="44" fontId="69" fillId="42" borderId="33" xfId="0" applyNumberFormat="1" applyFont="1" applyFill="1" applyBorder="1" applyAlignment="1">
      <alignment horizontal="left"/>
    </xf>
    <xf numFmtId="0" fontId="69" fillId="42" borderId="35" xfId="0" applyFont="1" applyFill="1" applyBorder="1" applyAlignment="1">
      <alignment horizontal="left"/>
    </xf>
    <xf numFmtId="0" fontId="69" fillId="42" borderId="14" xfId="0" applyFont="1" applyFill="1" applyBorder="1" applyAlignment="1">
      <alignment horizontal="center"/>
    </xf>
    <xf numFmtId="0" fontId="69" fillId="42" borderId="14" xfId="0" applyFont="1" applyFill="1" applyBorder="1" applyAlignment="1">
      <alignment horizontal="left"/>
    </xf>
    <xf numFmtId="0" fontId="69" fillId="42" borderId="34" xfId="0" applyFont="1" applyFill="1" applyBorder="1" applyAlignment="1">
      <alignment horizontal="left"/>
    </xf>
    <xf numFmtId="0" fontId="69" fillId="42" borderId="36" xfId="0" applyFont="1" applyFill="1" applyBorder="1" applyAlignment="1">
      <alignment horizontal="left"/>
    </xf>
    <xf numFmtId="0" fontId="69" fillId="42" borderId="0" xfId="0" applyFont="1" applyFill="1" applyBorder="1" applyAlignment="1">
      <alignment horizontal="left" vertical="top"/>
    </xf>
    <xf numFmtId="44" fontId="70" fillId="42" borderId="0"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1" fillId="40" borderId="0" xfId="0" applyFont="1" applyFill="1" applyBorder="1" applyAlignment="1">
      <alignment horizontal="right" vertical="center"/>
    </xf>
    <xf numFmtId="0" fontId="61" fillId="40" borderId="0" xfId="0" applyFont="1" applyFill="1" applyBorder="1" applyAlignment="1">
      <alignment horizontal="left"/>
    </xf>
    <xf numFmtId="0" fontId="85" fillId="40" borderId="0" xfId="0" applyFont="1" applyFill="1" applyBorder="1"/>
    <xf numFmtId="0" fontId="69" fillId="0" borderId="0" xfId="0" applyFont="1" applyFill="1" applyBorder="1" applyAlignment="1">
      <alignment horizontal="center"/>
    </xf>
    <xf numFmtId="0" fontId="86" fillId="47" borderId="0" xfId="0" applyFont="1" applyFill="1" applyBorder="1" applyAlignment="1">
      <alignment horizontal="left" vertical="center"/>
    </xf>
    <xf numFmtId="0" fontId="66" fillId="40" borderId="0" xfId="0" applyFont="1" applyFill="1" applyBorder="1" applyAlignment="1">
      <alignment horizontal="right" vertical="center"/>
    </xf>
    <xf numFmtId="44" fontId="70" fillId="42" borderId="35" xfId="0" applyNumberFormat="1" applyFont="1" applyFill="1" applyBorder="1" applyAlignment="1">
      <alignment horizontal="center" vertical="center"/>
    </xf>
    <xf numFmtId="44" fontId="69" fillId="42" borderId="35" xfId="0" applyNumberFormat="1" applyFont="1" applyFill="1" applyBorder="1" applyAlignment="1">
      <alignment horizontal="left"/>
    </xf>
    <xf numFmtId="0" fontId="70" fillId="42" borderId="0" xfId="0" applyFont="1" applyFill="1" applyBorder="1" applyAlignment="1">
      <alignment horizontal="left"/>
    </xf>
    <xf numFmtId="0" fontId="61" fillId="40" borderId="0" xfId="0" applyFont="1" applyFill="1" applyBorder="1" applyAlignment="1">
      <alignment horizontal="left"/>
    </xf>
    <xf numFmtId="0" fontId="0" fillId="42" borderId="0" xfId="0" applyNumberFormat="1" applyFont="1" applyFill="1" applyBorder="1" applyAlignment="1">
      <alignment vertical="top" wrapText="1"/>
    </xf>
    <xf numFmtId="0" fontId="0" fillId="0" borderId="0" xfId="0" applyNumberFormat="1" applyFont="1" applyFill="1" applyBorder="1" applyAlignment="1">
      <alignment vertical="top" wrapText="1"/>
    </xf>
    <xf numFmtId="44" fontId="0" fillId="42" borderId="35" xfId="0" applyNumberFormat="1" applyFont="1" applyFill="1" applyBorder="1" applyAlignment="1">
      <alignment vertical="top" wrapText="1"/>
    </xf>
    <xf numFmtId="0" fontId="61" fillId="40" borderId="0" xfId="0" applyFont="1" applyFill="1" applyBorder="1" applyAlignment="1">
      <alignment horizontal="right" vertical="center"/>
    </xf>
    <xf numFmtId="44" fontId="70" fillId="42" borderId="0" xfId="0" applyNumberFormat="1" applyFont="1" applyFill="1" applyBorder="1" applyAlignment="1">
      <alignment horizontal="center" vertical="center"/>
    </xf>
    <xf numFmtId="0" fontId="88" fillId="40" borderId="0" xfId="0" applyFont="1" applyFill="1" applyBorder="1" applyAlignment="1">
      <alignment horizontal="center" vertical="center" wrapText="1"/>
    </xf>
    <xf numFmtId="0" fontId="88" fillId="40" borderId="0" xfId="0" applyFont="1" applyFill="1" applyBorder="1" applyAlignment="1">
      <alignment horizontal="center" vertical="center"/>
    </xf>
    <xf numFmtId="0" fontId="2" fillId="2" borderId="37" xfId="0" applyFont="1" applyFill="1" applyBorder="1" applyAlignment="1">
      <alignment horizontal="center" wrapText="1"/>
    </xf>
    <xf numFmtId="186" fontId="84" fillId="47" borderId="0" xfId="206" applyNumberFormat="1" applyFont="1" applyFill="1" applyBorder="1" applyAlignment="1">
      <alignment horizontal="right" vertical="center"/>
    </xf>
    <xf numFmtId="0" fontId="0" fillId="0" borderId="0" xfId="0" applyAlignment="1"/>
    <xf numFmtId="187" fontId="93" fillId="50" borderId="23" xfId="0" applyNumberFormat="1" applyFont="1" applyFill="1" applyBorder="1" applyAlignment="1">
      <alignment horizontal="center" vertical="center"/>
    </xf>
    <xf numFmtId="0" fontId="95" fillId="0" borderId="23" xfId="0" applyFont="1" applyFill="1" applyBorder="1" applyAlignment="1">
      <alignment vertical="center"/>
    </xf>
    <xf numFmtId="0" fontId="95" fillId="0" borderId="23" xfId="0" applyFont="1" applyFill="1" applyBorder="1" applyAlignment="1">
      <alignment horizontal="center" vertical="center"/>
    </xf>
    <xf numFmtId="187" fontId="96" fillId="0" borderId="23" xfId="0" applyNumberFormat="1" applyFont="1" applyFill="1" applyBorder="1" applyAlignment="1">
      <alignment horizontal="left" vertical="center" indent="1"/>
    </xf>
    <xf numFmtId="187" fontId="96" fillId="0" borderId="23" xfId="0" applyNumberFormat="1" applyFont="1" applyFill="1" applyBorder="1" applyAlignment="1">
      <alignment horizontal="center" vertical="center"/>
    </xf>
    <xf numFmtId="187" fontId="96" fillId="0" borderId="23" xfId="0" applyNumberFormat="1" applyFont="1" applyFill="1" applyBorder="1" applyAlignment="1">
      <alignment horizontal="center" vertical="center" wrapText="1"/>
    </xf>
    <xf numFmtId="187" fontId="96" fillId="0" borderId="23" xfId="0" applyNumberFormat="1" applyFont="1" applyFill="1" applyBorder="1" applyAlignment="1">
      <alignment horizontal="right" vertical="center" indent="1"/>
    </xf>
    <xf numFmtId="2" fontId="95" fillId="0" borderId="23" xfId="0" applyNumberFormat="1" applyFont="1" applyFill="1" applyBorder="1" applyAlignment="1">
      <alignment horizontal="left" vertical="center" indent="1"/>
    </xf>
    <xf numFmtId="8" fontId="95" fillId="0" borderId="23" xfId="0" applyNumberFormat="1" applyFont="1" applyFill="1" applyBorder="1" applyAlignment="1">
      <alignment horizontal="center" vertical="center"/>
    </xf>
    <xf numFmtId="2" fontId="95" fillId="0" borderId="23" xfId="0" applyNumberFormat="1" applyFont="1" applyFill="1" applyBorder="1" applyAlignment="1">
      <alignment horizontal="center" vertical="center"/>
    </xf>
    <xf numFmtId="1" fontId="95" fillId="0" borderId="23" xfId="0" applyNumberFormat="1" applyFont="1" applyFill="1" applyBorder="1" applyAlignment="1">
      <alignment horizontal="center" vertical="center"/>
    </xf>
    <xf numFmtId="0" fontId="95" fillId="52" borderId="23" xfId="0" applyFont="1" applyFill="1" applyBorder="1" applyAlignment="1">
      <alignment vertical="center"/>
    </xf>
    <xf numFmtId="0" fontId="95" fillId="52" borderId="23" xfId="0" applyFont="1" applyFill="1" applyBorder="1" applyAlignment="1">
      <alignment horizontal="center" vertical="center"/>
    </xf>
    <xf numFmtId="187" fontId="96" fillId="52" borderId="23" xfId="0" applyNumberFormat="1" applyFont="1" applyFill="1" applyBorder="1" applyAlignment="1">
      <alignment horizontal="left" vertical="center" indent="1"/>
    </xf>
    <xf numFmtId="187" fontId="96" fillId="52" borderId="23" xfId="0" applyNumberFormat="1" applyFont="1" applyFill="1" applyBorder="1" applyAlignment="1">
      <alignment horizontal="center" vertical="center"/>
    </xf>
    <xf numFmtId="187" fontId="96" fillId="52" borderId="23" xfId="0" applyNumberFormat="1" applyFont="1" applyFill="1" applyBorder="1" applyAlignment="1">
      <alignment horizontal="center" vertical="center" wrapText="1"/>
    </xf>
    <xf numFmtId="187" fontId="96" fillId="52" borderId="23" xfId="0" applyNumberFormat="1" applyFont="1" applyFill="1" applyBorder="1" applyAlignment="1">
      <alignment horizontal="right" vertical="center" indent="1"/>
    </xf>
    <xf numFmtId="2" fontId="95" fillId="52" borderId="23" xfId="0" applyNumberFormat="1" applyFont="1" applyFill="1" applyBorder="1" applyAlignment="1">
      <alignment horizontal="left" vertical="center" indent="1"/>
    </xf>
    <xf numFmtId="187" fontId="96" fillId="0" borderId="23" xfId="0" applyNumberFormat="1" applyFont="1" applyFill="1" applyBorder="1" applyAlignment="1">
      <alignment horizontal="center" vertical="top"/>
    </xf>
    <xf numFmtId="187" fontId="96" fillId="52" borderId="23" xfId="0" applyNumberFormat="1" applyFont="1" applyFill="1" applyBorder="1" applyAlignment="1">
      <alignment horizontal="center" vertical="top"/>
    </xf>
    <xf numFmtId="0" fontId="0" fillId="0" borderId="0" xfId="0" applyFill="1" applyAlignment="1"/>
    <xf numFmtId="187" fontId="96" fillId="0" borderId="23" xfId="64092" applyNumberFormat="1" applyFont="1" applyFill="1" applyBorder="1" applyAlignment="1">
      <alignment horizontal="left" vertical="center" indent="1"/>
    </xf>
    <xf numFmtId="187" fontId="96" fillId="0" borderId="23" xfId="64092" applyNumberFormat="1" applyFont="1" applyFill="1" applyBorder="1" applyAlignment="1">
      <alignment horizontal="center" vertical="center" wrapText="1"/>
    </xf>
    <xf numFmtId="187" fontId="96" fillId="0" borderId="23" xfId="64092" applyNumberFormat="1" applyFont="1" applyFill="1" applyBorder="1" applyAlignment="1">
      <alignment horizontal="right" vertical="center" indent="1"/>
    </xf>
    <xf numFmtId="187" fontId="96" fillId="53" borderId="23" xfId="0" applyNumberFormat="1" applyFont="1" applyFill="1" applyBorder="1" applyAlignment="1">
      <alignment horizontal="center" vertical="center" wrapText="1"/>
    </xf>
    <xf numFmtId="187" fontId="97" fillId="0" borderId="23" xfId="0" applyNumberFormat="1" applyFont="1" applyFill="1" applyBorder="1" applyAlignment="1">
      <alignment horizontal="right" vertical="center" indent="1"/>
    </xf>
    <xf numFmtId="187" fontId="96" fillId="0" borderId="23" xfId="64091" applyNumberFormat="1" applyFont="1" applyFill="1" applyBorder="1" applyAlignment="1">
      <alignment horizontal="left" vertical="center" indent="1"/>
    </xf>
    <xf numFmtId="187" fontId="96" fillId="0" borderId="23" xfId="64091" applyNumberFormat="1" applyFont="1" applyFill="1" applyBorder="1" applyAlignment="1">
      <alignment horizontal="center" vertical="center"/>
    </xf>
    <xf numFmtId="187" fontId="96" fillId="53" borderId="23" xfId="64091" applyNumberFormat="1" applyFont="1" applyFill="1" applyBorder="1" applyAlignment="1">
      <alignment horizontal="center" vertical="center" wrapText="1"/>
    </xf>
    <xf numFmtId="187" fontId="95" fillId="0" borderId="23" xfId="0" applyNumberFormat="1" applyFont="1" applyFill="1" applyBorder="1" applyAlignment="1">
      <alignment horizontal="center" vertical="center"/>
    </xf>
    <xf numFmtId="0" fontId="0" fillId="0" borderId="0" xfId="0" applyAlignment="1">
      <alignment horizontal="center"/>
    </xf>
    <xf numFmtId="187" fontId="0" fillId="0" borderId="0" xfId="0" applyNumberFormat="1" applyAlignment="1"/>
    <xf numFmtId="44" fontId="70" fillId="42" borderId="43" xfId="0" applyNumberFormat="1" applyFont="1" applyFill="1" applyBorder="1" applyAlignment="1">
      <alignment horizontal="center" vertical="center"/>
    </xf>
    <xf numFmtId="44" fontId="69" fillId="42" borderId="43" xfId="0" applyNumberFormat="1" applyFont="1" applyFill="1" applyBorder="1" applyAlignment="1">
      <alignment horizontal="left"/>
    </xf>
    <xf numFmtId="42" fontId="60" fillId="38" borderId="0" xfId="222" applyNumberFormat="1" applyFont="1" applyFill="1" applyBorder="1"/>
    <xf numFmtId="44" fontId="62" fillId="38" borderId="0" xfId="0" applyNumberFormat="1" applyFont="1" applyFill="1" applyBorder="1"/>
    <xf numFmtId="0" fontId="77" fillId="38" borderId="0" xfId="0" applyFont="1" applyFill="1"/>
    <xf numFmtId="0" fontId="0" fillId="38" borderId="0" xfId="0" applyFill="1"/>
    <xf numFmtId="44" fontId="0" fillId="38" borderId="0" xfId="0" applyNumberFormat="1" applyFill="1"/>
    <xf numFmtId="0" fontId="0" fillId="38" borderId="0" xfId="0" applyFill="1" applyAlignment="1">
      <alignment horizontal="left"/>
    </xf>
    <xf numFmtId="0" fontId="77" fillId="38" borderId="0" xfId="0" applyFont="1" applyFill="1" applyAlignment="1">
      <alignment horizontal="left"/>
    </xf>
    <xf numFmtId="0" fontId="75" fillId="38" borderId="0" xfId="0" applyFont="1" applyFill="1" applyAlignment="1">
      <alignment horizontal="left" indent="15"/>
    </xf>
    <xf numFmtId="0" fontId="76" fillId="38" borderId="0" xfId="0" applyFont="1" applyFill="1" applyAlignment="1">
      <alignment horizontal="left" indent="15"/>
    </xf>
    <xf numFmtId="0" fontId="62" fillId="38" borderId="0" xfId="0" applyFont="1" applyFill="1" applyBorder="1" applyAlignment="1">
      <alignment horizontal="left"/>
    </xf>
    <xf numFmtId="0" fontId="72" fillId="38" borderId="0" xfId="0" applyFont="1" applyFill="1" applyBorder="1" applyAlignment="1">
      <alignment horizontal="center" vertical="center" wrapText="1"/>
    </xf>
    <xf numFmtId="44" fontId="69" fillId="38" borderId="0" xfId="0" applyNumberFormat="1" applyFont="1" applyFill="1" applyBorder="1" applyAlignment="1">
      <alignment horizontal="left"/>
    </xf>
    <xf numFmtId="0" fontId="69" fillId="38" borderId="0" xfId="0" applyFont="1" applyFill="1" applyBorder="1" applyAlignment="1">
      <alignment horizontal="center"/>
    </xf>
    <xf numFmtId="0" fontId="70" fillId="38" borderId="0" xfId="0" applyFont="1" applyFill="1" applyBorder="1" applyAlignment="1">
      <alignment horizontal="right" vertical="center"/>
    </xf>
    <xf numFmtId="44" fontId="69" fillId="38" borderId="14" xfId="0" applyNumberFormat="1" applyFont="1" applyFill="1" applyBorder="1" applyAlignment="1">
      <alignment horizontal="center"/>
    </xf>
    <xf numFmtId="44" fontId="69" fillId="38" borderId="14" xfId="0" applyNumberFormat="1" applyFont="1" applyFill="1" applyBorder="1" applyAlignment="1">
      <alignment horizontal="left"/>
    </xf>
    <xf numFmtId="44" fontId="69" fillId="38" borderId="34" xfId="0" applyNumberFormat="1" applyFont="1" applyFill="1" applyBorder="1" applyAlignment="1">
      <alignment horizontal="left"/>
    </xf>
    <xf numFmtId="44" fontId="69" fillId="38" borderId="14" xfId="0" applyNumberFormat="1" applyFont="1" applyFill="1" applyBorder="1" applyAlignment="1">
      <alignment horizontal="center" vertical="center"/>
    </xf>
    <xf numFmtId="44" fontId="69" fillId="38" borderId="34" xfId="0" applyNumberFormat="1" applyFont="1" applyFill="1" applyBorder="1" applyAlignment="1">
      <alignment horizontal="left" vertical="center"/>
    </xf>
    <xf numFmtId="0" fontId="72" fillId="38" borderId="0" xfId="0" applyFont="1" applyFill="1" applyBorder="1" applyAlignment="1">
      <alignment horizontal="right" vertical="center"/>
    </xf>
    <xf numFmtId="0" fontId="72" fillId="38" borderId="0" xfId="0" applyFont="1" applyFill="1" applyBorder="1" applyAlignment="1">
      <alignment horizontal="right" vertical="center" wrapText="1"/>
    </xf>
    <xf numFmtId="0" fontId="61" fillId="38" borderId="0" xfId="0" applyFont="1" applyFill="1" applyBorder="1" applyAlignment="1">
      <alignment horizontal="right" vertical="center"/>
    </xf>
    <xf numFmtId="167" fontId="70" fillId="38" borderId="0" xfId="222" applyNumberFormat="1" applyFont="1" applyFill="1" applyBorder="1" applyAlignment="1">
      <alignment vertical="center" wrapText="1"/>
    </xf>
    <xf numFmtId="0" fontId="66" fillId="38" borderId="0" xfId="0" applyFont="1" applyFill="1" applyBorder="1"/>
    <xf numFmtId="44" fontId="69" fillId="38" borderId="31" xfId="0" applyNumberFormat="1" applyFont="1" applyFill="1" applyBorder="1" applyAlignment="1">
      <alignment horizontal="left"/>
    </xf>
    <xf numFmtId="44" fontId="69" fillId="38" borderId="33" xfId="0" applyNumberFormat="1" applyFont="1" applyFill="1" applyBorder="1" applyAlignment="1">
      <alignment horizontal="left"/>
    </xf>
    <xf numFmtId="44" fontId="69" fillId="38" borderId="31" xfId="0" applyNumberFormat="1" applyFont="1" applyFill="1" applyBorder="1" applyAlignment="1">
      <alignment horizontal="left" vertical="center"/>
    </xf>
    <xf numFmtId="0" fontId="61" fillId="40" borderId="0" xfId="0" applyFont="1" applyFill="1" applyBorder="1" applyAlignment="1">
      <alignment horizontal="right" wrapText="1"/>
    </xf>
    <xf numFmtId="0" fontId="0" fillId="38" borderId="0" xfId="0" applyFill="1" applyAlignment="1">
      <alignment wrapText="1"/>
    </xf>
    <xf numFmtId="44" fontId="70" fillId="42" borderId="0" xfId="0" applyNumberFormat="1" applyFont="1" applyFill="1" applyBorder="1" applyAlignment="1">
      <alignment horizontal="center" vertical="center"/>
    </xf>
    <xf numFmtId="0" fontId="61" fillId="39" borderId="0" xfId="0" applyFont="1" applyFill="1" applyBorder="1" applyAlignment="1">
      <alignment horizontal="left"/>
    </xf>
    <xf numFmtId="0" fontId="70" fillId="42" borderId="43" xfId="0" applyNumberFormat="1" applyFont="1" applyFill="1" applyBorder="1" applyAlignment="1">
      <alignment horizontal="center"/>
    </xf>
    <xf numFmtId="44" fontId="70" fillId="42" borderId="43" xfId="0" applyNumberFormat="1" applyFont="1" applyFill="1" applyBorder="1" applyAlignment="1">
      <alignment horizontal="center"/>
    </xf>
    <xf numFmtId="0" fontId="69" fillId="42" borderId="43" xfId="0" applyFont="1" applyFill="1" applyBorder="1" applyAlignment="1">
      <alignment horizontal="left"/>
    </xf>
    <xf numFmtId="184" fontId="70" fillId="41" borderId="0" xfId="206" applyNumberFormat="1" applyFont="1" applyFill="1" applyBorder="1" applyAlignment="1">
      <alignment horizontal="center" vertical="center"/>
    </xf>
    <xf numFmtId="184" fontId="73" fillId="41" borderId="0" xfId="206" applyNumberFormat="1" applyFont="1" applyFill="1" applyBorder="1" applyAlignment="1">
      <alignment horizontal="center" vertical="center"/>
    </xf>
    <xf numFmtId="0" fontId="87" fillId="0" borderId="24" xfId="0" applyFont="1" applyBorder="1" applyAlignment="1">
      <alignment horizontal="center"/>
    </xf>
    <xf numFmtId="0" fontId="87"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8"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7" fillId="0" borderId="23" xfId="0" applyFont="1" applyBorder="1" applyAlignment="1">
      <alignment horizontal="center"/>
    </xf>
    <xf numFmtId="0" fontId="87" fillId="0" borderId="23" xfId="0" applyFont="1" applyBorder="1"/>
    <xf numFmtId="0" fontId="79" fillId="45" borderId="23" xfId="0" applyFont="1" applyFill="1" applyBorder="1" applyAlignment="1">
      <alignment horizontal="center" wrapText="1"/>
    </xf>
    <xf numFmtId="44" fontId="69" fillId="38" borderId="14" xfId="0" applyNumberFormat="1" applyFont="1" applyFill="1" applyBorder="1" applyAlignment="1">
      <alignment horizontal="left" vertical="center"/>
    </xf>
    <xf numFmtId="44" fontId="69" fillId="38" borderId="45" xfId="0" applyNumberFormat="1" applyFont="1" applyFill="1" applyBorder="1" applyAlignment="1">
      <alignment horizontal="left"/>
    </xf>
    <xf numFmtId="44" fontId="69" fillId="38" borderId="45" xfId="0" applyNumberFormat="1" applyFont="1" applyFill="1" applyBorder="1" applyAlignment="1">
      <alignment horizontal="left" vertical="center"/>
    </xf>
    <xf numFmtId="0" fontId="81" fillId="38" borderId="0" xfId="0" applyFont="1" applyFill="1" applyBorder="1" applyAlignment="1">
      <alignment horizontal="right"/>
    </xf>
    <xf numFmtId="0" fontId="93" fillId="51" borderId="23" xfId="0" applyFont="1" applyFill="1" applyBorder="1" applyAlignment="1">
      <alignment horizontal="center" vertical="center" wrapText="1"/>
    </xf>
    <xf numFmtId="0" fontId="93" fillId="51" borderId="23" xfId="0" applyFont="1" applyFill="1" applyBorder="1" applyAlignment="1">
      <alignment horizontal="center" vertical="center"/>
    </xf>
    <xf numFmtId="0" fontId="93" fillId="50" borderId="23" xfId="0" applyFont="1" applyFill="1" applyBorder="1" applyAlignment="1">
      <alignment horizontal="center" vertical="center"/>
    </xf>
    <xf numFmtId="0" fontId="93" fillId="50" borderId="23" xfId="0" applyFont="1" applyFill="1" applyBorder="1" applyAlignment="1">
      <alignment horizontal="center" vertical="center" wrapText="1"/>
    </xf>
    <xf numFmtId="44" fontId="69" fillId="38" borderId="0" xfId="0" applyNumberFormat="1" applyFont="1" applyFill="1" applyBorder="1" applyAlignment="1">
      <alignment horizontal="left" vertical="center"/>
    </xf>
    <xf numFmtId="44" fontId="69" fillId="38" borderId="45" xfId="0" applyNumberFormat="1" applyFont="1" applyFill="1" applyBorder="1" applyAlignment="1">
      <alignment horizontal="center"/>
    </xf>
    <xf numFmtId="44" fontId="69" fillId="38" borderId="46" xfId="0" applyNumberFormat="1" applyFont="1" applyFill="1" applyBorder="1" applyAlignment="1">
      <alignment horizontal="center" vertical="center"/>
    </xf>
    <xf numFmtId="44" fontId="69" fillId="38" borderId="46" xfId="0" applyNumberFormat="1" applyFont="1" applyFill="1" applyBorder="1" applyAlignment="1">
      <alignment horizontal="left" vertical="center"/>
    </xf>
    <xf numFmtId="44" fontId="69" fillId="38" borderId="46" xfId="0" applyNumberFormat="1" applyFont="1" applyFill="1" applyBorder="1" applyAlignment="1">
      <alignment horizontal="left"/>
    </xf>
    <xf numFmtId="44" fontId="69" fillId="38" borderId="45" xfId="0" applyNumberFormat="1" applyFont="1" applyFill="1" applyBorder="1" applyAlignment="1">
      <alignment horizontal="center" vertical="center"/>
    </xf>
    <xf numFmtId="0" fontId="93" fillId="50" borderId="50" xfId="0" applyFont="1" applyFill="1" applyBorder="1" applyAlignment="1">
      <alignment horizontal="center" vertical="center" wrapText="1"/>
    </xf>
    <xf numFmtId="0" fontId="93" fillId="50" borderId="51" xfId="0" applyFont="1" applyFill="1" applyBorder="1" applyAlignment="1">
      <alignment horizontal="center" vertical="center" wrapText="1"/>
    </xf>
    <xf numFmtId="0" fontId="93" fillId="50" borderId="51" xfId="0" applyFont="1" applyFill="1" applyBorder="1" applyAlignment="1">
      <alignment vertical="center" wrapText="1"/>
    </xf>
    <xf numFmtId="0" fontId="93" fillId="50" borderId="52" xfId="0" applyFont="1" applyFill="1" applyBorder="1" applyAlignment="1">
      <alignment vertical="center" wrapText="1"/>
    </xf>
    <xf numFmtId="0" fontId="61" fillId="40" borderId="0" xfId="0" applyFont="1" applyFill="1" applyBorder="1" applyAlignment="1">
      <alignment horizontal="right" vertical="center" wrapText="1"/>
    </xf>
    <xf numFmtId="10" fontId="60" fillId="41" borderId="0" xfId="206" applyNumberFormat="1" applyFont="1" applyFill="1" applyBorder="1" applyAlignment="1">
      <alignment horizontal="center" vertical="center"/>
    </xf>
    <xf numFmtId="0" fontId="2" fillId="2" borderId="36"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2" borderId="39" xfId="0" applyFont="1" applyFill="1" applyBorder="1" applyAlignment="1">
      <alignment horizontal="center" vertical="center" wrapText="1"/>
    </xf>
    <xf numFmtId="0" fontId="2" fillId="2" borderId="40" xfId="0" applyFont="1" applyFill="1" applyBorder="1" applyAlignment="1">
      <alignment horizontal="center" wrapText="1"/>
    </xf>
    <xf numFmtId="0" fontId="2" fillId="2" borderId="41" xfId="0" applyFont="1" applyFill="1" applyBorder="1" applyAlignment="1">
      <alignment horizontal="center" wrapText="1"/>
    </xf>
    <xf numFmtId="0" fontId="2" fillId="2" borderId="42" xfId="0" applyFont="1" applyFill="1" applyBorder="1" applyAlignment="1">
      <alignment horizontal="center" wrapText="1"/>
    </xf>
    <xf numFmtId="0" fontId="67" fillId="42" borderId="0" xfId="0" applyFont="1" applyFill="1" applyBorder="1" applyAlignment="1">
      <alignment horizontal="center"/>
    </xf>
    <xf numFmtId="0" fontId="62" fillId="42" borderId="0" xfId="0" applyFont="1" applyFill="1" applyBorder="1" applyAlignment="1">
      <alignment horizontal="left" vertical="top" wrapText="1"/>
    </xf>
    <xf numFmtId="0" fontId="73" fillId="42" borderId="0" xfId="0" applyFont="1" applyFill="1" applyBorder="1" applyAlignment="1">
      <alignment horizontal="left" vertical="top" wrapText="1"/>
    </xf>
    <xf numFmtId="0" fontId="73" fillId="42" borderId="0" xfId="0" applyFont="1" applyFill="1" applyBorder="1" applyAlignment="1">
      <alignment horizontal="left" vertical="top"/>
    </xf>
    <xf numFmtId="0" fontId="61" fillId="40" borderId="0" xfId="0" applyFont="1" applyFill="1" applyBorder="1" applyAlignment="1">
      <alignment horizontal="right" vertical="center" wrapText="1"/>
    </xf>
    <xf numFmtId="44" fontId="70" fillId="42" borderId="30" xfId="0" applyNumberFormat="1" applyFont="1" applyFill="1" applyBorder="1" applyAlignment="1">
      <alignment horizontal="center" vertical="center"/>
    </xf>
    <xf numFmtId="44" fontId="70" fillId="42" borderId="31" xfId="0" applyNumberFormat="1" applyFont="1" applyFill="1" applyBorder="1" applyAlignment="1">
      <alignment horizontal="center" vertical="center"/>
    </xf>
    <xf numFmtId="44" fontId="70" fillId="42" borderId="32" xfId="0"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1" fillId="40" borderId="0" xfId="0" applyFont="1" applyFill="1" applyBorder="1" applyAlignment="1">
      <alignment horizontal="right" vertical="center"/>
    </xf>
    <xf numFmtId="0" fontId="2" fillId="2" borderId="36" xfId="0" applyFont="1" applyFill="1" applyBorder="1" applyAlignment="1">
      <alignment horizontal="center" wrapText="1"/>
    </xf>
    <xf numFmtId="0" fontId="2" fillId="2" borderId="38" xfId="0" applyFont="1" applyFill="1" applyBorder="1" applyAlignment="1">
      <alignment horizontal="center" wrapText="1"/>
    </xf>
    <xf numFmtId="0" fontId="2" fillId="2" borderId="39" xfId="0" applyFont="1" applyFill="1" applyBorder="1" applyAlignment="1">
      <alignment horizontal="center" wrapText="1"/>
    </xf>
    <xf numFmtId="0" fontId="61" fillId="40" borderId="0" xfId="0" applyFont="1" applyFill="1" applyBorder="1" applyAlignment="1">
      <alignment horizontal="left"/>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0" fontId="62" fillId="42" borderId="19" xfId="0" applyFont="1" applyFill="1" applyBorder="1" applyAlignment="1">
      <alignment horizontal="left"/>
    </xf>
    <xf numFmtId="44" fontId="72" fillId="42" borderId="0" xfId="0" applyNumberFormat="1" applyFont="1" applyFill="1" applyBorder="1" applyAlignment="1">
      <alignment horizontal="left" wrapText="1"/>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61" fillId="40" borderId="22" xfId="0" applyFont="1" applyFill="1" applyBorder="1" applyAlignment="1">
      <alignment horizontal="left"/>
    </xf>
    <xf numFmtId="0" fontId="70" fillId="42" borderId="19" xfId="0" applyFont="1" applyFill="1" applyBorder="1" applyAlignment="1">
      <alignment horizontal="left"/>
    </xf>
    <xf numFmtId="0" fontId="61" fillId="39" borderId="0" xfId="0" applyFont="1" applyFill="1" applyBorder="1" applyAlignment="1">
      <alignment horizontal="left"/>
    </xf>
    <xf numFmtId="0" fontId="87" fillId="45" borderId="0" xfId="0" applyFont="1" applyFill="1" applyBorder="1" applyAlignment="1">
      <alignment horizontal="left" vertical="center" wrapText="1"/>
    </xf>
    <xf numFmtId="0" fontId="93" fillId="51" borderId="23" xfId="0" applyFont="1" applyFill="1" applyBorder="1" applyAlignment="1">
      <alignment horizontal="center" vertical="center" wrapText="1"/>
    </xf>
    <xf numFmtId="0" fontId="94" fillId="51" borderId="49" xfId="0" applyFont="1" applyFill="1" applyBorder="1" applyAlignment="1">
      <alignment horizontal="center" vertical="center" wrapText="1"/>
    </xf>
    <xf numFmtId="0" fontId="94" fillId="51" borderId="24" xfId="0" applyFont="1" applyFill="1" applyBorder="1" applyAlignment="1">
      <alignment horizontal="center" vertical="center"/>
    </xf>
    <xf numFmtId="0" fontId="94" fillId="51" borderId="24" xfId="0" applyFont="1" applyFill="1" applyBorder="1" applyAlignment="1">
      <alignment horizontal="center" vertical="center" wrapText="1"/>
    </xf>
    <xf numFmtId="0" fontId="93" fillId="51" borderId="23" xfId="0" applyFont="1" applyFill="1" applyBorder="1" applyAlignment="1">
      <alignment horizontal="center" vertical="center"/>
    </xf>
    <xf numFmtId="0" fontId="93" fillId="50" borderId="49" xfId="0" applyFont="1" applyFill="1" applyBorder="1" applyAlignment="1">
      <alignment horizontal="center" vertical="center"/>
    </xf>
    <xf numFmtId="0" fontId="93" fillId="50" borderId="24" xfId="0" applyFont="1" applyFill="1" applyBorder="1" applyAlignment="1">
      <alignment horizontal="center" vertical="center"/>
    </xf>
    <xf numFmtId="0" fontId="93" fillId="50" borderId="23" xfId="0" applyFont="1" applyFill="1" applyBorder="1" applyAlignment="1">
      <alignment horizontal="center" vertical="center"/>
    </xf>
    <xf numFmtId="0" fontId="93" fillId="50" borderId="47" xfId="0" applyFont="1" applyFill="1" applyBorder="1" applyAlignment="1">
      <alignment horizontal="center" vertical="center"/>
    </xf>
    <xf numFmtId="0" fontId="93" fillId="50" borderId="48" xfId="0" applyFont="1" applyFill="1" applyBorder="1" applyAlignment="1">
      <alignment horizontal="center" vertical="center"/>
    </xf>
    <xf numFmtId="0" fontId="93" fillId="50" borderId="44" xfId="0" applyFont="1" applyFill="1" applyBorder="1" applyAlignment="1">
      <alignment horizontal="center" vertical="center"/>
    </xf>
    <xf numFmtId="0" fontId="93" fillId="50" borderId="25" xfId="0" applyFont="1" applyFill="1" applyBorder="1" applyAlignment="1">
      <alignment horizontal="center" vertical="center"/>
    </xf>
    <xf numFmtId="0" fontId="93" fillId="50" borderId="23" xfId="0" applyFont="1" applyFill="1" applyBorder="1" applyAlignment="1">
      <alignment horizontal="center" vertical="center" wrapText="1"/>
    </xf>
  </cellXfs>
  <cellStyles count="64104">
    <cellStyle name=" 1" xfId="4"/>
    <cellStyle name="_x000d__x000a_CCAPI200.DLL=W:\WINDOWS3\, Can't find CCAPI200.DLL_x000d__x000a_XLHELP.DLL=W:\MSOFFICE_x000d__x000a_MAINXL.HLP=W:\M" xfId="64093"/>
    <cellStyle name="_Capex" xfId="5"/>
    <cellStyle name="_UED AMP 2009-14 Final 250309 Less PU" xfId="6"/>
    <cellStyle name="_UED AMP 2009-14 Final 250309 Less PU_1011 monthly" xfId="7"/>
    <cellStyle name="0,0_x000d__x000a_NA_x000d__x000a_" xfId="64094"/>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4" xfId="213"/>
    <cellStyle name="Comma 4 2" xfId="214"/>
    <cellStyle name="Comma 4 3" xfId="11560"/>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091"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095"/>
    <cellStyle name="Import%" xfId="64096"/>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097"/>
    <cellStyle name="Input1default%" xfId="64098"/>
    <cellStyle name="Input2" xfId="64099"/>
    <cellStyle name="Input2%" xfId="64100"/>
    <cellStyle name="Input3" xfId="387"/>
    <cellStyle name="Input3 2" xfId="13648"/>
    <cellStyle name="Input3 3" xfId="13649"/>
    <cellStyle name="Input3 4" xfId="13650"/>
    <cellStyle name="Input3%" xfId="64101"/>
    <cellStyle name="Lines" xfId="388"/>
    <cellStyle name="Linked Cell 2" xfId="389"/>
    <cellStyle name="Mine" xfId="390"/>
    <cellStyle name="Model Name" xfId="391"/>
    <cellStyle name="Neutral" xfId="64092"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02"/>
    <cellStyle name="Percent 2 3" xfId="64103"/>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1_Metering%20related%20ANS%20-%20REG%20DRAFT%2011_12_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37">
          <cell r="B37" t="str">
            <v>R1</v>
          </cell>
        </row>
        <row r="38">
          <cell r="B38" t="str">
            <v>R2</v>
          </cell>
        </row>
        <row r="39">
          <cell r="B39" t="str">
            <v>R3</v>
          </cell>
        </row>
        <row r="40">
          <cell r="B40" t="str">
            <v>R4</v>
          </cell>
        </row>
        <row r="41">
          <cell r="B41" t="str">
            <v>R5</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70" zoomScaleNormal="70" workbookViewId="0">
      <selection activeCell="A54" sqref="A54:XFD1048576"/>
    </sheetView>
  </sheetViews>
  <sheetFormatPr defaultColWidth="0" defaultRowHeight="15" zeroHeight="1"/>
  <cols>
    <col min="1" max="11" width="9.140625" customWidth="1"/>
    <col min="12" max="12" width="9.140625" style="148" customWidth="1"/>
    <col min="13" max="16384" width="9.140625"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80"/>
  <sheetViews>
    <sheetView topLeftCell="A144" zoomScale="90" zoomScaleNormal="90" workbookViewId="0">
      <selection activeCell="G151" sqref="G151"/>
    </sheetView>
  </sheetViews>
  <sheetFormatPr defaultColWidth="0" defaultRowHeight="15" zeroHeight="1"/>
  <cols>
    <col min="1" max="1" width="2.42578125" customWidth="1"/>
    <col min="2" max="2" width="50.42578125" customWidth="1"/>
    <col min="3" max="12" width="20.7109375" customWidth="1"/>
    <col min="13" max="17" width="9.140625" hidden="1" customWidth="1"/>
    <col min="18" max="18" width="5.28515625" hidden="1" customWidth="1"/>
    <col min="19" max="19" width="2.42578125" hidden="1" customWidth="1"/>
    <col min="20" max="35" width="0" hidden="1" customWidth="1"/>
    <col min="36" max="16384" width="9.140625" hidden="1"/>
  </cols>
  <sheetData>
    <row r="1" spans="2:13" s="7" customFormat="1"/>
    <row r="2" spans="2:13" s="7" customFormat="1" ht="21">
      <c r="B2" s="28" t="s">
        <v>16</v>
      </c>
      <c r="C2" s="1"/>
      <c r="D2" s="1"/>
      <c r="E2" s="4"/>
      <c r="F2" s="4"/>
      <c r="G2" s="4"/>
      <c r="H2" s="4"/>
      <c r="I2" s="4"/>
      <c r="J2" s="4"/>
    </row>
    <row r="3" spans="2:13" s="7" customFormat="1">
      <c r="B3" s="5" t="s">
        <v>0</v>
      </c>
      <c r="C3" s="24" t="s">
        <v>61</v>
      </c>
      <c r="D3" s="24"/>
      <c r="E3" s="23"/>
      <c r="F3" s="23"/>
      <c r="G3" s="23"/>
      <c r="H3" s="23"/>
      <c r="I3" s="23"/>
      <c r="J3" s="23"/>
    </row>
    <row r="4" spans="2:13" s="7" customFormat="1">
      <c r="B4" s="5" t="s">
        <v>1</v>
      </c>
      <c r="C4" s="23" t="s">
        <v>2</v>
      </c>
      <c r="D4" s="23"/>
      <c r="E4" s="23"/>
      <c r="F4" s="219" t="s">
        <v>3</v>
      </c>
      <c r="G4" s="219"/>
      <c r="H4" s="23"/>
      <c r="I4" s="23"/>
      <c r="J4" s="23"/>
    </row>
    <row r="5" spans="2:13" s="7" customFormat="1">
      <c r="B5" s="5"/>
      <c r="C5" s="23"/>
      <c r="D5" s="23"/>
      <c r="E5" s="23"/>
      <c r="F5" s="23"/>
      <c r="G5" s="23"/>
      <c r="H5" s="23"/>
      <c r="I5" s="23"/>
      <c r="J5" s="23"/>
    </row>
    <row r="6" spans="2:13" s="7" customFormat="1">
      <c r="B6" s="5"/>
      <c r="C6" s="23"/>
      <c r="D6" s="108" t="s">
        <v>126</v>
      </c>
      <c r="E6" s="230" t="s">
        <v>127</v>
      </c>
      <c r="F6" s="231"/>
      <c r="G6" s="231"/>
      <c r="H6" s="231"/>
      <c r="I6" s="232"/>
      <c r="J6" s="23"/>
    </row>
    <row r="7" spans="2:13" s="7" customFormat="1">
      <c r="B7" s="93" t="s">
        <v>18</v>
      </c>
      <c r="C7" s="29"/>
      <c r="D7" s="32" t="s">
        <v>116</v>
      </c>
      <c r="E7" s="31" t="s">
        <v>20</v>
      </c>
      <c r="F7" s="31" t="s">
        <v>21</v>
      </c>
      <c r="G7" s="31" t="s">
        <v>22</v>
      </c>
      <c r="H7" s="31" t="s">
        <v>23</v>
      </c>
      <c r="I7" s="31" t="s">
        <v>24</v>
      </c>
      <c r="J7" s="87"/>
    </row>
    <row r="8" spans="2:13" s="7" customFormat="1">
      <c r="B8" s="93"/>
      <c r="C8" s="29"/>
      <c r="D8" s="29"/>
      <c r="E8" s="29"/>
      <c r="F8" s="29"/>
      <c r="G8" s="29"/>
      <c r="H8" s="29"/>
      <c r="I8" s="29"/>
      <c r="J8" s="29"/>
    </row>
    <row r="9" spans="2:13" s="7" customFormat="1" ht="29.25" customHeight="1">
      <c r="B9" s="172" t="s">
        <v>119</v>
      </c>
      <c r="C9" s="176" t="s">
        <v>68</v>
      </c>
      <c r="D9" s="177">
        <f>ROUND('Fee Breakdown'!$H$8,2)</f>
        <v>902.55</v>
      </c>
      <c r="E9" s="144">
        <f t="shared" ref="E9:I19" si="0">$D9*D$212</f>
        <v>934.19502759</v>
      </c>
      <c r="F9" s="144">
        <f t="shared" si="0"/>
        <v>966.94958680835498</v>
      </c>
      <c r="G9" s="144">
        <f t="shared" si="0"/>
        <v>1000.8525798311122</v>
      </c>
      <c r="H9" s="144">
        <f t="shared" si="0"/>
        <v>1035.9442728146346</v>
      </c>
      <c r="I9" s="144">
        <f t="shared" si="0"/>
        <v>1072.2663437192066</v>
      </c>
      <c r="J9" s="178"/>
      <c r="L9" s="146"/>
    </row>
    <row r="10" spans="2:13" s="7" customFormat="1" ht="29.25" customHeight="1">
      <c r="B10" s="172" t="s">
        <v>62</v>
      </c>
      <c r="C10" s="72" t="s">
        <v>69</v>
      </c>
      <c r="D10" s="73">
        <f>ROUND('Input Data'!L37,2)</f>
        <v>99.84</v>
      </c>
      <c r="E10" s="73">
        <f t="shared" si="0"/>
        <v>103.34057011200001</v>
      </c>
      <c r="F10" s="73">
        <f t="shared" si="0"/>
        <v>106.96387651315291</v>
      </c>
      <c r="G10" s="73">
        <f t="shared" si="0"/>
        <v>110.7142225586818</v>
      </c>
      <c r="H10" s="73">
        <f t="shared" si="0"/>
        <v>114.59606248718977</v>
      </c>
      <c r="I10" s="73">
        <f t="shared" si="0"/>
        <v>118.61400671090311</v>
      </c>
      <c r="J10" s="86" t="s">
        <v>79</v>
      </c>
      <c r="L10" s="146"/>
      <c r="M10" s="10"/>
    </row>
    <row r="11" spans="2:13" s="7" customFormat="1">
      <c r="B11" s="172" t="s">
        <v>63</v>
      </c>
      <c r="C11" s="72" t="s">
        <v>68</v>
      </c>
      <c r="D11" s="73">
        <f>ROUND('Fee Breakdown'!$H$26,2)</f>
        <v>1306.75</v>
      </c>
      <c r="E11" s="73">
        <f t="shared" si="0"/>
        <v>1352.5670071500001</v>
      </c>
      <c r="F11" s="73">
        <f t="shared" si="0"/>
        <v>1399.9904410412917</v>
      </c>
      <c r="G11" s="73">
        <f t="shared" si="0"/>
        <v>1449.0766258869935</v>
      </c>
      <c r="H11" s="73">
        <f t="shared" si="0"/>
        <v>1499.8838607285179</v>
      </c>
      <c r="I11" s="73">
        <f t="shared" si="0"/>
        <v>1552.4724886766089</v>
      </c>
      <c r="J11" s="86"/>
      <c r="M11" s="10"/>
    </row>
    <row r="12" spans="2:13" s="7" customFormat="1">
      <c r="B12" s="172" t="s">
        <v>64</v>
      </c>
      <c r="C12" s="72" t="s">
        <v>68</v>
      </c>
      <c r="D12" s="73">
        <f>ROUND('Fee Breakdown'!$H$34,2)</f>
        <v>696.55</v>
      </c>
      <c r="E12" s="73">
        <f t="shared" si="0"/>
        <v>720.97229678999997</v>
      </c>
      <c r="F12" s="73">
        <f t="shared" si="0"/>
        <v>746.25088326559148</v>
      </c>
      <c r="G12" s="73">
        <f t="shared" si="0"/>
        <v>772.41578248447308</v>
      </c>
      <c r="H12" s="73">
        <f t="shared" si="0"/>
        <v>799.4980701667871</v>
      </c>
      <c r="I12" s="73">
        <f t="shared" si="0"/>
        <v>827.52991160336092</v>
      </c>
      <c r="J12" s="86"/>
      <c r="M12" s="10"/>
    </row>
    <row r="13" spans="2:13" s="7" customFormat="1">
      <c r="B13" s="223" t="s">
        <v>65</v>
      </c>
      <c r="C13" s="224" t="s">
        <v>69</v>
      </c>
      <c r="D13" s="73">
        <f>ROUND('Input Data'!L39,2)</f>
        <v>199.01</v>
      </c>
      <c r="E13" s="73">
        <f t="shared" si="0"/>
        <v>205.987648818</v>
      </c>
      <c r="F13" s="73">
        <f t="shared" si="0"/>
        <v>213.20994656332692</v>
      </c>
      <c r="G13" s="73">
        <f t="shared" si="0"/>
        <v>220.68547106774099</v>
      </c>
      <c r="H13" s="73">
        <f t="shared" si="0"/>
        <v>228.42310091722391</v>
      </c>
      <c r="I13" s="73">
        <f t="shared" si="0"/>
        <v>236.4320259969634</v>
      </c>
      <c r="J13" s="83" t="s">
        <v>80</v>
      </c>
      <c r="M13" s="10"/>
    </row>
    <row r="14" spans="2:13" s="7" customFormat="1">
      <c r="B14" s="223"/>
      <c r="C14" s="224"/>
      <c r="D14" s="73">
        <f>ROUND('Input Data'!L41,2)</f>
        <v>236.51</v>
      </c>
      <c r="E14" s="73">
        <f t="shared" si="0"/>
        <v>244.802466318</v>
      </c>
      <c r="F14" s="73">
        <f t="shared" si="0"/>
        <v>253.38568143154842</v>
      </c>
      <c r="G14" s="73">
        <f t="shared" si="0"/>
        <v>262.2698395167651</v>
      </c>
      <c r="H14" s="73">
        <f t="shared" si="0"/>
        <v>271.465492175934</v>
      </c>
      <c r="I14" s="73">
        <f t="shared" si="0"/>
        <v>280.98356096950812</v>
      </c>
      <c r="J14" s="84" t="s">
        <v>81</v>
      </c>
      <c r="M14" s="10"/>
    </row>
    <row r="15" spans="2:13" s="7" customFormat="1">
      <c r="B15" s="223" t="s">
        <v>66</v>
      </c>
      <c r="C15" s="71" t="s">
        <v>82</v>
      </c>
      <c r="D15" s="73">
        <f>ROUND('Input Data'!L37*0.27,2)</f>
        <v>26.96</v>
      </c>
      <c r="E15" s="73">
        <f t="shared" si="0"/>
        <v>27.905266128000001</v>
      </c>
      <c r="F15" s="73">
        <f t="shared" si="0"/>
        <v>28.88367498792671</v>
      </c>
      <c r="G15" s="73">
        <f t="shared" si="0"/>
        <v>29.8963886236184</v>
      </c>
      <c r="H15" s="73">
        <f t="shared" si="0"/>
        <v>30.944609822261981</v>
      </c>
      <c r="I15" s="73">
        <f t="shared" si="0"/>
        <v>32.029583542928165</v>
      </c>
      <c r="J15" s="83"/>
      <c r="M15" s="10"/>
    </row>
    <row r="16" spans="2:13" s="7" customFormat="1">
      <c r="B16" s="223"/>
      <c r="C16" s="71" t="s">
        <v>83</v>
      </c>
      <c r="D16" s="73">
        <f>ROUND('Input Data'!L37*0.1,2)</f>
        <v>9.98</v>
      </c>
      <c r="E16" s="73">
        <f t="shared" si="0"/>
        <v>10.329916764</v>
      </c>
      <c r="F16" s="73">
        <f t="shared" si="0"/>
        <v>10.692102239596014</v>
      </c>
      <c r="G16" s="73">
        <f t="shared" si="0"/>
        <v>11.066986589900283</v>
      </c>
      <c r="H16" s="73">
        <f t="shared" si="0"/>
        <v>11.455015060318049</v>
      </c>
      <c r="I16" s="73">
        <f t="shared" si="0"/>
        <v>11.856648507359905</v>
      </c>
      <c r="J16" s="85"/>
      <c r="M16" s="10"/>
    </row>
    <row r="17" spans="2:13" s="7" customFormat="1">
      <c r="B17" s="172" t="s">
        <v>120</v>
      </c>
      <c r="C17" s="72" t="s">
        <v>68</v>
      </c>
      <c r="D17" s="73">
        <f>ROUND('Fee Breakdown'!$H$60,2)</f>
        <v>1924.46</v>
      </c>
      <c r="E17" s="73">
        <f t="shared" si="0"/>
        <v>1991.9350316280002</v>
      </c>
      <c r="F17" s="73">
        <f t="shared" si="0"/>
        <v>2061.7758593199346</v>
      </c>
      <c r="G17" s="73">
        <f t="shared" si="0"/>
        <v>2134.0654321442385</v>
      </c>
      <c r="H17" s="73">
        <f t="shared" si="0"/>
        <v>2208.8896075129933</v>
      </c>
      <c r="I17" s="73">
        <f t="shared" si="0"/>
        <v>2286.3372531536916</v>
      </c>
      <c r="J17" s="23"/>
      <c r="M17" s="10"/>
    </row>
    <row r="18" spans="2:13" s="7" customFormat="1">
      <c r="B18" s="223" t="s">
        <v>67</v>
      </c>
      <c r="C18" s="225" t="s">
        <v>69</v>
      </c>
      <c r="D18" s="79">
        <f>ROUND('Input Data'!L39,2)</f>
        <v>199.01</v>
      </c>
      <c r="E18" s="73">
        <f t="shared" si="0"/>
        <v>205.987648818</v>
      </c>
      <c r="F18" s="73">
        <f t="shared" si="0"/>
        <v>213.20994656332692</v>
      </c>
      <c r="G18" s="73">
        <f t="shared" si="0"/>
        <v>220.68547106774099</v>
      </c>
      <c r="H18" s="73">
        <f t="shared" si="0"/>
        <v>228.42310091722391</v>
      </c>
      <c r="I18" s="73">
        <f t="shared" si="0"/>
        <v>236.4320259969634</v>
      </c>
      <c r="J18" s="83" t="s">
        <v>80</v>
      </c>
      <c r="M18" s="10"/>
    </row>
    <row r="19" spans="2:13" s="7" customFormat="1">
      <c r="B19" s="223"/>
      <c r="C19" s="225"/>
      <c r="D19" s="79">
        <f>ROUND('Input Data'!L41,2)</f>
        <v>236.51</v>
      </c>
      <c r="E19" s="73">
        <f t="shared" si="0"/>
        <v>244.802466318</v>
      </c>
      <c r="F19" s="73">
        <f t="shared" si="0"/>
        <v>253.38568143154842</v>
      </c>
      <c r="G19" s="73">
        <f t="shared" si="0"/>
        <v>262.2698395167651</v>
      </c>
      <c r="H19" s="73">
        <f t="shared" si="0"/>
        <v>271.465492175934</v>
      </c>
      <c r="I19" s="73">
        <f t="shared" si="0"/>
        <v>280.98356096950812</v>
      </c>
      <c r="J19" s="84" t="s">
        <v>81</v>
      </c>
      <c r="M19" s="10"/>
    </row>
    <row r="20" spans="2:13" s="7" customFormat="1">
      <c r="B20" s="74"/>
      <c r="C20" s="52"/>
      <c r="D20" s="75"/>
      <c r="E20" s="75"/>
      <c r="F20" s="75"/>
      <c r="G20" s="75"/>
      <c r="H20" s="75"/>
      <c r="I20" s="75"/>
      <c r="J20" s="71"/>
      <c r="M20" s="10"/>
    </row>
    <row r="21" spans="2:13" s="7" customFormat="1">
      <c r="B21" s="74"/>
      <c r="C21" s="52"/>
      <c r="D21" s="75"/>
      <c r="E21" s="75"/>
      <c r="F21" s="75"/>
      <c r="G21" s="75"/>
      <c r="H21" s="75"/>
      <c r="I21" s="75"/>
      <c r="J21" s="71"/>
      <c r="M21" s="10"/>
    </row>
    <row r="22" spans="2:13" s="7" customFormat="1">
      <c r="B22" s="104"/>
      <c r="C22" s="105"/>
      <c r="D22" s="108" t="s">
        <v>128</v>
      </c>
      <c r="E22" s="213" t="s">
        <v>127</v>
      </c>
      <c r="F22" s="214"/>
      <c r="G22" s="214"/>
      <c r="H22" s="215"/>
      <c r="I22" s="75"/>
      <c r="J22" s="71"/>
      <c r="M22" s="10"/>
    </row>
    <row r="23" spans="2:13" s="7" customFormat="1">
      <c r="B23" s="93" t="s">
        <v>17</v>
      </c>
      <c r="C23" s="52"/>
      <c r="D23" s="32" t="s">
        <v>115</v>
      </c>
      <c r="E23" s="32" t="s">
        <v>8</v>
      </c>
      <c r="F23" s="32" t="s">
        <v>9</v>
      </c>
      <c r="G23" s="32" t="s">
        <v>10</v>
      </c>
      <c r="H23" s="32" t="s">
        <v>11</v>
      </c>
      <c r="I23" s="23"/>
      <c r="J23" s="23"/>
      <c r="M23" s="10"/>
    </row>
    <row r="24" spans="2:13" s="7" customFormat="1">
      <c r="B24" s="93"/>
      <c r="C24" s="174"/>
      <c r="D24" s="174"/>
      <c r="E24" s="174"/>
      <c r="F24" s="174"/>
      <c r="G24" s="174"/>
      <c r="H24" s="174"/>
      <c r="I24" s="174"/>
      <c r="J24" s="23"/>
      <c r="M24" s="10"/>
    </row>
    <row r="25" spans="2:13" s="7" customFormat="1" ht="30">
      <c r="B25" s="106" t="s">
        <v>85</v>
      </c>
      <c r="C25" s="52"/>
      <c r="D25" s="75"/>
      <c r="E25" s="75"/>
      <c r="F25" s="75"/>
      <c r="G25" s="75"/>
      <c r="H25" s="75"/>
      <c r="I25" s="88"/>
      <c r="J25" s="71"/>
      <c r="M25" s="10"/>
    </row>
    <row r="26" spans="2:13" s="7" customFormat="1" ht="30">
      <c r="B26" s="77" t="s">
        <v>86</v>
      </c>
      <c r="C26" s="52"/>
      <c r="D26" s="75"/>
      <c r="E26" s="75"/>
      <c r="F26" s="75"/>
      <c r="G26" s="75"/>
      <c r="H26" s="75"/>
      <c r="I26" s="75"/>
      <c r="J26" s="71"/>
      <c r="M26" s="10"/>
    </row>
    <row r="27" spans="2:13" s="7" customFormat="1">
      <c r="B27" s="96" t="s">
        <v>87</v>
      </c>
      <c r="C27" s="78" t="s">
        <v>68</v>
      </c>
      <c r="D27" s="79">
        <f>'15-19 prices'!J102</f>
        <v>356.48318352824168</v>
      </c>
      <c r="E27" s="79">
        <f t="shared" ref="E27:H30" si="1">$D27*E$219</f>
        <v>369.07880212970406</v>
      </c>
      <c r="F27" s="79">
        <f t="shared" si="1"/>
        <v>378.65457470207451</v>
      </c>
      <c r="G27" s="79">
        <f t="shared" si="1"/>
        <v>387.74669788235173</v>
      </c>
      <c r="H27" s="79">
        <f t="shared" si="1"/>
        <v>399.65084151836982</v>
      </c>
      <c r="I27" s="75"/>
      <c r="J27" s="71"/>
      <c r="M27" s="10"/>
    </row>
    <row r="28" spans="2:13" s="7" customFormat="1">
      <c r="B28" s="96" t="s">
        <v>88</v>
      </c>
      <c r="C28" s="78" t="s">
        <v>68</v>
      </c>
      <c r="D28" s="79">
        <f>'15-19 prices'!J103</f>
        <v>445.60397941030203</v>
      </c>
      <c r="E28" s="79">
        <f t="shared" si="1"/>
        <v>461.34850266213004</v>
      </c>
      <c r="F28" s="79">
        <f t="shared" si="1"/>
        <v>473.31821837759304</v>
      </c>
      <c r="G28" s="79">
        <f t="shared" si="1"/>
        <v>484.68337235293956</v>
      </c>
      <c r="H28" s="79">
        <f t="shared" si="1"/>
        <v>499.56355189796216</v>
      </c>
      <c r="I28" s="75"/>
      <c r="J28" s="71"/>
      <c r="M28" s="10"/>
    </row>
    <row r="29" spans="2:13" s="7" customFormat="1">
      <c r="B29" s="96" t="s">
        <v>89</v>
      </c>
      <c r="C29" s="78" t="s">
        <v>68</v>
      </c>
      <c r="D29" s="79">
        <f>'15-19 prices'!J104</f>
        <v>623.84557117442284</v>
      </c>
      <c r="E29" s="79">
        <f t="shared" si="1"/>
        <v>645.88790372698202</v>
      </c>
      <c r="F29" s="79">
        <f t="shared" si="1"/>
        <v>662.64550572863027</v>
      </c>
      <c r="G29" s="79">
        <f t="shared" si="1"/>
        <v>678.55672129411539</v>
      </c>
      <c r="H29" s="79">
        <f t="shared" si="1"/>
        <v>699.38897265714706</v>
      </c>
      <c r="I29" s="75"/>
      <c r="J29" s="71"/>
      <c r="M29" s="10"/>
    </row>
    <row r="30" spans="2:13" s="7" customFormat="1">
      <c r="B30" s="96" t="s">
        <v>90</v>
      </c>
      <c r="C30" s="78" t="s">
        <v>68</v>
      </c>
      <c r="D30" s="79">
        <f>'15-19 prices'!J105</f>
        <v>712.96636705648336</v>
      </c>
      <c r="E30" s="79">
        <f t="shared" si="1"/>
        <v>738.15760425940812</v>
      </c>
      <c r="F30" s="79">
        <f t="shared" si="1"/>
        <v>757.30914940414903</v>
      </c>
      <c r="G30" s="79">
        <f t="shared" si="1"/>
        <v>775.49339576470345</v>
      </c>
      <c r="H30" s="79">
        <f t="shared" si="1"/>
        <v>799.30168303673963</v>
      </c>
      <c r="I30" s="75"/>
      <c r="J30" s="71"/>
      <c r="M30" s="10"/>
    </row>
    <row r="31" spans="2:13" s="7" customFormat="1">
      <c r="B31" s="77" t="s">
        <v>94</v>
      </c>
      <c r="C31" s="52"/>
      <c r="D31" s="79"/>
      <c r="E31" s="75"/>
      <c r="F31" s="75"/>
      <c r="G31" s="79"/>
      <c r="H31" s="79"/>
      <c r="I31" s="75"/>
      <c r="J31" s="71"/>
      <c r="M31" s="10"/>
    </row>
    <row r="32" spans="2:13" s="7" customFormat="1">
      <c r="B32" s="96" t="s">
        <v>91</v>
      </c>
      <c r="C32" s="78" t="s">
        <v>68</v>
      </c>
      <c r="D32" s="79">
        <f>'15-19 prices'!J106</f>
        <v>356.48318352824168</v>
      </c>
      <c r="E32" s="79">
        <f t="shared" ref="E32:H39" si="2">$D32*E$219</f>
        <v>369.07880212970406</v>
      </c>
      <c r="F32" s="79">
        <f t="shared" si="2"/>
        <v>378.65457470207451</v>
      </c>
      <c r="G32" s="79">
        <f t="shared" si="2"/>
        <v>387.74669788235173</v>
      </c>
      <c r="H32" s="79">
        <f t="shared" si="2"/>
        <v>399.65084151836982</v>
      </c>
      <c r="I32" s="75"/>
      <c r="J32" s="71"/>
      <c r="M32" s="10"/>
    </row>
    <row r="33" spans="2:13" s="7" customFormat="1">
      <c r="B33" s="96" t="s">
        <v>92</v>
      </c>
      <c r="C33" s="78" t="s">
        <v>68</v>
      </c>
      <c r="D33" s="79">
        <f>'15-19 prices'!J107</f>
        <v>445.60397941030203</v>
      </c>
      <c r="E33" s="79">
        <f t="shared" si="2"/>
        <v>461.34850266213004</v>
      </c>
      <c r="F33" s="79">
        <f t="shared" si="2"/>
        <v>473.31821837759304</v>
      </c>
      <c r="G33" s="79">
        <f t="shared" si="2"/>
        <v>484.68337235293956</v>
      </c>
      <c r="H33" s="79">
        <f t="shared" si="2"/>
        <v>499.56355189796216</v>
      </c>
      <c r="I33" s="75"/>
      <c r="J33" s="71"/>
      <c r="M33" s="10"/>
    </row>
    <row r="34" spans="2:13" s="7" customFormat="1">
      <c r="B34" s="96" t="s">
        <v>93</v>
      </c>
      <c r="C34" s="78" t="s">
        <v>68</v>
      </c>
      <c r="D34" s="79">
        <f>'15-19 prices'!J108</f>
        <v>802.08716293854366</v>
      </c>
      <c r="E34" s="79">
        <f t="shared" si="2"/>
        <v>830.42730479183399</v>
      </c>
      <c r="F34" s="79">
        <f t="shared" si="2"/>
        <v>851.97279307966755</v>
      </c>
      <c r="G34" s="79">
        <f t="shared" si="2"/>
        <v>872.43007023529128</v>
      </c>
      <c r="H34" s="79">
        <f t="shared" si="2"/>
        <v>899.21439341633197</v>
      </c>
      <c r="I34" s="75"/>
      <c r="J34" s="71"/>
      <c r="M34" s="10"/>
    </row>
    <row r="35" spans="2:13" s="7" customFormat="1" ht="30">
      <c r="B35" s="77" t="s">
        <v>95</v>
      </c>
      <c r="C35" s="78" t="s">
        <v>69</v>
      </c>
      <c r="D35" s="79">
        <f>'15-19 prices'!J110</f>
        <v>89.12079588206042</v>
      </c>
      <c r="E35" s="79">
        <f t="shared" si="2"/>
        <v>92.269700532426015</v>
      </c>
      <c r="F35" s="79">
        <f t="shared" si="2"/>
        <v>94.663643675518628</v>
      </c>
      <c r="G35" s="79">
        <f t="shared" si="2"/>
        <v>96.936674470587931</v>
      </c>
      <c r="H35" s="79">
        <f t="shared" si="2"/>
        <v>99.912710379592454</v>
      </c>
      <c r="I35" s="23" t="s">
        <v>79</v>
      </c>
      <c r="J35" s="23"/>
      <c r="M35" s="10"/>
    </row>
    <row r="36" spans="2:13" s="7" customFormat="1">
      <c r="B36" s="74" t="s">
        <v>96</v>
      </c>
      <c r="C36" s="78" t="s">
        <v>69</v>
      </c>
      <c r="D36" s="79">
        <f>'15-19 prices'!J111</f>
        <v>89.12079588206042</v>
      </c>
      <c r="E36" s="79">
        <f t="shared" si="2"/>
        <v>92.269700532426015</v>
      </c>
      <c r="F36" s="79">
        <f t="shared" si="2"/>
        <v>94.663643675518628</v>
      </c>
      <c r="G36" s="79">
        <f t="shared" si="2"/>
        <v>96.936674470587931</v>
      </c>
      <c r="H36" s="79">
        <f t="shared" si="2"/>
        <v>99.912710379592454</v>
      </c>
      <c r="I36" s="23" t="s">
        <v>79</v>
      </c>
      <c r="J36" s="23"/>
      <c r="M36" s="10"/>
    </row>
    <row r="37" spans="2:13" s="7" customFormat="1">
      <c r="B37" s="74" t="s">
        <v>97</v>
      </c>
      <c r="C37" s="78" t="s">
        <v>69</v>
      </c>
      <c r="D37" s="79">
        <f>'15-19 prices'!J111</f>
        <v>89.12079588206042</v>
      </c>
      <c r="E37" s="79">
        <f t="shared" si="2"/>
        <v>92.269700532426015</v>
      </c>
      <c r="F37" s="79">
        <f t="shared" si="2"/>
        <v>94.663643675518628</v>
      </c>
      <c r="G37" s="79">
        <f t="shared" si="2"/>
        <v>96.936674470587931</v>
      </c>
      <c r="H37" s="79">
        <f t="shared" si="2"/>
        <v>99.912710379592454</v>
      </c>
      <c r="I37" s="23" t="s">
        <v>79</v>
      </c>
      <c r="J37" s="23"/>
      <c r="M37" s="10"/>
    </row>
    <row r="38" spans="2:13" s="7" customFormat="1">
      <c r="B38" s="74" t="s">
        <v>98</v>
      </c>
      <c r="C38" s="78" t="s">
        <v>99</v>
      </c>
      <c r="D38" s="79">
        <f>'15-19 prices'!J112</f>
        <v>106.94295369319332</v>
      </c>
      <c r="E38" s="79">
        <f t="shared" si="2"/>
        <v>110.7215685594023</v>
      </c>
      <c r="F38" s="79">
        <f t="shared" si="2"/>
        <v>113.59424657088115</v>
      </c>
      <c r="G38" s="79">
        <f t="shared" si="2"/>
        <v>116.32183248003292</v>
      </c>
      <c r="H38" s="79">
        <f t="shared" si="2"/>
        <v>119.8930087386823</v>
      </c>
      <c r="I38" s="71"/>
      <c r="J38" s="71"/>
      <c r="M38" s="10"/>
    </row>
    <row r="39" spans="2:13" s="7" customFormat="1" ht="45">
      <c r="B39" s="76" t="s">
        <v>103</v>
      </c>
      <c r="C39" s="78" t="s">
        <v>69</v>
      </c>
      <c r="D39" s="79">
        <f>'15-19 prices'!J113</f>
        <v>89.12079588206042</v>
      </c>
      <c r="E39" s="80">
        <f t="shared" si="2"/>
        <v>92.269700532426015</v>
      </c>
      <c r="F39" s="80">
        <f t="shared" si="2"/>
        <v>94.663643675518628</v>
      </c>
      <c r="G39" s="80">
        <f t="shared" si="2"/>
        <v>96.936674470587931</v>
      </c>
      <c r="H39" s="80">
        <f t="shared" si="2"/>
        <v>99.912710379592454</v>
      </c>
      <c r="I39" s="81" t="s">
        <v>79</v>
      </c>
      <c r="J39" s="81"/>
      <c r="M39" s="10"/>
    </row>
    <row r="40" spans="2:13" s="7" customFormat="1">
      <c r="B40" s="74"/>
      <c r="C40" s="52"/>
      <c r="D40" s="75"/>
      <c r="E40" s="75"/>
      <c r="F40" s="75"/>
      <c r="G40" s="75"/>
      <c r="H40" s="75"/>
      <c r="I40" s="75"/>
      <c r="J40" s="71"/>
      <c r="M40" s="10"/>
    </row>
    <row r="41" spans="2:13" s="7" customFormat="1">
      <c r="B41" s="107" t="s">
        <v>100</v>
      </c>
      <c r="C41" s="52"/>
      <c r="D41" s="75"/>
      <c r="E41" s="75"/>
      <c r="F41" s="75"/>
      <c r="G41" s="75"/>
      <c r="H41" s="75"/>
      <c r="I41" s="75"/>
      <c r="J41" s="71"/>
      <c r="M41" s="10"/>
    </row>
    <row r="42" spans="2:13" s="7" customFormat="1" ht="30">
      <c r="B42" s="77" t="s">
        <v>86</v>
      </c>
      <c r="C42" s="52"/>
      <c r="D42" s="75"/>
      <c r="E42" s="75"/>
      <c r="F42" s="75"/>
      <c r="G42" s="75"/>
      <c r="H42" s="75"/>
      <c r="I42" s="75"/>
      <c r="J42" s="71"/>
      <c r="M42" s="10"/>
    </row>
    <row r="43" spans="2:13" s="7" customFormat="1">
      <c r="B43" s="96" t="s">
        <v>87</v>
      </c>
      <c r="C43" s="78" t="s">
        <v>68</v>
      </c>
      <c r="D43" s="79">
        <f>'15-19 prices'!J3</f>
        <v>428.72246328038557</v>
      </c>
      <c r="E43" s="80">
        <f t="shared" ref="E43:H54" si="3">$D43*E$219</f>
        <v>443.87051200434843</v>
      </c>
      <c r="F43" s="80">
        <f t="shared" si="3"/>
        <v>455.38676016059327</v>
      </c>
      <c r="G43" s="80">
        <f t="shared" si="3"/>
        <v>466.32135013961351</v>
      </c>
      <c r="H43" s="80">
        <f t="shared" si="3"/>
        <v>480.63780044833578</v>
      </c>
      <c r="I43" s="75"/>
      <c r="J43" s="71"/>
      <c r="M43" s="10"/>
    </row>
    <row r="44" spans="2:13" s="7" customFormat="1">
      <c r="B44" s="96" t="s">
        <v>88</v>
      </c>
      <c r="C44" s="78" t="s">
        <v>68</v>
      </c>
      <c r="D44" s="79">
        <f>'15-19 prices'!J4</f>
        <v>571.62995104051424</v>
      </c>
      <c r="E44" s="80">
        <f t="shared" si="3"/>
        <v>591.82734933913139</v>
      </c>
      <c r="F44" s="80">
        <f t="shared" si="3"/>
        <v>607.18234688079121</v>
      </c>
      <c r="G44" s="80">
        <f t="shared" si="3"/>
        <v>621.7618001861515</v>
      </c>
      <c r="H44" s="80">
        <f t="shared" si="3"/>
        <v>640.85040059778123</v>
      </c>
      <c r="I44" s="75"/>
      <c r="J44" s="71"/>
      <c r="M44" s="10"/>
    </row>
    <row r="45" spans="2:13" s="7" customFormat="1">
      <c r="B45" s="96" t="s">
        <v>89</v>
      </c>
      <c r="C45" s="78" t="s">
        <v>68</v>
      </c>
      <c r="D45" s="79">
        <f>'15-19 prices'!J5</f>
        <v>1000.3524143208997</v>
      </c>
      <c r="E45" s="80">
        <f t="shared" si="3"/>
        <v>1035.6978613434796</v>
      </c>
      <c r="F45" s="80">
        <f t="shared" si="3"/>
        <v>1062.5691070413843</v>
      </c>
      <c r="G45" s="80">
        <f t="shared" si="3"/>
        <v>1088.0831503257648</v>
      </c>
      <c r="H45" s="80">
        <f t="shared" si="3"/>
        <v>1121.488201046117</v>
      </c>
      <c r="I45" s="75"/>
      <c r="J45" s="71"/>
      <c r="M45" s="10"/>
    </row>
    <row r="46" spans="2:13" s="7" customFormat="1">
      <c r="B46" s="96" t="s">
        <v>90</v>
      </c>
      <c r="C46" s="78" t="s">
        <v>68</v>
      </c>
      <c r="D46" s="79">
        <f>'15-19 prices'!J6</f>
        <v>1286.1673898411568</v>
      </c>
      <c r="E46" s="80">
        <f t="shared" si="3"/>
        <v>1331.6115360130455</v>
      </c>
      <c r="F46" s="80">
        <f t="shared" si="3"/>
        <v>1366.1602804817799</v>
      </c>
      <c r="G46" s="80">
        <f t="shared" si="3"/>
        <v>1398.9640504188405</v>
      </c>
      <c r="H46" s="80">
        <f t="shared" si="3"/>
        <v>1441.9134013450075</v>
      </c>
      <c r="I46" s="75"/>
      <c r="J46" s="71"/>
      <c r="M46" s="10"/>
    </row>
    <row r="47" spans="2:13" s="7" customFormat="1" ht="33.75" customHeight="1">
      <c r="B47" s="211" t="s">
        <v>94</v>
      </c>
      <c r="C47" s="78" t="s">
        <v>69</v>
      </c>
      <c r="D47" s="79">
        <f>'15-19 prices'!J7</f>
        <v>142.90748776012856</v>
      </c>
      <c r="E47" s="80">
        <f t="shared" si="3"/>
        <v>147.95683733478285</v>
      </c>
      <c r="F47" s="80">
        <f t="shared" si="3"/>
        <v>151.7955867201978</v>
      </c>
      <c r="G47" s="80">
        <f t="shared" si="3"/>
        <v>155.44045004653788</v>
      </c>
      <c r="H47" s="80">
        <f t="shared" si="3"/>
        <v>160.21260014944531</v>
      </c>
      <c r="I47" s="75"/>
      <c r="J47" s="71"/>
      <c r="M47" s="10"/>
    </row>
    <row r="48" spans="2:13" s="7" customFormat="1" ht="48" customHeight="1">
      <c r="B48" s="211" t="s">
        <v>95</v>
      </c>
      <c r="C48" s="78" t="s">
        <v>69</v>
      </c>
      <c r="D48" s="79">
        <f>'15-19 prices'!J8</f>
        <v>142.90748776012856</v>
      </c>
      <c r="E48" s="80">
        <f t="shared" si="3"/>
        <v>147.95683733478285</v>
      </c>
      <c r="F48" s="80">
        <f t="shared" si="3"/>
        <v>151.7955867201978</v>
      </c>
      <c r="G48" s="80">
        <f t="shared" si="3"/>
        <v>155.44045004653788</v>
      </c>
      <c r="H48" s="80">
        <f t="shared" si="3"/>
        <v>160.21260014944531</v>
      </c>
      <c r="I48" s="75"/>
      <c r="J48" s="71"/>
      <c r="M48" s="10"/>
    </row>
    <row r="49" spans="2:13" s="7" customFormat="1">
      <c r="B49" s="74" t="s">
        <v>96</v>
      </c>
      <c r="C49" s="78" t="s">
        <v>69</v>
      </c>
      <c r="D49" s="79">
        <f>'15-19 prices'!J9</f>
        <v>142.90748776012856</v>
      </c>
      <c r="E49" s="80">
        <f t="shared" si="3"/>
        <v>147.95683733478285</v>
      </c>
      <c r="F49" s="80">
        <f t="shared" si="3"/>
        <v>151.7955867201978</v>
      </c>
      <c r="G49" s="80">
        <f t="shared" si="3"/>
        <v>155.44045004653788</v>
      </c>
      <c r="H49" s="80">
        <f t="shared" si="3"/>
        <v>160.21260014944531</v>
      </c>
      <c r="I49" s="75"/>
      <c r="J49" s="71"/>
      <c r="M49" s="10"/>
    </row>
    <row r="50" spans="2:13" s="7" customFormat="1">
      <c r="B50" s="229" t="s">
        <v>97</v>
      </c>
      <c r="C50" s="226" t="s">
        <v>69</v>
      </c>
      <c r="D50" s="79">
        <f>'15-19 prices'!J10</f>
        <v>142.90748776012856</v>
      </c>
      <c r="E50" s="80">
        <f t="shared" si="3"/>
        <v>147.95683733478285</v>
      </c>
      <c r="F50" s="80">
        <f t="shared" si="3"/>
        <v>151.7955867201978</v>
      </c>
      <c r="G50" s="80">
        <f t="shared" si="3"/>
        <v>155.44045004653788</v>
      </c>
      <c r="H50" s="80">
        <f t="shared" si="3"/>
        <v>160.21260014944531</v>
      </c>
      <c r="I50" s="23" t="s">
        <v>105</v>
      </c>
      <c r="J50" s="23"/>
      <c r="M50" s="10"/>
    </row>
    <row r="51" spans="2:13" s="7" customFormat="1">
      <c r="B51" s="229"/>
      <c r="C51" s="227"/>
      <c r="D51" s="79">
        <f>'15-19 prices'!J11</f>
        <v>166.5511642369724</v>
      </c>
      <c r="E51" s="80">
        <f t="shared" si="3"/>
        <v>172.43591571836237</v>
      </c>
      <c r="F51" s="80">
        <f t="shared" si="3"/>
        <v>176.90977632129992</v>
      </c>
      <c r="G51" s="80">
        <f t="shared" si="3"/>
        <v>181.15767291511264</v>
      </c>
      <c r="H51" s="80">
        <f t="shared" si="3"/>
        <v>186.71936298475345</v>
      </c>
      <c r="I51" s="71" t="s">
        <v>104</v>
      </c>
      <c r="J51" s="71"/>
      <c r="M51" s="10"/>
    </row>
    <row r="52" spans="2:13" s="7" customFormat="1">
      <c r="B52" s="229"/>
      <c r="C52" s="228"/>
      <c r="D52" s="79">
        <f>'15-19 prices'!J12</f>
        <v>211.10400964832095</v>
      </c>
      <c r="E52" s="80">
        <f t="shared" si="3"/>
        <v>218.56294660139895</v>
      </c>
      <c r="F52" s="80">
        <f t="shared" si="3"/>
        <v>224.23357590149794</v>
      </c>
      <c r="G52" s="80">
        <f t="shared" si="3"/>
        <v>229.61779526516088</v>
      </c>
      <c r="H52" s="80">
        <f t="shared" si="3"/>
        <v>236.66725108554706</v>
      </c>
      <c r="I52" s="71" t="s">
        <v>81</v>
      </c>
      <c r="J52" s="71"/>
      <c r="M52" s="10"/>
    </row>
    <row r="53" spans="2:13" s="7" customFormat="1">
      <c r="B53" s="74" t="s">
        <v>101</v>
      </c>
      <c r="C53" s="78" t="s">
        <v>68</v>
      </c>
      <c r="D53" s="79">
        <f>'15-19 prices'!J13</f>
        <v>535.90558080708092</v>
      </c>
      <c r="E53" s="80">
        <f t="shared" si="3"/>
        <v>554.84073010482166</v>
      </c>
      <c r="F53" s="80">
        <f t="shared" si="3"/>
        <v>569.23610750041803</v>
      </c>
      <c r="G53" s="80">
        <f t="shared" si="3"/>
        <v>582.90440878035758</v>
      </c>
      <c r="H53" s="80">
        <f t="shared" si="3"/>
        <v>600.80005520645557</v>
      </c>
      <c r="I53" s="75"/>
      <c r="J53" s="71"/>
      <c r="M53" s="10"/>
    </row>
    <row r="54" spans="2:13" s="7" customFormat="1">
      <c r="B54" s="74" t="s">
        <v>102</v>
      </c>
      <c r="C54" s="78" t="s">
        <v>69</v>
      </c>
      <c r="D54" s="79">
        <f>'15-19 prices'!J14</f>
        <v>142.90748776012856</v>
      </c>
      <c r="E54" s="80">
        <f t="shared" si="3"/>
        <v>147.95683733478285</v>
      </c>
      <c r="F54" s="80">
        <f t="shared" si="3"/>
        <v>151.7955867201978</v>
      </c>
      <c r="G54" s="80">
        <f t="shared" si="3"/>
        <v>155.44045004653788</v>
      </c>
      <c r="H54" s="80">
        <f t="shared" si="3"/>
        <v>160.21260014944531</v>
      </c>
      <c r="I54" s="75"/>
      <c r="J54" s="71"/>
      <c r="M54" s="10"/>
    </row>
    <row r="55" spans="2:13" s="7" customFormat="1">
      <c r="B55" s="74"/>
      <c r="C55" s="52"/>
      <c r="D55" s="75"/>
      <c r="E55" s="75"/>
      <c r="F55" s="75"/>
      <c r="G55" s="75"/>
      <c r="H55" s="75"/>
      <c r="I55" s="75"/>
      <c r="J55" s="71"/>
      <c r="M55" s="10"/>
    </row>
    <row r="56" spans="2:13" s="7" customFormat="1">
      <c r="B56" s="107" t="s">
        <v>106</v>
      </c>
      <c r="C56" s="52"/>
      <c r="D56" s="75"/>
      <c r="E56" s="75"/>
      <c r="F56" s="75"/>
      <c r="G56" s="75"/>
      <c r="H56" s="75"/>
      <c r="I56" s="75"/>
      <c r="J56" s="71"/>
      <c r="M56" s="10"/>
    </row>
    <row r="57" spans="2:13" s="7" customFormat="1" ht="30">
      <c r="B57" s="77" t="s">
        <v>86</v>
      </c>
      <c r="C57" s="89"/>
      <c r="D57" s="75"/>
      <c r="E57" s="75"/>
      <c r="F57" s="75"/>
      <c r="G57" s="75"/>
      <c r="H57" s="75"/>
      <c r="I57" s="75"/>
      <c r="J57" s="71"/>
      <c r="M57" s="10"/>
    </row>
    <row r="58" spans="2:13" s="7" customFormat="1">
      <c r="B58" s="96" t="s">
        <v>87</v>
      </c>
      <c r="C58" s="143" t="s">
        <v>68</v>
      </c>
      <c r="D58" s="144">
        <f>'15-19 prices'!J16</f>
        <v>285.81497552025712</v>
      </c>
      <c r="E58" s="80">
        <f t="shared" ref="E58:H61" si="4">$D58*E$219</f>
        <v>295.91367466956569</v>
      </c>
      <c r="F58" s="80">
        <f t="shared" si="4"/>
        <v>303.59117344039561</v>
      </c>
      <c r="G58" s="80">
        <f t="shared" si="4"/>
        <v>310.88090009307575</v>
      </c>
      <c r="H58" s="80">
        <f t="shared" si="4"/>
        <v>320.42520029889062</v>
      </c>
      <c r="I58" s="75"/>
      <c r="J58" s="71"/>
      <c r="M58" s="10"/>
    </row>
    <row r="59" spans="2:13" s="7" customFormat="1">
      <c r="B59" s="96" t="s">
        <v>107</v>
      </c>
      <c r="C59" s="78" t="s">
        <v>68</v>
      </c>
      <c r="D59" s="144">
        <f>'15-19 prices'!J17</f>
        <v>428.72246328038557</v>
      </c>
      <c r="E59" s="80">
        <f t="shared" si="4"/>
        <v>443.87051200434843</v>
      </c>
      <c r="F59" s="80">
        <f t="shared" si="4"/>
        <v>455.38676016059327</v>
      </c>
      <c r="G59" s="80">
        <f t="shared" si="4"/>
        <v>466.32135013961351</v>
      </c>
      <c r="H59" s="80">
        <f t="shared" si="4"/>
        <v>480.63780044833578</v>
      </c>
      <c r="I59" s="75"/>
      <c r="J59" s="71"/>
      <c r="M59" s="10"/>
    </row>
    <row r="60" spans="2:13" s="7" customFormat="1">
      <c r="B60" s="96" t="s">
        <v>89</v>
      </c>
      <c r="C60" s="78" t="s">
        <v>68</v>
      </c>
      <c r="D60" s="144">
        <f>'15-19 prices'!J18</f>
        <v>714.53743880064258</v>
      </c>
      <c r="E60" s="80">
        <f t="shared" si="4"/>
        <v>739.78418667391406</v>
      </c>
      <c r="F60" s="80">
        <f t="shared" si="4"/>
        <v>758.97793360098876</v>
      </c>
      <c r="G60" s="80">
        <f t="shared" si="4"/>
        <v>777.20225023268915</v>
      </c>
      <c r="H60" s="80">
        <f t="shared" si="4"/>
        <v>801.06300074722628</v>
      </c>
      <c r="I60" s="75"/>
      <c r="J60" s="71"/>
      <c r="M60" s="10"/>
    </row>
    <row r="61" spans="2:13" s="7" customFormat="1">
      <c r="B61" s="96" t="s">
        <v>90</v>
      </c>
      <c r="C61" s="78" t="s">
        <v>68</v>
      </c>
      <c r="D61" s="144">
        <f>'15-19 prices'!J19</f>
        <v>857.44492656077114</v>
      </c>
      <c r="E61" s="80">
        <f t="shared" si="4"/>
        <v>887.74102400869685</v>
      </c>
      <c r="F61" s="80">
        <f t="shared" si="4"/>
        <v>910.77352032118654</v>
      </c>
      <c r="G61" s="80">
        <f t="shared" si="4"/>
        <v>932.64270027922703</v>
      </c>
      <c r="H61" s="80">
        <f t="shared" si="4"/>
        <v>961.27560089667156</v>
      </c>
      <c r="I61" s="75"/>
      <c r="J61" s="71"/>
      <c r="M61" s="10"/>
    </row>
    <row r="62" spans="2:13" s="7" customFormat="1">
      <c r="B62" s="77" t="s">
        <v>94</v>
      </c>
      <c r="C62" s="97"/>
      <c r="D62" s="98"/>
      <c r="E62" s="98"/>
      <c r="F62" s="98"/>
      <c r="G62" s="98"/>
      <c r="H62" s="98"/>
      <c r="I62" s="75"/>
      <c r="J62" s="71"/>
      <c r="M62" s="10"/>
    </row>
    <row r="63" spans="2:13" s="7" customFormat="1">
      <c r="B63" s="96" t="s">
        <v>108</v>
      </c>
      <c r="C63" s="90" t="s">
        <v>68</v>
      </c>
      <c r="D63" s="144">
        <f>'15-19 prices'!J20</f>
        <v>285.81497552025712</v>
      </c>
      <c r="E63" s="80">
        <f t="shared" ref="E63:H65" si="5">$D63*E$219</f>
        <v>295.91367466956569</v>
      </c>
      <c r="F63" s="80">
        <f t="shared" si="5"/>
        <v>303.59117344039561</v>
      </c>
      <c r="G63" s="80">
        <f t="shared" si="5"/>
        <v>310.88090009307575</v>
      </c>
      <c r="H63" s="80">
        <f t="shared" si="5"/>
        <v>320.42520029889062</v>
      </c>
      <c r="I63" s="75"/>
      <c r="J63" s="71"/>
      <c r="M63" s="10"/>
    </row>
    <row r="64" spans="2:13" s="7" customFormat="1">
      <c r="B64" s="96" t="s">
        <v>109</v>
      </c>
      <c r="C64" s="78" t="s">
        <v>68</v>
      </c>
      <c r="D64" s="144">
        <f>'15-19 prices'!J21</f>
        <v>428.72246328038557</v>
      </c>
      <c r="E64" s="80">
        <f t="shared" si="5"/>
        <v>443.87051200434843</v>
      </c>
      <c r="F64" s="80">
        <f t="shared" si="5"/>
        <v>455.38676016059327</v>
      </c>
      <c r="G64" s="80">
        <f t="shared" si="5"/>
        <v>466.32135013961351</v>
      </c>
      <c r="H64" s="80">
        <f t="shared" si="5"/>
        <v>480.63780044833578</v>
      </c>
      <c r="I64" s="75"/>
      <c r="J64" s="71"/>
      <c r="M64" s="10"/>
    </row>
    <row r="65" spans="2:13" s="7" customFormat="1">
      <c r="B65" s="96" t="s">
        <v>110</v>
      </c>
      <c r="C65" s="97" t="s">
        <v>68</v>
      </c>
      <c r="D65" s="144">
        <f>'15-19 prices'!J22</f>
        <v>714.53743880064258</v>
      </c>
      <c r="E65" s="80">
        <f t="shared" si="5"/>
        <v>739.78418667391406</v>
      </c>
      <c r="F65" s="80">
        <f t="shared" si="5"/>
        <v>758.97793360098876</v>
      </c>
      <c r="G65" s="80">
        <f t="shared" si="5"/>
        <v>777.20225023268915</v>
      </c>
      <c r="H65" s="80">
        <f t="shared" si="5"/>
        <v>801.06300074722628</v>
      </c>
      <c r="I65" s="75"/>
      <c r="J65" s="71"/>
      <c r="M65" s="10"/>
    </row>
    <row r="66" spans="2:13" s="7" customFormat="1" ht="30">
      <c r="B66" s="77" t="s">
        <v>95</v>
      </c>
      <c r="C66" s="89"/>
      <c r="D66" s="75"/>
      <c r="E66" s="75"/>
      <c r="F66" s="75"/>
      <c r="G66" s="75"/>
      <c r="H66" s="75"/>
      <c r="I66" s="75"/>
      <c r="J66" s="71"/>
      <c r="M66" s="10"/>
    </row>
    <row r="67" spans="2:13" s="7" customFormat="1">
      <c r="B67" s="96" t="s">
        <v>111</v>
      </c>
      <c r="C67" s="143" t="s">
        <v>68</v>
      </c>
      <c r="D67" s="144">
        <f>'15-19 prices'!J23</f>
        <v>428.72246328038557</v>
      </c>
      <c r="E67" s="80">
        <f t="shared" ref="E67:H74" si="6">$D67*E$219</f>
        <v>443.87051200434843</v>
      </c>
      <c r="F67" s="80">
        <f t="shared" si="6"/>
        <v>455.38676016059327</v>
      </c>
      <c r="G67" s="80">
        <f t="shared" si="6"/>
        <v>466.32135013961351</v>
      </c>
      <c r="H67" s="80">
        <f t="shared" si="6"/>
        <v>480.63780044833578</v>
      </c>
      <c r="I67" s="75"/>
      <c r="J67" s="71"/>
      <c r="M67" s="10"/>
    </row>
    <row r="68" spans="2:13" s="7" customFormat="1">
      <c r="B68" s="96" t="s">
        <v>112</v>
      </c>
      <c r="C68" s="78" t="s">
        <v>68</v>
      </c>
      <c r="D68" s="144">
        <f>'15-19 prices'!J24</f>
        <v>571.62995104051424</v>
      </c>
      <c r="E68" s="80">
        <f t="shared" si="6"/>
        <v>591.82734933913139</v>
      </c>
      <c r="F68" s="80">
        <f t="shared" si="6"/>
        <v>607.18234688079121</v>
      </c>
      <c r="G68" s="80">
        <f t="shared" si="6"/>
        <v>621.7618001861515</v>
      </c>
      <c r="H68" s="80">
        <f t="shared" si="6"/>
        <v>640.85040059778123</v>
      </c>
      <c r="I68" s="75"/>
      <c r="J68" s="71"/>
      <c r="M68" s="10"/>
    </row>
    <row r="69" spans="2:13" s="7" customFormat="1">
      <c r="B69" s="96" t="s">
        <v>90</v>
      </c>
      <c r="C69" s="78" t="s">
        <v>68</v>
      </c>
      <c r="D69" s="144">
        <f>'15-19 prices'!J25</f>
        <v>857.44492656077114</v>
      </c>
      <c r="E69" s="80">
        <f t="shared" si="6"/>
        <v>887.74102400869685</v>
      </c>
      <c r="F69" s="80">
        <f t="shared" si="6"/>
        <v>910.77352032118654</v>
      </c>
      <c r="G69" s="80">
        <f t="shared" si="6"/>
        <v>932.64270027922703</v>
      </c>
      <c r="H69" s="80">
        <f t="shared" si="6"/>
        <v>961.27560089667156</v>
      </c>
      <c r="I69" s="75"/>
      <c r="J69" s="71"/>
      <c r="M69" s="10"/>
    </row>
    <row r="70" spans="2:13" s="7" customFormat="1">
      <c r="B70" s="91" t="s">
        <v>96</v>
      </c>
      <c r="C70" s="78" t="s">
        <v>69</v>
      </c>
      <c r="D70" s="144">
        <f>'15-19 prices'!J26</f>
        <v>166.5511642369724</v>
      </c>
      <c r="E70" s="80">
        <f t="shared" si="6"/>
        <v>172.43591571836237</v>
      </c>
      <c r="F70" s="80">
        <f t="shared" si="6"/>
        <v>176.90977632129992</v>
      </c>
      <c r="G70" s="80">
        <f t="shared" si="6"/>
        <v>181.15767291511264</v>
      </c>
      <c r="H70" s="80">
        <f t="shared" si="6"/>
        <v>186.71936298475345</v>
      </c>
      <c r="I70" s="23" t="s">
        <v>105</v>
      </c>
      <c r="J70" s="23"/>
      <c r="M70" s="10"/>
    </row>
    <row r="71" spans="2:13" s="7" customFormat="1">
      <c r="B71" s="229" t="s">
        <v>97</v>
      </c>
      <c r="C71" s="226" t="s">
        <v>69</v>
      </c>
      <c r="D71" s="144">
        <f>'15-19 prices'!J27</f>
        <v>142.90748776012856</v>
      </c>
      <c r="E71" s="80">
        <f t="shared" si="6"/>
        <v>147.95683733478285</v>
      </c>
      <c r="F71" s="80">
        <f t="shared" si="6"/>
        <v>151.7955867201978</v>
      </c>
      <c r="G71" s="80">
        <f t="shared" si="6"/>
        <v>155.44045004653788</v>
      </c>
      <c r="H71" s="80">
        <f t="shared" si="6"/>
        <v>160.21260014944531</v>
      </c>
      <c r="I71" s="23" t="s">
        <v>105</v>
      </c>
      <c r="J71" s="23"/>
      <c r="M71" s="10"/>
    </row>
    <row r="72" spans="2:13" s="7" customFormat="1">
      <c r="B72" s="229"/>
      <c r="C72" s="228"/>
      <c r="D72" s="144">
        <f>'15-19 prices'!J28</f>
        <v>166.5511642369724</v>
      </c>
      <c r="E72" s="80">
        <f t="shared" si="6"/>
        <v>172.43591571836237</v>
      </c>
      <c r="F72" s="80">
        <f t="shared" si="6"/>
        <v>176.90977632129992</v>
      </c>
      <c r="G72" s="80">
        <f t="shared" si="6"/>
        <v>181.15767291511264</v>
      </c>
      <c r="H72" s="80">
        <f t="shared" si="6"/>
        <v>186.71936298475345</v>
      </c>
      <c r="I72" s="71" t="s">
        <v>104</v>
      </c>
      <c r="J72" s="71"/>
      <c r="M72" s="10"/>
    </row>
    <row r="73" spans="2:13" s="7" customFormat="1">
      <c r="B73" s="91" t="s">
        <v>113</v>
      </c>
      <c r="C73" s="78" t="s">
        <v>68</v>
      </c>
      <c r="D73" s="144">
        <f>'15-19 prices'!J29</f>
        <v>857.44492656077114</v>
      </c>
      <c r="E73" s="80">
        <f t="shared" si="6"/>
        <v>887.74102400869685</v>
      </c>
      <c r="F73" s="80">
        <f t="shared" si="6"/>
        <v>910.77352032118654</v>
      </c>
      <c r="G73" s="80">
        <f t="shared" si="6"/>
        <v>932.64270027922703</v>
      </c>
      <c r="H73" s="80">
        <f t="shared" si="6"/>
        <v>961.27560089667156</v>
      </c>
      <c r="I73" s="71"/>
      <c r="J73" s="71"/>
      <c r="M73" s="10"/>
    </row>
    <row r="74" spans="2:13" s="7" customFormat="1">
      <c r="B74" s="91" t="s">
        <v>102</v>
      </c>
      <c r="C74" s="78" t="s">
        <v>69</v>
      </c>
      <c r="D74" s="79">
        <f>'15-19 prices'!J31</f>
        <v>142.90748776012856</v>
      </c>
      <c r="E74" s="80">
        <f t="shared" si="6"/>
        <v>147.95683733478285</v>
      </c>
      <c r="F74" s="80">
        <f t="shared" si="6"/>
        <v>151.7955867201978</v>
      </c>
      <c r="G74" s="80">
        <f t="shared" si="6"/>
        <v>155.44045004653788</v>
      </c>
      <c r="H74" s="80">
        <f t="shared" si="6"/>
        <v>160.21260014944531</v>
      </c>
      <c r="I74" s="23" t="s">
        <v>105</v>
      </c>
      <c r="J74" s="23"/>
      <c r="M74" s="10"/>
    </row>
    <row r="75" spans="2:13" s="7" customFormat="1">
      <c r="B75" s="91"/>
      <c r="C75" s="52"/>
      <c r="D75" s="75"/>
      <c r="E75" s="75"/>
      <c r="F75" s="75"/>
      <c r="G75" s="82"/>
      <c r="H75" s="82"/>
      <c r="I75" s="75"/>
      <c r="J75" s="71"/>
      <c r="M75" s="10"/>
    </row>
    <row r="76" spans="2:13" s="7" customFormat="1">
      <c r="B76" s="107" t="s">
        <v>114</v>
      </c>
      <c r="C76" s="89"/>
      <c r="D76" s="75"/>
      <c r="E76" s="75"/>
      <c r="F76" s="75"/>
      <c r="G76" s="75"/>
      <c r="H76" s="75"/>
      <c r="I76" s="75"/>
      <c r="J76" s="71"/>
      <c r="M76" s="10"/>
    </row>
    <row r="77" spans="2:13" s="7" customFormat="1" ht="30">
      <c r="B77" s="211" t="s">
        <v>86</v>
      </c>
      <c r="C77" s="90" t="s">
        <v>69</v>
      </c>
      <c r="D77" s="144">
        <f>'15-19 prices'!J32</f>
        <v>142.90748776012856</v>
      </c>
      <c r="E77" s="80">
        <f t="shared" ref="E77:H83" si="7">$D77*E$219</f>
        <v>147.95683733478285</v>
      </c>
      <c r="F77" s="80">
        <f t="shared" si="7"/>
        <v>151.7955867201978</v>
      </c>
      <c r="G77" s="80">
        <f t="shared" si="7"/>
        <v>155.44045004653788</v>
      </c>
      <c r="H77" s="80">
        <f t="shared" si="7"/>
        <v>160.21260014944531</v>
      </c>
      <c r="I77" s="75"/>
      <c r="J77" s="71"/>
      <c r="M77" s="10"/>
    </row>
    <row r="78" spans="2:13" s="7" customFormat="1">
      <c r="B78" s="211" t="s">
        <v>94</v>
      </c>
      <c r="C78" s="78" t="s">
        <v>69</v>
      </c>
      <c r="D78" s="144">
        <f>'15-19 prices'!J33</f>
        <v>142.90748776012856</v>
      </c>
      <c r="E78" s="80">
        <f t="shared" si="7"/>
        <v>147.95683733478285</v>
      </c>
      <c r="F78" s="80">
        <f t="shared" si="7"/>
        <v>151.7955867201978</v>
      </c>
      <c r="G78" s="80">
        <f t="shared" si="7"/>
        <v>155.44045004653788</v>
      </c>
      <c r="H78" s="80">
        <f t="shared" si="7"/>
        <v>160.21260014944531</v>
      </c>
      <c r="I78" s="75"/>
      <c r="J78" s="71"/>
      <c r="M78" s="10"/>
    </row>
    <row r="79" spans="2:13" s="7" customFormat="1" ht="30">
      <c r="B79" s="76" t="s">
        <v>95</v>
      </c>
      <c r="C79" s="78" t="s">
        <v>69</v>
      </c>
      <c r="D79" s="144">
        <f>'15-19 prices'!J34</f>
        <v>142.90748776012856</v>
      </c>
      <c r="E79" s="80">
        <f t="shared" si="7"/>
        <v>147.95683733478285</v>
      </c>
      <c r="F79" s="80">
        <f t="shared" si="7"/>
        <v>151.7955867201978</v>
      </c>
      <c r="G79" s="80">
        <f t="shared" si="7"/>
        <v>155.44045004653788</v>
      </c>
      <c r="H79" s="80">
        <f t="shared" si="7"/>
        <v>160.21260014944531</v>
      </c>
      <c r="I79" s="75"/>
      <c r="J79" s="71"/>
      <c r="M79" s="10"/>
    </row>
    <row r="80" spans="2:13" s="7" customFormat="1">
      <c r="B80" s="229" t="s">
        <v>96</v>
      </c>
      <c r="C80" s="225" t="s">
        <v>69</v>
      </c>
      <c r="D80" s="144">
        <f>'15-19 prices'!J35</f>
        <v>166.5511642369724</v>
      </c>
      <c r="E80" s="80">
        <f t="shared" si="7"/>
        <v>172.43591571836237</v>
      </c>
      <c r="F80" s="80">
        <f t="shared" si="7"/>
        <v>176.90977632129992</v>
      </c>
      <c r="G80" s="80">
        <f t="shared" si="7"/>
        <v>181.15767291511264</v>
      </c>
      <c r="H80" s="80">
        <f t="shared" si="7"/>
        <v>186.71936298475345</v>
      </c>
      <c r="I80" s="75"/>
      <c r="J80" s="71"/>
      <c r="M80" s="10"/>
    </row>
    <row r="81" spans="1:35" s="7" customFormat="1">
      <c r="B81" s="229"/>
      <c r="C81" s="225"/>
      <c r="D81" s="144">
        <f>'15-19 prices'!J36</f>
        <v>211.10400964832095</v>
      </c>
      <c r="E81" s="80">
        <f t="shared" si="7"/>
        <v>218.56294660139895</v>
      </c>
      <c r="F81" s="80">
        <f t="shared" si="7"/>
        <v>224.23357590149794</v>
      </c>
      <c r="G81" s="80">
        <f t="shared" si="7"/>
        <v>229.61779526516088</v>
      </c>
      <c r="H81" s="80">
        <f t="shared" si="7"/>
        <v>236.66725108554706</v>
      </c>
      <c r="I81" s="75"/>
      <c r="J81" s="71"/>
      <c r="M81" s="10"/>
    </row>
    <row r="82" spans="1:35" s="7" customFormat="1">
      <c r="B82" s="65" t="s">
        <v>97</v>
      </c>
      <c r="C82" s="225" t="s">
        <v>69</v>
      </c>
      <c r="D82" s="144">
        <f>'15-19 prices'!J37</f>
        <v>166.5511642369724</v>
      </c>
      <c r="E82" s="80">
        <f t="shared" si="7"/>
        <v>172.43591571836237</v>
      </c>
      <c r="F82" s="80">
        <f t="shared" si="7"/>
        <v>176.90977632129992</v>
      </c>
      <c r="G82" s="80">
        <f t="shared" si="7"/>
        <v>181.15767291511264</v>
      </c>
      <c r="H82" s="80">
        <f t="shared" si="7"/>
        <v>186.71936298475345</v>
      </c>
      <c r="I82" s="75"/>
      <c r="J82" s="71"/>
      <c r="M82" s="10"/>
    </row>
    <row r="83" spans="1:35" s="7" customFormat="1">
      <c r="B83" s="65"/>
      <c r="C83" s="225"/>
      <c r="D83" s="144">
        <f>'15-19 prices'!J38</f>
        <v>211.10400964832095</v>
      </c>
      <c r="E83" s="80">
        <f t="shared" si="7"/>
        <v>218.56294660139895</v>
      </c>
      <c r="F83" s="80">
        <f t="shared" si="7"/>
        <v>224.23357590149794</v>
      </c>
      <c r="G83" s="80">
        <f t="shared" si="7"/>
        <v>229.61779526516088</v>
      </c>
      <c r="H83" s="80">
        <f t="shared" si="7"/>
        <v>236.66725108554706</v>
      </c>
      <c r="I83" s="75"/>
      <c r="J83" s="71"/>
      <c r="M83" s="10"/>
    </row>
    <row r="84" spans="1:35" s="7" customFormat="1">
      <c r="B84" s="91"/>
      <c r="C84" s="52"/>
      <c r="D84" s="75"/>
      <c r="E84" s="75"/>
      <c r="F84" s="75"/>
      <c r="G84" s="75"/>
      <c r="H84" s="75"/>
      <c r="I84" s="75"/>
      <c r="J84" s="71"/>
      <c r="M84" s="10"/>
    </row>
    <row r="85" spans="1:35" s="7" customFormat="1">
      <c r="M85" s="10"/>
    </row>
    <row r="86" spans="1:35" s="2" customFormat="1">
      <c r="A86" s="7"/>
      <c r="B86" s="1" t="s">
        <v>75</v>
      </c>
      <c r="C86" s="1"/>
      <c r="D86" s="1"/>
      <c r="E86" s="4"/>
      <c r="F86" s="4"/>
      <c r="G86" s="4"/>
      <c r="H86" s="4"/>
      <c r="I86" s="4"/>
      <c r="J86" s="4"/>
      <c r="K86" s="7"/>
      <c r="L86" s="7"/>
      <c r="M86" s="14"/>
      <c r="N86" s="7"/>
      <c r="O86" s="7"/>
      <c r="P86" s="7"/>
      <c r="Q86" s="7"/>
      <c r="R86" s="7"/>
      <c r="S86" s="7"/>
      <c r="T86" s="7"/>
      <c r="U86" s="7"/>
      <c r="V86" s="7"/>
      <c r="W86" s="7"/>
      <c r="X86" s="7"/>
      <c r="Y86" s="7"/>
      <c r="Z86" s="7"/>
      <c r="AA86" s="7"/>
      <c r="AB86" s="7"/>
      <c r="AC86" s="7"/>
      <c r="AD86" s="7"/>
      <c r="AE86" s="7"/>
      <c r="AF86" s="7"/>
      <c r="AG86" s="7"/>
      <c r="AH86" s="7"/>
      <c r="AI86" s="7"/>
    </row>
    <row r="87" spans="1:35" s="2" customFormat="1" ht="61.9" customHeight="1">
      <c r="A87" s="7"/>
      <c r="B87" s="220" t="s">
        <v>118</v>
      </c>
      <c r="C87" s="220"/>
      <c r="D87" s="220"/>
      <c r="E87" s="220"/>
      <c r="F87" s="220"/>
      <c r="G87" s="220"/>
      <c r="H87" s="13"/>
      <c r="I87" s="13"/>
      <c r="J87" s="13"/>
      <c r="K87" s="7"/>
      <c r="L87" s="7"/>
      <c r="M87" s="10"/>
      <c r="N87" s="7"/>
      <c r="O87" s="7"/>
      <c r="P87" s="7"/>
      <c r="Q87" s="7"/>
      <c r="R87" s="7"/>
      <c r="S87" s="7"/>
      <c r="T87" s="7"/>
      <c r="U87" s="7"/>
      <c r="V87" s="7"/>
      <c r="W87" s="7"/>
      <c r="X87" s="7"/>
      <c r="Y87" s="7"/>
      <c r="Z87" s="7"/>
      <c r="AA87" s="7"/>
      <c r="AB87" s="7"/>
      <c r="AC87" s="7"/>
      <c r="AD87" s="7"/>
      <c r="AE87" s="7"/>
      <c r="AF87" s="7"/>
      <c r="AG87" s="7"/>
      <c r="AH87" s="7"/>
      <c r="AI87" s="7"/>
    </row>
    <row r="88" spans="1:35" s="7" customFormat="1">
      <c r="M88" s="10"/>
    </row>
    <row r="89" spans="1:35" s="2" customFormat="1">
      <c r="A89" s="7"/>
      <c r="B89" s="1" t="s">
        <v>4</v>
      </c>
      <c r="C89" s="1"/>
      <c r="D89" s="1"/>
      <c r="E89" s="4"/>
      <c r="F89" s="4"/>
      <c r="G89" s="4"/>
      <c r="H89" s="4"/>
      <c r="I89" s="4"/>
      <c r="J89" s="4"/>
      <c r="K89" s="7"/>
      <c r="L89" s="7"/>
      <c r="M89" s="14"/>
      <c r="N89" s="7"/>
      <c r="O89" s="7"/>
      <c r="P89" s="7"/>
      <c r="Q89" s="7"/>
      <c r="R89" s="7"/>
      <c r="S89" s="7"/>
      <c r="T89" s="7"/>
      <c r="U89" s="7"/>
      <c r="V89" s="7"/>
      <c r="W89" s="7"/>
      <c r="X89" s="7"/>
      <c r="Y89" s="7"/>
      <c r="Z89" s="7"/>
      <c r="AA89" s="7"/>
      <c r="AB89" s="7"/>
      <c r="AC89" s="7"/>
      <c r="AD89" s="7"/>
      <c r="AE89" s="7"/>
      <c r="AF89" s="7"/>
      <c r="AG89" s="7"/>
      <c r="AH89" s="7"/>
      <c r="AI89" s="7"/>
    </row>
    <row r="90" spans="1:35" s="2" customFormat="1" ht="45">
      <c r="A90" s="7"/>
      <c r="B90" s="12" t="s">
        <v>304</v>
      </c>
      <c r="C90" s="12"/>
      <c r="D90" s="12"/>
      <c r="E90" s="11"/>
      <c r="F90" s="11"/>
      <c r="G90" s="11"/>
      <c r="H90" s="11"/>
      <c r="I90" s="11"/>
      <c r="J90" s="11"/>
      <c r="K90" s="7"/>
      <c r="L90" s="7"/>
      <c r="M90" s="10"/>
      <c r="N90" s="7"/>
      <c r="O90" s="7"/>
      <c r="P90" s="7"/>
      <c r="Q90" s="7"/>
      <c r="R90" s="7"/>
      <c r="S90" s="7"/>
      <c r="T90" s="7"/>
      <c r="U90" s="7"/>
      <c r="V90" s="7"/>
      <c r="W90" s="7"/>
      <c r="X90" s="7"/>
      <c r="Y90" s="7"/>
      <c r="Z90" s="7"/>
      <c r="AA90" s="7"/>
      <c r="AB90" s="7"/>
      <c r="AC90" s="7"/>
      <c r="AD90" s="7"/>
      <c r="AE90" s="7"/>
      <c r="AF90" s="7"/>
      <c r="AG90" s="7"/>
      <c r="AH90" s="7"/>
      <c r="AI90" s="7"/>
    </row>
    <row r="91" spans="1:35" s="2" customFormat="1">
      <c r="A91" s="7"/>
      <c r="B91" s="25"/>
      <c r="C91" s="25"/>
      <c r="D91" s="25"/>
      <c r="E91" s="13"/>
      <c r="F91" s="13"/>
      <c r="G91" s="13"/>
      <c r="H91" s="13"/>
      <c r="I91" s="13"/>
      <c r="J91" s="13"/>
      <c r="K91" s="7"/>
      <c r="L91" s="7"/>
      <c r="M91" s="10"/>
      <c r="N91" s="7"/>
      <c r="O91" s="7"/>
      <c r="P91" s="7"/>
      <c r="Q91" s="7"/>
      <c r="R91" s="7"/>
      <c r="S91" s="7"/>
      <c r="T91" s="7"/>
      <c r="U91" s="7"/>
      <c r="V91" s="7"/>
      <c r="W91" s="7"/>
      <c r="X91" s="7"/>
      <c r="Y91" s="7"/>
      <c r="Z91" s="7"/>
      <c r="AA91" s="7"/>
      <c r="AB91" s="7"/>
      <c r="AC91" s="7"/>
      <c r="AD91" s="7"/>
      <c r="AE91" s="7"/>
      <c r="AF91" s="7"/>
      <c r="AG91" s="7"/>
      <c r="AH91" s="7"/>
      <c r="AI91" s="7"/>
    </row>
    <row r="92" spans="1:35" s="2" customFormat="1" ht="132" customHeight="1">
      <c r="A92" s="7"/>
      <c r="B92" s="221" t="s">
        <v>305</v>
      </c>
      <c r="C92" s="222"/>
      <c r="D92" s="222"/>
      <c r="E92" s="222"/>
      <c r="F92" s="222"/>
      <c r="G92" s="222"/>
      <c r="H92" s="13"/>
      <c r="I92" s="13"/>
      <c r="J92" s="13"/>
      <c r="K92" s="7"/>
      <c r="L92" s="7"/>
      <c r="M92" s="10"/>
      <c r="N92" s="7"/>
      <c r="O92" s="7"/>
      <c r="P92" s="7"/>
      <c r="Q92" s="7"/>
      <c r="R92" s="7"/>
      <c r="S92" s="7"/>
      <c r="T92" s="7"/>
      <c r="U92" s="7"/>
      <c r="V92" s="7"/>
      <c r="W92" s="7"/>
      <c r="X92" s="7"/>
      <c r="Y92" s="7"/>
      <c r="Z92" s="7"/>
      <c r="AA92" s="7"/>
      <c r="AB92" s="7"/>
      <c r="AC92" s="7"/>
      <c r="AD92" s="7"/>
      <c r="AE92" s="7"/>
      <c r="AF92" s="7"/>
      <c r="AG92" s="7"/>
      <c r="AH92" s="7"/>
      <c r="AI92" s="7"/>
    </row>
    <row r="93" spans="1:35" s="7" customFormat="1"/>
    <row r="94" spans="1:35" s="2" customFormat="1" ht="14.45" customHeight="1">
      <c r="A94" s="7"/>
      <c r="B94" s="1" t="s">
        <v>117</v>
      </c>
      <c r="C94" s="1"/>
      <c r="D94" s="1"/>
      <c r="E94" s="4"/>
      <c r="F94" s="4"/>
      <c r="G94" s="4"/>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row>
    <row r="95" spans="1:35" s="7" customFormat="1"/>
    <row r="96" spans="1:35" s="7" customFormat="1">
      <c r="C96" s="216" t="s">
        <v>127</v>
      </c>
      <c r="D96" s="217"/>
      <c r="E96" s="217"/>
      <c r="F96" s="217"/>
      <c r="G96" s="218"/>
    </row>
    <row r="97" spans="1:35" s="2" customFormat="1">
      <c r="A97" s="7"/>
      <c r="B97" s="68" t="s">
        <v>19</v>
      </c>
      <c r="C97" s="32" t="s">
        <v>7</v>
      </c>
      <c r="D97" s="32" t="s">
        <v>8</v>
      </c>
      <c r="E97" s="32" t="s">
        <v>9</v>
      </c>
      <c r="F97" s="32" t="s">
        <v>10</v>
      </c>
      <c r="G97" s="32" t="s">
        <v>11</v>
      </c>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row>
    <row r="98" spans="1:35" s="7" customFormat="1">
      <c r="B98" s="95" t="s">
        <v>85</v>
      </c>
      <c r="C98" s="75"/>
      <c r="D98" s="75"/>
      <c r="E98" s="75"/>
      <c r="F98" s="75"/>
      <c r="G98" s="75"/>
      <c r="I98" s="94"/>
      <c r="L98" s="10"/>
    </row>
    <row r="99" spans="1:35" s="7" customFormat="1" ht="30">
      <c r="B99" s="155" t="s">
        <v>86</v>
      </c>
      <c r="C99" s="156"/>
      <c r="D99" s="156"/>
      <c r="E99" s="156"/>
      <c r="F99" s="156"/>
      <c r="G99" s="156"/>
      <c r="H99" s="156"/>
      <c r="I99" s="157"/>
      <c r="L99" s="10"/>
    </row>
    <row r="100" spans="1:35" s="7" customFormat="1">
      <c r="B100" s="158" t="s">
        <v>87</v>
      </c>
      <c r="C100" s="162">
        <v>2599</v>
      </c>
      <c r="D100" s="193">
        <v>29457.45</v>
      </c>
      <c r="E100" s="160">
        <v>8012.76</v>
      </c>
      <c r="F100" s="193">
        <f>(D100*(((1-$F$220)*(1+$F$221))
                                                      *((1-$G$220)*(1+$G221)))
                                                                                                   + E100*((1-$G$220)*(1+$G$221)))
                                                                                                                                                        /2</f>
        <v>19576.279334543462</v>
      </c>
      <c r="G100" s="193">
        <f>F100*((1-$H$220)*(1+$H$222))</f>
        <v>20177.287266603078</v>
      </c>
      <c r="H100" s="156"/>
      <c r="I100" s="157"/>
      <c r="L100" s="10"/>
    </row>
    <row r="101" spans="1:35" s="7" customFormat="1">
      <c r="B101" s="158" t="s">
        <v>88</v>
      </c>
      <c r="C101" s="162">
        <v>29891</v>
      </c>
      <c r="D101" s="163">
        <v>17245.349999999999</v>
      </c>
      <c r="E101" s="161">
        <v>15357.16</v>
      </c>
      <c r="F101" s="193">
        <f t="shared" ref="F101:F112" si="8">(D101*(((1-$F$220)*(1+$F$221))
                                                      *((1-$G$220)*(1+$G222)))
                                                                                                   + E101*((1-$G$220)*(1+$G$221)))
                                                                                                                                                        /2</f>
        <v>16807.541197014798</v>
      </c>
      <c r="G101" s="193">
        <f t="shared" ref="G101:G112" si="9">F101*((1-$H$220)*(1+$H$222))</f>
        <v>17323.54658318642</v>
      </c>
      <c r="H101" s="156"/>
      <c r="I101" s="157"/>
      <c r="L101" s="10"/>
    </row>
    <row r="102" spans="1:35" s="7" customFormat="1">
      <c r="B102" s="158" t="s">
        <v>89</v>
      </c>
      <c r="C102" s="162">
        <v>147793</v>
      </c>
      <c r="D102" s="163">
        <v>107974.75</v>
      </c>
      <c r="E102" s="161">
        <v>115312.12</v>
      </c>
      <c r="F102" s="193">
        <f t="shared" si="8"/>
        <v>115043.36596027465</v>
      </c>
      <c r="G102" s="193">
        <f t="shared" si="9"/>
        <v>118575.29224163687</v>
      </c>
      <c r="H102" s="156"/>
      <c r="I102" s="157"/>
      <c r="L102" s="10"/>
    </row>
    <row r="103" spans="1:35" s="7" customFormat="1">
      <c r="B103" s="158" t="s">
        <v>90</v>
      </c>
      <c r="C103" s="162">
        <v>49818</v>
      </c>
      <c r="D103" s="163">
        <v>39814.300000000003</v>
      </c>
      <c r="E103" s="161">
        <v>35895.480000000003</v>
      </c>
      <c r="F103" s="193">
        <f t="shared" si="8"/>
        <v>39029.039627932631</v>
      </c>
      <c r="G103" s="193">
        <f t="shared" si="9"/>
        <v>40227.263355546987</v>
      </c>
      <c r="H103" s="156"/>
      <c r="I103" s="157"/>
      <c r="L103" s="10"/>
    </row>
    <row r="104" spans="1:35" s="7" customFormat="1">
      <c r="B104" s="155" t="s">
        <v>94</v>
      </c>
      <c r="C104" s="203"/>
      <c r="D104" s="204"/>
      <c r="E104" s="205"/>
      <c r="F104" s="193"/>
      <c r="G104" s="193"/>
      <c r="H104" s="156"/>
      <c r="I104" s="157"/>
      <c r="L104" s="10"/>
    </row>
    <row r="105" spans="1:35" s="7" customFormat="1">
      <c r="B105" s="158" t="s">
        <v>91</v>
      </c>
      <c r="C105" s="206">
        <v>3899</v>
      </c>
      <c r="D105" s="195">
        <v>36185.760000000002</v>
      </c>
      <c r="E105" s="194">
        <v>58636.03</v>
      </c>
      <c r="F105" s="193">
        <f t="shared" si="8"/>
        <v>48790.331516113634</v>
      </c>
      <c r="G105" s="193">
        <f t="shared" si="9"/>
        <v>50288.234960781985</v>
      </c>
      <c r="H105" s="156"/>
      <c r="I105" s="157"/>
      <c r="L105" s="10"/>
    </row>
    <row r="106" spans="1:35" s="7" customFormat="1">
      <c r="B106" s="158" t="s">
        <v>92</v>
      </c>
      <c r="C106" s="162">
        <v>7798</v>
      </c>
      <c r="D106" s="161">
        <v>5885.08</v>
      </c>
      <c r="E106" s="161">
        <v>9811.06</v>
      </c>
      <c r="F106" s="193">
        <f t="shared" si="8"/>
        <v>8075.7138968752624</v>
      </c>
      <c r="G106" s="193">
        <f t="shared" si="9"/>
        <v>8323.6449784726574</v>
      </c>
      <c r="H106" s="156"/>
      <c r="I106" s="157"/>
      <c r="L106" s="10"/>
    </row>
    <row r="107" spans="1:35" s="7" customFormat="1">
      <c r="B107" s="158" t="s">
        <v>93</v>
      </c>
      <c r="C107" s="162">
        <v>1661</v>
      </c>
      <c r="D107" s="161">
        <v>4265.4399999999996</v>
      </c>
      <c r="E107" s="161">
        <v>7047.51</v>
      </c>
      <c r="F107" s="193">
        <f t="shared" si="8"/>
        <v>5820.7071389769972</v>
      </c>
      <c r="G107" s="193">
        <f t="shared" si="9"/>
        <v>5999.407652028437</v>
      </c>
      <c r="H107" s="156"/>
      <c r="I107" s="157"/>
      <c r="L107" s="10"/>
    </row>
    <row r="108" spans="1:35" s="7" customFormat="1" ht="48.75" customHeight="1">
      <c r="B108" s="165" t="s">
        <v>95</v>
      </c>
      <c r="C108" s="162">
        <v>4982</v>
      </c>
      <c r="D108" s="195">
        <v>67077.069999999992</v>
      </c>
      <c r="E108" s="195">
        <v>58144.35</v>
      </c>
      <c r="F108" s="193">
        <f t="shared" si="8"/>
        <v>64560.876942053481</v>
      </c>
      <c r="G108" s="193">
        <f t="shared" si="9"/>
        <v>66542.949146879007</v>
      </c>
      <c r="H108" s="156"/>
      <c r="I108" s="157"/>
      <c r="L108" s="10"/>
    </row>
    <row r="109" spans="1:35" s="7" customFormat="1">
      <c r="B109" s="164" t="s">
        <v>96</v>
      </c>
      <c r="C109" s="162">
        <v>1717060</v>
      </c>
      <c r="D109" s="195">
        <v>1226769.19</v>
      </c>
      <c r="E109" s="194">
        <v>1116301.4099999999</v>
      </c>
      <c r="F109" s="193">
        <f t="shared" si="8"/>
        <v>1207836.9417938972</v>
      </c>
      <c r="G109" s="193">
        <f t="shared" si="9"/>
        <v>1244918.5327462615</v>
      </c>
      <c r="H109" s="156"/>
      <c r="I109" s="157"/>
      <c r="L109" s="10"/>
    </row>
    <row r="110" spans="1:35" s="7" customFormat="1">
      <c r="B110" s="164" t="s">
        <v>97</v>
      </c>
      <c r="C110" s="162">
        <v>449662</v>
      </c>
      <c r="D110" s="195">
        <v>416272.26</v>
      </c>
      <c r="E110" s="194">
        <v>455212.79</v>
      </c>
      <c r="F110" s="193">
        <f t="shared" si="8"/>
        <v>448978.08843319665</v>
      </c>
      <c r="G110" s="193">
        <f t="shared" si="9"/>
        <v>462762.08629397338</v>
      </c>
      <c r="H110" s="156"/>
      <c r="I110" s="157"/>
      <c r="L110" s="10"/>
    </row>
    <row r="111" spans="1:35" s="7" customFormat="1">
      <c r="B111" s="164" t="s">
        <v>98</v>
      </c>
      <c r="C111" s="162">
        <v>0</v>
      </c>
      <c r="D111" s="194">
        <v>0</v>
      </c>
      <c r="E111" s="194">
        <v>0</v>
      </c>
      <c r="F111" s="193">
        <f t="shared" si="8"/>
        <v>0</v>
      </c>
      <c r="G111" s="193">
        <f t="shared" si="9"/>
        <v>0</v>
      </c>
      <c r="H111" s="156"/>
      <c r="I111" s="157"/>
      <c r="L111" s="10"/>
    </row>
    <row r="112" spans="1:35" s="7" customFormat="1" ht="84" customHeight="1">
      <c r="B112" s="165" t="s">
        <v>103</v>
      </c>
      <c r="C112" s="162">
        <v>0</v>
      </c>
      <c r="D112" s="195">
        <v>37490.11</v>
      </c>
      <c r="E112" s="195">
        <v>49392.18</v>
      </c>
      <c r="F112" s="193">
        <f t="shared" si="8"/>
        <v>44733.94912913414</v>
      </c>
      <c r="G112" s="193">
        <f t="shared" si="9"/>
        <v>46107.318286751339</v>
      </c>
      <c r="H112" s="156"/>
      <c r="I112" s="157"/>
      <c r="L112" s="10"/>
    </row>
    <row r="113" spans="2:12" s="7" customFormat="1">
      <c r="B113" s="166"/>
      <c r="C113" s="156"/>
      <c r="D113" s="156"/>
      <c r="E113" s="156"/>
      <c r="F113" s="156"/>
      <c r="G113" s="156"/>
      <c r="H113" s="156"/>
      <c r="I113" s="157"/>
      <c r="L113" s="10"/>
    </row>
    <row r="114" spans="2:12" s="7" customFormat="1">
      <c r="B114" s="95" t="s">
        <v>100</v>
      </c>
      <c r="C114" s="75"/>
      <c r="D114" s="75"/>
      <c r="E114" s="75"/>
      <c r="F114" s="75"/>
      <c r="G114" s="75"/>
      <c r="I114" s="157"/>
      <c r="L114" s="10"/>
    </row>
    <row r="115" spans="2:12" s="7" customFormat="1" ht="30">
      <c r="B115" s="155" t="s">
        <v>86</v>
      </c>
      <c r="C115" s="156"/>
      <c r="D115" s="156"/>
      <c r="E115" s="156"/>
      <c r="F115" s="156"/>
      <c r="G115" s="156"/>
      <c r="H115" s="156"/>
      <c r="I115" s="157"/>
      <c r="L115" s="10"/>
    </row>
    <row r="116" spans="2:12" s="7" customFormat="1">
      <c r="B116" s="158" t="s">
        <v>87</v>
      </c>
      <c r="C116" s="162">
        <v>4426</v>
      </c>
      <c r="D116" s="160">
        <v>75354.66</v>
      </c>
      <c r="E116" s="160">
        <v>32858.770000000004</v>
      </c>
      <c r="F116" s="193">
        <f t="shared" ref="F116:F125" si="10">(D116*(((1-$F$220)*(1+$F$221))
                                                      *((1-$G$220)*(1+$G237)))
                                                                                                   + E116*((1-$G$220)*(1+$G$221)))
                                                                                                                                                        /2</f>
        <v>55907.821476353442</v>
      </c>
      <c r="G116" s="193">
        <f t="shared" ref="G116:G125" si="11">F116*((1-$H$220)*(1+$H$222))</f>
        <v>57624.237736933173</v>
      </c>
      <c r="H116" s="156"/>
      <c r="I116" s="157"/>
      <c r="L116" s="10"/>
    </row>
    <row r="117" spans="2:12" s="7" customFormat="1">
      <c r="B117" s="158" t="s">
        <v>88</v>
      </c>
      <c r="C117" s="162">
        <v>46023</v>
      </c>
      <c r="D117" s="161">
        <v>21908.75</v>
      </c>
      <c r="E117" s="161">
        <v>9442.7099999999991</v>
      </c>
      <c r="F117" s="193">
        <f t="shared" si="10"/>
        <v>16198.0578081044</v>
      </c>
      <c r="G117" s="193">
        <f t="shared" si="11"/>
        <v>16695.351551224048</v>
      </c>
      <c r="H117" s="156"/>
      <c r="I117" s="157"/>
      <c r="L117" s="10"/>
    </row>
    <row r="118" spans="2:12" s="7" customFormat="1">
      <c r="B118" s="158" t="s">
        <v>89</v>
      </c>
      <c r="C118" s="162">
        <v>144444</v>
      </c>
      <c r="D118" s="161">
        <v>131499.22</v>
      </c>
      <c r="E118" s="161">
        <v>46191.679999999993</v>
      </c>
      <c r="F118" s="193">
        <f t="shared" si="10"/>
        <v>91854.653004069944</v>
      </c>
      <c r="G118" s="193">
        <f t="shared" si="11"/>
        <v>94674.666659811803</v>
      </c>
      <c r="H118" s="156"/>
      <c r="I118" s="157"/>
      <c r="L118" s="10"/>
    </row>
    <row r="119" spans="2:12" s="7" customFormat="1">
      <c r="B119" s="158" t="s">
        <v>90</v>
      </c>
      <c r="C119" s="162">
        <v>67612</v>
      </c>
      <c r="D119" s="161">
        <v>107254.7</v>
      </c>
      <c r="E119" s="161">
        <v>23411.209999999995</v>
      </c>
      <c r="F119" s="193">
        <f t="shared" si="10"/>
        <v>67616.098635010916</v>
      </c>
      <c r="G119" s="193">
        <f t="shared" si="11"/>
        <v>69691.968667313689</v>
      </c>
      <c r="H119" s="156"/>
      <c r="I119" s="157"/>
      <c r="L119" s="10"/>
    </row>
    <row r="120" spans="2:12" s="7" customFormat="1" ht="33.75" customHeight="1">
      <c r="B120" s="165" t="s">
        <v>94</v>
      </c>
      <c r="C120" s="162">
        <v>772240</v>
      </c>
      <c r="D120" s="195">
        <v>67705.540000000008</v>
      </c>
      <c r="E120" s="195">
        <v>27526.649999999998</v>
      </c>
      <c r="F120" s="193">
        <f t="shared" si="10"/>
        <v>49210.402462399223</v>
      </c>
      <c r="G120" s="193">
        <f t="shared" si="11"/>
        <v>50721.202431807083</v>
      </c>
      <c r="H120" s="156"/>
      <c r="I120" s="157"/>
      <c r="L120" s="10"/>
    </row>
    <row r="121" spans="2:12" s="7" customFormat="1" ht="51" customHeight="1">
      <c r="B121" s="165" t="s">
        <v>95</v>
      </c>
      <c r="C121" s="162">
        <v>2981</v>
      </c>
      <c r="D121" s="195">
        <v>67496.309999999983</v>
      </c>
      <c r="E121" s="195">
        <v>44242.52</v>
      </c>
      <c r="F121" s="193">
        <f t="shared" si="10"/>
        <v>57660.504720544894</v>
      </c>
      <c r="G121" s="193">
        <f t="shared" si="11"/>
        <v>59430.729803227419</v>
      </c>
      <c r="H121" s="156"/>
      <c r="I121" s="157"/>
      <c r="L121" s="10"/>
    </row>
    <row r="122" spans="2:12" s="7" customFormat="1">
      <c r="B122" s="165" t="s">
        <v>96</v>
      </c>
      <c r="C122" s="162">
        <v>3305670</v>
      </c>
      <c r="D122" s="194">
        <v>2045584.88</v>
      </c>
      <c r="E122" s="195">
        <v>995038.26</v>
      </c>
      <c r="F122" s="193">
        <f t="shared" si="10"/>
        <v>1570441.7919382593</v>
      </c>
      <c r="G122" s="193">
        <f t="shared" si="11"/>
        <v>1618655.6510512796</v>
      </c>
      <c r="H122" s="156"/>
      <c r="I122" s="157"/>
      <c r="L122" s="10"/>
    </row>
    <row r="123" spans="2:12" s="7" customFormat="1">
      <c r="B123" s="164" t="s">
        <v>97</v>
      </c>
      <c r="C123" s="162">
        <v>1028850</v>
      </c>
      <c r="D123" s="194">
        <v>549021.89999999991</v>
      </c>
      <c r="E123" s="194">
        <v>496168.72000000003</v>
      </c>
      <c r="F123" s="193">
        <f t="shared" si="10"/>
        <v>538800.55792261625</v>
      </c>
      <c r="G123" s="193">
        <f t="shared" si="11"/>
        <v>555342.17972805479</v>
      </c>
      <c r="H123" s="156"/>
      <c r="I123" s="157"/>
      <c r="L123" s="10"/>
    </row>
    <row r="124" spans="2:12" s="7" customFormat="1">
      <c r="B124" s="164" t="s">
        <v>101</v>
      </c>
      <c r="C124" s="162">
        <v>0</v>
      </c>
      <c r="D124" s="169">
        <v>9389.9599999999991</v>
      </c>
      <c r="E124" s="194">
        <v>36017.51999999999</v>
      </c>
      <c r="F124" s="193">
        <f t="shared" si="10"/>
        <v>23311.438075631268</v>
      </c>
      <c r="G124" s="193">
        <f t="shared" si="11"/>
        <v>24027.118463704239</v>
      </c>
      <c r="H124" s="156"/>
      <c r="I124" s="157"/>
      <c r="L124" s="10"/>
    </row>
    <row r="125" spans="2:12" s="7" customFormat="1">
      <c r="B125" s="164" t="s">
        <v>102</v>
      </c>
      <c r="C125" s="162">
        <v>0</v>
      </c>
      <c r="D125" s="169">
        <v>202933.72</v>
      </c>
      <c r="E125" s="169">
        <v>162235.70999999996</v>
      </c>
      <c r="F125" s="193">
        <f t="shared" si="10"/>
        <v>188320.55661118275</v>
      </c>
      <c r="G125" s="193">
        <f t="shared" si="11"/>
        <v>194102.15312188875</v>
      </c>
      <c r="H125" s="156"/>
      <c r="I125" s="157"/>
      <c r="L125" s="10"/>
    </row>
    <row r="126" spans="2:12" s="7" customFormat="1">
      <c r="B126" s="164"/>
      <c r="C126" s="156"/>
      <c r="D126" s="156"/>
      <c r="E126" s="156"/>
      <c r="F126" s="156"/>
      <c r="G126" s="156"/>
      <c r="H126" s="156"/>
      <c r="I126" s="157"/>
      <c r="L126" s="10"/>
    </row>
    <row r="127" spans="2:12" s="7" customFormat="1">
      <c r="B127" s="95" t="s">
        <v>106</v>
      </c>
      <c r="C127" s="75"/>
      <c r="D127" s="75"/>
      <c r="E127" s="75"/>
      <c r="F127" s="75"/>
      <c r="G127" s="75"/>
      <c r="I127" s="157"/>
      <c r="L127" s="10"/>
    </row>
    <row r="128" spans="2:12" s="7" customFormat="1" ht="30">
      <c r="B128" s="155" t="s">
        <v>86</v>
      </c>
      <c r="C128" s="156"/>
      <c r="D128" s="156"/>
      <c r="E128" s="156"/>
      <c r="F128" s="156"/>
      <c r="G128" s="156"/>
      <c r="H128" s="156"/>
      <c r="I128" s="157"/>
      <c r="L128" s="10"/>
    </row>
    <row r="129" spans="2:12" s="7" customFormat="1">
      <c r="B129" s="158" t="s">
        <v>87</v>
      </c>
      <c r="C129" s="159">
        <v>3504</v>
      </c>
      <c r="D129" s="160">
        <v>85131.409999999974</v>
      </c>
      <c r="E129" s="160">
        <v>20235.470000000005</v>
      </c>
      <c r="F129" s="193">
        <f t="shared" ref="F129:F144" si="12">(D129*(((1-$F$220)*(1+$F$221))
                                                      *((1-$G$220)*(1+$G250)))
                                                                                                   + E129*((1-$G$220)*(1+$G$221)))
                                                                                                                                                        /2</f>
        <v>54515.491272509753</v>
      </c>
      <c r="G129" s="193">
        <f t="shared" ref="G129:G144" si="13">F129*((1-$H$220)*(1+$H$222))</f>
        <v>56189.161846728151</v>
      </c>
      <c r="H129" s="156"/>
      <c r="I129" s="157"/>
      <c r="L129" s="10"/>
    </row>
    <row r="130" spans="2:12" s="7" customFormat="1">
      <c r="B130" s="158" t="s">
        <v>107</v>
      </c>
      <c r="C130" s="159">
        <v>41999</v>
      </c>
      <c r="D130" s="169">
        <v>27301.660000000003</v>
      </c>
      <c r="E130" s="169">
        <v>17390.780000000002</v>
      </c>
      <c r="F130" s="193">
        <f t="shared" si="12"/>
        <v>23064.637863730131</v>
      </c>
      <c r="G130" s="193">
        <f t="shared" si="13"/>
        <v>23772.741281611179</v>
      </c>
      <c r="H130" s="156"/>
      <c r="I130" s="157"/>
      <c r="L130" s="10"/>
    </row>
    <row r="131" spans="2:12" s="7" customFormat="1">
      <c r="B131" s="158" t="s">
        <v>89</v>
      </c>
      <c r="C131" s="159">
        <v>268969</v>
      </c>
      <c r="D131" s="169">
        <v>166410.91</v>
      </c>
      <c r="E131" s="169">
        <v>112354.20999999998</v>
      </c>
      <c r="F131" s="193">
        <f t="shared" si="12"/>
        <v>143837.77892134123</v>
      </c>
      <c r="G131" s="193">
        <f t="shared" si="13"/>
        <v>148253.71744491049</v>
      </c>
      <c r="H131" s="156"/>
      <c r="I131" s="157"/>
      <c r="L131" s="10"/>
    </row>
    <row r="132" spans="2:12" s="7" customFormat="1">
      <c r="B132" s="158" t="s">
        <v>90</v>
      </c>
      <c r="C132" s="159">
        <v>131374</v>
      </c>
      <c r="D132" s="169">
        <v>71373.509999999995</v>
      </c>
      <c r="E132" s="169">
        <v>36114.14</v>
      </c>
      <c r="F132" s="193">
        <f t="shared" si="12"/>
        <v>55509.700646468897</v>
      </c>
      <c r="G132" s="193">
        <f t="shared" si="13"/>
        <v>57213.894268998272</v>
      </c>
      <c r="H132" s="156"/>
      <c r="I132" s="157"/>
      <c r="L132" s="10"/>
    </row>
    <row r="133" spans="2:12" s="7" customFormat="1">
      <c r="B133" s="155" t="s">
        <v>94</v>
      </c>
      <c r="C133" s="156"/>
      <c r="D133" s="156"/>
      <c r="E133" s="156"/>
      <c r="F133" s="193">
        <f t="shared" si="12"/>
        <v>0</v>
      </c>
      <c r="G133" s="193">
        <f t="shared" si="13"/>
        <v>0</v>
      </c>
      <c r="H133" s="156"/>
      <c r="I133" s="157"/>
      <c r="L133" s="10"/>
    </row>
    <row r="134" spans="2:12" s="7" customFormat="1">
      <c r="B134" s="158" t="s">
        <v>108</v>
      </c>
      <c r="C134" s="202">
        <v>2882</v>
      </c>
      <c r="D134" s="194">
        <v>85562.98</v>
      </c>
      <c r="E134" s="194">
        <v>40919.160000000003</v>
      </c>
      <c r="F134" s="193">
        <f t="shared" si="12"/>
        <v>65329.502004077352</v>
      </c>
      <c r="G134" s="193">
        <f t="shared" si="13"/>
        <v>67335.171632660567</v>
      </c>
      <c r="H134" s="156"/>
      <c r="I134" s="157"/>
      <c r="L134" s="10"/>
    </row>
    <row r="135" spans="2:12" s="7" customFormat="1">
      <c r="B135" s="158" t="s">
        <v>109</v>
      </c>
      <c r="C135" s="159">
        <v>8506</v>
      </c>
      <c r="D135" s="169">
        <v>16423.229999999996</v>
      </c>
      <c r="E135" s="169">
        <v>9133.34</v>
      </c>
      <c r="F135" s="193">
        <f t="shared" si="12"/>
        <v>13194.502961698188</v>
      </c>
      <c r="G135" s="193">
        <f t="shared" si="13"/>
        <v>13599.585092170844</v>
      </c>
      <c r="H135" s="156"/>
      <c r="I135" s="157"/>
      <c r="L135" s="10"/>
    </row>
    <row r="136" spans="2:12" s="7" customFormat="1">
      <c r="B136" s="158" t="s">
        <v>110</v>
      </c>
      <c r="C136" s="159">
        <v>628</v>
      </c>
      <c r="D136" s="169">
        <v>9146.44</v>
      </c>
      <c r="E136" s="169">
        <v>2091.62</v>
      </c>
      <c r="F136" s="193">
        <f t="shared" si="12"/>
        <v>5814.8738924163181</v>
      </c>
      <c r="G136" s="193">
        <f t="shared" si="13"/>
        <v>5993.3953199841108</v>
      </c>
      <c r="H136" s="156"/>
      <c r="I136" s="157"/>
      <c r="L136" s="10"/>
    </row>
    <row r="137" spans="2:12" s="7" customFormat="1" ht="30">
      <c r="B137" s="155" t="s">
        <v>95</v>
      </c>
      <c r="C137" s="156"/>
      <c r="D137" s="156"/>
      <c r="E137" s="156"/>
      <c r="F137" s="201"/>
      <c r="G137" s="201"/>
      <c r="H137" s="156"/>
      <c r="I137" s="157"/>
      <c r="L137" s="10"/>
    </row>
    <row r="138" spans="2:12" s="7" customFormat="1">
      <c r="B138" s="158" t="s">
        <v>111</v>
      </c>
      <c r="C138" s="159">
        <v>0</v>
      </c>
      <c r="D138" s="160">
        <v>19991.87</v>
      </c>
      <c r="E138" s="160">
        <v>10430.26</v>
      </c>
      <c r="F138" s="193">
        <f t="shared" si="12"/>
        <v>15709.467672290597</v>
      </c>
      <c r="G138" s="193">
        <f t="shared" si="13"/>
        <v>16191.761295002685</v>
      </c>
      <c r="H138" s="156"/>
      <c r="I138" s="157"/>
      <c r="L138" s="10"/>
    </row>
    <row r="139" spans="2:12" s="7" customFormat="1">
      <c r="B139" s="158" t="s">
        <v>112</v>
      </c>
      <c r="C139" s="159">
        <v>0</v>
      </c>
      <c r="D139" s="169">
        <v>20453.800000000003</v>
      </c>
      <c r="E139" s="169">
        <v>9977.59</v>
      </c>
      <c r="F139" s="193">
        <f t="shared" si="12"/>
        <v>15717.285622760632</v>
      </c>
      <c r="G139" s="193">
        <f t="shared" si="13"/>
        <v>16199.81926300438</v>
      </c>
      <c r="H139" s="156"/>
      <c r="I139" s="157"/>
      <c r="L139" s="10"/>
    </row>
    <row r="140" spans="2:12" s="7" customFormat="1">
      <c r="B140" s="158" t="s">
        <v>90</v>
      </c>
      <c r="C140" s="159">
        <v>0</v>
      </c>
      <c r="D140" s="169">
        <v>22271.11</v>
      </c>
      <c r="E140" s="169">
        <v>1434.8599999999997</v>
      </c>
      <c r="F140" s="193">
        <f t="shared" si="12"/>
        <v>12285.93594305724</v>
      </c>
      <c r="G140" s="193">
        <f t="shared" si="13"/>
        <v>12663.124316208636</v>
      </c>
      <c r="H140" s="156"/>
      <c r="I140" s="157"/>
      <c r="L140" s="10"/>
    </row>
    <row r="141" spans="2:12" s="7" customFormat="1">
      <c r="B141" s="164" t="s">
        <v>96</v>
      </c>
      <c r="C141" s="159">
        <v>3075445</v>
      </c>
      <c r="D141" s="194">
        <v>2062071.02</v>
      </c>
      <c r="E141" s="194">
        <v>2058691.6700000004</v>
      </c>
      <c r="F141" s="193">
        <f t="shared" si="12"/>
        <v>2123589.3455012697</v>
      </c>
      <c r="G141" s="193">
        <f t="shared" si="13"/>
        <v>2188785.2910266002</v>
      </c>
      <c r="H141" s="156"/>
      <c r="I141" s="157"/>
      <c r="L141" s="10"/>
    </row>
    <row r="142" spans="2:12" s="7" customFormat="1">
      <c r="B142" s="164" t="s">
        <v>97</v>
      </c>
      <c r="C142" s="159">
        <v>1078314</v>
      </c>
      <c r="D142" s="194">
        <v>612178.03</v>
      </c>
      <c r="E142" s="194">
        <v>846916.81999999983</v>
      </c>
      <c r="F142" s="193">
        <f t="shared" si="12"/>
        <v>751142.59974834532</v>
      </c>
      <c r="G142" s="193">
        <f t="shared" si="13"/>
        <v>774203.29748573608</v>
      </c>
      <c r="H142" s="156"/>
      <c r="I142" s="157"/>
      <c r="L142" s="10"/>
    </row>
    <row r="143" spans="2:12" s="7" customFormat="1">
      <c r="B143" s="164" t="s">
        <v>113</v>
      </c>
      <c r="C143" s="159">
        <v>0</v>
      </c>
      <c r="D143" s="169">
        <v>5356.7200000000012</v>
      </c>
      <c r="E143" s="194">
        <v>36838.389999999992</v>
      </c>
      <c r="F143" s="193">
        <f t="shared" si="12"/>
        <v>21639.821718800518</v>
      </c>
      <c r="G143" s="193">
        <f t="shared" si="13"/>
        <v>22304.182105117939</v>
      </c>
      <c r="H143" s="156"/>
      <c r="I143" s="157"/>
      <c r="L143" s="10"/>
    </row>
    <row r="144" spans="2:12" s="7" customFormat="1">
      <c r="B144" s="196" t="s">
        <v>102</v>
      </c>
      <c r="C144" s="159">
        <v>0</v>
      </c>
      <c r="D144" s="169">
        <v>400199.54999999993</v>
      </c>
      <c r="E144" s="169">
        <v>473098.2699999999</v>
      </c>
      <c r="F144" s="193">
        <f t="shared" si="12"/>
        <v>449799.18176048587</v>
      </c>
      <c r="G144" s="193">
        <f t="shared" si="13"/>
        <v>463608.38786406652</v>
      </c>
      <c r="H144" s="156"/>
      <c r="I144" s="157"/>
      <c r="L144" s="10"/>
    </row>
    <row r="145" spans="1:35" s="7" customFormat="1">
      <c r="B145" s="166"/>
      <c r="C145" s="156"/>
      <c r="D145" s="156"/>
      <c r="E145" s="156"/>
      <c r="F145" s="170"/>
      <c r="G145" s="170"/>
      <c r="H145" s="156"/>
      <c r="I145" s="157"/>
      <c r="L145" s="10"/>
    </row>
    <row r="146" spans="1:35" s="7" customFormat="1">
      <c r="B146" s="95" t="s">
        <v>114</v>
      </c>
      <c r="C146" s="75"/>
      <c r="D146" s="75"/>
      <c r="E146" s="75"/>
      <c r="F146" s="75"/>
      <c r="G146" s="75"/>
      <c r="H146" s="156"/>
      <c r="I146" s="157"/>
      <c r="L146" s="10"/>
    </row>
    <row r="147" spans="1:35" s="7" customFormat="1" ht="30">
      <c r="B147" s="165" t="s">
        <v>86</v>
      </c>
      <c r="C147" s="162">
        <v>66032</v>
      </c>
      <c r="D147" s="193">
        <v>34710.970000000023</v>
      </c>
      <c r="E147" s="193">
        <v>42354.179999999993</v>
      </c>
      <c r="F147" s="193">
        <f t="shared" ref="F147:F151" si="14">(D147*(((1-$F$220)*(1+$F$221))
                                                      *((1-$G$220)*(1+$G268)))
                                                                                                   + E147*((1-$G$220)*(1+$G$221)))
                                                                                                                                                        /2</f>
        <v>39689.005223654953</v>
      </c>
      <c r="G147" s="193">
        <f t="shared" ref="G147:G151" si="15">F147*((1-$H$220)*(1+$H$222))</f>
        <v>40907.490439733854</v>
      </c>
      <c r="H147" s="156"/>
      <c r="I147" s="157"/>
      <c r="L147" s="10"/>
    </row>
    <row r="148" spans="1:35" s="7" customFormat="1">
      <c r="B148" s="165" t="s">
        <v>94</v>
      </c>
      <c r="C148" s="159">
        <v>1777</v>
      </c>
      <c r="D148" s="169">
        <v>11648.780000000002</v>
      </c>
      <c r="E148" s="169">
        <v>13737.97</v>
      </c>
      <c r="F148" s="193">
        <f t="shared" si="14"/>
        <v>13075.75295959301</v>
      </c>
      <c r="G148" s="193">
        <f t="shared" si="15"/>
        <v>13477.189366995533</v>
      </c>
      <c r="H148" s="156"/>
      <c r="I148" s="157"/>
      <c r="L148" s="10"/>
    </row>
    <row r="149" spans="1:35" s="7" customFormat="1" ht="45.75" customHeight="1">
      <c r="B149" s="165" t="s">
        <v>95</v>
      </c>
      <c r="C149" s="162">
        <v>0</v>
      </c>
      <c r="D149" s="171">
        <v>13899.429999999998</v>
      </c>
      <c r="E149" s="171">
        <v>5678.6200000000008</v>
      </c>
      <c r="F149" s="193">
        <f t="shared" si="14"/>
        <v>10116.655609411502</v>
      </c>
      <c r="G149" s="193">
        <f t="shared" si="15"/>
        <v>10427.245285992327</v>
      </c>
      <c r="H149" s="156"/>
      <c r="I149" s="157"/>
      <c r="L149" s="10"/>
    </row>
    <row r="150" spans="1:35" s="7" customFormat="1">
      <c r="B150" s="165" t="s">
        <v>96</v>
      </c>
      <c r="C150" s="159">
        <v>411587</v>
      </c>
      <c r="D150" s="169">
        <v>245552.29999999996</v>
      </c>
      <c r="E150" s="169">
        <v>228201.59000000003</v>
      </c>
      <c r="F150" s="193">
        <f t="shared" si="14"/>
        <v>244200.30244749776</v>
      </c>
      <c r="G150" s="193">
        <f t="shared" si="15"/>
        <v>251697.45327346324</v>
      </c>
      <c r="H150" s="156"/>
      <c r="I150" s="157"/>
      <c r="L150" s="10"/>
    </row>
    <row r="151" spans="1:35" s="7" customFormat="1">
      <c r="B151" s="165" t="s">
        <v>97</v>
      </c>
      <c r="C151" s="159">
        <v>146143</v>
      </c>
      <c r="D151" s="169">
        <v>64976.490000000013</v>
      </c>
      <c r="E151" s="169">
        <v>69764.509999999995</v>
      </c>
      <c r="F151" s="193">
        <f t="shared" si="14"/>
        <v>69420.966049252398</v>
      </c>
      <c r="G151" s="193">
        <f t="shared" si="15"/>
        <v>71552.247000746589</v>
      </c>
      <c r="H151" s="156"/>
      <c r="I151" s="157"/>
      <c r="L151" s="10"/>
    </row>
    <row r="152" spans="1:35" s="2" customFormat="1" ht="14.45" customHeight="1">
      <c r="A152" s="7"/>
      <c r="B152" s="35"/>
      <c r="C152" s="167"/>
      <c r="D152" s="167"/>
      <c r="E152" s="167"/>
      <c r="F152" s="167"/>
      <c r="G152" s="167"/>
      <c r="H152" s="16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row>
    <row r="153" spans="1:35" s="2" customFormat="1">
      <c r="A153" s="7"/>
      <c r="B153" s="92" t="s">
        <v>15</v>
      </c>
      <c r="C153" s="92"/>
      <c r="D153" s="92"/>
      <c r="E153" s="92"/>
      <c r="F153" s="92"/>
      <c r="G153" s="92"/>
      <c r="H153" s="16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row>
    <row r="154" spans="1:35" s="2" customFormat="1">
      <c r="A154" s="7"/>
      <c r="B154" s="13" t="s">
        <v>332</v>
      </c>
      <c r="C154" s="13"/>
      <c r="D154" s="13"/>
      <c r="E154" s="13"/>
      <c r="F154" s="13"/>
      <c r="G154" s="13"/>
      <c r="H154" s="167"/>
      <c r="I154" s="154"/>
      <c r="J154" s="154"/>
      <c r="K154" s="154"/>
      <c r="L154" s="154"/>
      <c r="M154" s="154"/>
      <c r="N154" s="154"/>
      <c r="O154" s="154"/>
      <c r="P154" s="154"/>
      <c r="Q154" s="7"/>
      <c r="R154" s="7"/>
      <c r="S154" s="7"/>
      <c r="T154" s="7"/>
      <c r="U154" s="7"/>
      <c r="V154" s="7"/>
      <c r="W154" s="7"/>
      <c r="X154" s="7"/>
      <c r="Y154" s="7"/>
      <c r="Z154" s="7"/>
      <c r="AA154" s="7"/>
      <c r="AB154" s="7"/>
      <c r="AC154" s="7"/>
      <c r="AD154" s="7"/>
      <c r="AE154" s="7"/>
      <c r="AF154" s="7"/>
      <c r="AG154" s="7"/>
      <c r="AH154" s="7"/>
      <c r="AI154" s="7"/>
    </row>
    <row r="155" spans="1:35" s="2" customFormat="1">
      <c r="A155" s="7"/>
      <c r="B155" s="99"/>
      <c r="C155" s="13"/>
      <c r="D155" s="13"/>
      <c r="E155" s="13"/>
      <c r="F155" s="13"/>
      <c r="G155" s="13"/>
      <c r="H155" s="167"/>
      <c r="I155" s="154"/>
      <c r="J155" s="154"/>
      <c r="K155" s="154"/>
      <c r="L155" s="154"/>
      <c r="M155" s="154"/>
      <c r="N155" s="154"/>
      <c r="O155" s="154"/>
      <c r="P155" s="154"/>
      <c r="Q155" s="7"/>
      <c r="R155" s="7"/>
      <c r="S155" s="7"/>
      <c r="T155" s="7"/>
      <c r="U155" s="7"/>
      <c r="V155" s="7"/>
      <c r="W155" s="7"/>
      <c r="X155" s="7"/>
      <c r="Y155" s="7"/>
      <c r="Z155" s="7"/>
      <c r="AA155" s="7"/>
      <c r="AB155" s="7"/>
      <c r="AC155" s="7"/>
      <c r="AD155" s="7"/>
      <c r="AE155" s="7"/>
      <c r="AF155" s="7"/>
      <c r="AG155" s="7"/>
      <c r="AH155" s="7"/>
      <c r="AI155" s="7"/>
    </row>
    <row r="156" spans="1:35" s="2" customFormat="1">
      <c r="A156" s="7"/>
      <c r="B156" s="30"/>
      <c r="C156" s="13"/>
      <c r="D156" s="13"/>
      <c r="E156" s="13"/>
      <c r="F156" s="13"/>
      <c r="G156" s="13"/>
      <c r="H156" s="167"/>
      <c r="I156" s="154"/>
      <c r="J156" s="154"/>
      <c r="K156" s="154"/>
      <c r="L156" s="154"/>
      <c r="M156" s="154"/>
      <c r="N156" s="154"/>
      <c r="O156" s="154"/>
      <c r="P156" s="154"/>
      <c r="Q156" s="7"/>
      <c r="R156" s="7"/>
      <c r="S156" s="7"/>
      <c r="T156" s="7"/>
      <c r="U156" s="7"/>
      <c r="V156" s="7"/>
      <c r="W156" s="7"/>
      <c r="X156" s="7"/>
      <c r="Y156" s="7"/>
      <c r="Z156" s="7"/>
      <c r="AA156" s="7"/>
      <c r="AB156" s="7"/>
      <c r="AC156" s="7"/>
      <c r="AD156" s="7"/>
      <c r="AE156" s="7"/>
      <c r="AF156" s="7"/>
      <c r="AG156" s="7"/>
      <c r="AH156" s="7"/>
      <c r="AI156" s="7"/>
    </row>
    <row r="157" spans="1:35" s="8" customFormat="1">
      <c r="C157" s="19"/>
      <c r="D157" s="20"/>
      <c r="E157" s="17"/>
      <c r="F157" s="17"/>
      <c r="G157" s="17"/>
      <c r="H157" s="17"/>
      <c r="I157" s="17"/>
      <c r="J157" s="17"/>
      <c r="K157" s="17"/>
      <c r="L157" s="17"/>
      <c r="M157" s="17"/>
      <c r="N157" s="17"/>
      <c r="O157" s="17"/>
      <c r="P157" s="17"/>
      <c r="Q157" s="17"/>
      <c r="R157" s="15"/>
      <c r="S157" s="15"/>
      <c r="T157" s="15"/>
      <c r="U157" s="15"/>
      <c r="V157" s="15"/>
      <c r="W157" s="15"/>
      <c r="X157" s="15"/>
      <c r="Y157" s="15"/>
      <c r="Z157" s="15"/>
      <c r="AA157" s="15"/>
      <c r="AB157" s="15"/>
      <c r="AC157" s="15"/>
      <c r="AD157" s="15"/>
      <c r="AE157" s="15"/>
      <c r="AF157" s="15"/>
      <c r="AG157" s="15"/>
      <c r="AH157" s="15"/>
      <c r="AI157" s="15"/>
    </row>
    <row r="158" spans="1:35" s="2" customFormat="1">
      <c r="A158" s="7"/>
      <c r="B158" s="19"/>
      <c r="C158" s="15"/>
      <c r="D158" s="20"/>
      <c r="E158" s="7"/>
      <c r="F158" s="7"/>
      <c r="G158" s="7"/>
      <c r="H158" s="7"/>
      <c r="I158" s="7"/>
      <c r="J158" s="7"/>
      <c r="K158" s="7"/>
      <c r="L158" s="7"/>
      <c r="N158" s="7"/>
      <c r="O158" s="7"/>
      <c r="P158" s="7"/>
      <c r="Q158" s="7"/>
      <c r="R158" s="7"/>
      <c r="S158" s="7"/>
      <c r="T158" s="7"/>
      <c r="U158" s="7"/>
      <c r="V158" s="7"/>
      <c r="W158" s="7"/>
      <c r="X158" s="7"/>
      <c r="Y158" s="7"/>
      <c r="Z158" s="7"/>
      <c r="AA158" s="7"/>
      <c r="AB158" s="7"/>
      <c r="AC158" s="7"/>
      <c r="AD158" s="7"/>
      <c r="AE158" s="7"/>
      <c r="AF158" s="7"/>
      <c r="AG158" s="7"/>
      <c r="AH158" s="7"/>
      <c r="AI158" s="7"/>
    </row>
    <row r="159" spans="1:35" s="7" customFormat="1">
      <c r="B159" s="1" t="s">
        <v>57</v>
      </c>
      <c r="C159" s="4"/>
      <c r="D159" s="4"/>
      <c r="E159" s="4"/>
      <c r="F159" s="4"/>
      <c r="G159" s="4"/>
      <c r="H159" s="4"/>
      <c r="J159" s="168"/>
      <c r="K159" s="168"/>
    </row>
    <row r="160" spans="1:35" s="7" customFormat="1" ht="7.15" customHeight="1"/>
    <row r="161" spans="1:35" s="7" customFormat="1" ht="15" customHeight="1"/>
    <row r="162" spans="1:35" s="7" customFormat="1">
      <c r="A162" s="15"/>
      <c r="B162" s="68" t="s">
        <v>19</v>
      </c>
      <c r="C162" s="32" t="s">
        <v>20</v>
      </c>
      <c r="D162" s="32" t="s">
        <v>21</v>
      </c>
      <c r="E162" s="32" t="s">
        <v>22</v>
      </c>
      <c r="F162" s="32" t="s">
        <v>23</v>
      </c>
      <c r="G162" s="32" t="s">
        <v>24</v>
      </c>
      <c r="H162" s="32" t="s">
        <v>295</v>
      </c>
    </row>
    <row r="163" spans="1:35" s="8" customFormat="1">
      <c r="A163" s="15"/>
      <c r="B163" s="36" t="str">
        <f>B9</f>
        <v>Administration of Contestable Works - General</v>
      </c>
      <c r="C163" s="66"/>
      <c r="D163" s="66"/>
      <c r="E163" s="66"/>
      <c r="F163" s="66"/>
      <c r="G163" s="66"/>
      <c r="H163" s="66"/>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row>
    <row r="164" spans="1:35" s="2" customFormat="1">
      <c r="A164" s="7"/>
      <c r="B164" s="37" t="s">
        <v>25</v>
      </c>
      <c r="C164" s="27">
        <v>1887</v>
      </c>
      <c r="D164" s="27">
        <v>1887</v>
      </c>
      <c r="E164" s="27">
        <v>1887</v>
      </c>
      <c r="F164" s="27">
        <v>1887</v>
      </c>
      <c r="G164" s="27">
        <v>1887</v>
      </c>
      <c r="H164" s="27">
        <f>SUM(C164:G164)</f>
        <v>9435</v>
      </c>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row>
    <row r="165" spans="1:35" s="2" customFormat="1">
      <c r="A165" s="15"/>
      <c r="B165" s="37" t="s">
        <v>294</v>
      </c>
      <c r="C165" s="145">
        <f>'Fee Breakdown'!$H$8*C164</f>
        <v>1703114.7396940135</v>
      </c>
      <c r="D165" s="145">
        <f>'Fee Breakdown'!$H$8*D164</f>
        <v>1703114.7396940135</v>
      </c>
      <c r="E165" s="145">
        <f>'Fee Breakdown'!$H$8*E164</f>
        <v>1703114.7396940135</v>
      </c>
      <c r="F165" s="145">
        <f>'Fee Breakdown'!$H$8*F164</f>
        <v>1703114.7396940135</v>
      </c>
      <c r="G165" s="145">
        <f>'Fee Breakdown'!$H$8*G164</f>
        <v>1703114.7396940135</v>
      </c>
      <c r="H165" s="145">
        <f>SUM(C165:G165)</f>
        <v>8515573.6984700672</v>
      </c>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7"/>
    </row>
    <row r="166" spans="1:35" s="8" customFormat="1">
      <c r="A166" s="15"/>
      <c r="B166" s="37"/>
      <c r="C166" s="64"/>
      <c r="D166" s="64"/>
      <c r="E166" s="64"/>
      <c r="F166" s="64"/>
      <c r="G166" s="64"/>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row>
    <row r="167" spans="1:35" s="8" customFormat="1">
      <c r="A167" s="15"/>
      <c r="B167" s="67"/>
      <c r="C167" s="26"/>
      <c r="D167" s="26"/>
      <c r="E167" s="26"/>
      <c r="F167" s="26"/>
      <c r="G167" s="26"/>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row>
    <row r="168" spans="1:35" s="8" customFormat="1">
      <c r="A168" s="15"/>
      <c r="B168" s="36" t="s">
        <v>62</v>
      </c>
      <c r="C168" s="66"/>
      <c r="D168" s="66"/>
      <c r="E168" s="66"/>
      <c r="F168" s="66"/>
      <c r="G168" s="66"/>
      <c r="H168" s="66"/>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row>
    <row r="169" spans="1:35" s="2" customFormat="1">
      <c r="A169" s="7"/>
      <c r="B169" s="37" t="s">
        <v>25</v>
      </c>
      <c r="C169" s="34">
        <v>140</v>
      </c>
      <c r="D169" s="34">
        <v>140</v>
      </c>
      <c r="E169" s="34">
        <v>140</v>
      </c>
      <c r="F169" s="34">
        <v>140</v>
      </c>
      <c r="G169" s="34">
        <v>140</v>
      </c>
      <c r="H169" s="27">
        <f>SUM(C169:G169)</f>
        <v>700</v>
      </c>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row>
    <row r="170" spans="1:35" s="2" customFormat="1">
      <c r="A170" s="15"/>
      <c r="B170" s="37" t="s">
        <v>294</v>
      </c>
      <c r="C170" s="145">
        <f>'Fee Breakdown'!$H$17*C169</f>
        <v>27955.135927370073</v>
      </c>
      <c r="D170" s="145">
        <f>'Fee Breakdown'!$H$17*D169</f>
        <v>27955.135927370073</v>
      </c>
      <c r="E170" s="145">
        <f>'Fee Breakdown'!$H$17*E169</f>
        <v>27955.135927370073</v>
      </c>
      <c r="F170" s="145">
        <f>'Fee Breakdown'!$H$17*F169</f>
        <v>27955.135927370073</v>
      </c>
      <c r="G170" s="145">
        <f>'Fee Breakdown'!$H$17*G169</f>
        <v>27955.135927370073</v>
      </c>
      <c r="H170" s="145">
        <f>SUM(C170:G170)</f>
        <v>139775.67963685037</v>
      </c>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row>
    <row r="171" spans="1:35" s="8" customFormat="1">
      <c r="A171" s="15"/>
      <c r="B171" s="37"/>
      <c r="C171" s="64"/>
      <c r="D171" s="64"/>
      <c r="E171" s="64"/>
      <c r="F171" s="64"/>
      <c r="G171" s="64"/>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row>
    <row r="172" spans="1:35" s="8" customFormat="1">
      <c r="A172" s="15"/>
      <c r="B172" s="67"/>
      <c r="C172" s="26"/>
      <c r="D172" s="26"/>
      <c r="E172" s="26"/>
      <c r="F172" s="26"/>
      <c r="G172" s="26"/>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row>
    <row r="173" spans="1:35" s="8" customFormat="1">
      <c r="A173" s="15"/>
      <c r="B173" s="36" t="str">
        <f>B11</f>
        <v>Administration of Pioneer Schemes</v>
      </c>
      <c r="C173" s="66"/>
      <c r="D173" s="66"/>
      <c r="E173" s="66"/>
      <c r="F173" s="66"/>
      <c r="G173" s="66"/>
      <c r="H173" s="66"/>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row>
    <row r="174" spans="1:35" s="2" customFormat="1">
      <c r="A174" s="7"/>
      <c r="B174" s="37" t="s">
        <v>25</v>
      </c>
      <c r="C174" s="34">
        <v>100</v>
      </c>
      <c r="D174" s="34">
        <v>100</v>
      </c>
      <c r="E174" s="34">
        <v>100</v>
      </c>
      <c r="F174" s="34">
        <v>100</v>
      </c>
      <c r="G174" s="34">
        <v>100</v>
      </c>
      <c r="H174" s="27">
        <f>SUM(C174:G174)</f>
        <v>500</v>
      </c>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7"/>
    </row>
    <row r="175" spans="1:35" s="2" customFormat="1">
      <c r="A175" s="15"/>
      <c r="B175" s="37" t="s">
        <v>294</v>
      </c>
      <c r="C175" s="145">
        <f>'Fee Breakdown'!$H$26*C174</f>
        <v>130674.95169554249</v>
      </c>
      <c r="D175" s="145">
        <f>'Fee Breakdown'!$H$26*D174</f>
        <v>130674.95169554249</v>
      </c>
      <c r="E175" s="145">
        <f>'Fee Breakdown'!$H$26*E174</f>
        <v>130674.95169554249</v>
      </c>
      <c r="F175" s="145">
        <f>'Fee Breakdown'!$H$26*F174</f>
        <v>130674.95169554249</v>
      </c>
      <c r="G175" s="145">
        <f>'Fee Breakdown'!$H$26*G174</f>
        <v>130674.95169554249</v>
      </c>
      <c r="H175" s="145">
        <f>SUM(C175:G175)</f>
        <v>653374.75847771252</v>
      </c>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7"/>
    </row>
    <row r="176" spans="1:35" s="8" customFormat="1">
      <c r="A176" s="15"/>
      <c r="B176" s="37"/>
      <c r="C176" s="64"/>
      <c r="D176" s="64"/>
      <c r="E176" s="64"/>
      <c r="F176" s="64"/>
      <c r="G176" s="64"/>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row>
    <row r="177" spans="1:35" s="8" customFormat="1">
      <c r="A177" s="15"/>
      <c r="B177" s="33"/>
      <c r="C177" s="26"/>
      <c r="D177" s="26"/>
      <c r="E177" s="26"/>
      <c r="F177" s="26"/>
      <c r="G177" s="26"/>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row>
    <row r="178" spans="1:35" s="8" customFormat="1">
      <c r="A178" s="15"/>
      <c r="B178" s="36" t="str">
        <f>B12</f>
        <v xml:space="preserve">Design Information - Simple </v>
      </c>
      <c r="C178" s="66"/>
      <c r="D178" s="66"/>
      <c r="E178" s="66"/>
      <c r="F178" s="66"/>
      <c r="G178" s="66"/>
      <c r="H178" s="66"/>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row>
    <row r="179" spans="1:35" s="2" customFormat="1">
      <c r="A179" s="7"/>
      <c r="B179" s="37" t="s">
        <v>25</v>
      </c>
      <c r="C179" s="34">
        <v>490</v>
      </c>
      <c r="D179" s="34">
        <v>490</v>
      </c>
      <c r="E179" s="34">
        <v>490</v>
      </c>
      <c r="F179" s="34">
        <v>490</v>
      </c>
      <c r="G179" s="34">
        <v>490</v>
      </c>
      <c r="H179" s="27">
        <f>SUM(C179:G179)</f>
        <v>2450</v>
      </c>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7"/>
    </row>
    <row r="180" spans="1:35" s="2" customFormat="1">
      <c r="A180" s="15"/>
      <c r="B180" s="37" t="s">
        <v>294</v>
      </c>
      <c r="C180" s="145">
        <f>'Fee Breakdown'!$H$34*C179</f>
        <v>341308.91372658248</v>
      </c>
      <c r="D180" s="145">
        <f>'Fee Breakdown'!$H$34*D179</f>
        <v>341308.91372658248</v>
      </c>
      <c r="E180" s="145">
        <f>'Fee Breakdown'!$H$34*E179</f>
        <v>341308.91372658248</v>
      </c>
      <c r="F180" s="145">
        <f>'Fee Breakdown'!$H$34*F179</f>
        <v>341308.91372658248</v>
      </c>
      <c r="G180" s="145">
        <f>'Fee Breakdown'!$H$34*G179</f>
        <v>341308.91372658248</v>
      </c>
      <c r="H180" s="145">
        <f>SUM(C180:G180)</f>
        <v>1706544.5686329124</v>
      </c>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row>
    <row r="181" spans="1:35" s="8" customFormat="1">
      <c r="A181" s="15"/>
      <c r="B181" s="37"/>
      <c r="C181" s="63"/>
      <c r="D181" s="64"/>
      <c r="E181" s="64"/>
      <c r="F181" s="64"/>
      <c r="G181" s="64"/>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row>
    <row r="182" spans="1:35" s="7" customFormat="1" ht="14.45" customHeight="1"/>
    <row r="183" spans="1:35" s="8" customFormat="1" ht="14.45" customHeight="1">
      <c r="A183" s="15"/>
      <c r="B183" s="36" t="str">
        <f>B13</f>
        <v>Design Information - Standard / Complex</v>
      </c>
      <c r="C183" s="66"/>
      <c r="D183" s="66"/>
      <c r="E183" s="66"/>
      <c r="F183" s="66"/>
      <c r="G183" s="66"/>
      <c r="H183" s="66"/>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row>
    <row r="184" spans="1:35" s="2" customFormat="1">
      <c r="A184" s="7"/>
      <c r="B184" s="37" t="s">
        <v>25</v>
      </c>
      <c r="C184" s="34">
        <v>800</v>
      </c>
      <c r="D184" s="34">
        <v>800</v>
      </c>
      <c r="E184" s="34">
        <v>800</v>
      </c>
      <c r="F184" s="34">
        <v>800</v>
      </c>
      <c r="G184" s="34">
        <v>800</v>
      </c>
      <c r="H184" s="27">
        <f>SUM(C184:G184)</f>
        <v>4000</v>
      </c>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row>
    <row r="185" spans="1:35" s="2" customFormat="1">
      <c r="A185" s="15"/>
      <c r="B185" s="37" t="s">
        <v>294</v>
      </c>
      <c r="C185" s="145">
        <f>C184*'Fee Breakdown'!$H$42</f>
        <v>1603256.3317675502</v>
      </c>
      <c r="D185" s="145">
        <f>D184*'Fee Breakdown'!$H$42</f>
        <v>1603256.3317675502</v>
      </c>
      <c r="E185" s="145">
        <f>E184*'Fee Breakdown'!$H$42</f>
        <v>1603256.3317675502</v>
      </c>
      <c r="F185" s="145">
        <f>F184*'Fee Breakdown'!$H$42</f>
        <v>1603256.3317675502</v>
      </c>
      <c r="G185" s="145">
        <f>G184*'Fee Breakdown'!$H$42</f>
        <v>1603256.3317675502</v>
      </c>
      <c r="H185" s="145">
        <f>SUM(C185:G185)</f>
        <v>8016281.6588377506</v>
      </c>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row>
    <row r="186" spans="1:35" s="8" customFormat="1">
      <c r="A186" s="15"/>
      <c r="B186" s="37"/>
      <c r="C186" s="64"/>
      <c r="D186" s="64"/>
      <c r="E186" s="64"/>
      <c r="F186" s="64"/>
      <c r="G186" s="64"/>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row>
    <row r="187" spans="1:35" s="8" customFormat="1">
      <c r="A187" s="15"/>
      <c r="B187" s="33"/>
      <c r="C187" s="26"/>
      <c r="D187" s="26"/>
      <c r="E187" s="26"/>
      <c r="F187" s="26"/>
      <c r="G187" s="26"/>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row>
    <row r="188" spans="1:35" s="8" customFormat="1">
      <c r="A188" s="15"/>
      <c r="B188" s="36" t="str">
        <f>B15</f>
        <v xml:space="preserve">Design Information - Asset Creation </v>
      </c>
      <c r="C188" s="66"/>
      <c r="D188" s="66"/>
      <c r="E188" s="66"/>
      <c r="F188" s="66"/>
      <c r="G188" s="66"/>
      <c r="H188" s="66"/>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row>
    <row r="189" spans="1:35" s="2" customFormat="1">
      <c r="A189" s="7"/>
      <c r="B189" s="37" t="s">
        <v>25</v>
      </c>
      <c r="C189" s="27">
        <v>1359</v>
      </c>
      <c r="D189" s="27">
        <v>1359</v>
      </c>
      <c r="E189" s="27">
        <v>1359</v>
      </c>
      <c r="F189" s="27">
        <v>1359</v>
      </c>
      <c r="G189" s="27">
        <v>1359</v>
      </c>
      <c r="H189" s="27">
        <f>SUM(C189:G189)</f>
        <v>6795</v>
      </c>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7"/>
    </row>
    <row r="190" spans="1:35" s="2" customFormat="1">
      <c r="A190" s="15"/>
      <c r="B190" s="37" t="s">
        <v>294</v>
      </c>
      <c r="C190" s="145">
        <f>C189*'Fee Breakdown'!$H$52</f>
        <v>104475.33174456381</v>
      </c>
      <c r="D190" s="145">
        <f>D189*'Fee Breakdown'!$H$52</f>
        <v>104475.33174456381</v>
      </c>
      <c r="E190" s="145">
        <f>E189*'Fee Breakdown'!$H$52</f>
        <v>104475.33174456381</v>
      </c>
      <c r="F190" s="145">
        <f>F189*'Fee Breakdown'!$H$52</f>
        <v>104475.33174456381</v>
      </c>
      <c r="G190" s="145">
        <f>G189*'Fee Breakdown'!$H$52</f>
        <v>104475.33174456381</v>
      </c>
      <c r="H190" s="145">
        <f>SUM(C190:G190)</f>
        <v>522376.65872281906</v>
      </c>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7"/>
    </row>
    <row r="191" spans="1:35" s="8" customFormat="1">
      <c r="A191" s="15"/>
      <c r="B191" s="37"/>
      <c r="C191" s="64"/>
      <c r="D191" s="64"/>
      <c r="E191" s="64"/>
      <c r="F191" s="64"/>
      <c r="G191" s="64"/>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row>
    <row r="192" spans="1:35" s="8" customFormat="1">
      <c r="A192" s="15"/>
      <c r="B192" s="33"/>
      <c r="C192" s="26"/>
      <c r="D192" s="26"/>
      <c r="E192" s="26"/>
      <c r="F192" s="26"/>
      <c r="G192" s="26"/>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row>
    <row r="193" spans="1:35" s="8" customFormat="1">
      <c r="A193" s="15"/>
      <c r="B193" s="36" t="str">
        <f>B17</f>
        <v>Design Certification - General</v>
      </c>
      <c r="C193" s="66"/>
      <c r="D193" s="66"/>
      <c r="E193" s="66"/>
      <c r="F193" s="66"/>
      <c r="G193" s="66"/>
      <c r="H193" s="66"/>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row>
    <row r="194" spans="1:35" s="2" customFormat="1">
      <c r="A194" s="7"/>
      <c r="B194" s="37" t="s">
        <v>25</v>
      </c>
      <c r="C194" s="34">
        <v>625</v>
      </c>
      <c r="D194" s="34">
        <v>625</v>
      </c>
      <c r="E194" s="34">
        <v>625</v>
      </c>
      <c r="F194" s="34">
        <v>625</v>
      </c>
      <c r="G194" s="34">
        <v>625</v>
      </c>
      <c r="H194" s="27">
        <f>SUM(C194:G194)</f>
        <v>3125</v>
      </c>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7"/>
    </row>
    <row r="195" spans="1:35" s="2" customFormat="1">
      <c r="A195" s="15"/>
      <c r="B195" s="37" t="s">
        <v>294</v>
      </c>
      <c r="C195" s="145">
        <f>C194*'Fee Breakdown'!$H$60</f>
        <v>1202790.5232274244</v>
      </c>
      <c r="D195" s="145">
        <f>D194*'Fee Breakdown'!$H$60</f>
        <v>1202790.5232274244</v>
      </c>
      <c r="E195" s="145">
        <f>E194*'Fee Breakdown'!$H$60</f>
        <v>1202790.5232274244</v>
      </c>
      <c r="F195" s="145">
        <f>F194*'Fee Breakdown'!$H$60</f>
        <v>1202790.5232274244</v>
      </c>
      <c r="G195" s="145">
        <f>G194*'Fee Breakdown'!$H$60</f>
        <v>1202790.5232274244</v>
      </c>
      <c r="H195" s="145">
        <f>SUM(C195:G195)</f>
        <v>6013952.6161371218</v>
      </c>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7"/>
    </row>
    <row r="196" spans="1:35" s="8" customFormat="1">
      <c r="A196" s="15"/>
      <c r="B196" s="37"/>
      <c r="C196" s="64"/>
      <c r="D196" s="64"/>
      <c r="E196" s="64"/>
      <c r="F196" s="64"/>
      <c r="G196" s="64"/>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row>
    <row r="197" spans="1:35" s="8" customFormat="1">
      <c r="A197" s="15"/>
      <c r="B197" s="33"/>
      <c r="C197" s="26"/>
      <c r="D197" s="26"/>
      <c r="E197" s="26"/>
      <c r="F197" s="26"/>
      <c r="G197" s="26"/>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row>
    <row r="198" spans="1:35" s="8" customFormat="1">
      <c r="A198" s="15"/>
      <c r="B198" s="36" t="str">
        <f>B18</f>
        <v>Design Certification - Other</v>
      </c>
      <c r="C198" s="66"/>
      <c r="D198" s="66"/>
      <c r="E198" s="66"/>
      <c r="F198" s="66"/>
      <c r="G198" s="66"/>
      <c r="H198" s="66"/>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row>
    <row r="199" spans="1:35" s="2" customFormat="1">
      <c r="A199" s="7"/>
      <c r="B199" s="37" t="s">
        <v>25</v>
      </c>
      <c r="C199" s="34">
        <v>734</v>
      </c>
      <c r="D199" s="34">
        <v>734</v>
      </c>
      <c r="E199" s="34">
        <v>734</v>
      </c>
      <c r="F199" s="34">
        <v>734</v>
      </c>
      <c r="G199" s="34">
        <v>734</v>
      </c>
      <c r="H199" s="27">
        <f>SUM(C199:G199)</f>
        <v>3670</v>
      </c>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7"/>
    </row>
    <row r="200" spans="1:35" s="2" customFormat="1">
      <c r="A200" s="15"/>
      <c r="B200" s="37" t="s">
        <v>294</v>
      </c>
      <c r="C200" s="145">
        <f>'Fee Breakdown'!$H$68*C199</f>
        <v>2329915.9449977949</v>
      </c>
      <c r="D200" s="145">
        <f>'Fee Breakdown'!$H$68*D199</f>
        <v>2329915.9449977949</v>
      </c>
      <c r="E200" s="145">
        <f>'Fee Breakdown'!$H$68*E199</f>
        <v>2329915.9449977949</v>
      </c>
      <c r="F200" s="145">
        <f>'Fee Breakdown'!$H$68*F199</f>
        <v>2329915.9449977949</v>
      </c>
      <c r="G200" s="145">
        <f>'Fee Breakdown'!$H$68*G199</f>
        <v>2329915.9449977949</v>
      </c>
      <c r="H200" s="145">
        <f>SUM(C200:G200)</f>
        <v>11649579.724988975</v>
      </c>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7"/>
    </row>
    <row r="201" spans="1:35" s="8" customFormat="1">
      <c r="A201" s="15"/>
      <c r="B201" s="37"/>
      <c r="C201" s="63"/>
      <c r="D201" s="63"/>
      <c r="E201" s="64"/>
      <c r="F201" s="64"/>
      <c r="G201" s="64"/>
      <c r="H201" s="64"/>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row>
    <row r="202" spans="1:35" s="7" customFormat="1"/>
    <row r="203" spans="1:35" s="7" customFormat="1">
      <c r="B203" s="100" t="s">
        <v>15</v>
      </c>
      <c r="C203" s="100"/>
      <c r="D203" s="100"/>
      <c r="E203" s="100"/>
      <c r="F203" s="100"/>
      <c r="G203" s="100"/>
      <c r="H203" s="100"/>
    </row>
    <row r="204" spans="1:35" s="2" customFormat="1">
      <c r="A204" s="7"/>
      <c r="B204" s="99" t="s">
        <v>125</v>
      </c>
      <c r="C204" s="13"/>
      <c r="D204" s="13"/>
      <c r="E204" s="13"/>
      <c r="F204" s="13"/>
      <c r="G204" s="13"/>
      <c r="H204" s="13"/>
      <c r="I204" s="154"/>
      <c r="J204" s="154"/>
      <c r="K204" s="154"/>
      <c r="L204" s="154"/>
      <c r="M204" s="154"/>
      <c r="N204" s="7"/>
      <c r="O204" s="7"/>
      <c r="P204" s="7"/>
      <c r="Q204" s="7"/>
      <c r="R204" s="7"/>
      <c r="S204" s="7"/>
      <c r="T204" s="7"/>
      <c r="U204" s="7"/>
      <c r="V204" s="7"/>
      <c r="W204" s="7"/>
      <c r="X204" s="7"/>
      <c r="Y204" s="7"/>
      <c r="Z204" s="7"/>
      <c r="AA204" s="7"/>
      <c r="AB204" s="7"/>
      <c r="AC204" s="7"/>
      <c r="AD204" s="7"/>
      <c r="AE204" s="7"/>
      <c r="AF204" s="7"/>
      <c r="AG204" s="7"/>
      <c r="AH204" s="7"/>
      <c r="AI204" s="7"/>
    </row>
    <row r="205" spans="1:35" s="2" customFormat="1">
      <c r="A205" s="7"/>
      <c r="B205" s="30"/>
      <c r="C205" s="13"/>
      <c r="D205" s="13"/>
      <c r="E205" s="13"/>
      <c r="F205" s="13"/>
      <c r="G205" s="13"/>
      <c r="H205" s="13"/>
      <c r="I205" s="154"/>
      <c r="J205" s="154"/>
      <c r="K205" s="154"/>
      <c r="L205" s="154"/>
      <c r="M205" s="154"/>
      <c r="N205" s="7"/>
      <c r="O205" s="7"/>
      <c r="P205" s="7"/>
      <c r="Q205" s="7"/>
      <c r="R205" s="7"/>
      <c r="S205" s="7"/>
      <c r="T205" s="7"/>
      <c r="U205" s="7"/>
      <c r="V205" s="7"/>
      <c r="W205" s="7"/>
      <c r="X205" s="7"/>
      <c r="Y205" s="7"/>
      <c r="Z205" s="7"/>
      <c r="AA205" s="7"/>
      <c r="AB205" s="7"/>
      <c r="AC205" s="7"/>
      <c r="AD205" s="7"/>
      <c r="AE205" s="7"/>
      <c r="AF205" s="7"/>
      <c r="AG205" s="7"/>
      <c r="AH205" s="7"/>
      <c r="AI205" s="7"/>
    </row>
    <row r="206" spans="1:35" s="2" customFormat="1">
      <c r="A206" s="7"/>
      <c r="B206" s="30"/>
      <c r="C206" s="13"/>
      <c r="D206" s="13"/>
      <c r="E206" s="13"/>
      <c r="F206" s="13"/>
      <c r="G206" s="13"/>
      <c r="H206" s="13"/>
      <c r="I206" s="154"/>
      <c r="J206" s="154"/>
      <c r="K206" s="154"/>
      <c r="L206" s="154"/>
      <c r="M206" s="154"/>
      <c r="N206" s="7"/>
      <c r="O206" s="7"/>
      <c r="P206" s="7"/>
      <c r="Q206" s="7"/>
      <c r="R206" s="7"/>
      <c r="S206" s="7"/>
      <c r="T206" s="7"/>
      <c r="U206" s="7"/>
      <c r="V206" s="7"/>
      <c r="W206" s="7"/>
      <c r="X206" s="7"/>
      <c r="Y206" s="7"/>
      <c r="Z206" s="7"/>
      <c r="AA206" s="7"/>
      <c r="AB206" s="7"/>
      <c r="AC206" s="7"/>
      <c r="AD206" s="7"/>
      <c r="AE206" s="7"/>
      <c r="AF206" s="7"/>
      <c r="AG206" s="7"/>
      <c r="AH206" s="7"/>
      <c r="AI206" s="7"/>
    </row>
    <row r="207" spans="1:35" s="7" customFormat="1"/>
    <row r="208" spans="1:35" s="7" customFormat="1">
      <c r="E208" s="21"/>
      <c r="F208" s="21"/>
      <c r="G208" s="21"/>
      <c r="H208" s="21"/>
      <c r="I208" s="21"/>
      <c r="J208" s="21"/>
      <c r="K208" s="21"/>
      <c r="L208" s="21"/>
    </row>
    <row r="209" spans="1:35" s="8" customFormat="1">
      <c r="A209" s="15"/>
      <c r="B209" s="1" t="s">
        <v>5</v>
      </c>
      <c r="C209" s="1"/>
      <c r="D209" s="1"/>
      <c r="E209" s="1"/>
      <c r="F209" s="4"/>
      <c r="G209" s="4"/>
      <c r="H209" s="4"/>
      <c r="I209" s="21"/>
      <c r="J209" s="21"/>
      <c r="K209" s="21"/>
      <c r="L209" s="21"/>
      <c r="M209" s="16"/>
      <c r="N209" s="15"/>
      <c r="O209" s="15"/>
      <c r="P209" s="15"/>
      <c r="Q209" s="15"/>
      <c r="R209" s="15"/>
      <c r="S209" s="15"/>
      <c r="T209" s="15"/>
      <c r="U209" s="15"/>
      <c r="V209" s="15"/>
      <c r="W209" s="15"/>
      <c r="X209" s="15"/>
      <c r="Y209" s="15"/>
      <c r="Z209" s="15"/>
      <c r="AA209" s="15"/>
      <c r="AB209" s="15"/>
      <c r="AC209" s="15"/>
      <c r="AD209" s="15"/>
      <c r="AE209" s="15"/>
      <c r="AF209" s="15"/>
      <c r="AG209" s="15"/>
      <c r="AH209" s="15"/>
      <c r="AI209" s="15"/>
    </row>
    <row r="210" spans="1:35" s="15" customFormat="1">
      <c r="B210" s="42"/>
    </row>
    <row r="211" spans="1:35" s="8" customFormat="1">
      <c r="A211" s="15"/>
      <c r="B211" s="3" t="s">
        <v>6</v>
      </c>
      <c r="C211" s="6" t="s">
        <v>11</v>
      </c>
      <c r="D211" s="32" t="s">
        <v>20</v>
      </c>
      <c r="E211" s="32" t="s">
        <v>21</v>
      </c>
      <c r="F211" s="32" t="s">
        <v>22</v>
      </c>
      <c r="G211" s="32" t="s">
        <v>23</v>
      </c>
      <c r="H211" s="32" t="s">
        <v>24</v>
      </c>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row>
    <row r="212" spans="1:35" s="8" customFormat="1">
      <c r="A212" s="15"/>
      <c r="B212" s="8" t="s">
        <v>12</v>
      </c>
      <c r="C212" s="69">
        <f>'Input Data'!G13</f>
        <v>1</v>
      </c>
      <c r="D212" s="69">
        <f>'Input Data'!H13</f>
        <v>1.0350618</v>
      </c>
      <c r="E212" s="69">
        <f>'Input Data'!I13</f>
        <v>1.0713529298192399</v>
      </c>
      <c r="F212" s="69">
        <f>'Input Data'!J13</f>
        <v>1.1089164919739762</v>
      </c>
      <c r="G212" s="69">
        <f>'Input Data'!K13</f>
        <v>1.1477971002322693</v>
      </c>
      <c r="H212" s="69">
        <f>'Input Data'!L13</f>
        <v>1.1880409326011929</v>
      </c>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row>
    <row r="213" spans="1:35" s="8" customFormat="1">
      <c r="A213" s="15"/>
      <c r="B213" s="8" t="s">
        <v>13</v>
      </c>
      <c r="C213" s="69">
        <f>'Input Data'!G14</f>
        <v>1</v>
      </c>
      <c r="D213" s="69">
        <f>'Input Data'!H14</f>
        <v>1.0238</v>
      </c>
      <c r="E213" s="69">
        <f>'Input Data'!I14</f>
        <v>1.0481664400000001</v>
      </c>
      <c r="F213" s="69">
        <f>'Input Data'!J14</f>
        <v>1.0731128012720001</v>
      </c>
      <c r="G213" s="69">
        <f>'Input Data'!K14</f>
        <v>1.0986528859422737</v>
      </c>
      <c r="H213" s="69">
        <f>'Input Data'!L14</f>
        <v>1.1248008246276999</v>
      </c>
      <c r="I213" s="15"/>
      <c r="J213" s="18"/>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row>
    <row r="214" spans="1:35" s="8" customFormat="1">
      <c r="A214" s="15"/>
      <c r="B214" s="8" t="s">
        <v>14</v>
      </c>
      <c r="C214" s="69">
        <f>'Input Data'!G15</f>
        <v>1</v>
      </c>
      <c r="D214" s="69">
        <f>'Input Data'!H15</f>
        <v>1.0109999999999999</v>
      </c>
      <c r="E214" s="69">
        <f>'Input Data'!I15</f>
        <v>1.0221209999999998</v>
      </c>
      <c r="F214" s="69">
        <f>'Input Data'!J15</f>
        <v>1.0333643309999998</v>
      </c>
      <c r="G214" s="69">
        <f>'Input Data'!K15</f>
        <v>1.0447313386409998</v>
      </c>
      <c r="H214" s="69">
        <f>'Input Data'!L15</f>
        <v>1.0562233833660506</v>
      </c>
      <c r="I214" s="15"/>
      <c r="J214" s="18"/>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row>
    <row r="215" spans="1:35" s="15" customFormat="1">
      <c r="E215" s="18"/>
      <c r="F215" s="18"/>
      <c r="G215" s="18"/>
      <c r="H215" s="18"/>
      <c r="I215" s="18"/>
      <c r="J215" s="18"/>
      <c r="K215" s="18"/>
      <c r="L215" s="18"/>
      <c r="M215" s="18"/>
      <c r="N215" s="18"/>
      <c r="O215" s="18"/>
    </row>
    <row r="216" spans="1:35" s="7" customFormat="1">
      <c r="B216" s="1" t="s">
        <v>130</v>
      </c>
      <c r="C216" s="1"/>
      <c r="D216" s="1"/>
      <c r="E216" s="1"/>
      <c r="F216" s="4"/>
      <c r="G216" s="4"/>
      <c r="H216" s="4"/>
    </row>
    <row r="217" spans="1:35">
      <c r="A217" s="148"/>
      <c r="B217" s="7"/>
      <c r="C217" s="7"/>
      <c r="D217" s="7"/>
      <c r="E217" s="7"/>
      <c r="F217" s="7"/>
      <c r="G217" s="7"/>
      <c r="H217" s="7"/>
      <c r="I217" s="148"/>
      <c r="J217" s="148"/>
      <c r="K217" s="148"/>
      <c r="L217" s="148"/>
      <c r="M217" s="148"/>
      <c r="N217" s="148"/>
      <c r="O217" s="148"/>
      <c r="P217" s="148"/>
      <c r="Q217" s="148"/>
      <c r="R217" s="148"/>
      <c r="S217" s="148"/>
      <c r="T217" s="148"/>
      <c r="U217" s="148"/>
      <c r="V217" s="148"/>
      <c r="W217" s="148"/>
      <c r="X217" s="148"/>
      <c r="Y217" s="148"/>
      <c r="Z217" s="148"/>
      <c r="AA217" s="148"/>
      <c r="AB217" s="148"/>
      <c r="AC217" s="148"/>
      <c r="AD217" s="148"/>
      <c r="AE217" s="148"/>
      <c r="AF217" s="148"/>
      <c r="AG217" s="148"/>
      <c r="AH217" s="148"/>
      <c r="AI217" s="148"/>
    </row>
    <row r="218" spans="1:35">
      <c r="A218" s="148"/>
      <c r="B218" s="3" t="s">
        <v>6</v>
      </c>
      <c r="C218" s="6" t="s">
        <v>131</v>
      </c>
      <c r="D218" s="32" t="s">
        <v>132</v>
      </c>
      <c r="E218" s="6" t="s">
        <v>133</v>
      </c>
      <c r="F218" s="32" t="s">
        <v>134</v>
      </c>
      <c r="G218" s="32" t="s">
        <v>135</v>
      </c>
      <c r="H218" s="32" t="s">
        <v>136</v>
      </c>
      <c r="I218" s="148"/>
      <c r="J218" s="148"/>
      <c r="K218" s="148"/>
      <c r="L218" s="148"/>
      <c r="M218" s="148"/>
      <c r="N218" s="148"/>
      <c r="O218" s="148"/>
      <c r="P218" s="148"/>
      <c r="Q218" s="148"/>
      <c r="R218" s="148"/>
      <c r="S218" s="148"/>
      <c r="T218" s="148"/>
      <c r="U218" s="148"/>
      <c r="V218" s="148"/>
      <c r="W218" s="148"/>
      <c r="X218" s="148"/>
      <c r="Y218" s="148"/>
      <c r="Z218" s="148"/>
      <c r="AA218" s="148"/>
      <c r="AB218" s="148"/>
      <c r="AC218" s="148"/>
      <c r="AD218" s="148"/>
      <c r="AE218" s="148"/>
      <c r="AF218" s="148"/>
      <c r="AG218" s="148"/>
      <c r="AH218" s="148"/>
      <c r="AI218" s="148"/>
    </row>
    <row r="219" spans="1:35">
      <c r="A219" s="148"/>
      <c r="B219" s="8" t="s">
        <v>137</v>
      </c>
      <c r="C219" s="109"/>
      <c r="D219" s="109">
        <v>1</v>
      </c>
      <c r="E219" s="109">
        <f>D219*(1+E221)*(1-E220)</f>
        <v>1.0353329951690822</v>
      </c>
      <c r="F219" s="109">
        <f t="shared" ref="F219:G219" si="16">E219*(1+F221)*(1-F220)</f>
        <v>1.0621947743913041</v>
      </c>
      <c r="G219" s="109">
        <f t="shared" si="16"/>
        <v>1.0876998293290692</v>
      </c>
      <c r="H219" s="109">
        <f>G219*(1+H222)*(1-H220)</f>
        <v>1.1210931117784642</v>
      </c>
      <c r="I219" s="148"/>
      <c r="J219" s="148"/>
      <c r="K219" s="148"/>
      <c r="L219" s="148"/>
      <c r="M219" s="148"/>
      <c r="N219" s="148"/>
      <c r="O219" s="148"/>
      <c r="P219" s="148"/>
      <c r="Q219" s="148"/>
      <c r="R219" s="148"/>
      <c r="S219" s="148"/>
      <c r="T219" s="148"/>
      <c r="U219" s="148"/>
      <c r="V219" s="148"/>
      <c r="W219" s="148"/>
      <c r="X219" s="148"/>
      <c r="Y219" s="148"/>
      <c r="Z219" s="148"/>
      <c r="AA219" s="148"/>
      <c r="AB219" s="148"/>
      <c r="AC219" s="148"/>
      <c r="AD219" s="148"/>
      <c r="AE219" s="148"/>
      <c r="AF219" s="148"/>
      <c r="AG219" s="148"/>
      <c r="AH219" s="148"/>
      <c r="AI219" s="148"/>
    </row>
    <row r="220" spans="1:35">
      <c r="A220" s="148"/>
      <c r="B220" s="8" t="s">
        <v>138</v>
      </c>
      <c r="C220" s="109"/>
      <c r="D220" s="109"/>
      <c r="E220" s="109">
        <f>-'Input Data'!D19</f>
        <v>-1.0200000000000001E-2</v>
      </c>
      <c r="F220" s="109">
        <f>-'Input Data'!E19</f>
        <v>-1.0699999999999999E-2</v>
      </c>
      <c r="G220" s="109">
        <f>-'Input Data'!F19</f>
        <v>-1.11E-2</v>
      </c>
      <c r="H220" s="109">
        <f>-'Input Data'!G19</f>
        <v>-1.0999999999999999E-2</v>
      </c>
      <c r="I220" s="148"/>
      <c r="J220" s="148"/>
      <c r="K220" s="148"/>
      <c r="L220" s="148"/>
      <c r="M220" s="148"/>
      <c r="N220" s="148"/>
      <c r="O220" s="148"/>
      <c r="P220" s="148"/>
      <c r="Q220" s="148"/>
      <c r="R220" s="148"/>
      <c r="S220" s="148"/>
      <c r="T220" s="148"/>
      <c r="U220" s="148"/>
      <c r="V220" s="148"/>
      <c r="W220" s="148"/>
      <c r="X220" s="148"/>
      <c r="Y220" s="148"/>
      <c r="Z220" s="148"/>
      <c r="AA220" s="148"/>
      <c r="AB220" s="148"/>
      <c r="AC220" s="148"/>
      <c r="AD220" s="148"/>
      <c r="AE220" s="148"/>
      <c r="AF220" s="148"/>
      <c r="AG220" s="148"/>
      <c r="AH220" s="148"/>
      <c r="AI220" s="148"/>
    </row>
    <row r="221" spans="1:35">
      <c r="A221" s="148"/>
      <c r="B221" s="8" t="s">
        <v>139</v>
      </c>
      <c r="C221" s="109">
        <v>1.76278015613196E-2</v>
      </c>
      <c r="D221" s="109">
        <f>'Input Data'!C18</f>
        <v>2.4498886414253906E-2</v>
      </c>
      <c r="E221" s="109">
        <f>'Input Data'!D18</f>
        <v>2.4879227053140163E-2</v>
      </c>
      <c r="F221" s="109">
        <f>'Input Data'!E18</f>
        <v>1.5083667216591934E-2</v>
      </c>
      <c r="G221" s="109">
        <f>'Input Data'!F18</f>
        <v>1.2769909449732886E-2</v>
      </c>
      <c r="H221" s="69"/>
      <c r="I221" s="148"/>
      <c r="J221" s="148"/>
      <c r="K221" s="148"/>
      <c r="L221" s="148"/>
      <c r="M221" s="148"/>
      <c r="N221" s="148"/>
      <c r="O221" s="148"/>
      <c r="P221" s="148"/>
      <c r="Q221" s="148"/>
      <c r="R221" s="148"/>
      <c r="S221" s="148"/>
      <c r="T221" s="148"/>
      <c r="U221" s="148"/>
      <c r="V221" s="148"/>
      <c r="W221" s="148"/>
      <c r="X221" s="148"/>
      <c r="Y221" s="148"/>
      <c r="Z221" s="148"/>
      <c r="AA221" s="148"/>
      <c r="AB221" s="148"/>
      <c r="AC221" s="148"/>
      <c r="AD221" s="148"/>
      <c r="AE221" s="148"/>
      <c r="AF221" s="148"/>
      <c r="AG221" s="148"/>
      <c r="AH221" s="148"/>
      <c r="AI221" s="148"/>
    </row>
    <row r="222" spans="1:35">
      <c r="A222" s="148"/>
      <c r="B222" s="8" t="s">
        <v>140</v>
      </c>
      <c r="C222" s="109"/>
      <c r="D222" s="109"/>
      <c r="E222" s="109"/>
      <c r="F222" s="109"/>
      <c r="G222" s="69"/>
      <c r="H222" s="69">
        <f>'Input Data'!G18</f>
        <v>1.9486474094452033E-2</v>
      </c>
      <c r="I222" s="148"/>
      <c r="J222" s="148"/>
      <c r="K222" s="148"/>
      <c r="L222" s="148"/>
      <c r="M222" s="148"/>
      <c r="N222" s="148"/>
      <c r="O222" s="148"/>
      <c r="P222" s="148"/>
      <c r="Q222" s="148"/>
      <c r="R222" s="148"/>
      <c r="S222" s="148"/>
      <c r="T222" s="148"/>
      <c r="U222" s="148"/>
      <c r="V222" s="148"/>
      <c r="W222" s="148"/>
      <c r="X222" s="148"/>
      <c r="Y222" s="148"/>
      <c r="Z222" s="148"/>
      <c r="AA222" s="148"/>
      <c r="AB222" s="148"/>
      <c r="AC222" s="148"/>
      <c r="AD222" s="148"/>
      <c r="AE222" s="148"/>
      <c r="AF222" s="148"/>
      <c r="AG222" s="148"/>
      <c r="AH222" s="148"/>
      <c r="AI222" s="148"/>
    </row>
    <row r="223" spans="1:35">
      <c r="A223" s="148"/>
      <c r="B223" s="148"/>
      <c r="C223" s="148"/>
      <c r="D223" s="148"/>
      <c r="E223" s="148"/>
      <c r="F223" s="148"/>
      <c r="G223" s="148"/>
      <c r="H223" s="148"/>
      <c r="I223" s="148"/>
      <c r="J223" s="148"/>
      <c r="K223" s="148"/>
      <c r="L223" s="148"/>
      <c r="M223" s="148"/>
      <c r="N223" s="148"/>
      <c r="O223" s="148"/>
      <c r="P223" s="148"/>
      <c r="Q223" s="148"/>
      <c r="R223" s="148"/>
      <c r="S223" s="148"/>
      <c r="T223" s="148"/>
      <c r="U223" s="148"/>
      <c r="V223" s="148"/>
      <c r="W223" s="148"/>
      <c r="X223" s="148"/>
      <c r="Y223" s="148"/>
      <c r="Z223" s="148"/>
      <c r="AA223" s="148"/>
      <c r="AB223" s="148"/>
      <c r="AC223" s="148"/>
      <c r="AD223" s="148"/>
      <c r="AE223" s="148"/>
      <c r="AF223" s="148"/>
      <c r="AG223" s="148"/>
      <c r="AH223" s="148"/>
      <c r="AI223" s="148"/>
    </row>
    <row r="224" spans="1:35">
      <c r="A224" s="148"/>
      <c r="B224" s="148"/>
      <c r="C224" s="148"/>
      <c r="D224" s="148"/>
      <c r="E224" s="148"/>
      <c r="F224" s="148"/>
      <c r="G224" s="148"/>
      <c r="H224" s="148"/>
      <c r="I224" s="148"/>
      <c r="J224" s="148"/>
      <c r="K224" s="148"/>
      <c r="L224" s="148"/>
      <c r="M224" s="148"/>
      <c r="N224" s="148"/>
      <c r="O224" s="148"/>
      <c r="P224" s="148"/>
      <c r="Q224" s="148"/>
      <c r="R224" s="148"/>
      <c r="S224" s="148"/>
      <c r="T224" s="148"/>
      <c r="U224" s="148"/>
      <c r="V224" s="148"/>
      <c r="W224" s="148"/>
      <c r="X224" s="148"/>
      <c r="Y224" s="148"/>
      <c r="Z224" s="148"/>
      <c r="AA224" s="148"/>
      <c r="AB224" s="148"/>
      <c r="AC224" s="148"/>
      <c r="AD224" s="148"/>
      <c r="AE224" s="148"/>
      <c r="AF224" s="148"/>
      <c r="AG224" s="148"/>
      <c r="AH224" s="148"/>
      <c r="AI224" s="148"/>
    </row>
    <row r="225" spans="1:35">
      <c r="A225" s="148"/>
      <c r="B225" s="148"/>
      <c r="C225" s="148"/>
      <c r="D225" s="148"/>
      <c r="E225" s="148"/>
      <c r="F225" s="148"/>
      <c r="G225" s="148"/>
      <c r="H225" s="148"/>
      <c r="I225" s="148"/>
      <c r="J225" s="148"/>
      <c r="K225" s="148"/>
      <c r="L225" s="148"/>
      <c r="M225" s="148"/>
      <c r="N225" s="148"/>
      <c r="O225" s="148"/>
      <c r="P225" s="148"/>
      <c r="Q225" s="148"/>
      <c r="R225" s="148"/>
      <c r="S225" s="148"/>
      <c r="T225" s="148"/>
      <c r="U225" s="148"/>
      <c r="V225" s="148"/>
      <c r="W225" s="148"/>
      <c r="X225" s="148"/>
      <c r="Y225" s="148"/>
      <c r="Z225" s="148"/>
      <c r="AA225" s="148"/>
      <c r="AB225" s="148"/>
      <c r="AC225" s="148"/>
      <c r="AD225" s="148"/>
      <c r="AE225" s="148"/>
      <c r="AF225" s="148"/>
      <c r="AG225" s="148"/>
      <c r="AH225" s="148"/>
      <c r="AI225" s="148"/>
    </row>
    <row r="226" spans="1:35">
      <c r="A226" s="148"/>
      <c r="B226" s="148"/>
      <c r="C226" s="148"/>
      <c r="D226" s="148"/>
      <c r="E226" s="148"/>
      <c r="F226" s="148"/>
      <c r="G226" s="148"/>
      <c r="H226" s="148"/>
      <c r="I226" s="148"/>
      <c r="J226" s="148"/>
      <c r="K226" s="148"/>
      <c r="L226" s="148"/>
      <c r="M226" s="148"/>
      <c r="N226" s="148"/>
      <c r="O226" s="148"/>
      <c r="P226" s="148"/>
      <c r="Q226" s="148"/>
      <c r="R226" s="148"/>
      <c r="S226" s="148"/>
      <c r="T226" s="148"/>
      <c r="U226" s="148"/>
      <c r="V226" s="148"/>
      <c r="W226" s="148"/>
      <c r="X226" s="148"/>
      <c r="Y226" s="148"/>
      <c r="Z226" s="148"/>
      <c r="AA226" s="148"/>
      <c r="AB226" s="148"/>
      <c r="AC226" s="148"/>
      <c r="AD226" s="148"/>
      <c r="AE226" s="148"/>
      <c r="AF226" s="148"/>
      <c r="AG226" s="148"/>
      <c r="AH226" s="148"/>
      <c r="AI226" s="148"/>
    </row>
    <row r="227" spans="1:35">
      <c r="A227" s="148"/>
      <c r="B227" s="148"/>
      <c r="C227" s="148"/>
      <c r="D227" s="148"/>
      <c r="E227" s="148"/>
      <c r="F227" s="148"/>
      <c r="G227" s="148"/>
      <c r="H227" s="148"/>
      <c r="I227" s="148"/>
      <c r="J227" s="148"/>
      <c r="K227" s="148"/>
      <c r="L227" s="148"/>
      <c r="M227" s="148"/>
      <c r="N227" s="148"/>
      <c r="O227" s="148"/>
      <c r="P227" s="148"/>
      <c r="Q227" s="148"/>
      <c r="R227" s="148"/>
      <c r="S227" s="148"/>
      <c r="T227" s="148"/>
      <c r="U227" s="148"/>
      <c r="V227" s="148"/>
      <c r="W227" s="148"/>
      <c r="X227" s="148"/>
      <c r="Y227" s="148"/>
      <c r="Z227" s="148"/>
      <c r="AA227" s="148"/>
      <c r="AB227" s="148"/>
      <c r="AC227" s="148"/>
      <c r="AD227" s="148"/>
      <c r="AE227" s="148"/>
      <c r="AF227" s="148"/>
      <c r="AG227" s="148"/>
      <c r="AH227" s="148"/>
      <c r="AI227" s="148"/>
    </row>
    <row r="228" spans="1:35" hidden="1">
      <c r="A228" s="148"/>
      <c r="B228" s="148"/>
      <c r="C228" s="148"/>
      <c r="D228" s="148"/>
      <c r="E228" s="148"/>
      <c r="F228" s="148"/>
      <c r="G228" s="148"/>
      <c r="H228" s="148"/>
      <c r="I228" s="148"/>
      <c r="J228" s="148"/>
      <c r="K228" s="148"/>
      <c r="L228" s="148"/>
      <c r="M228" s="148"/>
      <c r="N228" s="148"/>
      <c r="O228" s="148"/>
      <c r="P228" s="148"/>
      <c r="Q228" s="148"/>
      <c r="R228" s="148"/>
      <c r="S228" s="148"/>
      <c r="T228" s="148"/>
      <c r="U228" s="148"/>
      <c r="V228" s="148"/>
      <c r="W228" s="148"/>
      <c r="X228" s="148"/>
      <c r="Y228" s="148"/>
      <c r="Z228" s="148"/>
      <c r="AA228" s="148"/>
      <c r="AB228" s="148"/>
      <c r="AC228" s="148"/>
      <c r="AD228" s="148"/>
      <c r="AE228" s="148"/>
      <c r="AF228" s="148"/>
      <c r="AG228" s="148"/>
      <c r="AH228" s="148"/>
      <c r="AI228" s="148"/>
    </row>
    <row r="229" spans="1:35" hidden="1">
      <c r="A229" s="148"/>
      <c r="B229" s="148"/>
      <c r="C229" s="148"/>
      <c r="D229" s="148"/>
      <c r="E229" s="148"/>
      <c r="F229" s="148"/>
      <c r="G229" s="148"/>
      <c r="H229" s="148"/>
      <c r="I229" s="148"/>
      <c r="J229" s="148"/>
      <c r="K229" s="148"/>
      <c r="L229" s="148"/>
      <c r="M229" s="148"/>
      <c r="N229" s="148"/>
      <c r="O229" s="148"/>
      <c r="P229" s="148"/>
      <c r="Q229" s="148"/>
      <c r="R229" s="148"/>
      <c r="S229" s="148"/>
      <c r="T229" s="148"/>
      <c r="U229" s="148"/>
      <c r="V229" s="148"/>
      <c r="W229" s="148"/>
      <c r="X229" s="148"/>
      <c r="Y229" s="148"/>
      <c r="Z229" s="148"/>
      <c r="AA229" s="148"/>
      <c r="AB229" s="148"/>
      <c r="AC229" s="148"/>
      <c r="AD229" s="148"/>
      <c r="AE229" s="148"/>
      <c r="AF229" s="148"/>
      <c r="AG229" s="148"/>
      <c r="AH229" s="148"/>
      <c r="AI229" s="148"/>
    </row>
    <row r="230" spans="1:35" hidden="1">
      <c r="A230" s="148"/>
      <c r="B230" s="148"/>
      <c r="C230" s="148"/>
      <c r="D230" s="148"/>
      <c r="E230" s="148"/>
      <c r="F230" s="148"/>
      <c r="G230" s="148"/>
      <c r="H230" s="148"/>
      <c r="I230" s="148"/>
      <c r="J230" s="148"/>
      <c r="K230" s="148"/>
      <c r="L230" s="148"/>
      <c r="M230" s="148"/>
      <c r="N230" s="148"/>
      <c r="O230" s="148"/>
      <c r="P230" s="148"/>
      <c r="Q230" s="148"/>
      <c r="R230" s="148"/>
      <c r="S230" s="148"/>
      <c r="T230" s="148"/>
      <c r="U230" s="148"/>
      <c r="V230" s="148"/>
      <c r="W230" s="148"/>
      <c r="X230" s="148"/>
      <c r="Y230" s="148"/>
      <c r="Z230" s="148"/>
      <c r="AA230" s="148"/>
      <c r="AB230" s="148"/>
      <c r="AC230" s="148"/>
      <c r="AD230" s="148"/>
      <c r="AE230" s="148"/>
      <c r="AF230" s="148"/>
      <c r="AG230" s="148"/>
      <c r="AH230" s="148"/>
      <c r="AI230" s="148"/>
    </row>
    <row r="231" spans="1:35" hidden="1">
      <c r="A231" s="148"/>
      <c r="B231" s="148"/>
      <c r="C231" s="148"/>
      <c r="D231" s="148"/>
      <c r="E231" s="148"/>
      <c r="F231" s="148"/>
      <c r="G231" s="148"/>
      <c r="H231" s="148"/>
      <c r="I231" s="148"/>
      <c r="J231" s="148"/>
      <c r="K231" s="148"/>
      <c r="L231" s="148"/>
      <c r="M231" s="148"/>
      <c r="N231" s="148"/>
      <c r="O231" s="148"/>
      <c r="P231" s="148"/>
      <c r="Q231" s="148"/>
      <c r="R231" s="148"/>
      <c r="S231" s="148"/>
      <c r="T231" s="148"/>
      <c r="U231" s="148"/>
      <c r="V231" s="148"/>
      <c r="W231" s="148"/>
      <c r="X231" s="148"/>
      <c r="Y231" s="148"/>
      <c r="Z231" s="148"/>
      <c r="AA231" s="148"/>
      <c r="AB231" s="148"/>
      <c r="AC231" s="148"/>
      <c r="AD231" s="148"/>
      <c r="AE231" s="148"/>
      <c r="AF231" s="148"/>
      <c r="AG231" s="148"/>
      <c r="AH231" s="148"/>
      <c r="AI231" s="148"/>
    </row>
    <row r="232" spans="1:35" hidden="1">
      <c r="A232" s="148"/>
      <c r="B232" s="148"/>
      <c r="C232" s="148"/>
      <c r="D232" s="148"/>
      <c r="E232" s="148"/>
      <c r="F232" s="148"/>
      <c r="G232" s="148"/>
      <c r="H232" s="148"/>
      <c r="I232" s="148"/>
      <c r="J232" s="148"/>
      <c r="K232" s="148"/>
      <c r="L232" s="148"/>
      <c r="M232" s="148"/>
      <c r="N232" s="148"/>
      <c r="O232" s="148"/>
      <c r="P232" s="148"/>
      <c r="Q232" s="148"/>
      <c r="R232" s="148"/>
      <c r="S232" s="148"/>
      <c r="T232" s="148"/>
      <c r="U232" s="148"/>
      <c r="V232" s="148"/>
      <c r="W232" s="148"/>
      <c r="X232" s="148"/>
      <c r="Y232" s="148"/>
      <c r="Z232" s="148"/>
      <c r="AA232" s="148"/>
      <c r="AB232" s="148"/>
      <c r="AC232" s="148"/>
      <c r="AD232" s="148"/>
      <c r="AE232" s="148"/>
      <c r="AF232" s="148"/>
      <c r="AG232" s="148"/>
      <c r="AH232" s="148"/>
      <c r="AI232" s="148"/>
    </row>
    <row r="233" spans="1:35" hidden="1">
      <c r="A233" s="148"/>
      <c r="B233" s="148"/>
      <c r="C233" s="148"/>
      <c r="D233" s="148"/>
      <c r="E233" s="148"/>
      <c r="F233" s="148"/>
      <c r="G233" s="148"/>
      <c r="H233" s="148"/>
      <c r="I233" s="148"/>
      <c r="J233" s="148"/>
      <c r="K233" s="148"/>
      <c r="L233" s="148"/>
      <c r="M233" s="148"/>
      <c r="N233" s="148"/>
      <c r="O233" s="148"/>
      <c r="P233" s="148"/>
      <c r="Q233" s="148"/>
      <c r="R233" s="148"/>
      <c r="S233" s="148"/>
      <c r="T233" s="148"/>
      <c r="U233" s="148"/>
      <c r="V233" s="148"/>
      <c r="W233" s="148"/>
      <c r="X233" s="148"/>
      <c r="Y233" s="148"/>
      <c r="Z233" s="148"/>
      <c r="AA233" s="148"/>
      <c r="AB233" s="148"/>
      <c r="AC233" s="148"/>
      <c r="AD233" s="148"/>
      <c r="AE233" s="148"/>
      <c r="AF233" s="148"/>
      <c r="AG233" s="148"/>
      <c r="AH233" s="148"/>
      <c r="AI233" s="148"/>
    </row>
    <row r="234" spans="1:35" hidden="1">
      <c r="A234" s="148"/>
      <c r="B234" s="148"/>
      <c r="C234" s="148"/>
      <c r="D234" s="148"/>
      <c r="E234" s="148"/>
      <c r="F234" s="148"/>
      <c r="G234" s="148"/>
      <c r="H234" s="148"/>
      <c r="I234" s="148"/>
      <c r="J234" s="148"/>
      <c r="K234" s="148"/>
      <c r="L234" s="148"/>
      <c r="M234" s="148"/>
      <c r="N234" s="148"/>
      <c r="O234" s="148"/>
      <c r="P234" s="148"/>
      <c r="Q234" s="148"/>
      <c r="R234" s="148"/>
      <c r="S234" s="148"/>
      <c r="T234" s="148"/>
      <c r="U234" s="148"/>
      <c r="V234" s="148"/>
      <c r="W234" s="148"/>
      <c r="X234" s="148"/>
      <c r="Y234" s="148"/>
      <c r="Z234" s="148"/>
      <c r="AA234" s="148"/>
      <c r="AB234" s="148"/>
      <c r="AC234" s="148"/>
      <c r="AD234" s="148"/>
      <c r="AE234" s="148"/>
      <c r="AF234" s="148"/>
      <c r="AG234" s="148"/>
      <c r="AH234" s="148"/>
      <c r="AI234" s="148"/>
    </row>
    <row r="235" spans="1:35" hidden="1">
      <c r="A235" s="148"/>
      <c r="B235" s="148"/>
      <c r="C235" s="148"/>
      <c r="D235" s="148"/>
      <c r="E235" s="148"/>
      <c r="F235" s="148"/>
      <c r="G235" s="148"/>
      <c r="H235" s="148"/>
      <c r="I235" s="148"/>
      <c r="J235" s="148"/>
      <c r="K235" s="148"/>
      <c r="L235" s="148"/>
      <c r="M235" s="148"/>
      <c r="N235" s="148"/>
      <c r="O235" s="148"/>
      <c r="P235" s="148"/>
      <c r="Q235" s="148"/>
      <c r="R235" s="148"/>
      <c r="S235" s="148"/>
      <c r="T235" s="148"/>
      <c r="U235" s="148"/>
      <c r="V235" s="148"/>
      <c r="W235" s="148"/>
      <c r="X235" s="148"/>
      <c r="Y235" s="148"/>
      <c r="Z235" s="148"/>
      <c r="AA235" s="148"/>
      <c r="AB235" s="148"/>
      <c r="AC235" s="148"/>
      <c r="AD235" s="148"/>
      <c r="AE235" s="148"/>
      <c r="AF235" s="148"/>
      <c r="AG235" s="148"/>
      <c r="AH235" s="148"/>
      <c r="AI235" s="148"/>
    </row>
    <row r="236" spans="1:35" hidden="1">
      <c r="A236" s="148"/>
      <c r="B236" s="148"/>
      <c r="C236" s="148"/>
      <c r="D236" s="148"/>
      <c r="E236" s="148"/>
      <c r="F236" s="148"/>
      <c r="G236" s="148"/>
      <c r="H236" s="148"/>
      <c r="I236" s="148"/>
      <c r="J236" s="148"/>
      <c r="K236" s="148"/>
      <c r="L236" s="148"/>
      <c r="M236" s="148"/>
      <c r="N236" s="148"/>
      <c r="O236" s="148"/>
      <c r="P236" s="148"/>
      <c r="Q236" s="148"/>
      <c r="R236" s="148"/>
      <c r="S236" s="148"/>
      <c r="T236" s="148"/>
      <c r="U236" s="148"/>
      <c r="V236" s="148"/>
      <c r="W236" s="148"/>
      <c r="X236" s="148"/>
      <c r="Y236" s="148"/>
      <c r="Z236" s="148"/>
      <c r="AA236" s="148"/>
      <c r="AB236" s="148"/>
      <c r="AC236" s="148"/>
      <c r="AD236" s="148"/>
      <c r="AE236" s="148"/>
      <c r="AF236" s="148"/>
      <c r="AG236" s="148"/>
      <c r="AH236" s="148"/>
      <c r="AI236" s="148"/>
    </row>
    <row r="237" spans="1:35" hidden="1">
      <c r="A237" s="148"/>
      <c r="B237" s="148"/>
      <c r="C237" s="148"/>
      <c r="D237" s="148"/>
      <c r="E237" s="148"/>
      <c r="F237" s="148"/>
      <c r="G237" s="148"/>
      <c r="H237" s="148"/>
      <c r="I237" s="148"/>
      <c r="J237" s="148"/>
      <c r="K237" s="148"/>
      <c r="L237" s="148"/>
      <c r="M237" s="148"/>
      <c r="N237" s="148"/>
      <c r="O237" s="148"/>
      <c r="P237" s="148"/>
      <c r="Q237" s="148"/>
      <c r="R237" s="148"/>
      <c r="S237" s="148"/>
      <c r="T237" s="148"/>
      <c r="U237" s="148"/>
      <c r="V237" s="148"/>
      <c r="W237" s="148"/>
      <c r="X237" s="148"/>
      <c r="Y237" s="148"/>
      <c r="Z237" s="148"/>
      <c r="AA237" s="148"/>
      <c r="AB237" s="148"/>
      <c r="AC237" s="148"/>
      <c r="AD237" s="148"/>
      <c r="AE237" s="148"/>
      <c r="AF237" s="148"/>
      <c r="AG237" s="148"/>
      <c r="AH237" s="148"/>
      <c r="AI237" s="148"/>
    </row>
    <row r="238" spans="1:35" hidden="1">
      <c r="A238" s="148"/>
      <c r="B238" s="148"/>
      <c r="C238" s="148"/>
      <c r="D238" s="148"/>
      <c r="E238" s="148"/>
      <c r="F238" s="148"/>
      <c r="G238" s="148"/>
      <c r="H238" s="148"/>
      <c r="I238" s="148"/>
      <c r="J238" s="148"/>
      <c r="K238" s="148"/>
      <c r="L238" s="148"/>
      <c r="M238" s="148"/>
      <c r="N238" s="148"/>
      <c r="O238" s="148"/>
      <c r="P238" s="148"/>
      <c r="Q238" s="148"/>
      <c r="R238" s="148"/>
      <c r="S238" s="148"/>
      <c r="T238" s="148"/>
      <c r="U238" s="148"/>
      <c r="V238" s="148"/>
      <c r="W238" s="148"/>
      <c r="X238" s="148"/>
      <c r="Y238" s="148"/>
      <c r="Z238" s="148"/>
      <c r="AA238" s="148"/>
      <c r="AB238" s="148"/>
      <c r="AC238" s="148"/>
      <c r="AD238" s="148"/>
      <c r="AE238" s="148"/>
      <c r="AF238" s="148"/>
      <c r="AG238" s="148"/>
      <c r="AH238" s="148"/>
      <c r="AI238" s="148"/>
    </row>
    <row r="239" spans="1:35" hidden="1">
      <c r="A239" s="148"/>
      <c r="B239" s="148"/>
      <c r="C239" s="148"/>
      <c r="D239" s="148"/>
      <c r="E239" s="148"/>
      <c r="F239" s="148"/>
      <c r="G239" s="148"/>
      <c r="H239" s="148"/>
      <c r="I239" s="148"/>
      <c r="J239" s="148"/>
      <c r="K239" s="148"/>
      <c r="L239" s="148"/>
      <c r="M239" s="148"/>
      <c r="N239" s="148"/>
      <c r="O239" s="148"/>
      <c r="P239" s="148"/>
      <c r="Q239" s="148"/>
      <c r="R239" s="148"/>
      <c r="S239" s="148"/>
      <c r="T239" s="148"/>
      <c r="U239" s="148"/>
      <c r="V239" s="148"/>
      <c r="W239" s="148"/>
      <c r="X239" s="148"/>
      <c r="Y239" s="148"/>
      <c r="Z239" s="148"/>
      <c r="AA239" s="148"/>
      <c r="AB239" s="148"/>
      <c r="AC239" s="148"/>
      <c r="AD239" s="148"/>
      <c r="AE239" s="148"/>
      <c r="AF239" s="148"/>
      <c r="AG239" s="148"/>
      <c r="AH239" s="148"/>
      <c r="AI239" s="148"/>
    </row>
    <row r="240" spans="1:35" hidden="1">
      <c r="A240" s="148"/>
      <c r="B240" s="148"/>
      <c r="C240" s="148"/>
      <c r="D240" s="148"/>
      <c r="E240" s="148"/>
      <c r="F240" s="148"/>
      <c r="G240" s="148"/>
      <c r="H240" s="148"/>
      <c r="I240" s="148"/>
      <c r="J240" s="148"/>
      <c r="K240" s="148"/>
      <c r="L240" s="148"/>
      <c r="M240" s="148"/>
      <c r="N240" s="148"/>
      <c r="O240" s="148"/>
      <c r="P240" s="148"/>
      <c r="Q240" s="148"/>
      <c r="R240" s="148"/>
      <c r="S240" s="148"/>
      <c r="T240" s="148"/>
      <c r="U240" s="148"/>
      <c r="V240" s="148"/>
      <c r="W240" s="148"/>
      <c r="X240" s="148"/>
      <c r="Y240" s="148"/>
      <c r="Z240" s="148"/>
      <c r="AA240" s="148"/>
      <c r="AB240" s="148"/>
      <c r="AC240" s="148"/>
      <c r="AD240" s="148"/>
      <c r="AE240" s="148"/>
      <c r="AF240" s="148"/>
      <c r="AG240" s="148"/>
      <c r="AH240" s="148"/>
      <c r="AI240" s="148"/>
    </row>
    <row r="241" spans="1:35" hidden="1">
      <c r="A241" s="148"/>
      <c r="B241" s="148"/>
      <c r="C241" s="148"/>
      <c r="D241" s="148"/>
      <c r="E241" s="148"/>
      <c r="F241" s="148"/>
      <c r="G241" s="148"/>
      <c r="H241" s="148"/>
      <c r="I241" s="148"/>
      <c r="J241" s="148"/>
      <c r="K241" s="148"/>
      <c r="L241" s="148"/>
      <c r="M241" s="148"/>
      <c r="N241" s="148"/>
      <c r="O241" s="148"/>
      <c r="P241" s="148"/>
      <c r="Q241" s="148"/>
      <c r="R241" s="148"/>
      <c r="S241" s="148"/>
      <c r="T241" s="148"/>
      <c r="U241" s="148"/>
      <c r="V241" s="148"/>
      <c r="W241" s="148"/>
      <c r="X241" s="148"/>
      <c r="Y241" s="148"/>
      <c r="Z241" s="148"/>
      <c r="AA241" s="148"/>
      <c r="AB241" s="148"/>
      <c r="AC241" s="148"/>
      <c r="AD241" s="148"/>
      <c r="AE241" s="148"/>
      <c r="AF241" s="148"/>
      <c r="AG241" s="148"/>
      <c r="AH241" s="148"/>
      <c r="AI241" s="148"/>
    </row>
    <row r="242" spans="1:35" hidden="1">
      <c r="A242" s="148"/>
      <c r="B242" s="148"/>
      <c r="C242" s="148"/>
      <c r="D242" s="148"/>
      <c r="E242" s="148"/>
      <c r="F242" s="148"/>
      <c r="G242" s="148"/>
      <c r="H242" s="148"/>
      <c r="I242" s="148"/>
      <c r="J242" s="148"/>
      <c r="K242" s="148"/>
      <c r="L242" s="148"/>
      <c r="M242" s="148"/>
      <c r="N242" s="148"/>
      <c r="O242" s="148"/>
      <c r="P242" s="148"/>
      <c r="Q242" s="148"/>
      <c r="R242" s="148"/>
      <c r="S242" s="148"/>
      <c r="T242" s="148"/>
      <c r="U242" s="148"/>
      <c r="V242" s="148"/>
      <c r="W242" s="148"/>
      <c r="X242" s="148"/>
      <c r="Y242" s="148"/>
      <c r="Z242" s="148"/>
      <c r="AA242" s="148"/>
      <c r="AB242" s="148"/>
      <c r="AC242" s="148"/>
      <c r="AD242" s="148"/>
      <c r="AE242" s="148"/>
      <c r="AF242" s="148"/>
      <c r="AG242" s="148"/>
      <c r="AH242" s="148"/>
      <c r="AI242" s="148"/>
    </row>
    <row r="243" spans="1:35" hidden="1">
      <c r="A243" s="148"/>
      <c r="B243" s="148"/>
      <c r="C243" s="148"/>
      <c r="D243" s="148"/>
      <c r="E243" s="148"/>
      <c r="F243" s="148"/>
      <c r="G243" s="148"/>
      <c r="H243" s="148"/>
      <c r="I243" s="148"/>
      <c r="J243" s="148"/>
      <c r="K243" s="148"/>
      <c r="L243" s="148"/>
      <c r="M243" s="148"/>
      <c r="N243" s="148"/>
      <c r="O243" s="148"/>
      <c r="P243" s="148"/>
      <c r="Q243" s="148"/>
      <c r="R243" s="148"/>
      <c r="S243" s="148"/>
      <c r="T243" s="148"/>
      <c r="U243" s="148"/>
      <c r="V243" s="148"/>
      <c r="W243" s="148"/>
      <c r="X243" s="148"/>
      <c r="Y243" s="148"/>
      <c r="Z243" s="148"/>
      <c r="AA243" s="148"/>
      <c r="AB243" s="148"/>
      <c r="AC243" s="148"/>
      <c r="AD243" s="148"/>
      <c r="AE243" s="148"/>
      <c r="AF243" s="148"/>
      <c r="AG243" s="148"/>
      <c r="AH243" s="148"/>
      <c r="AI243" s="148"/>
    </row>
    <row r="244" spans="1:35" hidden="1">
      <c r="A244" s="148"/>
      <c r="B244" s="148"/>
      <c r="C244" s="148"/>
      <c r="D244" s="148"/>
      <c r="E244" s="148"/>
      <c r="F244" s="148"/>
      <c r="G244" s="148"/>
      <c r="H244" s="148"/>
      <c r="I244" s="148"/>
      <c r="J244" s="148"/>
      <c r="K244" s="148"/>
      <c r="L244" s="148"/>
      <c r="M244" s="148"/>
      <c r="N244" s="148"/>
      <c r="O244" s="148"/>
      <c r="P244" s="148"/>
      <c r="Q244" s="148"/>
      <c r="R244" s="148"/>
      <c r="S244" s="148"/>
      <c r="T244" s="148"/>
      <c r="U244" s="148"/>
      <c r="V244" s="148"/>
      <c r="W244" s="148"/>
      <c r="X244" s="148"/>
      <c r="Y244" s="148"/>
      <c r="Z244" s="148"/>
      <c r="AA244" s="148"/>
      <c r="AB244" s="148"/>
      <c r="AC244" s="148"/>
      <c r="AD244" s="148"/>
      <c r="AE244" s="148"/>
      <c r="AF244" s="148"/>
      <c r="AG244" s="148"/>
      <c r="AH244" s="148"/>
      <c r="AI244" s="148"/>
    </row>
    <row r="245" spans="1:35" hidden="1">
      <c r="A245" s="148"/>
      <c r="B245" s="148"/>
      <c r="C245" s="148"/>
      <c r="D245" s="148"/>
      <c r="E245" s="148"/>
      <c r="F245" s="148"/>
      <c r="G245" s="148"/>
      <c r="H245" s="148"/>
      <c r="I245" s="148"/>
      <c r="J245" s="148"/>
      <c r="K245" s="148"/>
      <c r="L245" s="148"/>
      <c r="M245" s="148"/>
      <c r="N245" s="148"/>
      <c r="O245" s="148"/>
      <c r="P245" s="148"/>
      <c r="Q245" s="148"/>
      <c r="R245" s="148"/>
      <c r="S245" s="148"/>
      <c r="T245" s="148"/>
      <c r="U245" s="148"/>
      <c r="V245" s="148"/>
      <c r="W245" s="148"/>
      <c r="X245" s="148"/>
      <c r="Y245" s="148"/>
      <c r="Z245" s="148"/>
      <c r="AA245" s="148"/>
      <c r="AB245" s="148"/>
      <c r="AC245" s="148"/>
      <c r="AD245" s="148"/>
      <c r="AE245" s="148"/>
      <c r="AF245" s="148"/>
      <c r="AG245" s="148"/>
      <c r="AH245" s="148"/>
      <c r="AI245" s="148"/>
    </row>
    <row r="246" spans="1:35" hidden="1">
      <c r="A246" s="148"/>
      <c r="B246" s="148"/>
      <c r="C246" s="148"/>
      <c r="D246" s="148"/>
      <c r="E246" s="148"/>
      <c r="F246" s="148"/>
      <c r="G246" s="148"/>
      <c r="H246" s="148"/>
      <c r="I246" s="148"/>
      <c r="J246" s="148"/>
      <c r="K246" s="148"/>
      <c r="L246" s="148"/>
      <c r="M246" s="148"/>
      <c r="N246" s="148"/>
      <c r="O246" s="148"/>
      <c r="P246" s="148"/>
      <c r="Q246" s="148"/>
      <c r="R246" s="148"/>
      <c r="S246" s="148"/>
      <c r="T246" s="148"/>
      <c r="U246" s="148"/>
      <c r="V246" s="148"/>
      <c r="W246" s="148"/>
      <c r="X246" s="148"/>
      <c r="Y246" s="148"/>
      <c r="Z246" s="148"/>
      <c r="AA246" s="148"/>
      <c r="AB246" s="148"/>
      <c r="AC246" s="148"/>
      <c r="AD246" s="148"/>
      <c r="AE246" s="148"/>
      <c r="AF246" s="148"/>
      <c r="AG246" s="148"/>
      <c r="AH246" s="148"/>
      <c r="AI246" s="148"/>
    </row>
    <row r="247" spans="1:35" hidden="1">
      <c r="A247" s="148"/>
      <c r="B247" s="148"/>
      <c r="C247" s="148"/>
      <c r="D247" s="148"/>
      <c r="E247" s="148"/>
      <c r="F247" s="148"/>
      <c r="G247" s="148"/>
      <c r="H247" s="148"/>
      <c r="I247" s="148"/>
      <c r="J247" s="148"/>
      <c r="K247" s="148"/>
      <c r="L247" s="148"/>
      <c r="M247" s="148"/>
      <c r="N247" s="148"/>
      <c r="O247" s="148"/>
      <c r="P247" s="148"/>
      <c r="Q247" s="148"/>
      <c r="R247" s="148"/>
      <c r="S247" s="148"/>
      <c r="T247" s="148"/>
      <c r="U247" s="148"/>
      <c r="V247" s="148"/>
      <c r="W247" s="148"/>
      <c r="X247" s="148"/>
      <c r="Y247" s="148"/>
      <c r="Z247" s="148"/>
      <c r="AA247" s="148"/>
      <c r="AB247" s="148"/>
      <c r="AC247" s="148"/>
      <c r="AD247" s="148"/>
      <c r="AE247" s="148"/>
      <c r="AF247" s="148"/>
      <c r="AG247" s="148"/>
      <c r="AH247" s="148"/>
      <c r="AI247" s="148"/>
    </row>
    <row r="248" spans="1:35" hidden="1">
      <c r="A248" s="148"/>
      <c r="B248" s="148"/>
      <c r="C248" s="148"/>
      <c r="D248" s="148"/>
      <c r="E248" s="148"/>
      <c r="F248" s="148"/>
      <c r="G248" s="148"/>
      <c r="H248" s="148"/>
      <c r="I248" s="148"/>
      <c r="J248" s="148"/>
      <c r="K248" s="148"/>
      <c r="L248" s="148"/>
      <c r="M248" s="148"/>
      <c r="N248" s="148"/>
      <c r="O248" s="148"/>
      <c r="P248" s="148"/>
      <c r="Q248" s="148"/>
      <c r="R248" s="148"/>
      <c r="S248" s="148"/>
      <c r="T248" s="148"/>
      <c r="U248" s="148"/>
      <c r="V248" s="148"/>
      <c r="W248" s="148"/>
      <c r="X248" s="148"/>
      <c r="Y248" s="148"/>
      <c r="Z248" s="148"/>
      <c r="AA248" s="148"/>
      <c r="AB248" s="148"/>
      <c r="AC248" s="148"/>
      <c r="AD248" s="148"/>
      <c r="AE248" s="148"/>
      <c r="AF248" s="148"/>
      <c r="AG248" s="148"/>
      <c r="AH248" s="148"/>
      <c r="AI248" s="148"/>
    </row>
    <row r="249" spans="1:35" hidden="1">
      <c r="A249" s="148"/>
      <c r="B249" s="148"/>
      <c r="C249" s="148"/>
      <c r="D249" s="148"/>
      <c r="E249" s="148"/>
      <c r="F249" s="148"/>
      <c r="G249" s="148"/>
      <c r="H249" s="148"/>
      <c r="I249" s="148"/>
      <c r="J249" s="148"/>
      <c r="K249" s="148"/>
      <c r="L249" s="148"/>
      <c r="M249" s="148"/>
      <c r="N249" s="148"/>
      <c r="O249" s="148"/>
      <c r="P249" s="148"/>
      <c r="Q249" s="148"/>
      <c r="R249" s="148"/>
      <c r="S249" s="148"/>
      <c r="T249" s="148"/>
      <c r="U249" s="148"/>
      <c r="V249" s="148"/>
      <c r="W249" s="148"/>
      <c r="X249" s="148"/>
      <c r="Y249" s="148"/>
      <c r="Z249" s="148"/>
      <c r="AA249" s="148"/>
      <c r="AB249" s="148"/>
      <c r="AC249" s="148"/>
      <c r="AD249" s="148"/>
      <c r="AE249" s="148"/>
      <c r="AF249" s="148"/>
      <c r="AG249" s="148"/>
      <c r="AH249" s="148"/>
      <c r="AI249" s="148"/>
    </row>
    <row r="250" spans="1:35" hidden="1">
      <c r="A250" s="148"/>
      <c r="B250" s="148"/>
      <c r="C250" s="148"/>
      <c r="D250" s="148"/>
      <c r="E250" s="148"/>
      <c r="F250" s="148"/>
      <c r="G250" s="148"/>
      <c r="H250" s="148"/>
      <c r="I250" s="148"/>
      <c r="J250" s="148"/>
      <c r="K250" s="148"/>
      <c r="L250" s="148"/>
      <c r="M250" s="148"/>
      <c r="N250" s="148"/>
      <c r="O250" s="148"/>
      <c r="P250" s="148"/>
      <c r="Q250" s="148"/>
      <c r="R250" s="148"/>
      <c r="S250" s="148"/>
      <c r="T250" s="148"/>
      <c r="U250" s="148"/>
      <c r="V250" s="148"/>
      <c r="W250" s="148"/>
      <c r="X250" s="148"/>
      <c r="Y250" s="148"/>
      <c r="Z250" s="148"/>
      <c r="AA250" s="148"/>
      <c r="AB250" s="148"/>
      <c r="AC250" s="148"/>
      <c r="AD250" s="148"/>
      <c r="AE250" s="148"/>
      <c r="AF250" s="148"/>
      <c r="AG250" s="148"/>
      <c r="AH250" s="148"/>
      <c r="AI250" s="148"/>
    </row>
    <row r="251" spans="1:35" hidden="1">
      <c r="A251" s="148"/>
      <c r="B251" s="148"/>
      <c r="C251" s="148"/>
      <c r="D251" s="148"/>
      <c r="E251" s="148"/>
      <c r="F251" s="148"/>
      <c r="G251" s="148"/>
      <c r="H251" s="148"/>
      <c r="I251" s="148"/>
      <c r="J251" s="148"/>
      <c r="K251" s="148"/>
      <c r="L251" s="148"/>
      <c r="M251" s="148"/>
      <c r="N251" s="148"/>
      <c r="O251" s="148"/>
      <c r="P251" s="148"/>
      <c r="Q251" s="148"/>
      <c r="R251" s="148"/>
      <c r="S251" s="148"/>
      <c r="T251" s="148"/>
      <c r="U251" s="148"/>
      <c r="V251" s="148"/>
      <c r="W251" s="148"/>
      <c r="X251" s="148"/>
      <c r="Y251" s="148"/>
      <c r="Z251" s="148"/>
      <c r="AA251" s="148"/>
      <c r="AB251" s="148"/>
      <c r="AC251" s="148"/>
      <c r="AD251" s="148"/>
      <c r="AE251" s="148"/>
      <c r="AF251" s="148"/>
      <c r="AG251" s="148"/>
      <c r="AH251" s="148"/>
      <c r="AI251" s="148"/>
    </row>
    <row r="252" spans="1:35" hidden="1">
      <c r="A252" s="148"/>
      <c r="B252" s="148"/>
      <c r="C252" s="148"/>
      <c r="D252" s="148"/>
      <c r="E252" s="148"/>
      <c r="F252" s="148"/>
      <c r="G252" s="148"/>
      <c r="H252" s="148"/>
      <c r="I252" s="148"/>
      <c r="J252" s="148"/>
      <c r="K252" s="148"/>
      <c r="L252" s="148"/>
      <c r="M252" s="148"/>
      <c r="N252" s="148"/>
      <c r="O252" s="148"/>
      <c r="P252" s="148"/>
      <c r="Q252" s="148"/>
      <c r="R252" s="148"/>
      <c r="S252" s="148"/>
      <c r="T252" s="148"/>
      <c r="U252" s="148"/>
      <c r="V252" s="148"/>
      <c r="W252" s="148"/>
      <c r="X252" s="148"/>
      <c r="Y252" s="148"/>
      <c r="Z252" s="148"/>
      <c r="AA252" s="148"/>
      <c r="AB252" s="148"/>
      <c r="AC252" s="148"/>
      <c r="AD252" s="148"/>
      <c r="AE252" s="148"/>
      <c r="AF252" s="148"/>
      <c r="AG252" s="148"/>
      <c r="AH252" s="148"/>
      <c r="AI252" s="148"/>
    </row>
    <row r="253" spans="1:35" hidden="1">
      <c r="A253" s="148"/>
      <c r="B253" s="148"/>
      <c r="C253" s="148"/>
      <c r="D253" s="148"/>
      <c r="E253" s="148"/>
      <c r="F253" s="148"/>
      <c r="G253" s="148"/>
      <c r="H253" s="148"/>
      <c r="I253" s="148"/>
      <c r="J253" s="148"/>
      <c r="K253" s="148"/>
      <c r="L253" s="148"/>
      <c r="M253" s="148"/>
      <c r="N253" s="148"/>
      <c r="O253" s="148"/>
      <c r="P253" s="148"/>
      <c r="Q253" s="148"/>
      <c r="R253" s="148"/>
      <c r="S253" s="148"/>
      <c r="T253" s="148"/>
      <c r="U253" s="148"/>
      <c r="V253" s="148"/>
      <c r="W253" s="148"/>
      <c r="X253" s="148"/>
      <c r="Y253" s="148"/>
      <c r="Z253" s="148"/>
      <c r="AA253" s="148"/>
      <c r="AB253" s="148"/>
      <c r="AC253" s="148"/>
      <c r="AD253" s="148"/>
      <c r="AE253" s="148"/>
      <c r="AF253" s="148"/>
      <c r="AG253" s="148"/>
      <c r="AH253" s="148"/>
      <c r="AI253" s="148"/>
    </row>
    <row r="254" spans="1:35" hidden="1">
      <c r="A254" s="148"/>
      <c r="B254" s="148"/>
      <c r="C254" s="148"/>
      <c r="D254" s="148"/>
      <c r="E254" s="148"/>
      <c r="F254" s="148"/>
      <c r="G254" s="148"/>
      <c r="H254" s="148"/>
      <c r="I254" s="148"/>
      <c r="J254" s="148"/>
      <c r="K254" s="148"/>
      <c r="L254" s="148"/>
      <c r="M254" s="148"/>
      <c r="N254" s="148"/>
      <c r="O254" s="148"/>
      <c r="P254" s="148"/>
      <c r="Q254" s="148"/>
      <c r="R254" s="148"/>
      <c r="S254" s="148"/>
      <c r="T254" s="148"/>
      <c r="U254" s="148"/>
      <c r="V254" s="148"/>
      <c r="W254" s="148"/>
      <c r="X254" s="148"/>
      <c r="Y254" s="148"/>
      <c r="Z254" s="148"/>
      <c r="AA254" s="148"/>
      <c r="AB254" s="148"/>
      <c r="AC254" s="148"/>
      <c r="AD254" s="148"/>
      <c r="AE254" s="148"/>
      <c r="AF254" s="148"/>
      <c r="AG254" s="148"/>
      <c r="AH254" s="148"/>
      <c r="AI254" s="148"/>
    </row>
    <row r="255" spans="1:35" hidden="1">
      <c r="A255" s="148"/>
      <c r="B255" s="148"/>
      <c r="C255" s="148"/>
      <c r="D255" s="148"/>
      <c r="E255" s="148"/>
      <c r="F255" s="148"/>
      <c r="G255" s="148"/>
      <c r="H255" s="148"/>
      <c r="I255" s="148"/>
      <c r="J255" s="148"/>
      <c r="K255" s="148"/>
      <c r="L255" s="148"/>
      <c r="M255" s="148"/>
      <c r="N255" s="148"/>
      <c r="O255" s="148"/>
      <c r="P255" s="148"/>
      <c r="Q255" s="148"/>
      <c r="R255" s="148"/>
      <c r="S255" s="148"/>
      <c r="T255" s="148"/>
      <c r="U255" s="148"/>
      <c r="V255" s="148"/>
      <c r="W255" s="148"/>
      <c r="X255" s="148"/>
      <c r="Y255" s="148"/>
      <c r="Z255" s="148"/>
      <c r="AA255" s="148"/>
      <c r="AB255" s="148"/>
      <c r="AC255" s="148"/>
      <c r="AD255" s="148"/>
      <c r="AE255" s="148"/>
      <c r="AF255" s="148"/>
      <c r="AG255" s="148"/>
      <c r="AH255" s="148"/>
      <c r="AI255" s="148"/>
    </row>
    <row r="256" spans="1:35" hidden="1">
      <c r="A256" s="148"/>
      <c r="B256" s="148"/>
      <c r="C256" s="148"/>
      <c r="D256" s="148"/>
      <c r="E256" s="148"/>
      <c r="F256" s="148"/>
      <c r="G256" s="148"/>
      <c r="H256" s="148"/>
      <c r="I256" s="148"/>
      <c r="J256" s="148"/>
      <c r="K256" s="148"/>
      <c r="L256" s="148"/>
      <c r="M256" s="148"/>
      <c r="N256" s="148"/>
      <c r="O256" s="148"/>
      <c r="P256" s="148"/>
      <c r="Q256" s="148"/>
      <c r="R256" s="148"/>
      <c r="S256" s="148"/>
      <c r="T256" s="148"/>
      <c r="U256" s="148"/>
      <c r="V256" s="148"/>
      <c r="W256" s="148"/>
      <c r="X256" s="148"/>
      <c r="Y256" s="148"/>
      <c r="Z256" s="148"/>
      <c r="AA256" s="148"/>
      <c r="AB256" s="148"/>
      <c r="AC256" s="148"/>
      <c r="AD256" s="148"/>
      <c r="AE256" s="148"/>
      <c r="AF256" s="148"/>
      <c r="AG256" s="148"/>
      <c r="AH256" s="148"/>
      <c r="AI256" s="148"/>
    </row>
    <row r="257" spans="1:35" hidden="1">
      <c r="A257" s="148"/>
      <c r="B257" s="148"/>
      <c r="C257" s="148"/>
      <c r="D257" s="148"/>
      <c r="E257" s="148"/>
      <c r="F257" s="148"/>
      <c r="G257" s="148"/>
      <c r="H257" s="148"/>
      <c r="I257" s="148"/>
      <c r="J257" s="148"/>
      <c r="K257" s="148"/>
      <c r="L257" s="148"/>
      <c r="M257" s="148"/>
      <c r="N257" s="148"/>
      <c r="O257" s="148"/>
      <c r="P257" s="148"/>
      <c r="Q257" s="148"/>
      <c r="R257" s="148"/>
      <c r="S257" s="148"/>
      <c r="T257" s="148"/>
      <c r="U257" s="148"/>
      <c r="V257" s="148"/>
      <c r="W257" s="148"/>
      <c r="X257" s="148"/>
      <c r="Y257" s="148"/>
      <c r="Z257" s="148"/>
      <c r="AA257" s="148"/>
      <c r="AB257" s="148"/>
      <c r="AC257" s="148"/>
      <c r="AD257" s="148"/>
      <c r="AE257" s="148"/>
      <c r="AF257" s="148"/>
      <c r="AG257" s="148"/>
      <c r="AH257" s="148"/>
      <c r="AI257" s="148"/>
    </row>
    <row r="258" spans="1:35" hidden="1">
      <c r="A258" s="148"/>
      <c r="B258" s="148"/>
      <c r="C258" s="148"/>
      <c r="D258" s="148"/>
      <c r="E258" s="148"/>
      <c r="F258" s="148"/>
      <c r="G258" s="148"/>
      <c r="H258" s="148"/>
      <c r="I258" s="148"/>
      <c r="J258" s="148"/>
      <c r="K258" s="148"/>
      <c r="L258" s="148"/>
      <c r="M258" s="148"/>
      <c r="N258" s="148"/>
      <c r="O258" s="148"/>
      <c r="P258" s="148"/>
      <c r="Q258" s="148"/>
      <c r="R258" s="148"/>
      <c r="S258" s="148"/>
      <c r="T258" s="148"/>
      <c r="U258" s="148"/>
      <c r="V258" s="148"/>
      <c r="W258" s="148"/>
      <c r="X258" s="148"/>
      <c r="Y258" s="148"/>
      <c r="Z258" s="148"/>
      <c r="AA258" s="148"/>
      <c r="AB258" s="148"/>
      <c r="AC258" s="148"/>
      <c r="AD258" s="148"/>
      <c r="AE258" s="148"/>
      <c r="AF258" s="148"/>
      <c r="AG258" s="148"/>
      <c r="AH258" s="148"/>
      <c r="AI258" s="148"/>
    </row>
    <row r="259" spans="1:35" hidden="1">
      <c r="A259" s="148"/>
      <c r="B259" s="148"/>
      <c r="C259" s="148"/>
      <c r="D259" s="148"/>
      <c r="E259" s="148"/>
      <c r="F259" s="148"/>
      <c r="G259" s="148"/>
      <c r="H259" s="148"/>
      <c r="I259" s="148"/>
      <c r="J259" s="148"/>
      <c r="K259" s="148"/>
      <c r="L259" s="148"/>
      <c r="M259" s="148"/>
      <c r="N259" s="148"/>
      <c r="O259" s="148"/>
      <c r="P259" s="148"/>
      <c r="Q259" s="148"/>
      <c r="R259" s="148"/>
      <c r="S259" s="148"/>
      <c r="T259" s="148"/>
      <c r="U259" s="148"/>
      <c r="V259" s="148"/>
      <c r="W259" s="148"/>
      <c r="X259" s="148"/>
      <c r="Y259" s="148"/>
      <c r="Z259" s="148"/>
      <c r="AA259" s="148"/>
      <c r="AB259" s="148"/>
      <c r="AC259" s="148"/>
      <c r="AD259" s="148"/>
      <c r="AE259" s="148"/>
      <c r="AF259" s="148"/>
      <c r="AG259" s="148"/>
      <c r="AH259" s="148"/>
      <c r="AI259" s="148"/>
    </row>
    <row r="260" spans="1:35" hidden="1">
      <c r="A260" s="148"/>
      <c r="B260" s="148"/>
      <c r="C260" s="148"/>
      <c r="D260" s="148"/>
      <c r="E260" s="148"/>
      <c r="F260" s="148"/>
      <c r="G260" s="148"/>
      <c r="H260" s="148"/>
      <c r="I260" s="148"/>
      <c r="J260" s="148"/>
      <c r="K260" s="148"/>
      <c r="L260" s="148"/>
      <c r="M260" s="148"/>
      <c r="N260" s="148"/>
      <c r="O260" s="148"/>
      <c r="P260" s="148"/>
      <c r="Q260" s="148"/>
      <c r="R260" s="148"/>
      <c r="S260" s="148"/>
      <c r="T260" s="148"/>
      <c r="U260" s="148"/>
      <c r="V260" s="148"/>
      <c r="W260" s="148"/>
      <c r="X260" s="148"/>
      <c r="Y260" s="148"/>
      <c r="Z260" s="148"/>
      <c r="AA260" s="148"/>
      <c r="AB260" s="148"/>
      <c r="AC260" s="148"/>
      <c r="AD260" s="148"/>
      <c r="AE260" s="148"/>
      <c r="AF260" s="148"/>
      <c r="AG260" s="148"/>
      <c r="AH260" s="148"/>
      <c r="AI260" s="148"/>
    </row>
    <row r="261" spans="1:35" hidden="1">
      <c r="A261" s="148"/>
      <c r="B261" s="148"/>
      <c r="C261" s="148"/>
      <c r="D261" s="148"/>
      <c r="E261" s="148"/>
      <c r="F261" s="148"/>
      <c r="G261" s="148"/>
      <c r="H261" s="148"/>
      <c r="I261" s="148"/>
      <c r="J261" s="148"/>
      <c r="K261" s="148"/>
      <c r="L261" s="148"/>
      <c r="M261" s="148"/>
      <c r="N261" s="148"/>
      <c r="O261" s="148"/>
      <c r="P261" s="148"/>
      <c r="Q261" s="148"/>
      <c r="R261" s="148"/>
      <c r="S261" s="148"/>
      <c r="T261" s="148"/>
      <c r="U261" s="148"/>
      <c r="V261" s="148"/>
      <c r="W261" s="148"/>
      <c r="X261" s="148"/>
      <c r="Y261" s="148"/>
      <c r="Z261" s="148"/>
      <c r="AA261" s="148"/>
      <c r="AB261" s="148"/>
      <c r="AC261" s="148"/>
      <c r="AD261" s="148"/>
      <c r="AE261" s="148"/>
      <c r="AF261" s="148"/>
      <c r="AG261" s="148"/>
      <c r="AH261" s="148"/>
      <c r="AI261" s="148"/>
    </row>
    <row r="262" spans="1:35" hidden="1">
      <c r="A262" s="148"/>
      <c r="B262" s="148"/>
      <c r="C262" s="148"/>
      <c r="D262" s="148"/>
      <c r="E262" s="148"/>
      <c r="F262" s="148"/>
      <c r="G262" s="148"/>
      <c r="H262" s="148"/>
      <c r="I262" s="148"/>
      <c r="J262" s="148"/>
      <c r="K262" s="148"/>
      <c r="L262" s="148"/>
      <c r="M262" s="148"/>
      <c r="N262" s="148"/>
      <c r="O262" s="148"/>
      <c r="P262" s="148"/>
      <c r="Q262" s="148"/>
      <c r="R262" s="148"/>
      <c r="S262" s="148"/>
      <c r="T262" s="148"/>
      <c r="U262" s="148"/>
      <c r="V262" s="148"/>
      <c r="W262" s="148"/>
      <c r="X262" s="148"/>
      <c r="Y262" s="148"/>
      <c r="Z262" s="148"/>
      <c r="AA262" s="148"/>
      <c r="AB262" s="148"/>
      <c r="AC262" s="148"/>
      <c r="AD262" s="148"/>
      <c r="AE262" s="148"/>
      <c r="AF262" s="148"/>
      <c r="AG262" s="148"/>
      <c r="AH262" s="148"/>
      <c r="AI262" s="148"/>
    </row>
    <row r="263" spans="1:35" hidden="1">
      <c r="A263" s="148"/>
      <c r="B263" s="148"/>
      <c r="C263" s="148"/>
      <c r="D263" s="148"/>
      <c r="E263" s="148"/>
      <c r="F263" s="148"/>
      <c r="G263" s="148"/>
      <c r="H263" s="148"/>
      <c r="I263" s="148"/>
      <c r="J263" s="148"/>
      <c r="K263" s="148"/>
      <c r="L263" s="148"/>
      <c r="M263" s="148"/>
      <c r="N263" s="148"/>
      <c r="O263" s="148"/>
      <c r="P263" s="148"/>
      <c r="Q263" s="148"/>
      <c r="R263" s="148"/>
      <c r="S263" s="148"/>
      <c r="T263" s="148"/>
      <c r="U263" s="148"/>
      <c r="V263" s="148"/>
      <c r="W263" s="148"/>
      <c r="X263" s="148"/>
      <c r="Y263" s="148"/>
      <c r="Z263" s="148"/>
      <c r="AA263" s="148"/>
      <c r="AB263" s="148"/>
      <c r="AC263" s="148"/>
      <c r="AD263" s="148"/>
      <c r="AE263" s="148"/>
      <c r="AF263" s="148"/>
      <c r="AG263" s="148"/>
      <c r="AH263" s="148"/>
      <c r="AI263" s="148"/>
    </row>
    <row r="264" spans="1:35" hidden="1">
      <c r="A264" s="148"/>
      <c r="B264" s="148"/>
      <c r="C264" s="148"/>
      <c r="D264" s="148"/>
      <c r="E264" s="148"/>
      <c r="F264" s="148"/>
      <c r="G264" s="148"/>
      <c r="H264" s="148"/>
      <c r="I264" s="148"/>
      <c r="J264" s="148"/>
      <c r="K264" s="148"/>
      <c r="L264" s="148"/>
      <c r="M264" s="148"/>
      <c r="N264" s="148"/>
      <c r="O264" s="148"/>
      <c r="P264" s="148"/>
      <c r="Q264" s="148"/>
      <c r="R264" s="148"/>
      <c r="S264" s="148"/>
      <c r="T264" s="148"/>
      <c r="U264" s="148"/>
      <c r="V264" s="148"/>
      <c r="W264" s="148"/>
      <c r="X264" s="148"/>
      <c r="Y264" s="148"/>
      <c r="Z264" s="148"/>
      <c r="AA264" s="148"/>
      <c r="AB264" s="148"/>
      <c r="AC264" s="148"/>
      <c r="AD264" s="148"/>
      <c r="AE264" s="148"/>
      <c r="AF264" s="148"/>
      <c r="AG264" s="148"/>
      <c r="AH264" s="148"/>
      <c r="AI264" s="148"/>
    </row>
    <row r="265" spans="1:35" hidden="1">
      <c r="A265" s="148"/>
      <c r="B265" s="148"/>
      <c r="C265" s="148"/>
      <c r="D265" s="148"/>
      <c r="E265" s="148"/>
      <c r="F265" s="148"/>
      <c r="G265" s="148"/>
      <c r="H265" s="148"/>
      <c r="I265" s="148"/>
      <c r="J265" s="148"/>
      <c r="K265" s="148"/>
      <c r="L265" s="148"/>
      <c r="M265" s="148"/>
      <c r="N265" s="148"/>
      <c r="O265" s="148"/>
      <c r="P265" s="148"/>
      <c r="Q265" s="148"/>
      <c r="R265" s="148"/>
      <c r="S265" s="148"/>
      <c r="T265" s="148"/>
      <c r="U265" s="148"/>
      <c r="V265" s="148"/>
      <c r="W265" s="148"/>
      <c r="X265" s="148"/>
      <c r="Y265" s="148"/>
      <c r="Z265" s="148"/>
      <c r="AA265" s="148"/>
      <c r="AB265" s="148"/>
      <c r="AC265" s="148"/>
      <c r="AD265" s="148"/>
      <c r="AE265" s="148"/>
      <c r="AF265" s="148"/>
      <c r="AG265" s="148"/>
      <c r="AH265" s="148"/>
      <c r="AI265" s="148"/>
    </row>
    <row r="266" spans="1:35" hidden="1">
      <c r="A266" s="148"/>
      <c r="B266" s="148"/>
      <c r="C266" s="148"/>
      <c r="D266" s="148"/>
      <c r="E266" s="148"/>
      <c r="F266" s="148"/>
      <c r="G266" s="148"/>
      <c r="H266" s="148"/>
      <c r="I266" s="148"/>
      <c r="J266" s="148"/>
      <c r="K266" s="148"/>
      <c r="L266" s="148"/>
      <c r="M266" s="148"/>
      <c r="N266" s="148"/>
      <c r="O266" s="148"/>
      <c r="P266" s="148"/>
      <c r="Q266" s="148"/>
      <c r="R266" s="148"/>
      <c r="S266" s="148"/>
      <c r="T266" s="148"/>
      <c r="U266" s="148"/>
      <c r="V266" s="148"/>
      <c r="W266" s="148"/>
      <c r="X266" s="148"/>
      <c r="Y266" s="148"/>
      <c r="Z266" s="148"/>
      <c r="AA266" s="148"/>
      <c r="AB266" s="148"/>
      <c r="AC266" s="148"/>
      <c r="AD266" s="148"/>
      <c r="AE266" s="148"/>
      <c r="AF266" s="148"/>
      <c r="AG266" s="148"/>
      <c r="AH266" s="148"/>
      <c r="AI266" s="148"/>
    </row>
    <row r="267" spans="1:35" hidden="1">
      <c r="A267" s="148"/>
      <c r="B267" s="148"/>
      <c r="C267" s="148"/>
      <c r="D267" s="148"/>
      <c r="E267" s="148"/>
      <c r="F267" s="148"/>
      <c r="G267" s="148"/>
      <c r="H267" s="148"/>
      <c r="I267" s="148"/>
      <c r="J267" s="148"/>
      <c r="K267" s="148"/>
      <c r="L267" s="148"/>
      <c r="M267" s="148"/>
      <c r="N267" s="148"/>
      <c r="O267" s="148"/>
      <c r="P267" s="148"/>
      <c r="Q267" s="148"/>
      <c r="R267" s="148"/>
      <c r="S267" s="148"/>
      <c r="T267" s="148"/>
      <c r="U267" s="148"/>
      <c r="V267" s="148"/>
      <c r="W267" s="148"/>
      <c r="X267" s="148"/>
      <c r="Y267" s="148"/>
      <c r="Z267" s="148"/>
      <c r="AA267" s="148"/>
      <c r="AB267" s="148"/>
      <c r="AC267" s="148"/>
      <c r="AD267" s="148"/>
      <c r="AE267" s="148"/>
      <c r="AF267" s="148"/>
      <c r="AG267" s="148"/>
      <c r="AH267" s="148"/>
      <c r="AI267" s="148"/>
    </row>
    <row r="268" spans="1:35" hidden="1">
      <c r="A268" s="148"/>
      <c r="B268" s="148"/>
      <c r="C268" s="148"/>
      <c r="D268" s="148"/>
      <c r="E268" s="148"/>
      <c r="F268" s="148"/>
      <c r="G268" s="148"/>
      <c r="H268" s="148"/>
      <c r="I268" s="148"/>
      <c r="J268" s="148"/>
      <c r="K268" s="148"/>
      <c r="L268" s="148"/>
      <c r="M268" s="148"/>
      <c r="N268" s="148"/>
      <c r="O268" s="148"/>
      <c r="P268" s="148"/>
      <c r="Q268" s="148"/>
      <c r="R268" s="148"/>
      <c r="S268" s="148"/>
      <c r="T268" s="148"/>
      <c r="U268" s="148"/>
      <c r="V268" s="148"/>
      <c r="W268" s="148"/>
      <c r="X268" s="148"/>
      <c r="Y268" s="148"/>
      <c r="Z268" s="148"/>
      <c r="AA268" s="148"/>
      <c r="AB268" s="148"/>
      <c r="AC268" s="148"/>
      <c r="AD268" s="148"/>
      <c r="AE268" s="148"/>
      <c r="AF268" s="148"/>
      <c r="AG268" s="148"/>
      <c r="AH268" s="148"/>
      <c r="AI268" s="148"/>
    </row>
    <row r="269" spans="1:35" hidden="1">
      <c r="A269" s="148"/>
      <c r="B269" s="148"/>
      <c r="C269" s="148"/>
      <c r="D269" s="148"/>
      <c r="E269" s="148"/>
      <c r="F269" s="148"/>
      <c r="G269" s="148"/>
      <c r="H269" s="148"/>
      <c r="I269" s="148"/>
      <c r="J269" s="148"/>
      <c r="K269" s="148"/>
      <c r="L269" s="148"/>
      <c r="M269" s="148"/>
      <c r="N269" s="148"/>
      <c r="O269" s="148"/>
      <c r="P269" s="148"/>
      <c r="Q269" s="148"/>
      <c r="R269" s="148"/>
      <c r="S269" s="148"/>
      <c r="T269" s="148"/>
      <c r="U269" s="148"/>
      <c r="V269" s="148"/>
      <c r="W269" s="148"/>
      <c r="X269" s="148"/>
      <c r="Y269" s="148"/>
      <c r="Z269" s="148"/>
      <c r="AA269" s="148"/>
      <c r="AB269" s="148"/>
      <c r="AC269" s="148"/>
      <c r="AD269" s="148"/>
      <c r="AE269" s="148"/>
      <c r="AF269" s="148"/>
      <c r="AG269" s="148"/>
      <c r="AH269" s="148"/>
      <c r="AI269" s="148"/>
    </row>
    <row r="270" spans="1:35" hidden="1">
      <c r="A270" s="148"/>
      <c r="B270" s="148"/>
      <c r="C270" s="148"/>
      <c r="D270" s="148"/>
      <c r="E270" s="148"/>
      <c r="F270" s="148"/>
      <c r="G270" s="148"/>
      <c r="H270" s="148"/>
      <c r="I270" s="148"/>
      <c r="J270" s="148"/>
      <c r="K270" s="148"/>
      <c r="L270" s="148"/>
      <c r="M270" s="148"/>
      <c r="N270" s="148"/>
      <c r="O270" s="148"/>
      <c r="P270" s="148"/>
      <c r="Q270" s="148"/>
      <c r="R270" s="148"/>
      <c r="S270" s="148"/>
      <c r="T270" s="148"/>
      <c r="U270" s="148"/>
      <c r="V270" s="148"/>
      <c r="W270" s="148"/>
      <c r="X270" s="148"/>
      <c r="Y270" s="148"/>
      <c r="Z270" s="148"/>
      <c r="AA270" s="148"/>
      <c r="AB270" s="148"/>
      <c r="AC270" s="148"/>
      <c r="AD270" s="148"/>
      <c r="AE270" s="148"/>
      <c r="AF270" s="148"/>
      <c r="AG270" s="148"/>
      <c r="AH270" s="148"/>
      <c r="AI270" s="148"/>
    </row>
    <row r="271" spans="1:35" hidden="1">
      <c r="A271" s="148"/>
      <c r="B271" s="148"/>
      <c r="C271" s="148"/>
      <c r="D271" s="148"/>
      <c r="E271" s="148"/>
      <c r="F271" s="148"/>
      <c r="G271" s="148"/>
      <c r="H271" s="148"/>
      <c r="I271" s="148"/>
      <c r="J271" s="148"/>
      <c r="K271" s="148"/>
      <c r="L271" s="148"/>
      <c r="M271" s="148"/>
      <c r="N271" s="148"/>
      <c r="O271" s="148"/>
      <c r="P271" s="148"/>
      <c r="Q271" s="148"/>
      <c r="R271" s="148"/>
      <c r="S271" s="148"/>
      <c r="T271" s="148"/>
      <c r="U271" s="148"/>
      <c r="V271" s="148"/>
      <c r="W271" s="148"/>
      <c r="X271" s="148"/>
      <c r="Y271" s="148"/>
      <c r="Z271" s="148"/>
      <c r="AA271" s="148"/>
      <c r="AB271" s="148"/>
      <c r="AC271" s="148"/>
      <c r="AD271" s="148"/>
      <c r="AE271" s="148"/>
      <c r="AF271" s="148"/>
      <c r="AG271" s="148"/>
      <c r="AH271" s="148"/>
      <c r="AI271" s="148"/>
    </row>
    <row r="272" spans="1:35" hidden="1">
      <c r="A272" s="148"/>
      <c r="B272" s="148"/>
      <c r="C272" s="148"/>
      <c r="D272" s="148"/>
      <c r="E272" s="148"/>
      <c r="F272" s="148"/>
      <c r="G272" s="148"/>
      <c r="H272" s="148"/>
      <c r="I272" s="148"/>
      <c r="J272" s="148"/>
      <c r="K272" s="148"/>
      <c r="L272" s="148"/>
      <c r="M272" s="148"/>
      <c r="N272" s="148"/>
      <c r="O272" s="148"/>
      <c r="P272" s="148"/>
      <c r="Q272" s="148"/>
      <c r="R272" s="148"/>
      <c r="S272" s="148"/>
      <c r="T272" s="148"/>
      <c r="U272" s="148"/>
      <c r="V272" s="148"/>
      <c r="W272" s="148"/>
      <c r="X272" s="148"/>
      <c r="Y272" s="148"/>
      <c r="Z272" s="148"/>
      <c r="AA272" s="148"/>
      <c r="AB272" s="148"/>
      <c r="AC272" s="148"/>
      <c r="AD272" s="148"/>
      <c r="AE272" s="148"/>
      <c r="AF272" s="148"/>
      <c r="AG272" s="148"/>
      <c r="AH272" s="148"/>
      <c r="AI272" s="148"/>
    </row>
    <row r="273" spans="1:35" hidden="1">
      <c r="A273" s="148"/>
      <c r="B273" s="148"/>
      <c r="C273" s="148"/>
      <c r="D273" s="148"/>
      <c r="E273" s="148"/>
      <c r="F273" s="148"/>
      <c r="G273" s="148"/>
      <c r="H273" s="148"/>
      <c r="I273" s="148"/>
      <c r="J273" s="148"/>
      <c r="K273" s="148"/>
      <c r="L273" s="148"/>
      <c r="M273" s="148"/>
      <c r="N273" s="148"/>
      <c r="O273" s="148"/>
      <c r="P273" s="148"/>
      <c r="Q273" s="148"/>
      <c r="R273" s="148"/>
      <c r="S273" s="148"/>
      <c r="T273" s="148"/>
      <c r="U273" s="148"/>
      <c r="V273" s="148"/>
      <c r="W273" s="148"/>
      <c r="X273" s="148"/>
      <c r="Y273" s="148"/>
      <c r="Z273" s="148"/>
      <c r="AA273" s="148"/>
      <c r="AB273" s="148"/>
      <c r="AC273" s="148"/>
      <c r="AD273" s="148"/>
      <c r="AE273" s="148"/>
      <c r="AF273" s="148"/>
      <c r="AG273" s="148"/>
      <c r="AH273" s="148"/>
      <c r="AI273" s="148"/>
    </row>
    <row r="274" spans="1:35" hidden="1">
      <c r="A274" s="148"/>
      <c r="B274" s="148"/>
      <c r="C274" s="148"/>
      <c r="D274" s="148"/>
      <c r="E274" s="148"/>
      <c r="F274" s="148"/>
      <c r="G274" s="148"/>
      <c r="H274" s="148"/>
      <c r="I274" s="148"/>
      <c r="J274" s="148"/>
      <c r="K274" s="148"/>
      <c r="L274" s="148"/>
      <c r="M274" s="148"/>
      <c r="N274" s="148"/>
      <c r="O274" s="148"/>
      <c r="P274" s="148"/>
      <c r="Q274" s="148"/>
      <c r="R274" s="148"/>
      <c r="S274" s="148"/>
      <c r="T274" s="148"/>
      <c r="U274" s="148"/>
      <c r="V274" s="148"/>
      <c r="W274" s="148"/>
      <c r="X274" s="148"/>
      <c r="Y274" s="148"/>
      <c r="Z274" s="148"/>
      <c r="AA274" s="148"/>
      <c r="AB274" s="148"/>
      <c r="AC274" s="148"/>
      <c r="AD274" s="148"/>
      <c r="AE274" s="148"/>
      <c r="AF274" s="148"/>
      <c r="AG274" s="148"/>
      <c r="AH274" s="148"/>
      <c r="AI274" s="148"/>
    </row>
    <row r="275" spans="1:35" hidden="1">
      <c r="A275" s="148"/>
      <c r="B275" s="148"/>
      <c r="C275" s="148"/>
      <c r="D275" s="148"/>
      <c r="E275" s="148"/>
      <c r="F275" s="148"/>
      <c r="G275" s="148"/>
      <c r="H275" s="148"/>
      <c r="I275" s="148"/>
      <c r="J275" s="148"/>
      <c r="K275" s="148"/>
      <c r="L275" s="148"/>
      <c r="M275" s="148"/>
      <c r="N275" s="148"/>
      <c r="O275" s="148"/>
      <c r="P275" s="148"/>
      <c r="Q275" s="148"/>
      <c r="R275" s="148"/>
      <c r="S275" s="148"/>
      <c r="T275" s="148"/>
      <c r="U275" s="148"/>
      <c r="V275" s="148"/>
      <c r="W275" s="148"/>
      <c r="X275" s="148"/>
      <c r="Y275" s="148"/>
      <c r="Z275" s="148"/>
      <c r="AA275" s="148"/>
      <c r="AB275" s="148"/>
      <c r="AC275" s="148"/>
      <c r="AD275" s="148"/>
      <c r="AE275" s="148"/>
      <c r="AF275" s="148"/>
      <c r="AG275" s="148"/>
      <c r="AH275" s="148"/>
      <c r="AI275" s="148"/>
    </row>
    <row r="276" spans="1:35" hidden="1">
      <c r="A276" s="148"/>
      <c r="B276" s="148"/>
      <c r="C276" s="148"/>
      <c r="D276" s="148"/>
      <c r="E276" s="148"/>
      <c r="F276" s="148"/>
      <c r="G276" s="148"/>
      <c r="H276" s="148"/>
      <c r="I276" s="148"/>
      <c r="J276" s="148"/>
      <c r="K276" s="148"/>
      <c r="L276" s="148"/>
      <c r="M276" s="148"/>
      <c r="N276" s="148"/>
      <c r="O276" s="148"/>
      <c r="P276" s="148"/>
      <c r="Q276" s="148"/>
      <c r="R276" s="148"/>
      <c r="S276" s="148"/>
      <c r="T276" s="148"/>
      <c r="U276" s="148"/>
      <c r="V276" s="148"/>
      <c r="W276" s="148"/>
      <c r="X276" s="148"/>
      <c r="Y276" s="148"/>
      <c r="Z276" s="148"/>
      <c r="AA276" s="148"/>
      <c r="AB276" s="148"/>
      <c r="AC276" s="148"/>
      <c r="AD276" s="148"/>
      <c r="AE276" s="148"/>
      <c r="AF276" s="148"/>
      <c r="AG276" s="148"/>
      <c r="AH276" s="148"/>
      <c r="AI276" s="148"/>
    </row>
    <row r="277" spans="1:35" hidden="1">
      <c r="A277" s="148"/>
      <c r="B277" s="148"/>
      <c r="C277" s="148"/>
      <c r="D277" s="148"/>
      <c r="E277" s="148"/>
      <c r="F277" s="148"/>
      <c r="G277" s="148"/>
      <c r="H277" s="148"/>
      <c r="I277" s="148"/>
      <c r="J277" s="148"/>
      <c r="K277" s="148"/>
      <c r="L277" s="148"/>
      <c r="M277" s="148"/>
      <c r="N277" s="148"/>
      <c r="O277" s="148"/>
      <c r="P277" s="148"/>
      <c r="Q277" s="148"/>
      <c r="R277" s="148"/>
      <c r="S277" s="148"/>
      <c r="T277" s="148"/>
      <c r="U277" s="148"/>
      <c r="V277" s="148"/>
      <c r="W277" s="148"/>
      <c r="X277" s="148"/>
      <c r="Y277" s="148"/>
      <c r="Z277" s="148"/>
      <c r="AA277" s="148"/>
      <c r="AB277" s="148"/>
      <c r="AC277" s="148"/>
      <c r="AD277" s="148"/>
      <c r="AE277" s="148"/>
      <c r="AF277" s="148"/>
      <c r="AG277" s="148"/>
      <c r="AH277" s="148"/>
      <c r="AI277" s="148"/>
    </row>
    <row r="278" spans="1:35" hidden="1">
      <c r="A278" s="148"/>
      <c r="B278" s="148"/>
      <c r="C278" s="148"/>
      <c r="D278" s="148"/>
      <c r="E278" s="148"/>
      <c r="F278" s="148"/>
      <c r="G278" s="148"/>
      <c r="H278" s="148"/>
      <c r="I278" s="148"/>
      <c r="J278" s="148"/>
      <c r="K278" s="148"/>
      <c r="L278" s="148"/>
      <c r="M278" s="148"/>
      <c r="N278" s="148"/>
      <c r="O278" s="148"/>
      <c r="P278" s="148"/>
      <c r="Q278" s="148"/>
      <c r="R278" s="148"/>
      <c r="S278" s="148"/>
      <c r="T278" s="148"/>
      <c r="U278" s="148"/>
      <c r="V278" s="148"/>
      <c r="W278" s="148"/>
      <c r="X278" s="148"/>
      <c r="Y278" s="148"/>
      <c r="Z278" s="148"/>
      <c r="AA278" s="148"/>
      <c r="AB278" s="148"/>
      <c r="AC278" s="148"/>
      <c r="AD278" s="148"/>
      <c r="AE278" s="148"/>
      <c r="AF278" s="148"/>
      <c r="AG278" s="148"/>
      <c r="AH278" s="148"/>
      <c r="AI278" s="148"/>
    </row>
    <row r="279" spans="1:35" hidden="1">
      <c r="A279" s="148"/>
      <c r="B279" s="148"/>
      <c r="C279" s="148"/>
      <c r="D279" s="148"/>
      <c r="E279" s="148"/>
      <c r="F279" s="148"/>
      <c r="G279" s="148"/>
      <c r="H279" s="148"/>
      <c r="I279" s="148"/>
      <c r="J279" s="148"/>
      <c r="K279" s="148"/>
      <c r="L279" s="148"/>
      <c r="M279" s="148"/>
      <c r="N279" s="148"/>
      <c r="O279" s="148"/>
      <c r="P279" s="148"/>
      <c r="Q279" s="148"/>
      <c r="R279" s="148"/>
      <c r="S279" s="148"/>
      <c r="T279" s="148"/>
      <c r="U279" s="148"/>
      <c r="V279" s="148"/>
      <c r="W279" s="148"/>
      <c r="X279" s="148"/>
      <c r="Y279" s="148"/>
      <c r="Z279" s="148"/>
      <c r="AA279" s="148"/>
      <c r="AB279" s="148"/>
      <c r="AC279" s="148"/>
      <c r="AD279" s="148"/>
      <c r="AE279" s="148"/>
      <c r="AF279" s="148"/>
      <c r="AG279" s="148"/>
      <c r="AH279" s="148"/>
      <c r="AI279" s="148"/>
    </row>
    <row r="280" spans="1:35" hidden="1">
      <c r="A280" s="148"/>
      <c r="B280" s="148"/>
      <c r="C280" s="148"/>
      <c r="D280" s="148"/>
      <c r="E280" s="148"/>
      <c r="F280" s="148"/>
      <c r="G280" s="148"/>
      <c r="H280" s="148"/>
      <c r="I280" s="148"/>
      <c r="J280" s="148"/>
      <c r="K280" s="148"/>
      <c r="L280" s="148"/>
      <c r="M280" s="148"/>
      <c r="N280" s="148"/>
      <c r="O280" s="148"/>
      <c r="P280" s="148"/>
      <c r="Q280" s="148"/>
      <c r="R280" s="148"/>
      <c r="S280" s="148"/>
      <c r="T280" s="148"/>
      <c r="U280" s="148"/>
      <c r="V280" s="148"/>
      <c r="W280" s="148"/>
      <c r="X280" s="148"/>
      <c r="Y280" s="148"/>
      <c r="Z280" s="148"/>
      <c r="AA280" s="148"/>
      <c r="AB280" s="148"/>
      <c r="AC280" s="148"/>
      <c r="AD280" s="148"/>
      <c r="AE280" s="148"/>
      <c r="AF280" s="148"/>
      <c r="AG280" s="148"/>
      <c r="AH280" s="148"/>
      <c r="AI280" s="148"/>
    </row>
    <row r="281" spans="1:35" hidden="1">
      <c r="A281" s="148"/>
      <c r="B281" s="148"/>
      <c r="C281" s="148"/>
      <c r="D281" s="148"/>
      <c r="E281" s="148"/>
      <c r="F281" s="148"/>
      <c r="G281" s="148"/>
      <c r="H281" s="148"/>
      <c r="I281" s="148"/>
      <c r="J281" s="148"/>
      <c r="K281" s="148"/>
      <c r="L281" s="148"/>
      <c r="M281" s="148"/>
      <c r="N281" s="148"/>
      <c r="O281" s="148"/>
      <c r="P281" s="148"/>
      <c r="Q281" s="148"/>
      <c r="R281" s="148"/>
      <c r="S281" s="148"/>
      <c r="T281" s="148"/>
      <c r="U281" s="148"/>
      <c r="V281" s="148"/>
      <c r="W281" s="148"/>
      <c r="X281" s="148"/>
      <c r="Y281" s="148"/>
      <c r="Z281" s="148"/>
      <c r="AA281" s="148"/>
      <c r="AB281" s="148"/>
      <c r="AC281" s="148"/>
      <c r="AD281" s="148"/>
      <c r="AE281" s="148"/>
      <c r="AF281" s="148"/>
      <c r="AG281" s="148"/>
      <c r="AH281" s="148"/>
      <c r="AI281" s="148"/>
    </row>
    <row r="282" spans="1:35" hidden="1">
      <c r="A282" s="148"/>
      <c r="B282" s="148"/>
      <c r="C282" s="148"/>
      <c r="D282" s="148"/>
      <c r="E282" s="148"/>
      <c r="F282" s="148"/>
      <c r="G282" s="148"/>
      <c r="H282" s="148"/>
      <c r="I282" s="148"/>
      <c r="J282" s="148"/>
      <c r="K282" s="148"/>
      <c r="L282" s="148"/>
      <c r="M282" s="148"/>
      <c r="N282" s="148"/>
      <c r="O282" s="148"/>
      <c r="P282" s="148"/>
      <c r="Q282" s="148"/>
      <c r="R282" s="148"/>
      <c r="S282" s="148"/>
      <c r="T282" s="148"/>
      <c r="U282" s="148"/>
      <c r="V282" s="148"/>
      <c r="W282" s="148"/>
      <c r="X282" s="148"/>
      <c r="Y282" s="148"/>
      <c r="Z282" s="148"/>
      <c r="AA282" s="148"/>
      <c r="AB282" s="148"/>
      <c r="AC282" s="148"/>
      <c r="AD282" s="148"/>
      <c r="AE282" s="148"/>
      <c r="AF282" s="148"/>
      <c r="AG282" s="148"/>
      <c r="AH282" s="148"/>
      <c r="AI282" s="148"/>
    </row>
    <row r="283" spans="1:35" hidden="1">
      <c r="A283" s="148"/>
      <c r="B283" s="148"/>
      <c r="C283" s="148"/>
      <c r="D283" s="148"/>
      <c r="E283" s="148"/>
      <c r="F283" s="148"/>
      <c r="G283" s="148"/>
      <c r="H283" s="148"/>
      <c r="I283" s="148"/>
      <c r="J283" s="148"/>
      <c r="K283" s="148"/>
      <c r="L283" s="148"/>
      <c r="M283" s="148"/>
      <c r="N283" s="148"/>
      <c r="O283" s="148"/>
      <c r="P283" s="148"/>
      <c r="Q283" s="148"/>
      <c r="R283" s="148"/>
      <c r="S283" s="148"/>
      <c r="T283" s="148"/>
      <c r="U283" s="148"/>
      <c r="V283" s="148"/>
      <c r="W283" s="148"/>
      <c r="X283" s="148"/>
      <c r="Y283" s="148"/>
      <c r="Z283" s="148"/>
      <c r="AA283" s="148"/>
      <c r="AB283" s="148"/>
      <c r="AC283" s="148"/>
      <c r="AD283" s="148"/>
      <c r="AE283" s="148"/>
      <c r="AF283" s="148"/>
      <c r="AG283" s="148"/>
      <c r="AH283" s="148"/>
      <c r="AI283" s="148"/>
    </row>
    <row r="284" spans="1:35" hidden="1">
      <c r="A284" s="148"/>
      <c r="B284" s="148"/>
      <c r="C284" s="148"/>
      <c r="D284" s="148"/>
      <c r="E284" s="148"/>
      <c r="F284" s="148"/>
      <c r="G284" s="148"/>
      <c r="H284" s="148"/>
      <c r="I284" s="148"/>
      <c r="J284" s="148"/>
      <c r="K284" s="148"/>
      <c r="L284" s="148"/>
      <c r="M284" s="148"/>
      <c r="N284" s="148"/>
      <c r="O284" s="148"/>
      <c r="P284" s="148"/>
      <c r="Q284" s="148"/>
      <c r="R284" s="148"/>
      <c r="S284" s="148"/>
      <c r="T284" s="148"/>
      <c r="U284" s="148"/>
      <c r="V284" s="148"/>
      <c r="W284" s="148"/>
      <c r="X284" s="148"/>
      <c r="Y284" s="148"/>
      <c r="Z284" s="148"/>
      <c r="AA284" s="148"/>
      <c r="AB284" s="148"/>
      <c r="AC284" s="148"/>
      <c r="AD284" s="148"/>
      <c r="AE284" s="148"/>
      <c r="AF284" s="148"/>
      <c r="AG284" s="148"/>
      <c r="AH284" s="148"/>
      <c r="AI284" s="148"/>
    </row>
    <row r="285" spans="1:35" hidden="1">
      <c r="A285" s="148"/>
      <c r="B285" s="148"/>
      <c r="C285" s="148"/>
      <c r="D285" s="148"/>
      <c r="E285" s="148"/>
      <c r="F285" s="148"/>
      <c r="G285" s="148"/>
      <c r="H285" s="148"/>
      <c r="I285" s="148"/>
      <c r="J285" s="148"/>
      <c r="K285" s="148"/>
      <c r="L285" s="148"/>
      <c r="M285" s="148"/>
      <c r="N285" s="148"/>
      <c r="O285" s="148"/>
      <c r="P285" s="148"/>
      <c r="Q285" s="148"/>
      <c r="R285" s="148"/>
      <c r="S285" s="148"/>
      <c r="T285" s="148"/>
      <c r="U285" s="148"/>
      <c r="V285" s="148"/>
      <c r="W285" s="148"/>
      <c r="X285" s="148"/>
      <c r="Y285" s="148"/>
      <c r="Z285" s="148"/>
      <c r="AA285" s="148"/>
      <c r="AB285" s="148"/>
      <c r="AC285" s="148"/>
      <c r="AD285" s="148"/>
      <c r="AE285" s="148"/>
      <c r="AF285" s="148"/>
      <c r="AG285" s="148"/>
      <c r="AH285" s="148"/>
      <c r="AI285" s="148"/>
    </row>
    <row r="286" spans="1:35" hidden="1">
      <c r="A286" s="148"/>
      <c r="B286" s="148"/>
      <c r="C286" s="148"/>
      <c r="D286" s="148"/>
      <c r="E286" s="148"/>
      <c r="F286" s="148"/>
      <c r="G286" s="148"/>
      <c r="H286" s="148"/>
      <c r="I286" s="148"/>
      <c r="J286" s="148"/>
      <c r="K286" s="148"/>
      <c r="L286" s="148"/>
      <c r="M286" s="148"/>
      <c r="N286" s="148"/>
      <c r="O286" s="148"/>
      <c r="P286" s="148"/>
      <c r="Q286" s="148"/>
      <c r="R286" s="148"/>
      <c r="S286" s="148"/>
      <c r="T286" s="148"/>
      <c r="U286" s="148"/>
      <c r="V286" s="148"/>
      <c r="W286" s="148"/>
      <c r="X286" s="148"/>
      <c r="Y286" s="148"/>
      <c r="Z286" s="148"/>
      <c r="AA286" s="148"/>
      <c r="AB286" s="148"/>
      <c r="AC286" s="148"/>
      <c r="AD286" s="148"/>
      <c r="AE286" s="148"/>
      <c r="AF286" s="148"/>
      <c r="AG286" s="148"/>
      <c r="AH286" s="148"/>
      <c r="AI286" s="148"/>
    </row>
    <row r="287" spans="1:35" hidden="1">
      <c r="A287" s="148"/>
      <c r="B287" s="148"/>
      <c r="C287" s="148"/>
      <c r="D287" s="148"/>
      <c r="E287" s="148"/>
      <c r="F287" s="148"/>
      <c r="G287" s="148"/>
      <c r="H287" s="148"/>
      <c r="I287" s="148"/>
      <c r="J287" s="148"/>
      <c r="K287" s="148"/>
      <c r="L287" s="148"/>
      <c r="M287" s="148"/>
      <c r="N287" s="148"/>
      <c r="O287" s="148"/>
      <c r="P287" s="148"/>
      <c r="Q287" s="148"/>
      <c r="R287" s="148"/>
      <c r="S287" s="148"/>
      <c r="T287" s="148"/>
      <c r="U287" s="148"/>
      <c r="V287" s="148"/>
      <c r="W287" s="148"/>
      <c r="X287" s="148"/>
      <c r="Y287" s="148"/>
      <c r="Z287" s="148"/>
      <c r="AA287" s="148"/>
      <c r="AB287" s="148"/>
      <c r="AC287" s="148"/>
      <c r="AD287" s="148"/>
      <c r="AE287" s="148"/>
      <c r="AF287" s="148"/>
      <c r="AG287" s="148"/>
      <c r="AH287" s="148"/>
      <c r="AI287" s="148"/>
    </row>
    <row r="288" spans="1:35" hidden="1">
      <c r="A288" s="148"/>
      <c r="B288" s="148"/>
      <c r="C288" s="148"/>
      <c r="D288" s="148"/>
      <c r="E288" s="148"/>
      <c r="F288" s="148"/>
      <c r="G288" s="148"/>
      <c r="H288" s="148"/>
      <c r="I288" s="148"/>
      <c r="J288" s="148"/>
      <c r="K288" s="148"/>
      <c r="L288" s="148"/>
      <c r="M288" s="148"/>
      <c r="N288" s="148"/>
      <c r="O288" s="148"/>
      <c r="P288" s="148"/>
      <c r="Q288" s="148"/>
      <c r="R288" s="148"/>
      <c r="S288" s="148"/>
      <c r="T288" s="148"/>
      <c r="U288" s="148"/>
      <c r="V288" s="148"/>
      <c r="W288" s="148"/>
      <c r="X288" s="148"/>
      <c r="Y288" s="148"/>
      <c r="Z288" s="148"/>
      <c r="AA288" s="148"/>
      <c r="AB288" s="148"/>
      <c r="AC288" s="148"/>
      <c r="AD288" s="148"/>
      <c r="AE288" s="148"/>
      <c r="AF288" s="148"/>
      <c r="AG288" s="148"/>
      <c r="AH288" s="148"/>
      <c r="AI288" s="148"/>
    </row>
    <row r="289" spans="1:35" hidden="1">
      <c r="A289" s="148"/>
      <c r="B289" s="148"/>
      <c r="C289" s="148"/>
      <c r="D289" s="148"/>
      <c r="E289" s="148"/>
      <c r="F289" s="148"/>
      <c r="G289" s="148"/>
      <c r="H289" s="148"/>
      <c r="I289" s="148"/>
      <c r="J289" s="148"/>
      <c r="K289" s="148"/>
      <c r="L289" s="148"/>
      <c r="M289" s="148"/>
      <c r="N289" s="148"/>
      <c r="O289" s="148"/>
      <c r="P289" s="148"/>
      <c r="Q289" s="148"/>
      <c r="R289" s="148"/>
      <c r="S289" s="148"/>
      <c r="T289" s="148"/>
      <c r="U289" s="148"/>
      <c r="V289" s="148"/>
      <c r="W289" s="148"/>
      <c r="X289" s="148"/>
      <c r="Y289" s="148"/>
      <c r="Z289" s="148"/>
      <c r="AA289" s="148"/>
      <c r="AB289" s="148"/>
      <c r="AC289" s="148"/>
      <c r="AD289" s="148"/>
      <c r="AE289" s="148"/>
      <c r="AF289" s="148"/>
      <c r="AG289" s="148"/>
      <c r="AH289" s="148"/>
      <c r="AI289" s="148"/>
    </row>
    <row r="290" spans="1:35" hidden="1">
      <c r="A290" s="148"/>
      <c r="B290" s="148"/>
      <c r="C290" s="148"/>
      <c r="D290" s="148"/>
      <c r="E290" s="148"/>
      <c r="F290" s="148"/>
      <c r="G290" s="148"/>
      <c r="H290" s="148"/>
      <c r="I290" s="148"/>
      <c r="J290" s="148"/>
      <c r="K290" s="148"/>
      <c r="L290" s="148"/>
      <c r="M290" s="148"/>
      <c r="N290" s="148"/>
      <c r="O290" s="148"/>
      <c r="P290" s="148"/>
      <c r="Q290" s="148"/>
      <c r="R290" s="148"/>
      <c r="S290" s="148"/>
      <c r="T290" s="148"/>
      <c r="U290" s="148"/>
      <c r="V290" s="148"/>
      <c r="W290" s="148"/>
      <c r="X290" s="148"/>
      <c r="Y290" s="148"/>
      <c r="Z290" s="148"/>
      <c r="AA290" s="148"/>
      <c r="AB290" s="148"/>
      <c r="AC290" s="148"/>
      <c r="AD290" s="148"/>
      <c r="AE290" s="148"/>
      <c r="AF290" s="148"/>
      <c r="AG290" s="148"/>
      <c r="AH290" s="148"/>
      <c r="AI290" s="148"/>
    </row>
    <row r="291" spans="1:35" hidden="1">
      <c r="A291" s="148"/>
      <c r="B291" s="148"/>
      <c r="C291" s="148"/>
      <c r="D291" s="148"/>
      <c r="E291" s="148"/>
      <c r="F291" s="148"/>
      <c r="G291" s="148"/>
      <c r="H291" s="148"/>
      <c r="I291" s="148"/>
      <c r="J291" s="148"/>
      <c r="K291" s="148"/>
      <c r="L291" s="148"/>
      <c r="M291" s="148"/>
      <c r="N291" s="148"/>
      <c r="O291" s="148"/>
      <c r="P291" s="148"/>
      <c r="Q291" s="148"/>
      <c r="R291" s="148"/>
      <c r="S291" s="148"/>
      <c r="T291" s="148"/>
      <c r="U291" s="148"/>
      <c r="V291" s="148"/>
      <c r="W291" s="148"/>
      <c r="X291" s="148"/>
      <c r="Y291" s="148"/>
      <c r="Z291" s="148"/>
      <c r="AA291" s="148"/>
      <c r="AB291" s="148"/>
      <c r="AC291" s="148"/>
      <c r="AD291" s="148"/>
      <c r="AE291" s="148"/>
      <c r="AF291" s="148"/>
      <c r="AG291" s="148"/>
      <c r="AH291" s="148"/>
      <c r="AI291" s="148"/>
    </row>
    <row r="292" spans="1:35" hidden="1">
      <c r="A292" s="148"/>
      <c r="B292" s="148"/>
      <c r="C292" s="148"/>
      <c r="D292" s="148"/>
      <c r="E292" s="148"/>
      <c r="F292" s="148"/>
      <c r="G292" s="148"/>
      <c r="H292" s="148"/>
      <c r="I292" s="148"/>
      <c r="J292" s="148"/>
      <c r="K292" s="148"/>
      <c r="L292" s="148"/>
      <c r="M292" s="148"/>
      <c r="N292" s="148"/>
      <c r="O292" s="148"/>
      <c r="P292" s="148"/>
      <c r="Q292" s="148"/>
      <c r="R292" s="148"/>
      <c r="S292" s="148"/>
      <c r="T292" s="148"/>
      <c r="U292" s="148"/>
      <c r="V292" s="148"/>
      <c r="W292" s="148"/>
      <c r="X292" s="148"/>
      <c r="Y292" s="148"/>
      <c r="Z292" s="148"/>
      <c r="AA292" s="148"/>
      <c r="AB292" s="148"/>
      <c r="AC292" s="148"/>
      <c r="AD292" s="148"/>
      <c r="AE292" s="148"/>
      <c r="AF292" s="148"/>
      <c r="AG292" s="148"/>
      <c r="AH292" s="148"/>
      <c r="AI292" s="148"/>
    </row>
    <row r="293" spans="1:35" hidden="1">
      <c r="A293" s="148"/>
      <c r="B293" s="148"/>
      <c r="C293" s="148"/>
      <c r="D293" s="148"/>
      <c r="E293" s="148"/>
      <c r="F293" s="148"/>
      <c r="G293" s="148"/>
      <c r="H293" s="148"/>
      <c r="I293" s="148"/>
      <c r="J293" s="148"/>
      <c r="K293" s="148"/>
      <c r="L293" s="148"/>
      <c r="M293" s="148"/>
      <c r="N293" s="148"/>
      <c r="O293" s="148"/>
      <c r="P293" s="148"/>
      <c r="Q293" s="148"/>
      <c r="R293" s="148"/>
      <c r="S293" s="148"/>
      <c r="T293" s="148"/>
      <c r="U293" s="148"/>
      <c r="V293" s="148"/>
      <c r="W293" s="148"/>
      <c r="X293" s="148"/>
      <c r="Y293" s="148"/>
      <c r="Z293" s="148"/>
      <c r="AA293" s="148"/>
      <c r="AB293" s="148"/>
      <c r="AC293" s="148"/>
      <c r="AD293" s="148"/>
      <c r="AE293" s="148"/>
      <c r="AF293" s="148"/>
      <c r="AG293" s="148"/>
      <c r="AH293" s="148"/>
      <c r="AI293" s="148"/>
    </row>
    <row r="294" spans="1:35" hidden="1">
      <c r="A294" s="148"/>
      <c r="B294" s="148"/>
      <c r="C294" s="148"/>
      <c r="D294" s="148"/>
      <c r="E294" s="148"/>
      <c r="F294" s="148"/>
      <c r="G294" s="148"/>
      <c r="H294" s="148"/>
      <c r="I294" s="148"/>
      <c r="J294" s="148"/>
      <c r="K294" s="148"/>
      <c r="L294" s="148"/>
      <c r="M294" s="148"/>
      <c r="N294" s="148"/>
      <c r="O294" s="148"/>
      <c r="P294" s="148"/>
      <c r="Q294" s="148"/>
      <c r="R294" s="148"/>
      <c r="S294" s="148"/>
      <c r="T294" s="148"/>
      <c r="U294" s="148"/>
      <c r="V294" s="148"/>
      <c r="W294" s="148"/>
      <c r="X294" s="148"/>
      <c r="Y294" s="148"/>
      <c r="Z294" s="148"/>
      <c r="AA294" s="148"/>
      <c r="AB294" s="148"/>
      <c r="AC294" s="148"/>
      <c r="AD294" s="148"/>
      <c r="AE294" s="148"/>
      <c r="AF294" s="148"/>
      <c r="AG294" s="148"/>
      <c r="AH294" s="148"/>
      <c r="AI294" s="148"/>
    </row>
    <row r="295" spans="1:35" hidden="1">
      <c r="A295" s="148"/>
      <c r="B295" s="148"/>
      <c r="C295" s="148"/>
      <c r="D295" s="148"/>
      <c r="E295" s="148"/>
      <c r="F295" s="148"/>
      <c r="G295" s="148"/>
      <c r="H295" s="148"/>
      <c r="I295" s="148"/>
      <c r="J295" s="148"/>
      <c r="K295" s="148"/>
      <c r="L295" s="148"/>
      <c r="M295" s="148"/>
      <c r="N295" s="148"/>
      <c r="O295" s="148"/>
      <c r="P295" s="148"/>
      <c r="Q295" s="148"/>
      <c r="R295" s="148"/>
      <c r="S295" s="148"/>
      <c r="T295" s="148"/>
      <c r="U295" s="148"/>
      <c r="V295" s="148"/>
      <c r="W295" s="148"/>
      <c r="X295" s="148"/>
      <c r="Y295" s="148"/>
      <c r="Z295" s="148"/>
      <c r="AA295" s="148"/>
      <c r="AB295" s="148"/>
      <c r="AC295" s="148"/>
      <c r="AD295" s="148"/>
      <c r="AE295" s="148"/>
      <c r="AF295" s="148"/>
      <c r="AG295" s="148"/>
      <c r="AH295" s="148"/>
      <c r="AI295" s="148"/>
    </row>
    <row r="296" spans="1:35" hidden="1">
      <c r="A296" s="148"/>
      <c r="B296" s="148"/>
      <c r="C296" s="148"/>
      <c r="D296" s="148"/>
      <c r="E296" s="148"/>
      <c r="F296" s="148"/>
      <c r="G296" s="148"/>
      <c r="H296" s="148"/>
      <c r="I296" s="148"/>
      <c r="J296" s="148"/>
      <c r="K296" s="148"/>
      <c r="L296" s="148"/>
      <c r="M296" s="148"/>
      <c r="N296" s="148"/>
      <c r="O296" s="148"/>
      <c r="P296" s="148"/>
      <c r="Q296" s="148"/>
      <c r="R296" s="148"/>
      <c r="S296" s="148"/>
      <c r="T296" s="148"/>
      <c r="U296" s="148"/>
      <c r="V296" s="148"/>
      <c r="W296" s="148"/>
      <c r="X296" s="148"/>
      <c r="Y296" s="148"/>
      <c r="Z296" s="148"/>
      <c r="AA296" s="148"/>
      <c r="AB296" s="148"/>
      <c r="AC296" s="148"/>
      <c r="AD296" s="148"/>
      <c r="AE296" s="148"/>
      <c r="AF296" s="148"/>
      <c r="AG296" s="148"/>
      <c r="AH296" s="148"/>
      <c r="AI296" s="148"/>
    </row>
    <row r="297" spans="1:35" hidden="1">
      <c r="A297" s="148"/>
      <c r="B297" s="148"/>
      <c r="C297" s="148"/>
      <c r="D297" s="148"/>
      <c r="E297" s="148"/>
      <c r="F297" s="148"/>
      <c r="G297" s="148"/>
      <c r="H297" s="148"/>
      <c r="I297" s="148"/>
      <c r="J297" s="148"/>
      <c r="K297" s="148"/>
      <c r="L297" s="148"/>
      <c r="M297" s="148"/>
      <c r="N297" s="148"/>
      <c r="O297" s="148"/>
      <c r="P297" s="148"/>
      <c r="Q297" s="148"/>
      <c r="R297" s="148"/>
      <c r="S297" s="148"/>
      <c r="T297" s="148"/>
      <c r="U297" s="148"/>
      <c r="V297" s="148"/>
      <c r="W297" s="148"/>
      <c r="X297" s="148"/>
      <c r="Y297" s="148"/>
      <c r="Z297" s="148"/>
      <c r="AA297" s="148"/>
      <c r="AB297" s="148"/>
      <c r="AC297" s="148"/>
      <c r="AD297" s="148"/>
      <c r="AE297" s="148"/>
      <c r="AF297" s="148"/>
      <c r="AG297" s="148"/>
      <c r="AH297" s="148"/>
      <c r="AI297" s="148"/>
    </row>
    <row r="298" spans="1:35" hidden="1">
      <c r="A298" s="148"/>
      <c r="B298" s="148"/>
      <c r="C298" s="148"/>
      <c r="D298" s="148"/>
      <c r="E298" s="148"/>
      <c r="F298" s="148"/>
      <c r="G298" s="148"/>
      <c r="H298" s="148"/>
      <c r="I298" s="148"/>
      <c r="J298" s="148"/>
      <c r="K298" s="148"/>
      <c r="L298" s="148"/>
      <c r="M298" s="148"/>
      <c r="N298" s="148"/>
      <c r="O298" s="148"/>
      <c r="P298" s="148"/>
      <c r="Q298" s="148"/>
      <c r="R298" s="148"/>
      <c r="S298" s="148"/>
      <c r="T298" s="148"/>
      <c r="U298" s="148"/>
      <c r="V298" s="148"/>
      <c r="W298" s="148"/>
      <c r="X298" s="148"/>
      <c r="Y298" s="148"/>
      <c r="Z298" s="148"/>
      <c r="AA298" s="148"/>
      <c r="AB298" s="148"/>
      <c r="AC298" s="148"/>
      <c r="AD298" s="148"/>
      <c r="AE298" s="148"/>
      <c r="AF298" s="148"/>
      <c r="AG298" s="148"/>
      <c r="AH298" s="148"/>
      <c r="AI298" s="148"/>
    </row>
    <row r="299" spans="1:35" hidden="1">
      <c r="A299" s="148"/>
      <c r="B299" s="148"/>
      <c r="C299" s="148"/>
      <c r="D299" s="148"/>
      <c r="E299" s="148"/>
      <c r="F299" s="148"/>
      <c r="G299" s="148"/>
      <c r="H299" s="148"/>
      <c r="I299" s="148"/>
      <c r="J299" s="148"/>
      <c r="K299" s="148"/>
      <c r="L299" s="148"/>
      <c r="M299" s="148"/>
      <c r="N299" s="148"/>
      <c r="O299" s="148"/>
      <c r="P299" s="148"/>
      <c r="Q299" s="148"/>
      <c r="R299" s="148"/>
      <c r="S299" s="148"/>
      <c r="T299" s="148"/>
      <c r="U299" s="148"/>
      <c r="V299" s="148"/>
      <c r="W299" s="148"/>
      <c r="X299" s="148"/>
      <c r="Y299" s="148"/>
      <c r="Z299" s="148"/>
      <c r="AA299" s="148"/>
      <c r="AB299" s="148"/>
      <c r="AC299" s="148"/>
      <c r="AD299" s="148"/>
      <c r="AE299" s="148"/>
      <c r="AF299" s="148"/>
      <c r="AG299" s="148"/>
      <c r="AH299" s="148"/>
      <c r="AI299" s="148"/>
    </row>
    <row r="300" spans="1:35" hidden="1">
      <c r="A300" s="148"/>
      <c r="B300" s="148"/>
      <c r="C300" s="148"/>
      <c r="D300" s="148"/>
      <c r="E300" s="148"/>
      <c r="F300" s="148"/>
      <c r="G300" s="148"/>
      <c r="H300" s="148"/>
      <c r="I300" s="148"/>
      <c r="J300" s="148"/>
      <c r="K300" s="148"/>
      <c r="L300" s="148"/>
      <c r="M300" s="148"/>
      <c r="N300" s="148"/>
      <c r="O300" s="148"/>
      <c r="P300" s="148"/>
      <c r="Q300" s="148"/>
      <c r="R300" s="148"/>
      <c r="S300" s="148"/>
      <c r="T300" s="148"/>
      <c r="U300" s="148"/>
      <c r="V300" s="148"/>
      <c r="W300" s="148"/>
      <c r="X300" s="148"/>
      <c r="Y300" s="148"/>
      <c r="Z300" s="148"/>
      <c r="AA300" s="148"/>
      <c r="AB300" s="148"/>
      <c r="AC300" s="148"/>
      <c r="AD300" s="148"/>
      <c r="AE300" s="148"/>
      <c r="AF300" s="148"/>
      <c r="AG300" s="148"/>
      <c r="AH300" s="148"/>
      <c r="AI300" s="148"/>
    </row>
    <row r="301" spans="1:35" hidden="1">
      <c r="A301" s="148"/>
      <c r="B301" s="148"/>
      <c r="C301" s="148"/>
      <c r="D301" s="148"/>
      <c r="E301" s="148"/>
      <c r="F301" s="148"/>
      <c r="G301" s="148"/>
      <c r="H301" s="148"/>
      <c r="I301" s="148"/>
      <c r="J301" s="148"/>
      <c r="K301" s="148"/>
      <c r="L301" s="148"/>
      <c r="M301" s="148"/>
      <c r="N301" s="148"/>
      <c r="O301" s="148"/>
      <c r="P301" s="148"/>
      <c r="Q301" s="148"/>
      <c r="R301" s="148"/>
      <c r="S301" s="148"/>
      <c r="T301" s="148"/>
      <c r="U301" s="148"/>
      <c r="V301" s="148"/>
      <c r="W301" s="148"/>
      <c r="X301" s="148"/>
      <c r="Y301" s="148"/>
      <c r="Z301" s="148"/>
      <c r="AA301" s="148"/>
      <c r="AB301" s="148"/>
      <c r="AC301" s="148"/>
      <c r="AD301" s="148"/>
      <c r="AE301" s="148"/>
      <c r="AF301" s="148"/>
      <c r="AG301" s="148"/>
      <c r="AH301" s="148"/>
      <c r="AI301" s="148"/>
    </row>
    <row r="302" spans="1:35" hidden="1">
      <c r="A302" s="148"/>
      <c r="B302" s="148"/>
      <c r="C302" s="148"/>
      <c r="D302" s="148"/>
      <c r="E302" s="148"/>
      <c r="F302" s="148"/>
      <c r="G302" s="148"/>
      <c r="H302" s="148"/>
      <c r="I302" s="148"/>
      <c r="J302" s="148"/>
      <c r="K302" s="148"/>
      <c r="L302" s="148"/>
      <c r="M302" s="148"/>
      <c r="N302" s="148"/>
      <c r="O302" s="148"/>
      <c r="P302" s="148"/>
      <c r="Q302" s="148"/>
      <c r="R302" s="148"/>
      <c r="S302" s="148"/>
      <c r="T302" s="148"/>
      <c r="U302" s="148"/>
      <c r="V302" s="148"/>
      <c r="W302" s="148"/>
      <c r="X302" s="148"/>
      <c r="Y302" s="148"/>
      <c r="Z302" s="148"/>
      <c r="AA302" s="148"/>
      <c r="AB302" s="148"/>
      <c r="AC302" s="148"/>
      <c r="AD302" s="148"/>
      <c r="AE302" s="148"/>
      <c r="AF302" s="148"/>
      <c r="AG302" s="148"/>
      <c r="AH302" s="148"/>
      <c r="AI302" s="148"/>
    </row>
    <row r="303" spans="1:35" hidden="1">
      <c r="A303" s="148"/>
      <c r="B303" s="148"/>
      <c r="C303" s="148"/>
      <c r="D303" s="148"/>
      <c r="E303" s="148"/>
      <c r="F303" s="148"/>
      <c r="G303" s="148"/>
      <c r="H303" s="148"/>
      <c r="I303" s="148"/>
      <c r="J303" s="148"/>
      <c r="K303" s="148"/>
      <c r="L303" s="148"/>
      <c r="M303" s="148"/>
      <c r="N303" s="148"/>
      <c r="O303" s="148"/>
      <c r="P303" s="148"/>
      <c r="Q303" s="148"/>
      <c r="R303" s="148"/>
      <c r="S303" s="148"/>
      <c r="T303" s="148"/>
      <c r="U303" s="148"/>
      <c r="V303" s="148"/>
      <c r="W303" s="148"/>
      <c r="X303" s="148"/>
      <c r="Y303" s="148"/>
      <c r="Z303" s="148"/>
      <c r="AA303" s="148"/>
      <c r="AB303" s="148"/>
      <c r="AC303" s="148"/>
      <c r="AD303" s="148"/>
      <c r="AE303" s="148"/>
      <c r="AF303" s="148"/>
      <c r="AG303" s="148"/>
      <c r="AH303" s="148"/>
      <c r="AI303" s="148"/>
    </row>
    <row r="304" spans="1:35" hidden="1">
      <c r="A304" s="148"/>
      <c r="B304" s="148"/>
      <c r="C304" s="148"/>
      <c r="D304" s="148"/>
      <c r="E304" s="148"/>
      <c r="F304" s="148"/>
      <c r="G304" s="148"/>
      <c r="H304" s="148"/>
      <c r="I304" s="148"/>
      <c r="J304" s="148"/>
      <c r="K304" s="148"/>
      <c r="L304" s="148"/>
      <c r="M304" s="148"/>
      <c r="N304" s="148"/>
      <c r="O304" s="148"/>
      <c r="P304" s="148"/>
      <c r="Q304" s="148"/>
      <c r="R304" s="148"/>
      <c r="S304" s="148"/>
      <c r="T304" s="148"/>
      <c r="U304" s="148"/>
      <c r="V304" s="148"/>
      <c r="W304" s="148"/>
      <c r="X304" s="148"/>
      <c r="Y304" s="148"/>
      <c r="Z304" s="148"/>
      <c r="AA304" s="148"/>
      <c r="AB304" s="148"/>
      <c r="AC304" s="148"/>
      <c r="AD304" s="148"/>
      <c r="AE304" s="148"/>
      <c r="AF304" s="148"/>
      <c r="AG304" s="148"/>
      <c r="AH304" s="148"/>
      <c r="AI304" s="148"/>
    </row>
    <row r="305" spans="1:35" hidden="1">
      <c r="A305" s="148"/>
      <c r="B305" s="148"/>
      <c r="C305" s="148"/>
      <c r="D305" s="148"/>
      <c r="E305" s="148"/>
      <c r="F305" s="148"/>
      <c r="G305" s="148"/>
      <c r="H305" s="148"/>
      <c r="I305" s="148"/>
      <c r="J305" s="148"/>
      <c r="K305" s="148"/>
      <c r="L305" s="148"/>
      <c r="M305" s="148"/>
      <c r="N305" s="148"/>
      <c r="O305" s="148"/>
      <c r="P305" s="148"/>
      <c r="Q305" s="148"/>
      <c r="R305" s="148"/>
      <c r="S305" s="148"/>
      <c r="T305" s="148"/>
      <c r="U305" s="148"/>
      <c r="V305" s="148"/>
      <c r="W305" s="148"/>
      <c r="X305" s="148"/>
      <c r="Y305" s="148"/>
      <c r="Z305" s="148"/>
      <c r="AA305" s="148"/>
      <c r="AB305" s="148"/>
      <c r="AC305" s="148"/>
      <c r="AD305" s="148"/>
      <c r="AE305" s="148"/>
      <c r="AF305" s="148"/>
      <c r="AG305" s="148"/>
      <c r="AH305" s="148"/>
      <c r="AI305" s="148"/>
    </row>
    <row r="306" spans="1:35" hidden="1">
      <c r="A306" s="148"/>
      <c r="B306" s="148"/>
      <c r="C306" s="148"/>
      <c r="D306" s="148"/>
      <c r="E306" s="148"/>
      <c r="F306" s="148"/>
      <c r="G306" s="148"/>
      <c r="H306" s="148"/>
      <c r="I306" s="148"/>
      <c r="J306" s="148"/>
      <c r="K306" s="148"/>
      <c r="L306" s="148"/>
      <c r="M306" s="148"/>
      <c r="N306" s="148"/>
      <c r="O306" s="148"/>
      <c r="P306" s="148"/>
      <c r="Q306" s="148"/>
      <c r="R306" s="148"/>
      <c r="S306" s="148"/>
      <c r="T306" s="148"/>
      <c r="U306" s="148"/>
      <c r="V306" s="148"/>
      <c r="W306" s="148"/>
      <c r="X306" s="148"/>
      <c r="Y306" s="148"/>
      <c r="Z306" s="148"/>
      <c r="AA306" s="148"/>
      <c r="AB306" s="148"/>
      <c r="AC306" s="148"/>
      <c r="AD306" s="148"/>
      <c r="AE306" s="148"/>
      <c r="AF306" s="148"/>
      <c r="AG306" s="148"/>
      <c r="AH306" s="148"/>
      <c r="AI306" s="148"/>
    </row>
    <row r="307" spans="1:35" hidden="1">
      <c r="A307" s="148"/>
      <c r="B307" s="148"/>
      <c r="C307" s="148"/>
      <c r="D307" s="148"/>
      <c r="E307" s="148"/>
      <c r="F307" s="148"/>
      <c r="G307" s="148"/>
      <c r="H307" s="148"/>
      <c r="I307" s="148"/>
      <c r="J307" s="148"/>
      <c r="K307" s="148"/>
      <c r="L307" s="148"/>
      <c r="M307" s="148"/>
      <c r="N307" s="148"/>
      <c r="O307" s="148"/>
      <c r="P307" s="148"/>
      <c r="Q307" s="148"/>
      <c r="R307" s="148"/>
      <c r="S307" s="148"/>
      <c r="T307" s="148"/>
      <c r="U307" s="148"/>
      <c r="V307" s="148"/>
      <c r="W307" s="148"/>
      <c r="X307" s="148"/>
      <c r="Y307" s="148"/>
      <c r="Z307" s="148"/>
      <c r="AA307" s="148"/>
      <c r="AB307" s="148"/>
      <c r="AC307" s="148"/>
      <c r="AD307" s="148"/>
      <c r="AE307" s="148"/>
      <c r="AF307" s="148"/>
      <c r="AG307" s="148"/>
      <c r="AH307" s="148"/>
      <c r="AI307" s="148"/>
    </row>
    <row r="308" spans="1:35" hidden="1">
      <c r="A308" s="148"/>
      <c r="B308" s="148"/>
      <c r="C308" s="148"/>
      <c r="D308" s="148"/>
      <c r="E308" s="148"/>
      <c r="F308" s="148"/>
      <c r="G308" s="148"/>
      <c r="H308" s="148"/>
      <c r="I308" s="148"/>
      <c r="J308" s="148"/>
      <c r="K308" s="148"/>
      <c r="L308" s="148"/>
      <c r="M308" s="148"/>
      <c r="N308" s="148"/>
      <c r="O308" s="148"/>
      <c r="P308" s="148"/>
      <c r="Q308" s="148"/>
      <c r="R308" s="148"/>
      <c r="S308" s="148"/>
      <c r="T308" s="148"/>
      <c r="U308" s="148"/>
      <c r="V308" s="148"/>
      <c r="W308" s="148"/>
      <c r="X308" s="148"/>
      <c r="Y308" s="148"/>
      <c r="Z308" s="148"/>
      <c r="AA308" s="148"/>
      <c r="AB308" s="148"/>
      <c r="AC308" s="148"/>
      <c r="AD308" s="148"/>
      <c r="AE308" s="148"/>
      <c r="AF308" s="148"/>
      <c r="AG308" s="148"/>
      <c r="AH308" s="148"/>
      <c r="AI308" s="148"/>
    </row>
    <row r="309" spans="1:35" hidden="1">
      <c r="A309" s="148"/>
      <c r="B309" s="148"/>
      <c r="C309" s="148"/>
      <c r="D309" s="148"/>
      <c r="E309" s="148"/>
      <c r="F309" s="148"/>
      <c r="G309" s="148"/>
      <c r="H309" s="148"/>
      <c r="I309" s="148"/>
      <c r="J309" s="148"/>
      <c r="K309" s="148"/>
      <c r="L309" s="148"/>
      <c r="M309" s="148"/>
      <c r="N309" s="148"/>
      <c r="O309" s="148"/>
      <c r="P309" s="148"/>
      <c r="Q309" s="148"/>
      <c r="R309" s="148"/>
      <c r="S309" s="148"/>
      <c r="T309" s="148"/>
      <c r="U309" s="148"/>
      <c r="V309" s="148"/>
      <c r="W309" s="148"/>
      <c r="X309" s="148"/>
      <c r="Y309" s="148"/>
      <c r="Z309" s="148"/>
      <c r="AA309" s="148"/>
      <c r="AB309" s="148"/>
      <c r="AC309" s="148"/>
      <c r="AD309" s="148"/>
      <c r="AE309" s="148"/>
      <c r="AF309" s="148"/>
      <c r="AG309" s="148"/>
      <c r="AH309" s="148"/>
      <c r="AI309" s="148"/>
    </row>
    <row r="310" spans="1:35" hidden="1">
      <c r="A310" s="148"/>
      <c r="B310" s="148"/>
      <c r="C310" s="148"/>
      <c r="D310" s="148"/>
      <c r="E310" s="148"/>
      <c r="F310" s="148"/>
      <c r="G310" s="148"/>
      <c r="H310" s="148"/>
      <c r="I310" s="148"/>
      <c r="J310" s="148"/>
      <c r="K310" s="148"/>
      <c r="L310" s="148"/>
      <c r="M310" s="148"/>
      <c r="N310" s="148"/>
      <c r="O310" s="148"/>
      <c r="P310" s="148"/>
      <c r="Q310" s="148"/>
      <c r="R310" s="148"/>
      <c r="S310" s="148"/>
      <c r="T310" s="148"/>
      <c r="U310" s="148"/>
      <c r="V310" s="148"/>
      <c r="W310" s="148"/>
      <c r="X310" s="148"/>
      <c r="Y310" s="148"/>
      <c r="Z310" s="148"/>
      <c r="AA310" s="148"/>
      <c r="AB310" s="148"/>
      <c r="AC310" s="148"/>
      <c r="AD310" s="148"/>
      <c r="AE310" s="148"/>
      <c r="AF310" s="148"/>
      <c r="AG310" s="148"/>
      <c r="AH310" s="148"/>
      <c r="AI310" s="148"/>
    </row>
    <row r="311" spans="1:35" hidden="1">
      <c r="A311" s="148"/>
      <c r="B311" s="148"/>
      <c r="C311" s="148"/>
      <c r="D311" s="148"/>
      <c r="E311" s="148"/>
      <c r="F311" s="148"/>
      <c r="G311" s="148"/>
      <c r="H311" s="148"/>
      <c r="I311" s="148"/>
      <c r="J311" s="148"/>
      <c r="K311" s="148"/>
      <c r="L311" s="148"/>
      <c r="M311" s="148"/>
      <c r="N311" s="148"/>
      <c r="O311" s="148"/>
      <c r="P311" s="148"/>
      <c r="Q311" s="148"/>
      <c r="R311" s="148"/>
      <c r="S311" s="148"/>
      <c r="T311" s="148"/>
      <c r="U311" s="148"/>
      <c r="V311" s="148"/>
      <c r="W311" s="148"/>
      <c r="X311" s="148"/>
      <c r="Y311" s="148"/>
      <c r="Z311" s="148"/>
      <c r="AA311" s="148"/>
      <c r="AB311" s="148"/>
      <c r="AC311" s="148"/>
      <c r="AD311" s="148"/>
      <c r="AE311" s="148"/>
      <c r="AF311" s="148"/>
      <c r="AG311" s="148"/>
      <c r="AH311" s="148"/>
      <c r="AI311" s="148"/>
    </row>
    <row r="312" spans="1:35" hidden="1">
      <c r="A312" s="148"/>
      <c r="B312" s="148"/>
      <c r="C312" s="148"/>
      <c r="D312" s="148"/>
      <c r="E312" s="148"/>
      <c r="F312" s="148"/>
      <c r="G312" s="148"/>
      <c r="H312" s="148"/>
      <c r="I312" s="148"/>
      <c r="J312" s="148"/>
      <c r="K312" s="148"/>
      <c r="L312" s="148"/>
      <c r="M312" s="148"/>
      <c r="N312" s="148"/>
      <c r="O312" s="148"/>
      <c r="P312" s="148"/>
      <c r="Q312" s="148"/>
      <c r="R312" s="148"/>
      <c r="S312" s="148"/>
      <c r="T312" s="148"/>
      <c r="U312" s="148"/>
      <c r="V312" s="148"/>
      <c r="W312" s="148"/>
      <c r="X312" s="148"/>
      <c r="Y312" s="148"/>
      <c r="Z312" s="148"/>
      <c r="AA312" s="148"/>
      <c r="AB312" s="148"/>
      <c r="AC312" s="148"/>
      <c r="AD312" s="148"/>
      <c r="AE312" s="148"/>
      <c r="AF312" s="148"/>
      <c r="AG312" s="148"/>
      <c r="AH312" s="148"/>
      <c r="AI312" s="148"/>
    </row>
    <row r="313" spans="1:35" hidden="1">
      <c r="A313" s="148"/>
      <c r="B313" s="148"/>
      <c r="C313" s="148"/>
      <c r="D313" s="148"/>
      <c r="E313" s="148"/>
      <c r="F313" s="148"/>
      <c r="G313" s="148"/>
      <c r="H313" s="148"/>
      <c r="I313" s="148"/>
      <c r="J313" s="148"/>
      <c r="K313" s="148"/>
      <c r="L313" s="148"/>
      <c r="M313" s="148"/>
      <c r="N313" s="148"/>
      <c r="O313" s="148"/>
      <c r="P313" s="148"/>
      <c r="Q313" s="148"/>
      <c r="R313" s="148"/>
      <c r="S313" s="148"/>
      <c r="T313" s="148"/>
      <c r="U313" s="148"/>
      <c r="V313" s="148"/>
      <c r="W313" s="148"/>
      <c r="X313" s="148"/>
      <c r="Y313" s="148"/>
      <c r="Z313" s="148"/>
      <c r="AA313" s="148"/>
      <c r="AB313" s="148"/>
      <c r="AC313" s="148"/>
      <c r="AD313" s="148"/>
      <c r="AE313" s="148"/>
      <c r="AF313" s="148"/>
      <c r="AG313" s="148"/>
      <c r="AH313" s="148"/>
      <c r="AI313" s="148"/>
    </row>
    <row r="314" spans="1:35" hidden="1">
      <c r="A314" s="148"/>
      <c r="B314" s="148"/>
      <c r="C314" s="148"/>
      <c r="D314" s="148"/>
      <c r="E314" s="148"/>
      <c r="F314" s="148"/>
      <c r="G314" s="148"/>
      <c r="H314" s="148"/>
      <c r="I314" s="148"/>
      <c r="J314" s="148"/>
      <c r="K314" s="148"/>
      <c r="L314" s="148"/>
      <c r="M314" s="148"/>
      <c r="N314" s="148"/>
      <c r="O314" s="148"/>
      <c r="P314" s="148"/>
      <c r="Q314" s="148"/>
      <c r="R314" s="148"/>
      <c r="S314" s="148"/>
      <c r="T314" s="148"/>
      <c r="U314" s="148"/>
      <c r="V314" s="148"/>
      <c r="W314" s="148"/>
      <c r="X314" s="148"/>
      <c r="Y314" s="148"/>
      <c r="Z314" s="148"/>
      <c r="AA314" s="148"/>
      <c r="AB314" s="148"/>
      <c r="AC314" s="148"/>
      <c r="AD314" s="148"/>
      <c r="AE314" s="148"/>
      <c r="AF314" s="148"/>
      <c r="AG314" s="148"/>
      <c r="AH314" s="148"/>
      <c r="AI314" s="148"/>
    </row>
    <row r="315" spans="1:35" hidden="1">
      <c r="A315" s="148"/>
      <c r="B315" s="148"/>
      <c r="C315" s="148"/>
      <c r="D315" s="148"/>
      <c r="E315" s="148"/>
      <c r="F315" s="148"/>
      <c r="G315" s="148"/>
      <c r="H315" s="148"/>
      <c r="I315" s="148"/>
      <c r="J315" s="148"/>
      <c r="K315" s="148"/>
      <c r="L315" s="148"/>
      <c r="M315" s="148"/>
      <c r="N315" s="148"/>
      <c r="O315" s="148"/>
      <c r="P315" s="148"/>
      <c r="Q315" s="148"/>
      <c r="R315" s="148"/>
      <c r="S315" s="148"/>
      <c r="T315" s="148"/>
      <c r="U315" s="148"/>
      <c r="V315" s="148"/>
      <c r="W315" s="148"/>
      <c r="X315" s="148"/>
      <c r="Y315" s="148"/>
      <c r="Z315" s="148"/>
      <c r="AA315" s="148"/>
      <c r="AB315" s="148"/>
      <c r="AC315" s="148"/>
      <c r="AD315" s="148"/>
      <c r="AE315" s="148"/>
      <c r="AF315" s="148"/>
      <c r="AG315" s="148"/>
      <c r="AH315" s="148"/>
      <c r="AI315" s="148"/>
    </row>
    <row r="316" spans="1:35" hidden="1">
      <c r="A316" s="148"/>
      <c r="B316" s="148"/>
      <c r="C316" s="148"/>
      <c r="D316" s="148"/>
      <c r="E316" s="148"/>
      <c r="F316" s="148"/>
      <c r="G316" s="148"/>
      <c r="H316" s="148"/>
      <c r="I316" s="148"/>
      <c r="J316" s="148"/>
      <c r="K316" s="148"/>
      <c r="L316" s="148"/>
      <c r="M316" s="148"/>
      <c r="N316" s="148"/>
      <c r="O316" s="148"/>
      <c r="P316" s="148"/>
      <c r="Q316" s="148"/>
      <c r="R316" s="148"/>
      <c r="S316" s="148"/>
      <c r="T316" s="148"/>
      <c r="U316" s="148"/>
      <c r="V316" s="148"/>
      <c r="W316" s="148"/>
      <c r="X316" s="148"/>
      <c r="Y316" s="148"/>
      <c r="Z316" s="148"/>
      <c r="AA316" s="148"/>
      <c r="AB316" s="148"/>
      <c r="AC316" s="148"/>
      <c r="AD316" s="148"/>
      <c r="AE316" s="148"/>
      <c r="AF316" s="148"/>
      <c r="AG316" s="148"/>
      <c r="AH316" s="148"/>
      <c r="AI316" s="148"/>
    </row>
    <row r="317" spans="1:35" hidden="1">
      <c r="A317" s="148"/>
      <c r="B317" s="148"/>
      <c r="C317" s="148"/>
      <c r="D317" s="148"/>
      <c r="E317" s="148"/>
      <c r="F317" s="148"/>
      <c r="G317" s="148"/>
      <c r="H317" s="148"/>
      <c r="I317" s="148"/>
      <c r="J317" s="148"/>
      <c r="K317" s="148"/>
      <c r="L317" s="148"/>
      <c r="M317" s="148"/>
      <c r="N317" s="148"/>
      <c r="O317" s="148"/>
      <c r="P317" s="148"/>
      <c r="Q317" s="148"/>
      <c r="R317" s="148"/>
      <c r="S317" s="148"/>
      <c r="T317" s="148"/>
      <c r="U317" s="148"/>
      <c r="V317" s="148"/>
      <c r="W317" s="148"/>
      <c r="X317" s="148"/>
      <c r="Y317" s="148"/>
      <c r="Z317" s="148"/>
      <c r="AA317" s="148"/>
      <c r="AB317" s="148"/>
      <c r="AC317" s="148"/>
      <c r="AD317" s="148"/>
      <c r="AE317" s="148"/>
      <c r="AF317" s="148"/>
      <c r="AG317" s="148"/>
      <c r="AH317" s="148"/>
      <c r="AI317" s="148"/>
    </row>
    <row r="318" spans="1:35" hidden="1">
      <c r="A318" s="148"/>
      <c r="B318" s="148"/>
      <c r="C318" s="148"/>
      <c r="D318" s="148"/>
      <c r="E318" s="148"/>
      <c r="F318" s="148"/>
      <c r="G318" s="148"/>
      <c r="H318" s="148"/>
      <c r="I318" s="148"/>
      <c r="J318" s="148"/>
      <c r="K318" s="148"/>
      <c r="L318" s="148"/>
      <c r="M318" s="148"/>
      <c r="N318" s="148"/>
      <c r="O318" s="148"/>
      <c r="P318" s="148"/>
      <c r="Q318" s="148"/>
      <c r="R318" s="148"/>
      <c r="S318" s="148"/>
      <c r="T318" s="148"/>
      <c r="U318" s="148"/>
      <c r="V318" s="148"/>
      <c r="W318" s="148"/>
      <c r="X318" s="148"/>
      <c r="Y318" s="148"/>
      <c r="Z318" s="148"/>
      <c r="AA318" s="148"/>
      <c r="AB318" s="148"/>
      <c r="AC318" s="148"/>
      <c r="AD318" s="148"/>
      <c r="AE318" s="148"/>
      <c r="AF318" s="148"/>
      <c r="AG318" s="148"/>
      <c r="AH318" s="148"/>
      <c r="AI318" s="148"/>
    </row>
    <row r="319" spans="1:35" hidden="1">
      <c r="A319" s="148"/>
      <c r="B319" s="148"/>
      <c r="C319" s="148"/>
      <c r="D319" s="148"/>
      <c r="E319" s="148"/>
      <c r="F319" s="148"/>
      <c r="G319" s="148"/>
      <c r="H319" s="148"/>
      <c r="I319" s="148"/>
      <c r="J319" s="148"/>
      <c r="K319" s="148"/>
      <c r="L319" s="148"/>
      <c r="M319" s="148"/>
      <c r="N319" s="148"/>
      <c r="O319" s="148"/>
      <c r="P319" s="148"/>
      <c r="Q319" s="148"/>
      <c r="R319" s="148"/>
      <c r="S319" s="148"/>
      <c r="T319" s="148"/>
      <c r="U319" s="148"/>
      <c r="V319" s="148"/>
      <c r="W319" s="148"/>
      <c r="X319" s="148"/>
      <c r="Y319" s="148"/>
      <c r="Z319" s="148"/>
      <c r="AA319" s="148"/>
      <c r="AB319" s="148"/>
      <c r="AC319" s="148"/>
      <c r="AD319" s="148"/>
      <c r="AE319" s="148"/>
      <c r="AF319" s="148"/>
      <c r="AG319" s="148"/>
      <c r="AH319" s="148"/>
      <c r="AI319" s="148"/>
    </row>
    <row r="320" spans="1:35" hidden="1">
      <c r="A320" s="148"/>
      <c r="B320" s="148"/>
      <c r="C320" s="148"/>
      <c r="D320" s="148"/>
      <c r="E320" s="148"/>
      <c r="F320" s="148"/>
      <c r="G320" s="148"/>
      <c r="H320" s="148"/>
      <c r="I320" s="148"/>
      <c r="J320" s="148"/>
      <c r="K320" s="148"/>
      <c r="L320" s="148"/>
      <c r="M320" s="148"/>
      <c r="N320" s="148"/>
      <c r="O320" s="148"/>
      <c r="P320" s="148"/>
      <c r="Q320" s="148"/>
      <c r="R320" s="148"/>
      <c r="S320" s="148"/>
      <c r="T320" s="148"/>
      <c r="U320" s="148"/>
      <c r="V320" s="148"/>
      <c r="W320" s="148"/>
      <c r="X320" s="148"/>
      <c r="Y320" s="148"/>
      <c r="Z320" s="148"/>
      <c r="AA320" s="148"/>
      <c r="AB320" s="148"/>
      <c r="AC320" s="148"/>
      <c r="AD320" s="148"/>
      <c r="AE320" s="148"/>
      <c r="AF320" s="148"/>
      <c r="AG320" s="148"/>
      <c r="AH320" s="148"/>
      <c r="AI320" s="148"/>
    </row>
    <row r="321" spans="1:35" hidden="1">
      <c r="A321" s="148"/>
      <c r="B321" s="148"/>
      <c r="C321" s="148"/>
      <c r="D321" s="148"/>
      <c r="E321" s="148"/>
      <c r="F321" s="148"/>
      <c r="G321" s="148"/>
      <c r="H321" s="148"/>
      <c r="I321" s="148"/>
      <c r="J321" s="148"/>
      <c r="K321" s="148"/>
      <c r="L321" s="148"/>
      <c r="M321" s="148"/>
      <c r="N321" s="148"/>
      <c r="O321" s="148"/>
      <c r="P321" s="148"/>
      <c r="Q321" s="148"/>
      <c r="R321" s="148"/>
      <c r="S321" s="148"/>
      <c r="T321" s="148"/>
      <c r="U321" s="148"/>
      <c r="V321" s="148"/>
      <c r="W321" s="148"/>
      <c r="X321" s="148"/>
      <c r="Y321" s="148"/>
      <c r="Z321" s="148"/>
      <c r="AA321" s="148"/>
      <c r="AB321" s="148"/>
      <c r="AC321" s="148"/>
      <c r="AD321" s="148"/>
      <c r="AE321" s="148"/>
      <c r="AF321" s="148"/>
      <c r="AG321" s="148"/>
      <c r="AH321" s="148"/>
      <c r="AI321" s="148"/>
    </row>
    <row r="322" spans="1:35" hidden="1">
      <c r="A322" s="148"/>
      <c r="B322" s="148"/>
      <c r="C322" s="148"/>
      <c r="D322" s="148"/>
      <c r="E322" s="148"/>
      <c r="F322" s="148"/>
      <c r="G322" s="148"/>
      <c r="H322" s="148"/>
      <c r="I322" s="148"/>
      <c r="J322" s="148"/>
      <c r="K322" s="148"/>
      <c r="L322" s="148"/>
      <c r="M322" s="148"/>
      <c r="N322" s="148"/>
      <c r="O322" s="148"/>
      <c r="P322" s="148"/>
      <c r="Q322" s="148"/>
      <c r="R322" s="148"/>
      <c r="S322" s="148"/>
      <c r="T322" s="148"/>
      <c r="U322" s="148"/>
      <c r="V322" s="148"/>
      <c r="W322" s="148"/>
      <c r="X322" s="148"/>
      <c r="Y322" s="148"/>
      <c r="Z322" s="148"/>
      <c r="AA322" s="148"/>
      <c r="AB322" s="148"/>
      <c r="AC322" s="148"/>
      <c r="AD322" s="148"/>
      <c r="AE322" s="148"/>
      <c r="AF322" s="148"/>
      <c r="AG322" s="148"/>
      <c r="AH322" s="148"/>
      <c r="AI322" s="148"/>
    </row>
    <row r="323" spans="1:35" hidden="1">
      <c r="A323" s="148"/>
      <c r="B323" s="148"/>
      <c r="C323" s="148"/>
      <c r="D323" s="148"/>
      <c r="E323" s="148"/>
      <c r="F323" s="148"/>
      <c r="G323" s="148"/>
      <c r="H323" s="148"/>
      <c r="I323" s="148"/>
      <c r="J323" s="148"/>
      <c r="K323" s="148"/>
      <c r="L323" s="148"/>
      <c r="M323" s="148"/>
      <c r="N323" s="148"/>
      <c r="O323" s="148"/>
      <c r="P323" s="148"/>
      <c r="Q323" s="148"/>
      <c r="R323" s="148"/>
      <c r="S323" s="148"/>
      <c r="T323" s="148"/>
      <c r="U323" s="148"/>
      <c r="V323" s="148"/>
      <c r="W323" s="148"/>
      <c r="X323" s="148"/>
      <c r="Y323" s="148"/>
      <c r="Z323" s="148"/>
      <c r="AA323" s="148"/>
      <c r="AB323" s="148"/>
      <c r="AC323" s="148"/>
      <c r="AD323" s="148"/>
      <c r="AE323" s="148"/>
      <c r="AF323" s="148"/>
      <c r="AG323" s="148"/>
      <c r="AH323" s="148"/>
      <c r="AI323" s="148"/>
    </row>
    <row r="324" spans="1:35" hidden="1">
      <c r="A324" s="148"/>
      <c r="B324" s="148"/>
      <c r="C324" s="148"/>
      <c r="D324" s="148"/>
      <c r="E324" s="148"/>
      <c r="F324" s="148"/>
      <c r="G324" s="148"/>
      <c r="H324" s="148"/>
      <c r="I324" s="148"/>
      <c r="J324" s="148"/>
      <c r="K324" s="148"/>
      <c r="L324" s="148"/>
      <c r="M324" s="148"/>
      <c r="N324" s="148"/>
      <c r="O324" s="148"/>
      <c r="P324" s="148"/>
      <c r="Q324" s="148"/>
      <c r="R324" s="148"/>
      <c r="S324" s="148"/>
      <c r="T324" s="148"/>
      <c r="U324" s="148"/>
      <c r="V324" s="148"/>
      <c r="W324" s="148"/>
      <c r="X324" s="148"/>
      <c r="Y324" s="148"/>
      <c r="Z324" s="148"/>
      <c r="AA324" s="148"/>
      <c r="AB324" s="148"/>
      <c r="AC324" s="148"/>
      <c r="AD324" s="148"/>
      <c r="AE324" s="148"/>
      <c r="AF324" s="148"/>
      <c r="AG324" s="148"/>
      <c r="AH324" s="148"/>
      <c r="AI324" s="148"/>
    </row>
    <row r="325" spans="1:35" hidden="1">
      <c r="A325" s="148"/>
      <c r="B325" s="148"/>
      <c r="C325" s="148"/>
      <c r="D325" s="148"/>
      <c r="E325" s="148"/>
      <c r="F325" s="148"/>
      <c r="G325" s="148"/>
      <c r="H325" s="148"/>
      <c r="I325" s="148"/>
      <c r="J325" s="148"/>
      <c r="K325" s="148"/>
      <c r="L325" s="148"/>
      <c r="M325" s="148"/>
      <c r="N325" s="148"/>
      <c r="O325" s="148"/>
      <c r="P325" s="148"/>
      <c r="Q325" s="148"/>
      <c r="R325" s="148"/>
      <c r="S325" s="148"/>
      <c r="T325" s="148"/>
      <c r="U325" s="148"/>
      <c r="V325" s="148"/>
      <c r="W325" s="148"/>
      <c r="X325" s="148"/>
      <c r="Y325" s="148"/>
      <c r="Z325" s="148"/>
      <c r="AA325" s="148"/>
      <c r="AB325" s="148"/>
      <c r="AC325" s="148"/>
      <c r="AD325" s="148"/>
      <c r="AE325" s="148"/>
      <c r="AF325" s="148"/>
      <c r="AG325" s="148"/>
      <c r="AH325" s="148"/>
      <c r="AI325" s="148"/>
    </row>
    <row r="326" spans="1:35" hidden="1">
      <c r="A326" s="148"/>
      <c r="B326" s="148"/>
      <c r="C326" s="148"/>
      <c r="D326" s="148"/>
      <c r="E326" s="148"/>
      <c r="F326" s="148"/>
      <c r="G326" s="148"/>
      <c r="H326" s="148"/>
      <c r="I326" s="148"/>
      <c r="J326" s="148"/>
      <c r="K326" s="148"/>
      <c r="L326" s="148"/>
      <c r="M326" s="148"/>
      <c r="N326" s="148"/>
      <c r="O326" s="148"/>
      <c r="P326" s="148"/>
      <c r="Q326" s="148"/>
      <c r="R326" s="148"/>
      <c r="S326" s="148"/>
      <c r="T326" s="148"/>
      <c r="U326" s="148"/>
      <c r="V326" s="148"/>
      <c r="W326" s="148"/>
      <c r="X326" s="148"/>
      <c r="Y326" s="148"/>
      <c r="Z326" s="148"/>
      <c r="AA326" s="148"/>
      <c r="AB326" s="148"/>
      <c r="AC326" s="148"/>
      <c r="AD326" s="148"/>
      <c r="AE326" s="148"/>
      <c r="AF326" s="148"/>
      <c r="AG326" s="148"/>
      <c r="AH326" s="148"/>
      <c r="AI326" s="148"/>
    </row>
    <row r="327" spans="1:35" hidden="1">
      <c r="A327" s="148"/>
      <c r="B327" s="148"/>
      <c r="C327" s="148"/>
      <c r="D327" s="148"/>
      <c r="E327" s="148"/>
      <c r="F327" s="148"/>
      <c r="G327" s="148"/>
      <c r="H327" s="148"/>
      <c r="I327" s="148"/>
      <c r="J327" s="148"/>
      <c r="K327" s="148"/>
      <c r="L327" s="148"/>
      <c r="M327" s="148"/>
      <c r="N327" s="148"/>
      <c r="O327" s="148"/>
      <c r="P327" s="148"/>
      <c r="Q327" s="148"/>
      <c r="R327" s="148"/>
      <c r="S327" s="148"/>
      <c r="T327" s="148"/>
      <c r="U327" s="148"/>
      <c r="V327" s="148"/>
      <c r="W327" s="148"/>
      <c r="X327" s="148"/>
      <c r="Y327" s="148"/>
      <c r="Z327" s="148"/>
      <c r="AA327" s="148"/>
      <c r="AB327" s="148"/>
      <c r="AC327" s="148"/>
      <c r="AD327" s="148"/>
      <c r="AE327" s="148"/>
      <c r="AF327" s="148"/>
      <c r="AG327" s="148"/>
      <c r="AH327" s="148"/>
      <c r="AI327" s="148"/>
    </row>
    <row r="328" spans="1:35" hidden="1">
      <c r="A328" s="148"/>
      <c r="B328" s="148"/>
      <c r="C328" s="148"/>
      <c r="D328" s="148"/>
      <c r="E328" s="148"/>
      <c r="F328" s="148"/>
      <c r="G328" s="148"/>
      <c r="H328" s="148"/>
      <c r="I328" s="148"/>
      <c r="J328" s="148"/>
      <c r="K328" s="148"/>
      <c r="L328" s="148"/>
      <c r="M328" s="148"/>
      <c r="N328" s="148"/>
      <c r="O328" s="148"/>
      <c r="P328" s="148"/>
      <c r="Q328" s="148"/>
      <c r="R328" s="148"/>
      <c r="S328" s="148"/>
      <c r="T328" s="148"/>
      <c r="U328" s="148"/>
      <c r="V328" s="148"/>
      <c r="W328" s="148"/>
      <c r="X328" s="148"/>
      <c r="Y328" s="148"/>
      <c r="Z328" s="148"/>
      <c r="AA328" s="148"/>
      <c r="AB328" s="148"/>
      <c r="AC328" s="148"/>
      <c r="AD328" s="148"/>
      <c r="AE328" s="148"/>
      <c r="AF328" s="148"/>
      <c r="AG328" s="148"/>
      <c r="AH328" s="148"/>
      <c r="AI328" s="148"/>
    </row>
    <row r="329" spans="1:35" hidden="1">
      <c r="A329" s="148"/>
      <c r="B329" s="148"/>
      <c r="C329" s="148"/>
      <c r="D329" s="148"/>
      <c r="E329" s="148"/>
      <c r="F329" s="148"/>
      <c r="G329" s="148"/>
      <c r="H329" s="148"/>
      <c r="I329" s="148"/>
      <c r="J329" s="148"/>
      <c r="K329" s="148"/>
      <c r="L329" s="148"/>
      <c r="M329" s="148"/>
      <c r="N329" s="148"/>
      <c r="O329" s="148"/>
      <c r="P329" s="148"/>
      <c r="Q329" s="148"/>
      <c r="R329" s="148"/>
      <c r="S329" s="148"/>
      <c r="T329" s="148"/>
      <c r="U329" s="148"/>
      <c r="V329" s="148"/>
      <c r="W329" s="148"/>
      <c r="X329" s="148"/>
      <c r="Y329" s="148"/>
      <c r="Z329" s="148"/>
      <c r="AA329" s="148"/>
      <c r="AB329" s="148"/>
      <c r="AC329" s="148"/>
      <c r="AD329" s="148"/>
      <c r="AE329" s="148"/>
      <c r="AF329" s="148"/>
      <c r="AG329" s="148"/>
      <c r="AH329" s="148"/>
      <c r="AI329" s="148"/>
    </row>
    <row r="330" spans="1:35" hidden="1">
      <c r="A330" s="148"/>
      <c r="B330" s="148"/>
      <c r="C330" s="148"/>
      <c r="D330" s="148"/>
      <c r="E330" s="148"/>
      <c r="F330" s="148"/>
      <c r="G330" s="148"/>
      <c r="H330" s="148"/>
      <c r="I330" s="148"/>
      <c r="J330" s="148"/>
      <c r="K330" s="148"/>
      <c r="L330" s="148"/>
      <c r="M330" s="148"/>
      <c r="N330" s="148"/>
      <c r="O330" s="148"/>
      <c r="P330" s="148"/>
      <c r="Q330" s="148"/>
      <c r="R330" s="148"/>
      <c r="S330" s="148"/>
      <c r="T330" s="148"/>
      <c r="U330" s="148"/>
      <c r="V330" s="148"/>
      <c r="W330" s="148"/>
      <c r="X330" s="148"/>
      <c r="Y330" s="148"/>
      <c r="Z330" s="148"/>
      <c r="AA330" s="148"/>
      <c r="AB330" s="148"/>
      <c r="AC330" s="148"/>
      <c r="AD330" s="148"/>
      <c r="AE330" s="148"/>
      <c r="AF330" s="148"/>
      <c r="AG330" s="148"/>
      <c r="AH330" s="148"/>
      <c r="AI330" s="148"/>
    </row>
    <row r="331" spans="1:35" hidden="1">
      <c r="A331" s="148"/>
      <c r="B331" s="148"/>
      <c r="C331" s="148"/>
      <c r="D331" s="148"/>
      <c r="E331" s="148"/>
      <c r="F331" s="148"/>
      <c r="G331" s="148"/>
      <c r="H331" s="148"/>
      <c r="I331" s="148"/>
      <c r="J331" s="148"/>
      <c r="K331" s="148"/>
      <c r="L331" s="148"/>
      <c r="M331" s="148"/>
      <c r="N331" s="148"/>
      <c r="O331" s="148"/>
      <c r="P331" s="148"/>
      <c r="Q331" s="148"/>
      <c r="R331" s="148"/>
      <c r="S331" s="148"/>
      <c r="T331" s="148"/>
      <c r="U331" s="148"/>
      <c r="V331" s="148"/>
      <c r="W331" s="148"/>
      <c r="X331" s="148"/>
      <c r="Y331" s="148"/>
      <c r="Z331" s="148"/>
      <c r="AA331" s="148"/>
      <c r="AB331" s="148"/>
      <c r="AC331" s="148"/>
      <c r="AD331" s="148"/>
      <c r="AE331" s="148"/>
      <c r="AF331" s="148"/>
      <c r="AG331" s="148"/>
      <c r="AH331" s="148"/>
      <c r="AI331" s="148"/>
    </row>
    <row r="332" spans="1:35" hidden="1">
      <c r="A332" s="148"/>
      <c r="B332" s="148"/>
      <c r="C332" s="148"/>
      <c r="D332" s="148"/>
      <c r="E332" s="148"/>
      <c r="F332" s="148"/>
      <c r="G332" s="148"/>
      <c r="H332" s="148"/>
      <c r="I332" s="148"/>
      <c r="J332" s="148"/>
      <c r="K332" s="148"/>
      <c r="L332" s="148"/>
      <c r="M332" s="148"/>
      <c r="N332" s="148"/>
      <c r="O332" s="148"/>
      <c r="P332" s="148"/>
      <c r="Q332" s="148"/>
      <c r="R332" s="148"/>
      <c r="S332" s="148"/>
      <c r="T332" s="148"/>
      <c r="U332" s="148"/>
      <c r="V332" s="148"/>
      <c r="W332" s="148"/>
      <c r="X332" s="148"/>
      <c r="Y332" s="148"/>
      <c r="Z332" s="148"/>
      <c r="AA332" s="148"/>
      <c r="AB332" s="148"/>
      <c r="AC332" s="148"/>
      <c r="AD332" s="148"/>
      <c r="AE332" s="148"/>
      <c r="AF332" s="148"/>
      <c r="AG332" s="148"/>
      <c r="AH332" s="148"/>
      <c r="AI332" s="148"/>
    </row>
    <row r="333" spans="1:35" hidden="1">
      <c r="A333" s="148"/>
      <c r="B333" s="148"/>
      <c r="C333" s="148"/>
      <c r="D333" s="148"/>
      <c r="E333" s="148"/>
      <c r="F333" s="148"/>
      <c r="G333" s="148"/>
      <c r="H333" s="148"/>
      <c r="I333" s="148"/>
      <c r="J333" s="148"/>
      <c r="K333" s="148"/>
      <c r="L333" s="148"/>
      <c r="M333" s="148"/>
      <c r="N333" s="148"/>
      <c r="O333" s="148"/>
      <c r="P333" s="148"/>
      <c r="Q333" s="148"/>
      <c r="R333" s="148"/>
      <c r="S333" s="148"/>
      <c r="T333" s="148"/>
      <c r="U333" s="148"/>
      <c r="V333" s="148"/>
      <c r="W333" s="148"/>
      <c r="X333" s="148"/>
      <c r="Y333" s="148"/>
      <c r="Z333" s="148"/>
      <c r="AA333" s="148"/>
      <c r="AB333" s="148"/>
      <c r="AC333" s="148"/>
      <c r="AD333" s="148"/>
      <c r="AE333" s="148"/>
      <c r="AF333" s="148"/>
      <c r="AG333" s="148"/>
      <c r="AH333" s="148"/>
      <c r="AI333" s="148"/>
    </row>
    <row r="334" spans="1:35" hidden="1">
      <c r="A334" s="148"/>
      <c r="B334" s="148"/>
      <c r="C334" s="148"/>
      <c r="D334" s="148"/>
      <c r="E334" s="148"/>
      <c r="F334" s="148"/>
      <c r="G334" s="148"/>
      <c r="H334" s="148"/>
      <c r="I334" s="148"/>
      <c r="J334" s="148"/>
      <c r="K334" s="148"/>
      <c r="L334" s="148"/>
      <c r="M334" s="148"/>
      <c r="N334" s="148"/>
      <c r="O334" s="148"/>
      <c r="P334" s="148"/>
      <c r="Q334" s="148"/>
      <c r="R334" s="148"/>
      <c r="S334" s="148"/>
      <c r="T334" s="148"/>
      <c r="U334" s="148"/>
      <c r="V334" s="148"/>
      <c r="W334" s="148"/>
      <c r="X334" s="148"/>
      <c r="Y334" s="148"/>
      <c r="Z334" s="148"/>
      <c r="AA334" s="148"/>
      <c r="AB334" s="148"/>
      <c r="AC334" s="148"/>
      <c r="AD334" s="148"/>
      <c r="AE334" s="148"/>
      <c r="AF334" s="148"/>
      <c r="AG334" s="148"/>
      <c r="AH334" s="148"/>
      <c r="AI334" s="148"/>
    </row>
    <row r="335" spans="1:35" hidden="1">
      <c r="A335" s="148"/>
      <c r="B335" s="148"/>
      <c r="C335" s="148"/>
      <c r="D335" s="148"/>
      <c r="E335" s="148"/>
      <c r="F335" s="148"/>
      <c r="G335" s="148"/>
      <c r="H335" s="148"/>
      <c r="I335" s="148"/>
      <c r="J335" s="148"/>
      <c r="K335" s="148"/>
      <c r="L335" s="148"/>
      <c r="M335" s="148"/>
      <c r="N335" s="148"/>
      <c r="O335" s="148"/>
      <c r="P335" s="148"/>
      <c r="Q335" s="148"/>
      <c r="R335" s="148"/>
      <c r="S335" s="148"/>
      <c r="T335" s="148"/>
      <c r="U335" s="148"/>
      <c r="V335" s="148"/>
      <c r="W335" s="148"/>
      <c r="X335" s="148"/>
      <c r="Y335" s="148"/>
      <c r="Z335" s="148"/>
      <c r="AA335" s="148"/>
      <c r="AB335" s="148"/>
      <c r="AC335" s="148"/>
      <c r="AD335" s="148"/>
      <c r="AE335" s="148"/>
      <c r="AF335" s="148"/>
      <c r="AG335" s="148"/>
      <c r="AH335" s="148"/>
      <c r="AI335" s="148"/>
    </row>
    <row r="336" spans="1:35" hidden="1">
      <c r="A336" s="148"/>
      <c r="B336" s="148"/>
      <c r="C336" s="148"/>
      <c r="D336" s="148"/>
      <c r="E336" s="148"/>
      <c r="F336" s="148"/>
      <c r="G336" s="148"/>
      <c r="H336" s="148"/>
      <c r="I336" s="148"/>
      <c r="J336" s="148"/>
      <c r="K336" s="148"/>
      <c r="L336" s="148"/>
      <c r="M336" s="148"/>
      <c r="N336" s="148"/>
      <c r="O336" s="148"/>
      <c r="P336" s="148"/>
      <c r="Q336" s="148"/>
      <c r="R336" s="148"/>
      <c r="S336" s="148"/>
      <c r="T336" s="148"/>
      <c r="U336" s="148"/>
      <c r="V336" s="148"/>
      <c r="W336" s="148"/>
      <c r="X336" s="148"/>
      <c r="Y336" s="148"/>
      <c r="Z336" s="148"/>
      <c r="AA336" s="148"/>
      <c r="AB336" s="148"/>
      <c r="AC336" s="148"/>
      <c r="AD336" s="148"/>
      <c r="AE336" s="148"/>
      <c r="AF336" s="148"/>
      <c r="AG336" s="148"/>
      <c r="AH336" s="148"/>
      <c r="AI336" s="148"/>
    </row>
    <row r="337" spans="1:35" hidden="1">
      <c r="A337" s="148"/>
      <c r="B337" s="148"/>
      <c r="C337" s="148"/>
      <c r="D337" s="148"/>
      <c r="E337" s="148"/>
      <c r="F337" s="148"/>
      <c r="G337" s="148"/>
      <c r="H337" s="148"/>
      <c r="I337" s="148"/>
      <c r="J337" s="148"/>
      <c r="K337" s="148"/>
      <c r="L337" s="148"/>
      <c r="M337" s="148"/>
      <c r="N337" s="148"/>
      <c r="O337" s="148"/>
      <c r="P337" s="148"/>
      <c r="Q337" s="148"/>
      <c r="R337" s="148"/>
      <c r="S337" s="148"/>
      <c r="T337" s="148"/>
      <c r="U337" s="148"/>
      <c r="V337" s="148"/>
      <c r="W337" s="148"/>
      <c r="X337" s="148"/>
      <c r="Y337" s="148"/>
      <c r="Z337" s="148"/>
      <c r="AA337" s="148"/>
      <c r="AB337" s="148"/>
      <c r="AC337" s="148"/>
      <c r="AD337" s="148"/>
      <c r="AE337" s="148"/>
      <c r="AF337" s="148"/>
      <c r="AG337" s="148"/>
      <c r="AH337" s="148"/>
      <c r="AI337" s="148"/>
    </row>
    <row r="338" spans="1:35" hidden="1">
      <c r="A338" s="148"/>
      <c r="B338" s="148"/>
      <c r="C338" s="148"/>
      <c r="D338" s="148"/>
      <c r="E338" s="148"/>
      <c r="F338" s="148"/>
      <c r="G338" s="148"/>
      <c r="H338" s="148"/>
      <c r="I338" s="148"/>
      <c r="J338" s="148"/>
      <c r="K338" s="148"/>
      <c r="L338" s="148"/>
      <c r="M338" s="148"/>
      <c r="N338" s="148"/>
      <c r="O338" s="148"/>
      <c r="P338" s="148"/>
      <c r="Q338" s="148"/>
      <c r="R338" s="148"/>
      <c r="S338" s="148"/>
      <c r="T338" s="148"/>
      <c r="U338" s="148"/>
      <c r="V338" s="148"/>
      <c r="W338" s="148"/>
      <c r="X338" s="148"/>
      <c r="Y338" s="148"/>
      <c r="Z338" s="148"/>
      <c r="AA338" s="148"/>
      <c r="AB338" s="148"/>
      <c r="AC338" s="148"/>
      <c r="AD338" s="148"/>
      <c r="AE338" s="148"/>
      <c r="AF338" s="148"/>
      <c r="AG338" s="148"/>
      <c r="AH338" s="148"/>
      <c r="AI338" s="148"/>
    </row>
    <row r="339" spans="1:35" hidden="1">
      <c r="A339" s="148"/>
      <c r="B339" s="148"/>
      <c r="C339" s="148"/>
      <c r="D339" s="148"/>
      <c r="E339" s="148"/>
      <c r="F339" s="148"/>
      <c r="G339" s="148"/>
      <c r="H339" s="148"/>
      <c r="I339" s="148"/>
      <c r="J339" s="148"/>
      <c r="K339" s="148"/>
      <c r="L339" s="148"/>
      <c r="M339" s="148"/>
      <c r="N339" s="148"/>
      <c r="O339" s="148"/>
      <c r="P339" s="148"/>
      <c r="Q339" s="148"/>
      <c r="R339" s="148"/>
      <c r="S339" s="148"/>
      <c r="T339" s="148"/>
      <c r="U339" s="148"/>
      <c r="V339" s="148"/>
      <c r="W339" s="148"/>
      <c r="X339" s="148"/>
      <c r="Y339" s="148"/>
      <c r="Z339" s="148"/>
      <c r="AA339" s="148"/>
      <c r="AB339" s="148"/>
      <c r="AC339" s="148"/>
      <c r="AD339" s="148"/>
      <c r="AE339" s="148"/>
      <c r="AF339" s="148"/>
      <c r="AG339" s="148"/>
      <c r="AH339" s="148"/>
      <c r="AI339" s="148"/>
    </row>
    <row r="340" spans="1:35" hidden="1">
      <c r="A340" s="148"/>
      <c r="B340" s="148"/>
      <c r="C340" s="148"/>
      <c r="D340" s="148"/>
      <c r="E340" s="148"/>
      <c r="F340" s="148"/>
      <c r="G340" s="148"/>
      <c r="H340" s="148"/>
      <c r="I340" s="148"/>
      <c r="J340" s="148"/>
      <c r="K340" s="148"/>
      <c r="L340" s="148"/>
      <c r="M340" s="148"/>
      <c r="N340" s="148"/>
      <c r="O340" s="148"/>
      <c r="P340" s="148"/>
      <c r="Q340" s="148"/>
      <c r="R340" s="148"/>
      <c r="S340" s="148"/>
      <c r="T340" s="148"/>
      <c r="U340" s="148"/>
      <c r="V340" s="148"/>
      <c r="W340" s="148"/>
      <c r="X340" s="148"/>
      <c r="Y340" s="148"/>
      <c r="Z340" s="148"/>
      <c r="AA340" s="148"/>
      <c r="AB340" s="148"/>
      <c r="AC340" s="148"/>
      <c r="AD340" s="148"/>
      <c r="AE340" s="148"/>
      <c r="AF340" s="148"/>
      <c r="AG340" s="148"/>
      <c r="AH340" s="148"/>
      <c r="AI340" s="148"/>
    </row>
    <row r="341" spans="1:35" hidden="1">
      <c r="A341" s="148"/>
      <c r="B341" s="148"/>
      <c r="C341" s="148"/>
      <c r="D341" s="148"/>
      <c r="E341" s="148"/>
      <c r="F341" s="148"/>
      <c r="G341" s="148"/>
      <c r="H341" s="148"/>
      <c r="I341" s="148"/>
      <c r="J341" s="148"/>
      <c r="K341" s="148"/>
      <c r="L341" s="148"/>
      <c r="M341" s="148"/>
      <c r="N341" s="148"/>
      <c r="O341" s="148"/>
      <c r="P341" s="148"/>
      <c r="Q341" s="148"/>
      <c r="R341" s="148"/>
      <c r="S341" s="148"/>
      <c r="T341" s="148"/>
      <c r="U341" s="148"/>
      <c r="V341" s="148"/>
      <c r="W341" s="148"/>
      <c r="X341" s="148"/>
      <c r="Y341" s="148"/>
      <c r="Z341" s="148"/>
      <c r="AA341" s="148"/>
      <c r="AB341" s="148"/>
      <c r="AC341" s="148"/>
      <c r="AD341" s="148"/>
      <c r="AE341" s="148"/>
      <c r="AF341" s="148"/>
      <c r="AG341" s="148"/>
      <c r="AH341" s="148"/>
      <c r="AI341" s="148"/>
    </row>
    <row r="342" spans="1:35" hidden="1">
      <c r="A342" s="148"/>
      <c r="B342" s="148"/>
      <c r="C342" s="148"/>
      <c r="D342" s="148"/>
      <c r="E342" s="148"/>
      <c r="F342" s="148"/>
      <c r="G342" s="148"/>
      <c r="H342" s="148"/>
      <c r="I342" s="148"/>
      <c r="J342" s="148"/>
      <c r="K342" s="148"/>
      <c r="L342" s="148"/>
      <c r="M342" s="148"/>
      <c r="N342" s="148"/>
      <c r="O342" s="148"/>
      <c r="P342" s="148"/>
      <c r="Q342" s="148"/>
      <c r="R342" s="148"/>
      <c r="S342" s="148"/>
      <c r="T342" s="148"/>
      <c r="U342" s="148"/>
      <c r="V342" s="148"/>
      <c r="W342" s="148"/>
      <c r="X342" s="148"/>
      <c r="Y342" s="148"/>
      <c r="Z342" s="148"/>
      <c r="AA342" s="148"/>
      <c r="AB342" s="148"/>
      <c r="AC342" s="148"/>
      <c r="AD342" s="148"/>
      <c r="AE342" s="148"/>
      <c r="AF342" s="148"/>
      <c r="AG342" s="148"/>
      <c r="AH342" s="148"/>
      <c r="AI342" s="148"/>
    </row>
    <row r="343" spans="1:35" hidden="1">
      <c r="A343" s="148"/>
      <c r="B343" s="148"/>
      <c r="C343" s="148"/>
      <c r="D343" s="148"/>
      <c r="E343" s="148"/>
      <c r="F343" s="148"/>
      <c r="G343" s="148"/>
      <c r="H343" s="148"/>
      <c r="I343" s="148"/>
      <c r="J343" s="148"/>
      <c r="K343" s="148"/>
      <c r="L343" s="148"/>
      <c r="M343" s="148"/>
      <c r="N343" s="148"/>
      <c r="O343" s="148"/>
      <c r="P343" s="148"/>
      <c r="Q343" s="148"/>
      <c r="R343" s="148"/>
      <c r="S343" s="148"/>
      <c r="T343" s="148"/>
      <c r="U343" s="148"/>
      <c r="V343" s="148"/>
      <c r="W343" s="148"/>
      <c r="X343" s="148"/>
      <c r="Y343" s="148"/>
      <c r="Z343" s="148"/>
      <c r="AA343" s="148"/>
      <c r="AB343" s="148"/>
      <c r="AC343" s="148"/>
      <c r="AD343" s="148"/>
      <c r="AE343" s="148"/>
      <c r="AF343" s="148"/>
      <c r="AG343" s="148"/>
      <c r="AH343" s="148"/>
      <c r="AI343" s="148"/>
    </row>
    <row r="344" spans="1:35" hidden="1">
      <c r="A344" s="148"/>
      <c r="B344" s="148"/>
      <c r="C344" s="148"/>
      <c r="D344" s="148"/>
      <c r="E344" s="148"/>
      <c r="F344" s="148"/>
      <c r="G344" s="148"/>
      <c r="H344" s="148"/>
      <c r="I344" s="148"/>
      <c r="J344" s="148"/>
      <c r="K344" s="148"/>
      <c r="L344" s="148"/>
      <c r="M344" s="148"/>
      <c r="N344" s="148"/>
      <c r="O344" s="148"/>
      <c r="P344" s="148"/>
      <c r="Q344" s="148"/>
      <c r="R344" s="148"/>
      <c r="S344" s="148"/>
      <c r="T344" s="148"/>
      <c r="U344" s="148"/>
      <c r="V344" s="148"/>
      <c r="W344" s="148"/>
      <c r="X344" s="148"/>
      <c r="Y344" s="148"/>
      <c r="Z344" s="148"/>
      <c r="AA344" s="148"/>
      <c r="AB344" s="148"/>
      <c r="AC344" s="148"/>
      <c r="AD344" s="148"/>
      <c r="AE344" s="148"/>
      <c r="AF344" s="148"/>
      <c r="AG344" s="148"/>
      <c r="AH344" s="148"/>
      <c r="AI344" s="148"/>
    </row>
    <row r="345" spans="1:35" hidden="1">
      <c r="A345" s="148"/>
      <c r="B345" s="148"/>
      <c r="C345" s="148"/>
      <c r="D345" s="148"/>
      <c r="E345" s="148"/>
      <c r="F345" s="148"/>
      <c r="G345" s="148"/>
      <c r="H345" s="148"/>
      <c r="I345" s="148"/>
      <c r="J345" s="148"/>
      <c r="K345" s="148"/>
      <c r="L345" s="148"/>
      <c r="M345" s="148"/>
      <c r="N345" s="148"/>
      <c r="O345" s="148"/>
      <c r="P345" s="148"/>
      <c r="Q345" s="148"/>
      <c r="R345" s="148"/>
      <c r="S345" s="148"/>
      <c r="T345" s="148"/>
      <c r="U345" s="148"/>
      <c r="V345" s="148"/>
      <c r="W345" s="148"/>
      <c r="X345" s="148"/>
      <c r="Y345" s="148"/>
      <c r="Z345" s="148"/>
      <c r="AA345" s="148"/>
      <c r="AB345" s="148"/>
      <c r="AC345" s="148"/>
      <c r="AD345" s="148"/>
      <c r="AE345" s="148"/>
      <c r="AF345" s="148"/>
      <c r="AG345" s="148"/>
      <c r="AH345" s="148"/>
      <c r="AI345" s="148"/>
    </row>
    <row r="346" spans="1:35" hidden="1">
      <c r="A346" s="148"/>
      <c r="B346" s="148"/>
      <c r="C346" s="148"/>
      <c r="D346" s="148"/>
      <c r="E346" s="148"/>
      <c r="F346" s="148"/>
      <c r="G346" s="148"/>
      <c r="H346" s="148"/>
      <c r="I346" s="148"/>
      <c r="J346" s="148"/>
      <c r="K346" s="148"/>
      <c r="L346" s="148"/>
      <c r="M346" s="148"/>
      <c r="N346" s="148"/>
      <c r="O346" s="148"/>
      <c r="P346" s="148"/>
      <c r="Q346" s="148"/>
      <c r="R346" s="148"/>
      <c r="S346" s="148"/>
      <c r="T346" s="148"/>
      <c r="U346" s="148"/>
      <c r="V346" s="148"/>
      <c r="W346" s="148"/>
      <c r="X346" s="148"/>
      <c r="Y346" s="148"/>
      <c r="Z346" s="148"/>
      <c r="AA346" s="148"/>
      <c r="AB346" s="148"/>
      <c r="AC346" s="148"/>
      <c r="AD346" s="148"/>
      <c r="AE346" s="148"/>
      <c r="AF346" s="148"/>
      <c r="AG346" s="148"/>
      <c r="AH346" s="148"/>
      <c r="AI346" s="148"/>
    </row>
    <row r="347" spans="1:35" hidden="1">
      <c r="A347" s="148"/>
      <c r="B347" s="148"/>
      <c r="C347" s="148"/>
      <c r="D347" s="148"/>
      <c r="E347" s="148"/>
      <c r="F347" s="148"/>
      <c r="G347" s="148"/>
      <c r="H347" s="148"/>
      <c r="I347" s="148"/>
      <c r="J347" s="148"/>
      <c r="K347" s="148"/>
      <c r="L347" s="148"/>
      <c r="M347" s="148"/>
      <c r="N347" s="148"/>
      <c r="O347" s="148"/>
      <c r="P347" s="148"/>
      <c r="Q347" s="148"/>
      <c r="R347" s="148"/>
      <c r="S347" s="148"/>
      <c r="T347" s="148"/>
      <c r="U347" s="148"/>
      <c r="V347" s="148"/>
      <c r="W347" s="148"/>
      <c r="X347" s="148"/>
      <c r="Y347" s="148"/>
      <c r="Z347" s="148"/>
      <c r="AA347" s="148"/>
      <c r="AB347" s="148"/>
      <c r="AC347" s="148"/>
      <c r="AD347" s="148"/>
      <c r="AE347" s="148"/>
      <c r="AF347" s="148"/>
      <c r="AG347" s="148"/>
      <c r="AH347" s="148"/>
      <c r="AI347" s="148"/>
    </row>
    <row r="348" spans="1:35" hidden="1">
      <c r="A348" s="148"/>
      <c r="B348" s="148"/>
      <c r="C348" s="148"/>
      <c r="D348" s="148"/>
      <c r="E348" s="148"/>
      <c r="F348" s="148"/>
      <c r="G348" s="148"/>
      <c r="H348" s="148"/>
      <c r="I348" s="148"/>
      <c r="J348" s="148"/>
      <c r="K348" s="148"/>
      <c r="L348" s="148"/>
      <c r="M348" s="148"/>
      <c r="N348" s="148"/>
      <c r="O348" s="148"/>
      <c r="P348" s="148"/>
      <c r="Q348" s="148"/>
      <c r="R348" s="148"/>
      <c r="S348" s="148"/>
      <c r="T348" s="148"/>
      <c r="U348" s="148"/>
      <c r="V348" s="148"/>
      <c r="W348" s="148"/>
      <c r="X348" s="148"/>
      <c r="Y348" s="148"/>
      <c r="Z348" s="148"/>
      <c r="AA348" s="148"/>
      <c r="AB348" s="148"/>
      <c r="AC348" s="148"/>
      <c r="AD348" s="148"/>
      <c r="AE348" s="148"/>
      <c r="AF348" s="148"/>
      <c r="AG348" s="148"/>
      <c r="AH348" s="148"/>
      <c r="AI348" s="148"/>
    </row>
    <row r="349" spans="1:35" hidden="1">
      <c r="A349" s="148"/>
      <c r="B349" s="148"/>
      <c r="C349" s="148"/>
      <c r="D349" s="148"/>
      <c r="E349" s="148"/>
      <c r="F349" s="148"/>
      <c r="G349" s="148"/>
      <c r="H349" s="148"/>
      <c r="I349" s="148"/>
      <c r="J349" s="148"/>
      <c r="K349" s="148"/>
      <c r="L349" s="148"/>
      <c r="M349" s="148"/>
      <c r="N349" s="148"/>
      <c r="O349" s="148"/>
      <c r="P349" s="148"/>
      <c r="Q349" s="148"/>
      <c r="R349" s="148"/>
      <c r="S349" s="148"/>
      <c r="T349" s="148"/>
      <c r="U349" s="148"/>
      <c r="V349" s="148"/>
      <c r="W349" s="148"/>
      <c r="X349" s="148"/>
      <c r="Y349" s="148"/>
      <c r="Z349" s="148"/>
      <c r="AA349" s="148"/>
      <c r="AB349" s="148"/>
      <c r="AC349" s="148"/>
      <c r="AD349" s="148"/>
      <c r="AE349" s="148"/>
      <c r="AF349" s="148"/>
      <c r="AG349" s="148"/>
      <c r="AH349" s="148"/>
      <c r="AI349" s="148"/>
    </row>
    <row r="350" spans="1:35" hidden="1">
      <c r="A350" s="148"/>
      <c r="B350" s="148"/>
      <c r="C350" s="148"/>
      <c r="D350" s="148"/>
      <c r="E350" s="148"/>
      <c r="F350" s="148"/>
      <c r="G350" s="148"/>
      <c r="H350" s="148"/>
      <c r="I350" s="148"/>
      <c r="J350" s="148"/>
      <c r="K350" s="148"/>
      <c r="L350" s="148"/>
      <c r="M350" s="148"/>
      <c r="N350" s="148"/>
      <c r="O350" s="148"/>
      <c r="P350" s="148"/>
      <c r="Q350" s="148"/>
      <c r="R350" s="148"/>
      <c r="S350" s="148"/>
      <c r="T350" s="148"/>
      <c r="U350" s="148"/>
      <c r="V350" s="148"/>
      <c r="W350" s="148"/>
      <c r="X350" s="148"/>
      <c r="Y350" s="148"/>
      <c r="Z350" s="148"/>
      <c r="AA350" s="148"/>
      <c r="AB350" s="148"/>
      <c r="AC350" s="148"/>
      <c r="AD350" s="148"/>
      <c r="AE350" s="148"/>
      <c r="AF350" s="148"/>
      <c r="AG350" s="148"/>
      <c r="AH350" s="148"/>
      <c r="AI350" s="148"/>
    </row>
    <row r="351" spans="1:35" hidden="1">
      <c r="A351" s="148"/>
      <c r="B351" s="148"/>
      <c r="C351" s="148"/>
      <c r="D351" s="148"/>
      <c r="E351" s="148"/>
      <c r="F351" s="148"/>
      <c r="G351" s="148"/>
      <c r="H351" s="148"/>
      <c r="I351" s="148"/>
      <c r="J351" s="148"/>
      <c r="K351" s="148"/>
      <c r="L351" s="148"/>
      <c r="M351" s="148"/>
      <c r="N351" s="148"/>
      <c r="O351" s="148"/>
      <c r="P351" s="148"/>
      <c r="Q351" s="148"/>
      <c r="R351" s="148"/>
      <c r="S351" s="148"/>
      <c r="T351" s="148"/>
      <c r="U351" s="148"/>
      <c r="V351" s="148"/>
      <c r="W351" s="148"/>
      <c r="X351" s="148"/>
      <c r="Y351" s="148"/>
      <c r="Z351" s="148"/>
      <c r="AA351" s="148"/>
      <c r="AB351" s="148"/>
      <c r="AC351" s="148"/>
      <c r="AD351" s="148"/>
      <c r="AE351" s="148"/>
      <c r="AF351" s="148"/>
      <c r="AG351" s="148"/>
      <c r="AH351" s="148"/>
      <c r="AI351" s="148"/>
    </row>
    <row r="352" spans="1:35" hidden="1">
      <c r="A352" s="148"/>
      <c r="B352" s="148"/>
      <c r="C352" s="148"/>
      <c r="D352" s="148"/>
      <c r="E352" s="148"/>
      <c r="F352" s="148"/>
      <c r="G352" s="148"/>
      <c r="H352" s="148"/>
      <c r="I352" s="148"/>
      <c r="J352" s="148"/>
      <c r="K352" s="148"/>
      <c r="L352" s="148"/>
      <c r="M352" s="148"/>
      <c r="N352" s="148"/>
      <c r="O352" s="148"/>
      <c r="P352" s="148"/>
      <c r="Q352" s="148"/>
      <c r="R352" s="148"/>
      <c r="S352" s="148"/>
      <c r="T352" s="148"/>
      <c r="U352" s="148"/>
      <c r="V352" s="148"/>
      <c r="W352" s="148"/>
      <c r="X352" s="148"/>
      <c r="Y352" s="148"/>
      <c r="Z352" s="148"/>
      <c r="AA352" s="148"/>
      <c r="AB352" s="148"/>
      <c r="AC352" s="148"/>
      <c r="AD352" s="148"/>
      <c r="AE352" s="148"/>
      <c r="AF352" s="148"/>
      <c r="AG352" s="148"/>
      <c r="AH352" s="148"/>
      <c r="AI352" s="148"/>
    </row>
    <row r="353" spans="9:35" hidden="1">
      <c r="I353" s="148"/>
      <c r="J353" s="148"/>
      <c r="K353" s="148"/>
      <c r="L353" s="148"/>
      <c r="M353" s="148"/>
      <c r="N353" s="148"/>
      <c r="O353" s="148"/>
      <c r="P353" s="148"/>
      <c r="Q353" s="148"/>
      <c r="R353" s="148"/>
      <c r="S353" s="148"/>
      <c r="T353" s="148"/>
      <c r="U353" s="148"/>
      <c r="V353" s="148"/>
      <c r="W353" s="148"/>
      <c r="X353" s="148"/>
      <c r="Y353" s="148"/>
      <c r="Z353" s="148"/>
      <c r="AA353" s="148"/>
      <c r="AB353" s="148"/>
      <c r="AC353" s="148"/>
      <c r="AD353" s="148"/>
      <c r="AE353" s="148"/>
      <c r="AF353" s="148"/>
      <c r="AG353" s="148"/>
      <c r="AH353" s="148"/>
      <c r="AI353" s="148"/>
    </row>
    <row r="354" spans="9:35" hidden="1">
      <c r="I354" s="148"/>
      <c r="J354" s="148"/>
      <c r="K354" s="148"/>
      <c r="L354" s="148"/>
      <c r="M354" s="148"/>
      <c r="N354" s="148"/>
      <c r="O354" s="148"/>
      <c r="P354" s="148"/>
      <c r="Q354" s="148"/>
      <c r="R354" s="148"/>
      <c r="S354" s="148"/>
      <c r="T354" s="148"/>
      <c r="U354" s="148"/>
      <c r="V354" s="148"/>
      <c r="W354" s="148"/>
      <c r="X354" s="148"/>
      <c r="Y354" s="148"/>
      <c r="Z354" s="148"/>
      <c r="AA354" s="148"/>
      <c r="AB354" s="148"/>
      <c r="AC354" s="148"/>
      <c r="AD354" s="148"/>
      <c r="AE354" s="148"/>
      <c r="AF354" s="148"/>
      <c r="AG354" s="148"/>
      <c r="AH354" s="148"/>
      <c r="AI354" s="148"/>
    </row>
    <row r="355" spans="9:35" hidden="1">
      <c r="I355" s="148"/>
      <c r="J355" s="148"/>
      <c r="K355" s="148"/>
      <c r="L355" s="148"/>
      <c r="M355" s="148"/>
      <c r="N355" s="148"/>
      <c r="O355" s="148"/>
      <c r="P355" s="148"/>
      <c r="Q355" s="148"/>
      <c r="R355" s="148"/>
      <c r="S355" s="148"/>
      <c r="T355" s="148"/>
      <c r="U355" s="148"/>
      <c r="V355" s="148"/>
      <c r="W355" s="148"/>
      <c r="X355" s="148"/>
      <c r="Y355" s="148"/>
      <c r="Z355" s="148"/>
      <c r="AA355" s="148"/>
      <c r="AB355" s="148"/>
      <c r="AC355" s="148"/>
      <c r="AD355" s="148"/>
      <c r="AE355" s="148"/>
      <c r="AF355" s="148"/>
      <c r="AG355" s="148"/>
      <c r="AH355" s="148"/>
      <c r="AI355" s="148"/>
    </row>
    <row r="356" spans="9:35" hidden="1">
      <c r="I356" s="148"/>
      <c r="J356" s="148"/>
      <c r="K356" s="148"/>
      <c r="L356" s="148"/>
      <c r="M356" s="148"/>
      <c r="N356" s="148"/>
      <c r="O356" s="148"/>
      <c r="P356" s="148"/>
      <c r="Q356" s="148"/>
      <c r="R356" s="148"/>
      <c r="S356" s="148"/>
      <c r="T356" s="148"/>
      <c r="U356" s="148"/>
      <c r="V356" s="148"/>
      <c r="W356" s="148"/>
      <c r="X356" s="148"/>
      <c r="Y356" s="148"/>
      <c r="Z356" s="148"/>
      <c r="AA356" s="148"/>
      <c r="AB356" s="148"/>
      <c r="AC356" s="148"/>
      <c r="AD356" s="148"/>
      <c r="AE356" s="148"/>
      <c r="AF356" s="148"/>
      <c r="AG356" s="148"/>
      <c r="AH356" s="148"/>
      <c r="AI356" s="148"/>
    </row>
    <row r="357" spans="9:35" hidden="1">
      <c r="I357" s="148"/>
      <c r="J357" s="148"/>
      <c r="K357" s="148"/>
      <c r="L357" s="148"/>
      <c r="M357" s="148"/>
      <c r="N357" s="148"/>
      <c r="O357" s="148"/>
      <c r="P357" s="148"/>
      <c r="Q357" s="148"/>
      <c r="R357" s="148"/>
      <c r="S357" s="148"/>
      <c r="T357" s="148"/>
      <c r="U357" s="148"/>
      <c r="V357" s="148"/>
      <c r="W357" s="148"/>
      <c r="X357" s="148"/>
      <c r="Y357" s="148"/>
      <c r="Z357" s="148"/>
      <c r="AA357" s="148"/>
      <c r="AB357" s="148"/>
      <c r="AC357" s="148"/>
      <c r="AD357" s="148"/>
      <c r="AE357" s="148"/>
      <c r="AF357" s="148"/>
      <c r="AG357" s="148"/>
      <c r="AH357" s="148"/>
      <c r="AI357" s="148"/>
    </row>
    <row r="358" spans="9:35" hidden="1">
      <c r="I358" s="148"/>
      <c r="J358" s="148"/>
      <c r="K358" s="148"/>
      <c r="L358" s="148"/>
      <c r="M358" s="148"/>
      <c r="N358" s="148"/>
      <c r="O358" s="148"/>
      <c r="P358" s="148"/>
      <c r="Q358" s="148"/>
      <c r="R358" s="148"/>
      <c r="S358" s="148"/>
      <c r="T358" s="148"/>
      <c r="U358" s="148"/>
      <c r="V358" s="148"/>
      <c r="W358" s="148"/>
      <c r="X358" s="148"/>
      <c r="Y358" s="148"/>
      <c r="Z358" s="148"/>
      <c r="AA358" s="148"/>
      <c r="AB358" s="148"/>
      <c r="AC358" s="148"/>
      <c r="AD358" s="148"/>
      <c r="AE358" s="148"/>
      <c r="AF358" s="148"/>
      <c r="AG358" s="148"/>
      <c r="AH358" s="148"/>
      <c r="AI358" s="148"/>
    </row>
    <row r="359" spans="9:35" hidden="1">
      <c r="I359" s="148"/>
      <c r="J359" s="148"/>
      <c r="K359" s="148"/>
      <c r="L359" s="148"/>
      <c r="M359" s="148"/>
      <c r="N359" s="148"/>
      <c r="O359" s="148"/>
      <c r="P359" s="148"/>
      <c r="Q359" s="148"/>
      <c r="R359" s="148"/>
      <c r="S359" s="148"/>
      <c r="T359" s="148"/>
      <c r="U359" s="148"/>
      <c r="V359" s="148"/>
      <c r="W359" s="148"/>
      <c r="X359" s="148"/>
      <c r="Y359" s="148"/>
      <c r="Z359" s="148"/>
      <c r="AA359" s="148"/>
      <c r="AB359" s="148"/>
      <c r="AC359" s="148"/>
      <c r="AD359" s="148"/>
      <c r="AE359" s="148"/>
      <c r="AF359" s="148"/>
      <c r="AG359" s="148"/>
      <c r="AH359" s="148"/>
      <c r="AI359" s="148"/>
    </row>
    <row r="360" spans="9:35" hidden="1">
      <c r="I360" s="148"/>
      <c r="J360" s="148"/>
      <c r="K360" s="148"/>
      <c r="L360" s="148"/>
      <c r="M360" s="148"/>
      <c r="N360" s="148"/>
      <c r="O360" s="148"/>
      <c r="P360" s="148"/>
      <c r="Q360" s="148"/>
      <c r="R360" s="148"/>
      <c r="S360" s="148"/>
      <c r="T360" s="148"/>
      <c r="U360" s="148"/>
      <c r="V360" s="148"/>
      <c r="W360" s="148"/>
      <c r="X360" s="148"/>
      <c r="Y360" s="148"/>
      <c r="Z360" s="148"/>
      <c r="AA360" s="148"/>
      <c r="AB360" s="148"/>
      <c r="AC360" s="148"/>
      <c r="AD360" s="148"/>
      <c r="AE360" s="148"/>
      <c r="AF360" s="148"/>
      <c r="AG360" s="148"/>
      <c r="AH360" s="148"/>
      <c r="AI360" s="148"/>
    </row>
    <row r="361" spans="9:35" hidden="1">
      <c r="I361" s="148"/>
      <c r="J361" s="148"/>
      <c r="K361" s="148"/>
      <c r="L361" s="148"/>
      <c r="M361" s="148"/>
      <c r="N361" s="148"/>
      <c r="O361" s="148"/>
      <c r="P361" s="148"/>
      <c r="Q361" s="148"/>
      <c r="R361" s="148"/>
      <c r="S361" s="148"/>
      <c r="T361" s="148"/>
      <c r="U361" s="148"/>
      <c r="V361" s="148"/>
      <c r="W361" s="148"/>
      <c r="X361" s="148"/>
      <c r="Y361" s="148"/>
      <c r="Z361" s="148"/>
      <c r="AA361" s="148"/>
      <c r="AB361" s="148"/>
      <c r="AC361" s="148"/>
      <c r="AD361" s="148"/>
      <c r="AE361" s="148"/>
      <c r="AF361" s="148"/>
      <c r="AG361" s="148"/>
      <c r="AH361" s="148"/>
      <c r="AI361" s="148"/>
    </row>
    <row r="362" spans="9:35" hidden="1">
      <c r="I362" s="148"/>
      <c r="J362" s="148"/>
      <c r="K362" s="148"/>
      <c r="L362" s="148"/>
      <c r="M362" s="148"/>
      <c r="N362" s="148"/>
      <c r="O362" s="148"/>
      <c r="P362" s="148"/>
      <c r="Q362" s="148"/>
      <c r="R362" s="148"/>
      <c r="S362" s="148"/>
      <c r="T362" s="148"/>
      <c r="U362" s="148"/>
      <c r="V362" s="148"/>
      <c r="W362" s="148"/>
      <c r="X362" s="148"/>
      <c r="Y362" s="148"/>
      <c r="Z362" s="148"/>
      <c r="AA362" s="148"/>
      <c r="AB362" s="148"/>
      <c r="AC362" s="148"/>
      <c r="AD362" s="148"/>
      <c r="AE362" s="148"/>
      <c r="AF362" s="148"/>
      <c r="AG362" s="148"/>
      <c r="AH362" s="148"/>
      <c r="AI362" s="148"/>
    </row>
    <row r="363" spans="9:35" hidden="1">
      <c r="I363" s="148"/>
      <c r="J363" s="148"/>
      <c r="K363" s="148"/>
      <c r="L363" s="148"/>
      <c r="M363" s="148"/>
      <c r="N363" s="148"/>
      <c r="O363" s="148"/>
      <c r="P363" s="148"/>
      <c r="Q363" s="148"/>
      <c r="R363" s="148"/>
      <c r="S363" s="148"/>
      <c r="T363" s="148"/>
      <c r="U363" s="148"/>
      <c r="V363" s="148"/>
      <c r="W363" s="148"/>
      <c r="X363" s="148"/>
      <c r="Y363" s="148"/>
      <c r="Z363" s="148"/>
      <c r="AA363" s="148"/>
      <c r="AB363" s="148"/>
      <c r="AC363" s="148"/>
      <c r="AD363" s="148"/>
      <c r="AE363" s="148"/>
      <c r="AF363" s="148"/>
      <c r="AG363" s="148"/>
      <c r="AH363" s="148"/>
      <c r="AI363" s="148"/>
    </row>
    <row r="364" spans="9:35" hidden="1">
      <c r="I364" s="148"/>
      <c r="J364" s="148"/>
      <c r="K364" s="148"/>
      <c r="L364" s="148"/>
      <c r="M364" s="148"/>
      <c r="N364" s="148"/>
      <c r="O364" s="148"/>
      <c r="P364" s="148"/>
      <c r="Q364" s="148"/>
      <c r="R364" s="148"/>
      <c r="S364" s="148"/>
      <c r="T364" s="148"/>
      <c r="U364" s="148"/>
      <c r="V364" s="148"/>
      <c r="W364" s="148"/>
      <c r="X364" s="148"/>
      <c r="Y364" s="148"/>
      <c r="Z364" s="148"/>
      <c r="AA364" s="148"/>
      <c r="AB364" s="148"/>
      <c r="AC364" s="148"/>
      <c r="AD364" s="148"/>
      <c r="AE364" s="148"/>
      <c r="AF364" s="148"/>
      <c r="AG364" s="148"/>
      <c r="AH364" s="148"/>
      <c r="AI364" s="148"/>
    </row>
    <row r="365" spans="9:35" hidden="1">
      <c r="I365" s="148"/>
      <c r="J365" s="148"/>
      <c r="K365" s="148"/>
      <c r="L365" s="148"/>
      <c r="M365" s="148"/>
      <c r="N365" s="148"/>
      <c r="O365" s="148"/>
      <c r="P365" s="148"/>
      <c r="Q365" s="148"/>
      <c r="R365" s="148"/>
      <c r="S365" s="148"/>
      <c r="T365" s="148"/>
      <c r="U365" s="148"/>
      <c r="V365" s="148"/>
      <c r="W365" s="148"/>
      <c r="X365" s="148"/>
      <c r="Y365" s="148"/>
      <c r="Z365" s="148"/>
      <c r="AA365" s="148"/>
      <c r="AB365" s="148"/>
      <c r="AC365" s="148"/>
      <c r="AD365" s="148"/>
      <c r="AE365" s="148"/>
      <c r="AF365" s="148"/>
      <c r="AG365" s="148"/>
      <c r="AH365" s="148"/>
      <c r="AI365" s="148"/>
    </row>
    <row r="366" spans="9:35" hidden="1">
      <c r="I366" s="148"/>
      <c r="J366" s="148"/>
      <c r="K366" s="148"/>
      <c r="L366" s="148"/>
      <c r="M366" s="148"/>
      <c r="N366" s="148"/>
      <c r="O366" s="148"/>
      <c r="P366" s="148"/>
      <c r="Q366" s="148"/>
      <c r="R366" s="148"/>
      <c r="S366" s="148"/>
      <c r="T366" s="148"/>
      <c r="U366" s="148"/>
      <c r="V366" s="148"/>
      <c r="W366" s="148"/>
      <c r="X366" s="148"/>
      <c r="Y366" s="148"/>
      <c r="Z366" s="148"/>
      <c r="AA366" s="148"/>
      <c r="AB366" s="148"/>
      <c r="AC366" s="148"/>
      <c r="AD366" s="148"/>
      <c r="AE366" s="148"/>
      <c r="AF366" s="148"/>
      <c r="AG366" s="148"/>
      <c r="AH366" s="148"/>
      <c r="AI366" s="148"/>
    </row>
    <row r="367" spans="9:35" hidden="1">
      <c r="I367" s="148"/>
      <c r="J367" s="148"/>
      <c r="K367" s="148"/>
      <c r="L367" s="148"/>
      <c r="M367" s="148"/>
      <c r="N367" s="148"/>
      <c r="O367" s="148"/>
      <c r="P367" s="148"/>
      <c r="Q367" s="148"/>
      <c r="R367" s="148"/>
      <c r="S367" s="148"/>
      <c r="T367" s="148"/>
      <c r="U367" s="148"/>
      <c r="V367" s="148"/>
      <c r="W367" s="148"/>
      <c r="X367" s="148"/>
      <c r="Y367" s="148"/>
      <c r="Z367" s="148"/>
      <c r="AA367" s="148"/>
      <c r="AB367" s="148"/>
      <c r="AC367" s="148"/>
      <c r="AD367" s="148"/>
      <c r="AE367" s="148"/>
      <c r="AF367" s="148"/>
      <c r="AG367" s="148"/>
      <c r="AH367" s="148"/>
      <c r="AI367" s="148"/>
    </row>
    <row r="368" spans="9:35" hidden="1">
      <c r="I368" s="148"/>
      <c r="J368" s="148"/>
      <c r="K368" s="148"/>
      <c r="L368" s="148"/>
      <c r="M368" s="148"/>
      <c r="N368" s="148"/>
      <c r="O368" s="148"/>
      <c r="P368" s="148"/>
      <c r="Q368" s="148"/>
      <c r="R368" s="148"/>
      <c r="S368" s="148"/>
      <c r="T368" s="148"/>
      <c r="U368" s="148"/>
      <c r="V368" s="148"/>
      <c r="W368" s="148"/>
      <c r="X368" s="148"/>
      <c r="Y368" s="148"/>
      <c r="Z368" s="148"/>
      <c r="AA368" s="148"/>
      <c r="AB368" s="148"/>
      <c r="AC368" s="148"/>
      <c r="AD368" s="148"/>
      <c r="AE368" s="148"/>
      <c r="AF368" s="148"/>
      <c r="AG368" s="148"/>
      <c r="AH368" s="148"/>
      <c r="AI368" s="148"/>
    </row>
    <row r="369" spans="9:35" hidden="1">
      <c r="I369" s="148"/>
      <c r="J369" s="148"/>
      <c r="K369" s="148"/>
      <c r="L369" s="148"/>
      <c r="M369" s="148"/>
      <c r="N369" s="148"/>
      <c r="O369" s="148"/>
      <c r="P369" s="148"/>
      <c r="Q369" s="148"/>
      <c r="R369" s="148"/>
      <c r="S369" s="148"/>
      <c r="T369" s="148"/>
      <c r="U369" s="148"/>
      <c r="V369" s="148"/>
      <c r="W369" s="148"/>
      <c r="X369" s="148"/>
      <c r="Y369" s="148"/>
      <c r="Z369" s="148"/>
      <c r="AA369" s="148"/>
      <c r="AB369" s="148"/>
      <c r="AC369" s="148"/>
      <c r="AD369" s="148"/>
      <c r="AE369" s="148"/>
      <c r="AF369" s="148"/>
      <c r="AG369" s="148"/>
      <c r="AH369" s="148"/>
      <c r="AI369" s="148"/>
    </row>
    <row r="370" spans="9:35" hidden="1">
      <c r="I370" s="148"/>
      <c r="J370" s="148"/>
      <c r="K370" s="148"/>
      <c r="L370" s="148"/>
      <c r="M370" s="148"/>
      <c r="N370" s="148"/>
      <c r="O370" s="148"/>
      <c r="P370" s="148"/>
      <c r="Q370" s="148"/>
      <c r="R370" s="148"/>
      <c r="S370" s="148"/>
      <c r="T370" s="148"/>
      <c r="U370" s="148"/>
      <c r="V370" s="148"/>
      <c r="W370" s="148"/>
      <c r="X370" s="148"/>
      <c r="Y370" s="148"/>
      <c r="Z370" s="148"/>
      <c r="AA370" s="148"/>
      <c r="AB370" s="148"/>
      <c r="AC370" s="148"/>
      <c r="AD370" s="148"/>
      <c r="AE370" s="148"/>
      <c r="AF370" s="148"/>
      <c r="AG370" s="148"/>
      <c r="AH370" s="148"/>
      <c r="AI370" s="148"/>
    </row>
    <row r="371" spans="9:35" hidden="1">
      <c r="I371" s="148"/>
      <c r="J371" s="148"/>
      <c r="K371" s="148"/>
      <c r="L371" s="148"/>
      <c r="M371" s="148"/>
      <c r="N371" s="148"/>
      <c r="O371" s="148"/>
      <c r="P371" s="148"/>
      <c r="Q371" s="148"/>
      <c r="R371" s="148"/>
      <c r="S371" s="148"/>
      <c r="T371" s="148"/>
      <c r="U371" s="148"/>
      <c r="V371" s="148"/>
      <c r="W371" s="148"/>
      <c r="X371" s="148"/>
      <c r="Y371" s="148"/>
      <c r="Z371" s="148"/>
      <c r="AA371" s="148"/>
      <c r="AB371" s="148"/>
      <c r="AC371" s="148"/>
      <c r="AD371" s="148"/>
      <c r="AE371" s="148"/>
      <c r="AF371" s="148"/>
      <c r="AG371" s="148"/>
      <c r="AH371" s="148"/>
      <c r="AI371" s="148"/>
    </row>
    <row r="372" spans="9:35" hidden="1">
      <c r="I372" s="148"/>
      <c r="J372" s="148"/>
      <c r="K372" s="148"/>
      <c r="L372" s="148"/>
      <c r="M372" s="148"/>
      <c r="N372" s="148"/>
      <c r="O372" s="148"/>
      <c r="P372" s="148"/>
      <c r="Q372" s="148"/>
      <c r="R372" s="148"/>
      <c r="S372" s="148"/>
      <c r="T372" s="148"/>
      <c r="U372" s="148"/>
      <c r="V372" s="148"/>
      <c r="W372" s="148"/>
      <c r="X372" s="148"/>
      <c r="Y372" s="148"/>
      <c r="Z372" s="148"/>
      <c r="AA372" s="148"/>
      <c r="AB372" s="148"/>
      <c r="AC372" s="148"/>
      <c r="AD372" s="148"/>
      <c r="AE372" s="148"/>
      <c r="AF372" s="148"/>
      <c r="AG372" s="148"/>
      <c r="AH372" s="148"/>
      <c r="AI372" s="148"/>
    </row>
    <row r="373" spans="9:35" hidden="1">
      <c r="I373" s="148"/>
      <c r="J373" s="148"/>
      <c r="K373" s="148"/>
      <c r="L373" s="148"/>
      <c r="M373" s="148"/>
      <c r="N373" s="148"/>
      <c r="O373" s="148"/>
      <c r="P373" s="148"/>
      <c r="Q373" s="148"/>
      <c r="R373" s="148"/>
      <c r="S373" s="148"/>
      <c r="T373" s="148"/>
      <c r="U373" s="148"/>
      <c r="V373" s="148"/>
      <c r="W373" s="148"/>
      <c r="X373" s="148"/>
      <c r="Y373" s="148"/>
      <c r="Z373" s="148"/>
      <c r="AA373" s="148"/>
      <c r="AB373" s="148"/>
      <c r="AC373" s="148"/>
      <c r="AD373" s="148"/>
      <c r="AE373" s="148"/>
      <c r="AF373" s="148"/>
      <c r="AG373" s="148"/>
      <c r="AH373" s="148"/>
      <c r="AI373" s="148"/>
    </row>
    <row r="374" spans="9:35" hidden="1">
      <c r="I374" s="148"/>
      <c r="J374" s="148"/>
      <c r="K374" s="148"/>
      <c r="L374" s="148"/>
      <c r="M374" s="148"/>
      <c r="N374" s="148"/>
      <c r="O374" s="148"/>
      <c r="P374" s="148"/>
      <c r="Q374" s="148"/>
      <c r="R374" s="148"/>
      <c r="S374" s="148"/>
      <c r="T374" s="148"/>
      <c r="U374" s="148"/>
      <c r="V374" s="148"/>
      <c r="W374" s="148"/>
      <c r="X374" s="148"/>
      <c r="Y374" s="148"/>
      <c r="Z374" s="148"/>
      <c r="AA374" s="148"/>
      <c r="AB374" s="148"/>
      <c r="AC374" s="148"/>
      <c r="AD374" s="148"/>
      <c r="AE374" s="148"/>
      <c r="AF374" s="148"/>
      <c r="AG374" s="148"/>
      <c r="AH374" s="148"/>
      <c r="AI374" s="148"/>
    </row>
    <row r="375" spans="9:35" hidden="1">
      <c r="I375" s="148"/>
      <c r="J375" s="148"/>
      <c r="K375" s="148"/>
      <c r="L375" s="148"/>
      <c r="M375" s="148"/>
      <c r="N375" s="148"/>
      <c r="O375" s="148"/>
      <c r="P375" s="148"/>
      <c r="Q375" s="148"/>
      <c r="R375" s="148"/>
      <c r="S375" s="148"/>
      <c r="T375" s="148"/>
      <c r="U375" s="148"/>
      <c r="V375" s="148"/>
      <c r="W375" s="148"/>
      <c r="X375" s="148"/>
      <c r="Y375" s="148"/>
      <c r="Z375" s="148"/>
      <c r="AA375" s="148"/>
      <c r="AB375" s="148"/>
      <c r="AC375" s="148"/>
      <c r="AD375" s="148"/>
      <c r="AE375" s="148"/>
      <c r="AF375" s="148"/>
      <c r="AG375" s="148"/>
      <c r="AH375" s="148"/>
      <c r="AI375" s="148"/>
    </row>
    <row r="376" spans="9:35" hidden="1">
      <c r="I376" s="148"/>
      <c r="J376" s="148"/>
      <c r="K376" s="148"/>
      <c r="L376" s="148"/>
      <c r="M376" s="148"/>
      <c r="N376" s="148"/>
      <c r="O376" s="148"/>
      <c r="P376" s="148"/>
      <c r="Q376" s="148"/>
      <c r="R376" s="148"/>
      <c r="S376" s="148"/>
      <c r="T376" s="148"/>
      <c r="U376" s="148"/>
      <c r="V376" s="148"/>
      <c r="W376" s="148"/>
      <c r="X376" s="148"/>
      <c r="Y376" s="148"/>
      <c r="Z376" s="148"/>
      <c r="AA376" s="148"/>
      <c r="AB376" s="148"/>
      <c r="AC376" s="148"/>
      <c r="AD376" s="148"/>
      <c r="AE376" s="148"/>
      <c r="AF376" s="148"/>
      <c r="AG376" s="148"/>
      <c r="AH376" s="148"/>
      <c r="AI376" s="148"/>
    </row>
    <row r="377" spans="9:35" hidden="1">
      <c r="I377" s="148"/>
      <c r="J377" s="148"/>
      <c r="K377" s="148"/>
      <c r="L377" s="148"/>
      <c r="M377" s="148"/>
      <c r="N377" s="148"/>
      <c r="O377" s="148"/>
      <c r="P377" s="148"/>
      <c r="Q377" s="148"/>
      <c r="R377" s="148"/>
      <c r="S377" s="148"/>
      <c r="T377" s="148"/>
      <c r="U377" s="148"/>
      <c r="V377" s="148"/>
      <c r="W377" s="148"/>
      <c r="X377" s="148"/>
      <c r="Y377" s="148"/>
      <c r="Z377" s="148"/>
      <c r="AA377" s="148"/>
      <c r="AB377" s="148"/>
      <c r="AC377" s="148"/>
      <c r="AD377" s="148"/>
      <c r="AE377" s="148"/>
      <c r="AF377" s="148"/>
      <c r="AG377" s="148"/>
      <c r="AH377" s="148"/>
      <c r="AI377" s="148"/>
    </row>
    <row r="378" spans="9:35" hidden="1">
      <c r="I378" s="148"/>
      <c r="J378" s="148"/>
      <c r="K378" s="148"/>
      <c r="L378" s="148"/>
      <c r="M378" s="148"/>
      <c r="N378" s="148"/>
      <c r="O378" s="148"/>
      <c r="P378" s="148"/>
      <c r="Q378" s="148"/>
      <c r="R378" s="148"/>
      <c r="S378" s="148"/>
      <c r="T378" s="148"/>
      <c r="U378" s="148"/>
      <c r="V378" s="148"/>
      <c r="W378" s="148"/>
      <c r="X378" s="148"/>
      <c r="Y378" s="148"/>
      <c r="Z378" s="148"/>
      <c r="AA378" s="148"/>
      <c r="AB378" s="148"/>
      <c r="AC378" s="148"/>
      <c r="AD378" s="148"/>
      <c r="AE378" s="148"/>
      <c r="AF378" s="148"/>
      <c r="AG378" s="148"/>
      <c r="AH378" s="148"/>
      <c r="AI378" s="148"/>
    </row>
    <row r="379" spans="9:35" hidden="1">
      <c r="I379" s="148"/>
      <c r="J379" s="148"/>
      <c r="K379" s="148"/>
      <c r="L379" s="148"/>
      <c r="M379" s="148"/>
      <c r="N379" s="148"/>
      <c r="O379" s="148"/>
      <c r="P379" s="148"/>
      <c r="Q379" s="148"/>
      <c r="R379" s="148"/>
      <c r="S379" s="148"/>
      <c r="T379" s="148"/>
      <c r="U379" s="148"/>
      <c r="V379" s="148"/>
      <c r="W379" s="148"/>
      <c r="X379" s="148"/>
      <c r="Y379" s="148"/>
      <c r="Z379" s="148"/>
      <c r="AA379" s="148"/>
      <c r="AB379" s="148"/>
      <c r="AC379" s="148"/>
      <c r="AD379" s="148"/>
      <c r="AE379" s="148"/>
      <c r="AF379" s="148"/>
      <c r="AG379" s="148"/>
      <c r="AH379" s="148"/>
      <c r="AI379" s="148"/>
    </row>
    <row r="380" spans="9:35" hidden="1">
      <c r="I380" s="148"/>
      <c r="J380" s="148"/>
      <c r="K380" s="148"/>
      <c r="L380" s="148"/>
      <c r="M380" s="148"/>
      <c r="N380" s="148"/>
      <c r="O380" s="148"/>
      <c r="P380" s="148"/>
      <c r="Q380" s="148"/>
      <c r="R380" s="148"/>
      <c r="S380" s="148"/>
      <c r="T380" s="148"/>
      <c r="U380" s="148"/>
      <c r="V380" s="148"/>
      <c r="W380" s="148"/>
      <c r="X380" s="148"/>
      <c r="Y380" s="148"/>
      <c r="Z380" s="148"/>
      <c r="AA380" s="148"/>
      <c r="AB380" s="148"/>
      <c r="AC380" s="148"/>
      <c r="AD380" s="148"/>
      <c r="AE380" s="148"/>
      <c r="AF380" s="148"/>
      <c r="AG380" s="148"/>
      <c r="AH380" s="148"/>
      <c r="AI380" s="148"/>
    </row>
  </sheetData>
  <mergeCells count="18">
    <mergeCell ref="B80:B81"/>
    <mergeCell ref="E6:I6"/>
    <mergeCell ref="E22:H22"/>
    <mergeCell ref="C96:G96"/>
    <mergeCell ref="F4:G4"/>
    <mergeCell ref="B87:G87"/>
    <mergeCell ref="B92:G92"/>
    <mergeCell ref="B13:B14"/>
    <mergeCell ref="C13:C14"/>
    <mergeCell ref="B18:B19"/>
    <mergeCell ref="C18:C19"/>
    <mergeCell ref="B15:B16"/>
    <mergeCell ref="C50:C52"/>
    <mergeCell ref="B50:B52"/>
    <mergeCell ref="C71:C72"/>
    <mergeCell ref="C82:C83"/>
    <mergeCell ref="C80:C81"/>
    <mergeCell ref="B71:B7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04"/>
  <sheetViews>
    <sheetView workbookViewId="0">
      <selection activeCell="N13" sqref="N13"/>
    </sheetView>
  </sheetViews>
  <sheetFormatPr defaultColWidth="0" defaultRowHeight="15" zeroHeight="1"/>
  <cols>
    <col min="1" max="1" width="2.42578125" style="148" customWidth="1"/>
    <col min="2" max="2" width="2.42578125" style="38" customWidth="1"/>
    <col min="3" max="3" width="10.140625" style="38" customWidth="1"/>
    <col min="4" max="9" width="13.140625" style="38" customWidth="1"/>
    <col min="10" max="10" width="9.140625" style="38" customWidth="1"/>
    <col min="11" max="11" width="14.7109375" style="38" customWidth="1"/>
    <col min="12" max="12" width="2.85546875" style="150" customWidth="1"/>
    <col min="13" max="14" width="9.140625" style="148" customWidth="1"/>
    <col min="15" max="43" width="0" style="148" hidden="1" customWidth="1"/>
    <col min="44" max="16384" width="9.140625" hidden="1"/>
  </cols>
  <sheetData>
    <row r="1" spans="1:43" s="148" customFormat="1">
      <c r="B1" s="150"/>
      <c r="C1" s="150"/>
      <c r="D1" s="150"/>
      <c r="E1" s="150"/>
      <c r="F1" s="150"/>
      <c r="G1" s="150"/>
      <c r="H1" s="150"/>
      <c r="I1" s="150"/>
      <c r="J1" s="150"/>
      <c r="K1" s="150"/>
      <c r="L1" s="150"/>
    </row>
    <row r="2" spans="1:43" s="39" customFormat="1" ht="21" customHeight="1">
      <c r="A2" s="147"/>
      <c r="B2" s="28" t="s">
        <v>26</v>
      </c>
      <c r="C2" s="28"/>
      <c r="D2" s="28"/>
      <c r="E2" s="28"/>
      <c r="F2" s="28"/>
      <c r="G2" s="28"/>
      <c r="H2" s="28"/>
      <c r="I2" s="28"/>
      <c r="J2" s="28"/>
      <c r="K2" s="28"/>
      <c r="L2" s="151"/>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row>
    <row r="3" spans="1:43">
      <c r="B3" s="5" t="s">
        <v>0</v>
      </c>
      <c r="C3" s="5"/>
      <c r="D3" s="40" t="str">
        <f>'AER Summary'!C3</f>
        <v>Design Related Services</v>
      </c>
      <c r="E3" s="22"/>
      <c r="F3" s="22"/>
      <c r="G3" s="22"/>
      <c r="H3" s="22"/>
      <c r="I3" s="22"/>
      <c r="J3" s="22"/>
      <c r="K3" s="22"/>
      <c r="M3" s="152"/>
    </row>
    <row r="4" spans="1:43" s="148" customFormat="1">
      <c r="B4" s="152"/>
    </row>
    <row r="5" spans="1:43">
      <c r="B5" s="48" t="s">
        <v>71</v>
      </c>
      <c r="C5" s="48"/>
      <c r="D5" s="48"/>
      <c r="E5" s="48"/>
      <c r="F5" s="48"/>
      <c r="G5" s="48"/>
      <c r="H5" s="48"/>
      <c r="I5" s="48"/>
      <c r="J5" s="48"/>
      <c r="K5" s="48"/>
    </row>
    <row r="6" spans="1:43" ht="36.6" customHeight="1">
      <c r="B6" s="234" t="s">
        <v>72</v>
      </c>
      <c r="C6" s="234"/>
      <c r="D6" s="234"/>
      <c r="E6" s="234"/>
      <c r="F6" s="234"/>
      <c r="G6" s="234"/>
      <c r="H6" s="234"/>
      <c r="I6" s="234"/>
      <c r="J6" s="234"/>
      <c r="K6" s="234"/>
    </row>
    <row r="7" spans="1:43" s="148" customFormat="1">
      <c r="B7" s="152"/>
    </row>
    <row r="8" spans="1:43">
      <c r="B8" s="233" t="s">
        <v>75</v>
      </c>
      <c r="C8" s="233"/>
      <c r="D8" s="233"/>
      <c r="E8" s="233"/>
      <c r="F8" s="233"/>
      <c r="G8" s="233"/>
      <c r="H8" s="233"/>
      <c r="I8" s="233"/>
      <c r="J8" s="233"/>
      <c r="K8" s="233"/>
    </row>
    <row r="9" spans="1:43" ht="89.25" customHeight="1">
      <c r="B9" s="235" t="str">
        <f>'AER Summary'!B87:G87</f>
        <v xml:space="preserve">Activities includes:
• provision of design information, design rechecking services in relation to connection and relocation works provided contestably
• work of an administrative nature relating to work performed by Level 1 and Level 3 ASPs, including processing work
• the provision of engineering consulting (related to the shared distribution network). 
</v>
      </c>
      <c r="C9" s="235"/>
      <c r="D9" s="235"/>
      <c r="E9" s="235"/>
      <c r="F9" s="235"/>
      <c r="G9" s="235"/>
      <c r="H9" s="235"/>
      <c r="I9" s="235"/>
      <c r="J9" s="235"/>
      <c r="K9" s="235"/>
    </row>
    <row r="10" spans="1:43" s="148" customFormat="1">
      <c r="B10" s="150"/>
      <c r="C10" s="150"/>
      <c r="D10" s="150"/>
      <c r="E10" s="150"/>
      <c r="F10" s="150"/>
      <c r="G10" s="150"/>
      <c r="H10" s="150"/>
      <c r="I10" s="150"/>
      <c r="J10" s="150"/>
      <c r="K10" s="150"/>
      <c r="L10" s="150"/>
    </row>
    <row r="11" spans="1:43">
      <c r="B11" s="233" t="s">
        <v>70</v>
      </c>
      <c r="C11" s="233"/>
      <c r="D11" s="233"/>
      <c r="E11" s="233"/>
      <c r="F11" s="233"/>
      <c r="G11" s="233"/>
      <c r="H11" s="233"/>
      <c r="I11" s="233"/>
      <c r="J11" s="233"/>
      <c r="K11" s="233"/>
    </row>
    <row r="12" spans="1:43" ht="14.45" customHeight="1">
      <c r="B12" s="237" t="s">
        <v>76</v>
      </c>
      <c r="C12" s="238"/>
      <c r="D12" s="238"/>
      <c r="E12" s="238"/>
      <c r="F12" s="238"/>
      <c r="G12" s="238"/>
      <c r="H12" s="238"/>
      <c r="I12" s="238"/>
      <c r="J12" s="238"/>
      <c r="K12" s="238"/>
      <c r="M12" s="153"/>
    </row>
    <row r="13" spans="1:43" ht="409.5" customHeight="1">
      <c r="B13" s="235" t="s">
        <v>121</v>
      </c>
      <c r="C13" s="235"/>
      <c r="D13" s="235"/>
      <c r="E13" s="235"/>
      <c r="F13" s="235"/>
      <c r="G13" s="235"/>
      <c r="H13" s="235"/>
      <c r="I13" s="235"/>
      <c r="J13" s="235"/>
      <c r="K13" s="235"/>
      <c r="M13" s="153"/>
    </row>
    <row r="14" spans="1:43">
      <c r="B14" s="101"/>
      <c r="C14" s="101"/>
      <c r="D14" s="101"/>
      <c r="E14" s="101"/>
      <c r="F14" s="101"/>
      <c r="G14" s="101"/>
      <c r="H14" s="101"/>
      <c r="I14" s="101"/>
      <c r="J14" s="101"/>
      <c r="K14" s="101"/>
    </row>
    <row r="15" spans="1:43" ht="14.45" customHeight="1">
      <c r="B15" s="102"/>
      <c r="C15" s="102"/>
      <c r="D15" s="102"/>
      <c r="E15" s="102"/>
      <c r="F15" s="102"/>
      <c r="G15" s="102"/>
      <c r="H15" s="102"/>
      <c r="I15" s="102"/>
      <c r="J15" s="102"/>
      <c r="K15" s="102"/>
      <c r="M15" s="153"/>
    </row>
    <row r="16" spans="1:43" ht="14.45" customHeight="1">
      <c r="B16" s="237" t="s">
        <v>63</v>
      </c>
      <c r="C16" s="238"/>
      <c r="D16" s="238"/>
      <c r="E16" s="238"/>
      <c r="F16" s="238"/>
      <c r="G16" s="238"/>
      <c r="H16" s="238"/>
      <c r="I16" s="238"/>
      <c r="J16" s="238"/>
      <c r="K16" s="238"/>
      <c r="M16" s="153"/>
    </row>
    <row r="17" spans="2:25" ht="75.75" customHeight="1">
      <c r="B17" s="235" t="s">
        <v>122</v>
      </c>
      <c r="C17" s="235"/>
      <c r="D17" s="235"/>
      <c r="E17" s="235"/>
      <c r="F17" s="235"/>
      <c r="G17" s="235"/>
      <c r="H17" s="235"/>
      <c r="I17" s="235"/>
      <c r="J17" s="235"/>
      <c r="K17" s="235"/>
      <c r="M17" s="153"/>
    </row>
    <row r="18" spans="2:25" s="148" customFormat="1">
      <c r="B18" s="150"/>
      <c r="C18" s="150"/>
      <c r="D18" s="150"/>
      <c r="E18" s="150"/>
      <c r="F18" s="150"/>
      <c r="G18" s="150"/>
      <c r="H18" s="150"/>
      <c r="I18" s="150"/>
      <c r="J18" s="150"/>
      <c r="K18" s="150"/>
      <c r="L18" s="150"/>
    </row>
    <row r="19" spans="2:25" ht="14.45" customHeight="1">
      <c r="B19" s="237" t="s">
        <v>77</v>
      </c>
      <c r="C19" s="238"/>
      <c r="D19" s="238"/>
      <c r="E19" s="238"/>
      <c r="F19" s="238"/>
      <c r="G19" s="238"/>
      <c r="H19" s="238"/>
      <c r="I19" s="238"/>
      <c r="J19" s="238"/>
      <c r="K19" s="238"/>
      <c r="M19" s="153"/>
    </row>
    <row r="20" spans="2:25" ht="92.25" customHeight="1">
      <c r="B20" s="235" t="s">
        <v>123</v>
      </c>
      <c r="C20" s="235"/>
      <c r="D20" s="235"/>
      <c r="E20" s="235"/>
      <c r="F20" s="235"/>
      <c r="G20" s="235"/>
      <c r="H20" s="235"/>
      <c r="I20" s="235"/>
      <c r="J20" s="235"/>
      <c r="K20" s="235"/>
      <c r="M20" s="153"/>
    </row>
    <row r="21" spans="2:25" s="148" customFormat="1">
      <c r="B21" s="150"/>
      <c r="C21" s="150"/>
      <c r="D21" s="150"/>
      <c r="E21" s="150"/>
      <c r="F21" s="150"/>
      <c r="G21" s="150"/>
      <c r="H21" s="150"/>
      <c r="I21" s="150"/>
      <c r="J21" s="150"/>
      <c r="K21" s="150"/>
      <c r="L21" s="150"/>
    </row>
    <row r="22" spans="2:25" ht="14.45" customHeight="1">
      <c r="B22" s="237" t="s">
        <v>78</v>
      </c>
      <c r="C22" s="238"/>
      <c r="D22" s="238"/>
      <c r="E22" s="238"/>
      <c r="F22" s="238"/>
      <c r="G22" s="238"/>
      <c r="H22" s="238"/>
      <c r="I22" s="238"/>
      <c r="J22" s="238"/>
      <c r="K22" s="238"/>
      <c r="M22" s="153"/>
    </row>
    <row r="23" spans="2:25" ht="250.5" customHeight="1">
      <c r="B23" s="235" t="s">
        <v>124</v>
      </c>
      <c r="C23" s="235"/>
      <c r="D23" s="235"/>
      <c r="E23" s="235"/>
      <c r="F23" s="235"/>
      <c r="G23" s="235"/>
      <c r="H23" s="235"/>
      <c r="I23" s="235"/>
      <c r="J23" s="235"/>
      <c r="K23" s="235"/>
      <c r="M23" s="153"/>
    </row>
    <row r="24" spans="2:25" s="148" customFormat="1">
      <c r="B24" s="150"/>
      <c r="C24" s="150"/>
      <c r="D24" s="150"/>
      <c r="E24" s="150"/>
      <c r="F24" s="150"/>
      <c r="G24" s="150"/>
      <c r="H24" s="150"/>
      <c r="I24" s="150"/>
      <c r="J24" s="150"/>
      <c r="K24" s="150"/>
      <c r="L24" s="150"/>
    </row>
    <row r="25" spans="2:25" s="7" customFormat="1">
      <c r="B25" s="41" t="s">
        <v>15</v>
      </c>
      <c r="C25" s="41"/>
      <c r="D25" s="41"/>
      <c r="E25" s="41"/>
      <c r="F25" s="41"/>
      <c r="G25" s="41"/>
      <c r="H25" s="41"/>
      <c r="I25" s="41"/>
      <c r="J25" s="41"/>
      <c r="K25" s="41"/>
      <c r="L25" s="150"/>
      <c r="M25" s="148"/>
      <c r="N25" s="148"/>
    </row>
    <row r="26" spans="2:25" s="7" customFormat="1">
      <c r="B26" s="236"/>
      <c r="C26" s="236"/>
      <c r="D26" s="236"/>
      <c r="E26" s="236"/>
      <c r="F26" s="236"/>
      <c r="G26" s="236"/>
      <c r="H26" s="236"/>
      <c r="I26" s="236"/>
      <c r="J26" s="236"/>
      <c r="K26" s="236"/>
      <c r="L26" s="150"/>
      <c r="M26" s="148"/>
      <c r="N26" s="148"/>
    </row>
    <row r="27" spans="2:25" s="148" customFormat="1">
      <c r="B27" s="150"/>
      <c r="C27" s="150"/>
      <c r="D27" s="150"/>
      <c r="E27" s="150"/>
      <c r="F27" s="150"/>
      <c r="G27" s="150"/>
      <c r="H27" s="150"/>
      <c r="I27" s="150"/>
      <c r="J27" s="150"/>
      <c r="K27" s="150"/>
      <c r="L27" s="150"/>
      <c r="W27" s="7"/>
      <c r="X27" s="7"/>
      <c r="Y27" s="7"/>
    </row>
    <row r="28" spans="2:25" s="148" customFormat="1">
      <c r="B28" s="150"/>
      <c r="C28" s="150"/>
      <c r="D28" s="150"/>
      <c r="E28" s="150"/>
      <c r="F28" s="150"/>
      <c r="G28" s="150"/>
      <c r="H28" s="150"/>
      <c r="I28" s="150"/>
      <c r="J28" s="150"/>
      <c r="K28" s="150"/>
      <c r="L28" s="150"/>
      <c r="W28" s="7"/>
      <c r="X28" s="7"/>
      <c r="Y28" s="7"/>
    </row>
    <row r="29" spans="2:25" s="148" customFormat="1">
      <c r="B29" s="150"/>
      <c r="C29" s="150"/>
      <c r="D29" s="150"/>
      <c r="E29" s="150"/>
      <c r="F29" s="150"/>
      <c r="G29" s="150"/>
      <c r="H29" s="150"/>
      <c r="I29" s="150"/>
      <c r="J29" s="150"/>
      <c r="K29" s="150"/>
      <c r="L29" s="150"/>
    </row>
    <row r="30" spans="2:25" s="148" customFormat="1">
      <c r="B30" s="150"/>
      <c r="C30" s="150"/>
      <c r="D30" s="150"/>
      <c r="E30" s="150"/>
      <c r="F30" s="150"/>
      <c r="G30" s="150"/>
      <c r="H30" s="150"/>
      <c r="I30" s="150"/>
      <c r="J30" s="150"/>
      <c r="K30" s="150"/>
      <c r="L30" s="150"/>
    </row>
    <row r="31" spans="2:25" s="148" customFormat="1">
      <c r="B31" s="150"/>
      <c r="C31" s="150"/>
      <c r="D31" s="150"/>
      <c r="E31" s="150"/>
      <c r="F31" s="150"/>
      <c r="G31" s="150"/>
      <c r="H31" s="150"/>
      <c r="I31" s="150"/>
      <c r="J31" s="150"/>
      <c r="K31" s="150"/>
      <c r="L31" s="150"/>
    </row>
    <row r="32" spans="2:25" s="148" customFormat="1" hidden="1">
      <c r="B32" s="150"/>
      <c r="C32" s="150"/>
      <c r="D32" s="150"/>
      <c r="E32" s="150"/>
      <c r="F32" s="150"/>
      <c r="G32" s="150"/>
      <c r="H32" s="150"/>
      <c r="I32" s="150"/>
      <c r="J32" s="150"/>
      <c r="K32" s="150"/>
      <c r="L32" s="150"/>
    </row>
    <row r="33" spans="2:12" s="148" customFormat="1" hidden="1">
      <c r="B33" s="150"/>
      <c r="C33" s="150"/>
      <c r="D33" s="150"/>
      <c r="E33" s="150"/>
      <c r="F33" s="150"/>
      <c r="G33" s="150"/>
      <c r="H33" s="150"/>
      <c r="I33" s="150"/>
      <c r="J33" s="150"/>
      <c r="K33" s="150"/>
      <c r="L33" s="150"/>
    </row>
    <row r="34" spans="2:12" s="148" customFormat="1" ht="14.45" hidden="1" customHeight="1">
      <c r="B34" s="150"/>
      <c r="C34" s="150"/>
      <c r="D34" s="150"/>
      <c r="E34" s="150"/>
      <c r="F34" s="150"/>
      <c r="G34" s="150"/>
      <c r="H34" s="150"/>
      <c r="I34" s="150"/>
      <c r="J34" s="150"/>
      <c r="K34" s="150"/>
      <c r="L34" s="150"/>
    </row>
    <row r="35" spans="2:12" s="148" customFormat="1" ht="14.45" hidden="1" customHeight="1">
      <c r="B35" s="150"/>
      <c r="C35" s="150"/>
      <c r="D35" s="150"/>
      <c r="E35" s="150"/>
      <c r="F35" s="150"/>
      <c r="G35" s="150"/>
      <c r="H35" s="150"/>
      <c r="I35" s="150"/>
      <c r="J35" s="150"/>
      <c r="K35" s="150"/>
      <c r="L35" s="150"/>
    </row>
    <row r="36" spans="2:12" s="148" customFormat="1" ht="14.45" hidden="1" customHeight="1">
      <c r="B36" s="150"/>
      <c r="C36" s="150"/>
      <c r="D36" s="150"/>
      <c r="E36" s="150"/>
      <c r="F36" s="150"/>
      <c r="G36" s="150"/>
      <c r="H36" s="150"/>
      <c r="I36" s="150"/>
      <c r="J36" s="150"/>
      <c r="K36" s="150"/>
      <c r="L36" s="150"/>
    </row>
    <row r="37" spans="2:12" s="148" customFormat="1" ht="14.45" hidden="1" customHeight="1">
      <c r="B37" s="150"/>
      <c r="C37" s="150"/>
      <c r="D37" s="150"/>
      <c r="E37" s="150"/>
      <c r="F37" s="150"/>
      <c r="G37" s="150"/>
      <c r="H37" s="150"/>
      <c r="I37" s="150"/>
      <c r="J37" s="150"/>
      <c r="K37" s="150"/>
      <c r="L37" s="150"/>
    </row>
    <row r="38" spans="2:12" s="148" customFormat="1" ht="14.45" hidden="1" customHeight="1">
      <c r="B38" s="150"/>
      <c r="C38" s="150"/>
      <c r="D38" s="150"/>
      <c r="E38" s="150"/>
      <c r="F38" s="150"/>
      <c r="G38" s="150"/>
      <c r="H38" s="150"/>
      <c r="I38" s="150"/>
      <c r="J38" s="150"/>
      <c r="K38" s="150"/>
      <c r="L38" s="150"/>
    </row>
    <row r="39" spans="2:12" s="148" customFormat="1" ht="14.45" hidden="1" customHeight="1">
      <c r="B39" s="150"/>
      <c r="C39" s="150"/>
      <c r="D39" s="150"/>
      <c r="E39" s="150"/>
      <c r="F39" s="150"/>
      <c r="G39" s="150"/>
      <c r="H39" s="150"/>
      <c r="I39" s="150"/>
      <c r="J39" s="150"/>
      <c r="K39" s="150"/>
      <c r="L39" s="150"/>
    </row>
    <row r="40" spans="2:12" s="148" customFormat="1" ht="14.45" hidden="1" customHeight="1">
      <c r="B40" s="150"/>
      <c r="C40" s="150"/>
      <c r="D40" s="150"/>
      <c r="E40" s="150"/>
      <c r="F40" s="150"/>
      <c r="G40" s="150"/>
      <c r="H40" s="150"/>
      <c r="I40" s="150"/>
      <c r="J40" s="150"/>
      <c r="K40" s="150"/>
      <c r="L40" s="150"/>
    </row>
    <row r="41" spans="2:12" s="148" customFormat="1" ht="14.45" hidden="1" customHeight="1">
      <c r="B41" s="150"/>
      <c r="C41" s="150"/>
      <c r="D41" s="150"/>
      <c r="E41" s="150"/>
      <c r="F41" s="150"/>
      <c r="G41" s="150"/>
      <c r="H41" s="150"/>
      <c r="I41" s="150"/>
      <c r="J41" s="150"/>
      <c r="K41" s="150"/>
      <c r="L41" s="150"/>
    </row>
    <row r="42" spans="2:12" s="148" customFormat="1" ht="14.45" hidden="1" customHeight="1">
      <c r="B42" s="150"/>
      <c r="C42" s="150"/>
      <c r="D42" s="150"/>
      <c r="E42" s="150"/>
      <c r="F42" s="150"/>
      <c r="G42" s="150"/>
      <c r="H42" s="150"/>
      <c r="I42" s="150"/>
      <c r="J42" s="150"/>
      <c r="K42" s="150"/>
      <c r="L42" s="150"/>
    </row>
    <row r="43" spans="2:12" s="148" customFormat="1" ht="14.45" hidden="1" customHeight="1">
      <c r="B43" s="150"/>
      <c r="C43" s="150"/>
      <c r="D43" s="150"/>
      <c r="E43" s="150"/>
      <c r="F43" s="150"/>
      <c r="G43" s="150"/>
      <c r="H43" s="150"/>
      <c r="I43" s="150"/>
      <c r="J43" s="150"/>
      <c r="K43" s="150"/>
      <c r="L43" s="150"/>
    </row>
    <row r="44" spans="2:12" s="148" customFormat="1" ht="14.45" hidden="1" customHeight="1">
      <c r="B44" s="150"/>
      <c r="C44" s="150"/>
      <c r="D44" s="150"/>
      <c r="E44" s="150"/>
      <c r="F44" s="150"/>
      <c r="G44" s="150"/>
      <c r="H44" s="150"/>
      <c r="I44" s="150"/>
      <c r="J44" s="150"/>
      <c r="K44" s="150"/>
      <c r="L44" s="150"/>
    </row>
    <row r="45" spans="2:12" s="148" customFormat="1" ht="14.45" hidden="1" customHeight="1">
      <c r="B45" s="150"/>
      <c r="C45" s="150"/>
      <c r="D45" s="150"/>
      <c r="E45" s="150"/>
      <c r="F45" s="150"/>
      <c r="G45" s="150"/>
      <c r="H45" s="150"/>
      <c r="I45" s="150"/>
      <c r="J45" s="150"/>
      <c r="K45" s="150"/>
      <c r="L45" s="150"/>
    </row>
    <row r="46" spans="2:12" s="148" customFormat="1" ht="14.45" hidden="1" customHeight="1">
      <c r="B46" s="150"/>
      <c r="C46" s="150"/>
      <c r="D46" s="150"/>
      <c r="E46" s="150"/>
      <c r="F46" s="150"/>
      <c r="G46" s="150"/>
      <c r="H46" s="150"/>
      <c r="I46" s="150"/>
      <c r="J46" s="150"/>
      <c r="K46" s="150"/>
      <c r="L46" s="150"/>
    </row>
    <row r="47" spans="2:12" s="7" customFormat="1" ht="14.45" hidden="1" customHeight="1"/>
    <row r="48" spans="2:12" s="7" customFormat="1" ht="14.45" hidden="1" customHeight="1"/>
    <row r="49" spans="2:12" s="148" customFormat="1" ht="14.45" hidden="1" customHeight="1">
      <c r="B49" s="150"/>
      <c r="C49" s="150"/>
      <c r="D49" s="150"/>
      <c r="E49" s="150"/>
      <c r="F49" s="150"/>
      <c r="G49" s="150"/>
      <c r="H49" s="150"/>
      <c r="I49" s="150"/>
      <c r="J49" s="150"/>
      <c r="K49" s="150"/>
      <c r="L49" s="150"/>
    </row>
    <row r="50" spans="2:12" s="148" customFormat="1" ht="14.45" hidden="1" customHeight="1">
      <c r="B50" s="150"/>
      <c r="C50" s="150"/>
      <c r="D50" s="150"/>
      <c r="E50" s="150"/>
      <c r="F50" s="150"/>
      <c r="G50" s="150"/>
      <c r="H50" s="150"/>
      <c r="I50" s="150"/>
      <c r="J50" s="150"/>
      <c r="K50" s="150"/>
      <c r="L50" s="150"/>
    </row>
    <row r="51" spans="2:12" s="148" customFormat="1" ht="14.45" hidden="1" customHeight="1">
      <c r="B51" s="150"/>
      <c r="C51" s="150"/>
      <c r="D51" s="150"/>
      <c r="E51" s="150"/>
      <c r="F51" s="150"/>
      <c r="G51" s="150"/>
      <c r="H51" s="150"/>
      <c r="I51" s="150"/>
      <c r="J51" s="150"/>
      <c r="K51" s="150"/>
      <c r="L51" s="150"/>
    </row>
    <row r="52" spans="2:12" s="148" customFormat="1" ht="14.45" hidden="1" customHeight="1">
      <c r="B52" s="150"/>
      <c r="C52" s="150"/>
      <c r="D52" s="150"/>
      <c r="E52" s="150"/>
      <c r="F52" s="150"/>
      <c r="G52" s="150"/>
      <c r="H52" s="150"/>
      <c r="I52" s="150"/>
      <c r="J52" s="150"/>
      <c r="K52" s="150"/>
      <c r="L52" s="150"/>
    </row>
    <row r="53" spans="2:12" s="148" customFormat="1" ht="14.45" hidden="1" customHeight="1">
      <c r="B53" s="150"/>
      <c r="C53" s="150"/>
      <c r="D53" s="150"/>
      <c r="E53" s="150"/>
      <c r="F53" s="150"/>
      <c r="G53" s="150"/>
      <c r="H53" s="150"/>
      <c r="I53" s="150"/>
      <c r="J53" s="150"/>
      <c r="K53" s="150"/>
      <c r="L53" s="150"/>
    </row>
    <row r="54" spans="2:12" s="148" customFormat="1" ht="14.45" hidden="1" customHeight="1">
      <c r="B54" s="150"/>
      <c r="C54" s="150"/>
      <c r="D54" s="150"/>
      <c r="E54" s="150"/>
      <c r="F54" s="150"/>
      <c r="G54" s="150"/>
      <c r="H54" s="150"/>
      <c r="I54" s="150"/>
      <c r="J54" s="150"/>
      <c r="K54" s="150"/>
      <c r="L54" s="150"/>
    </row>
    <row r="55" spans="2:12" s="148" customFormat="1" ht="14.45" hidden="1" customHeight="1">
      <c r="B55" s="150"/>
      <c r="C55" s="150"/>
      <c r="D55" s="150"/>
      <c r="E55" s="150"/>
      <c r="F55" s="150"/>
      <c r="G55" s="150"/>
      <c r="H55" s="150"/>
      <c r="I55" s="150"/>
      <c r="J55" s="150"/>
      <c r="K55" s="150"/>
      <c r="L55" s="150"/>
    </row>
    <row r="56" spans="2:12" s="148" customFormat="1" ht="14.45" hidden="1" customHeight="1">
      <c r="B56" s="150"/>
      <c r="C56" s="150"/>
      <c r="D56" s="150"/>
      <c r="E56" s="150"/>
      <c r="F56" s="150"/>
      <c r="G56" s="150"/>
      <c r="H56" s="150"/>
      <c r="I56" s="150"/>
      <c r="J56" s="150"/>
      <c r="K56" s="150"/>
      <c r="L56" s="150"/>
    </row>
    <row r="57" spans="2:12" s="148" customFormat="1" hidden="1">
      <c r="B57" s="150"/>
      <c r="C57" s="150"/>
      <c r="D57" s="150"/>
      <c r="E57" s="150"/>
      <c r="F57" s="150"/>
      <c r="G57" s="150"/>
      <c r="H57" s="150"/>
      <c r="I57" s="150"/>
      <c r="J57" s="150"/>
      <c r="K57" s="150"/>
      <c r="L57" s="150"/>
    </row>
    <row r="58" spans="2:12" s="148" customFormat="1" hidden="1">
      <c r="B58" s="150"/>
      <c r="C58" s="150"/>
      <c r="D58" s="150"/>
      <c r="E58" s="150"/>
      <c r="F58" s="150"/>
      <c r="G58" s="150"/>
      <c r="H58" s="150"/>
      <c r="I58" s="150"/>
      <c r="J58" s="150"/>
      <c r="K58" s="150"/>
      <c r="L58" s="150"/>
    </row>
    <row r="59" spans="2:12" s="148" customFormat="1" hidden="1">
      <c r="B59" s="150"/>
      <c r="C59" s="150"/>
      <c r="D59" s="150"/>
      <c r="E59" s="150"/>
      <c r="F59" s="150"/>
      <c r="G59" s="150"/>
      <c r="H59" s="150"/>
      <c r="I59" s="150"/>
      <c r="J59" s="150"/>
      <c r="K59" s="150"/>
      <c r="L59" s="150"/>
    </row>
    <row r="60" spans="2:12" s="148" customFormat="1" hidden="1">
      <c r="B60" s="150"/>
      <c r="C60" s="150"/>
      <c r="D60" s="150"/>
      <c r="E60" s="150"/>
      <c r="F60" s="150"/>
      <c r="G60" s="150"/>
      <c r="H60" s="150"/>
      <c r="I60" s="150"/>
      <c r="J60" s="150"/>
      <c r="K60" s="150"/>
      <c r="L60" s="150"/>
    </row>
    <row r="61" spans="2:12" s="148" customFormat="1" hidden="1">
      <c r="B61" s="150"/>
      <c r="C61" s="150"/>
      <c r="D61" s="150"/>
      <c r="E61" s="150"/>
      <c r="F61" s="150"/>
      <c r="G61" s="150"/>
      <c r="H61" s="150"/>
      <c r="I61" s="150"/>
      <c r="J61" s="150"/>
      <c r="K61" s="150"/>
      <c r="L61" s="150"/>
    </row>
    <row r="62" spans="2:12" s="148" customFormat="1" hidden="1">
      <c r="B62" s="150"/>
      <c r="C62" s="150"/>
      <c r="D62" s="150"/>
      <c r="E62" s="150"/>
      <c r="F62" s="150"/>
      <c r="G62" s="150"/>
      <c r="H62" s="150"/>
      <c r="I62" s="150"/>
      <c r="J62" s="150"/>
      <c r="K62" s="150"/>
      <c r="L62" s="150"/>
    </row>
    <row r="63" spans="2:12" s="148" customFormat="1" hidden="1">
      <c r="B63" s="150"/>
      <c r="C63" s="150"/>
      <c r="D63" s="150"/>
      <c r="E63" s="150"/>
      <c r="F63" s="150"/>
      <c r="G63" s="150"/>
      <c r="H63" s="150"/>
      <c r="I63" s="150"/>
      <c r="J63" s="150"/>
      <c r="K63" s="150"/>
      <c r="L63" s="150"/>
    </row>
    <row r="64" spans="2:12" s="148" customFormat="1" hidden="1">
      <c r="B64" s="150"/>
      <c r="C64" s="150"/>
      <c r="D64" s="150"/>
      <c r="E64" s="150"/>
      <c r="F64" s="150"/>
      <c r="G64" s="150"/>
      <c r="H64" s="150"/>
      <c r="I64" s="150"/>
      <c r="J64" s="150"/>
      <c r="K64" s="150"/>
      <c r="L64" s="150"/>
    </row>
    <row r="65" spans="2:12" s="148" customFormat="1" hidden="1">
      <c r="B65" s="150"/>
      <c r="C65" s="150"/>
      <c r="D65" s="150"/>
      <c r="E65" s="150"/>
      <c r="F65" s="150"/>
      <c r="G65" s="150"/>
      <c r="H65" s="150"/>
      <c r="I65" s="150"/>
      <c r="J65" s="150"/>
      <c r="K65" s="150"/>
      <c r="L65" s="150"/>
    </row>
    <row r="66" spans="2:12" s="148" customFormat="1" hidden="1">
      <c r="B66" s="150"/>
      <c r="C66" s="150"/>
      <c r="D66" s="150"/>
      <c r="E66" s="150"/>
      <c r="F66" s="150"/>
      <c r="G66" s="150"/>
      <c r="H66" s="150"/>
      <c r="I66" s="150"/>
      <c r="J66" s="150"/>
      <c r="K66" s="150"/>
      <c r="L66" s="150"/>
    </row>
    <row r="67" spans="2:12" s="148" customFormat="1" hidden="1">
      <c r="B67" s="150"/>
      <c r="C67" s="150"/>
      <c r="D67" s="150"/>
      <c r="E67" s="150"/>
      <c r="F67" s="150"/>
      <c r="G67" s="150"/>
      <c r="H67" s="150"/>
      <c r="I67" s="150"/>
      <c r="J67" s="150"/>
      <c r="K67" s="150"/>
      <c r="L67" s="150"/>
    </row>
    <row r="68" spans="2:12" s="148" customFormat="1" hidden="1">
      <c r="B68" s="150"/>
      <c r="C68" s="150"/>
      <c r="D68" s="150"/>
      <c r="E68" s="150"/>
      <c r="F68" s="150"/>
      <c r="G68" s="150"/>
      <c r="H68" s="150"/>
      <c r="I68" s="150"/>
      <c r="J68" s="150"/>
      <c r="K68" s="150"/>
      <c r="L68" s="150"/>
    </row>
    <row r="69" spans="2:12" s="148" customFormat="1" hidden="1">
      <c r="B69" s="150"/>
      <c r="C69" s="150"/>
      <c r="D69" s="150"/>
      <c r="E69" s="150"/>
      <c r="F69" s="150"/>
      <c r="G69" s="150"/>
      <c r="H69" s="150"/>
      <c r="I69" s="150"/>
      <c r="J69" s="150"/>
      <c r="K69" s="150"/>
      <c r="L69" s="150"/>
    </row>
    <row r="70" spans="2:12" s="148" customFormat="1" hidden="1">
      <c r="B70" s="150"/>
      <c r="C70" s="150"/>
      <c r="D70" s="150"/>
      <c r="E70" s="150"/>
      <c r="F70" s="150"/>
      <c r="G70" s="150"/>
      <c r="H70" s="150"/>
      <c r="I70" s="150"/>
      <c r="J70" s="150"/>
      <c r="K70" s="150"/>
      <c r="L70" s="150"/>
    </row>
    <row r="71" spans="2:12" s="148" customFormat="1" hidden="1">
      <c r="B71" s="150"/>
      <c r="C71" s="150"/>
      <c r="D71" s="150"/>
      <c r="E71" s="150"/>
      <c r="F71" s="150"/>
      <c r="G71" s="150"/>
      <c r="H71" s="150"/>
      <c r="I71" s="150"/>
      <c r="J71" s="150"/>
      <c r="K71" s="150"/>
      <c r="L71" s="150"/>
    </row>
    <row r="72" spans="2:12" s="148" customFormat="1" hidden="1">
      <c r="B72" s="150"/>
      <c r="C72" s="150"/>
      <c r="D72" s="150"/>
      <c r="E72" s="150"/>
      <c r="F72" s="150"/>
      <c r="G72" s="150"/>
      <c r="H72" s="150"/>
      <c r="I72" s="150"/>
      <c r="J72" s="150"/>
      <c r="K72" s="150"/>
      <c r="L72" s="150"/>
    </row>
    <row r="73" spans="2:12" s="148" customFormat="1" hidden="1">
      <c r="B73" s="150"/>
      <c r="C73" s="150"/>
      <c r="D73" s="150"/>
      <c r="E73" s="150"/>
      <c r="F73" s="150"/>
      <c r="G73" s="150"/>
      <c r="H73" s="150"/>
      <c r="I73" s="150"/>
      <c r="J73" s="150"/>
      <c r="K73" s="150"/>
      <c r="L73" s="150"/>
    </row>
    <row r="74" spans="2:12" s="148" customFormat="1" hidden="1">
      <c r="B74" s="150"/>
      <c r="C74" s="150"/>
      <c r="D74" s="150"/>
      <c r="E74" s="150"/>
      <c r="F74" s="150"/>
      <c r="G74" s="150"/>
      <c r="H74" s="150"/>
      <c r="I74" s="150"/>
      <c r="J74" s="150"/>
      <c r="K74" s="150"/>
      <c r="L74" s="150"/>
    </row>
    <row r="75" spans="2:12" s="148" customFormat="1" hidden="1">
      <c r="B75" s="150"/>
      <c r="C75" s="150"/>
      <c r="D75" s="150"/>
      <c r="E75" s="150"/>
      <c r="F75" s="150"/>
      <c r="G75" s="150"/>
      <c r="H75" s="150"/>
      <c r="I75" s="150"/>
      <c r="J75" s="150"/>
      <c r="K75" s="150"/>
      <c r="L75" s="150"/>
    </row>
    <row r="76" spans="2:12" s="148" customFormat="1" hidden="1">
      <c r="B76" s="150"/>
      <c r="C76" s="150"/>
      <c r="D76" s="150"/>
      <c r="E76" s="150"/>
      <c r="F76" s="150"/>
      <c r="G76" s="150"/>
      <c r="H76" s="150"/>
      <c r="I76" s="150"/>
      <c r="J76" s="150"/>
      <c r="K76" s="150"/>
      <c r="L76" s="150"/>
    </row>
    <row r="77" spans="2:12" s="148" customFormat="1" hidden="1">
      <c r="B77" s="150"/>
      <c r="C77" s="150"/>
      <c r="D77" s="150"/>
      <c r="E77" s="150"/>
      <c r="F77" s="150"/>
      <c r="G77" s="150"/>
      <c r="H77" s="150"/>
      <c r="I77" s="150"/>
      <c r="J77" s="150"/>
      <c r="K77" s="150"/>
      <c r="L77" s="150"/>
    </row>
    <row r="78" spans="2:12" s="148" customFormat="1" hidden="1">
      <c r="B78" s="150"/>
      <c r="C78" s="150"/>
      <c r="D78" s="150"/>
      <c r="E78" s="150"/>
      <c r="F78" s="150"/>
      <c r="G78" s="150"/>
      <c r="H78" s="150"/>
      <c r="I78" s="150"/>
      <c r="J78" s="150"/>
      <c r="K78" s="150"/>
      <c r="L78" s="150"/>
    </row>
    <row r="79" spans="2:12" s="148" customFormat="1" hidden="1">
      <c r="B79" s="150"/>
      <c r="C79" s="150"/>
      <c r="D79" s="150"/>
      <c r="E79" s="150"/>
      <c r="F79" s="150"/>
      <c r="G79" s="150"/>
      <c r="H79" s="150"/>
      <c r="I79" s="150"/>
      <c r="J79" s="150"/>
      <c r="K79" s="150"/>
      <c r="L79" s="150"/>
    </row>
    <row r="80" spans="2:12" s="148" customFormat="1" hidden="1">
      <c r="B80" s="150"/>
      <c r="C80" s="150"/>
      <c r="D80" s="150"/>
      <c r="E80" s="150"/>
      <c r="F80" s="150"/>
      <c r="G80" s="150"/>
      <c r="H80" s="150"/>
      <c r="I80" s="150"/>
      <c r="J80" s="150"/>
      <c r="K80" s="150"/>
      <c r="L80" s="150"/>
    </row>
    <row r="81" spans="2:12" s="148" customFormat="1" hidden="1">
      <c r="B81" s="150"/>
      <c r="C81" s="150"/>
      <c r="D81" s="150"/>
      <c r="E81" s="150"/>
      <c r="F81" s="150"/>
      <c r="G81" s="150"/>
      <c r="H81" s="150"/>
      <c r="I81" s="150"/>
      <c r="J81" s="150"/>
      <c r="K81" s="150"/>
      <c r="L81" s="150"/>
    </row>
    <row r="82" spans="2:12" s="148" customFormat="1" hidden="1">
      <c r="B82" s="150"/>
      <c r="C82" s="150"/>
      <c r="D82" s="150"/>
      <c r="E82" s="150"/>
      <c r="F82" s="150"/>
      <c r="G82" s="150"/>
      <c r="H82" s="150"/>
      <c r="I82" s="150"/>
      <c r="J82" s="150"/>
      <c r="K82" s="150"/>
      <c r="L82" s="150"/>
    </row>
    <row r="83" spans="2:12" s="148" customFormat="1" hidden="1">
      <c r="B83" s="150"/>
      <c r="C83" s="150"/>
      <c r="D83" s="150"/>
      <c r="E83" s="150"/>
      <c r="F83" s="150"/>
      <c r="G83" s="150"/>
      <c r="H83" s="150"/>
      <c r="I83" s="150"/>
      <c r="J83" s="150"/>
      <c r="K83" s="150"/>
      <c r="L83" s="150"/>
    </row>
    <row r="84" spans="2:12" s="148" customFormat="1" hidden="1">
      <c r="B84" s="150"/>
      <c r="C84" s="150"/>
      <c r="D84" s="150"/>
      <c r="E84" s="150"/>
      <c r="F84" s="150"/>
      <c r="G84" s="150"/>
      <c r="H84" s="150"/>
      <c r="I84" s="150"/>
      <c r="J84" s="150"/>
      <c r="K84" s="150"/>
      <c r="L84" s="150"/>
    </row>
    <row r="85" spans="2:12" s="148" customFormat="1" hidden="1">
      <c r="B85" s="150"/>
      <c r="C85" s="150"/>
      <c r="D85" s="150"/>
      <c r="E85" s="150"/>
      <c r="F85" s="150"/>
      <c r="G85" s="150"/>
      <c r="H85" s="150"/>
      <c r="I85" s="150"/>
      <c r="J85" s="150"/>
      <c r="K85" s="150"/>
      <c r="L85" s="150"/>
    </row>
    <row r="86" spans="2:12" s="148" customFormat="1" hidden="1">
      <c r="B86" s="150"/>
      <c r="C86" s="150"/>
      <c r="D86" s="150"/>
      <c r="E86" s="150"/>
      <c r="F86" s="150"/>
      <c r="G86" s="150"/>
      <c r="H86" s="150"/>
      <c r="I86" s="150"/>
      <c r="J86" s="150"/>
      <c r="K86" s="150"/>
      <c r="L86" s="150"/>
    </row>
    <row r="87" spans="2:12" s="148" customFormat="1" hidden="1">
      <c r="B87" s="150"/>
      <c r="C87" s="150"/>
      <c r="D87" s="150"/>
      <c r="E87" s="150"/>
      <c r="F87" s="150"/>
      <c r="G87" s="150"/>
      <c r="H87" s="150"/>
      <c r="I87" s="150"/>
      <c r="J87" s="150"/>
      <c r="K87" s="150"/>
      <c r="L87" s="150"/>
    </row>
    <row r="88" spans="2:12" s="148" customFormat="1" hidden="1">
      <c r="B88" s="150"/>
      <c r="C88" s="150"/>
      <c r="D88" s="150"/>
      <c r="E88" s="150"/>
      <c r="F88" s="150"/>
      <c r="G88" s="150"/>
      <c r="H88" s="150"/>
      <c r="I88" s="150"/>
      <c r="J88" s="150"/>
      <c r="K88" s="150"/>
      <c r="L88" s="150"/>
    </row>
    <row r="89" spans="2:12" s="148" customFormat="1" hidden="1">
      <c r="B89" s="150"/>
      <c r="C89" s="150"/>
      <c r="D89" s="150"/>
      <c r="E89" s="150"/>
      <c r="F89" s="150"/>
      <c r="G89" s="150"/>
      <c r="H89" s="150"/>
      <c r="I89" s="150"/>
      <c r="J89" s="150"/>
      <c r="K89" s="150"/>
      <c r="L89" s="150"/>
    </row>
    <row r="90" spans="2:12" s="148" customFormat="1" hidden="1">
      <c r="B90" s="150"/>
      <c r="C90" s="150"/>
      <c r="D90" s="150"/>
      <c r="E90" s="150"/>
      <c r="F90" s="150"/>
      <c r="G90" s="150"/>
      <c r="H90" s="150"/>
      <c r="I90" s="150"/>
      <c r="J90" s="150"/>
      <c r="K90" s="150"/>
      <c r="L90" s="150"/>
    </row>
    <row r="91" spans="2:12" s="148" customFormat="1" hidden="1">
      <c r="B91" s="150"/>
      <c r="C91" s="150"/>
      <c r="D91" s="150"/>
      <c r="E91" s="150"/>
      <c r="F91" s="150"/>
      <c r="G91" s="150"/>
      <c r="H91" s="150"/>
      <c r="I91" s="150"/>
      <c r="J91" s="150"/>
      <c r="K91" s="150"/>
      <c r="L91" s="150"/>
    </row>
    <row r="92" spans="2:12" s="148" customFormat="1" hidden="1">
      <c r="B92" s="150"/>
      <c r="C92" s="150"/>
      <c r="D92" s="150"/>
      <c r="E92" s="150"/>
      <c r="F92" s="150"/>
      <c r="G92" s="150"/>
      <c r="H92" s="150"/>
      <c r="I92" s="150"/>
      <c r="J92" s="150"/>
      <c r="K92" s="150"/>
      <c r="L92" s="150"/>
    </row>
    <row r="93" spans="2:12" s="148" customFormat="1" hidden="1">
      <c r="B93" s="150"/>
      <c r="C93" s="150"/>
      <c r="D93" s="150"/>
      <c r="E93" s="150"/>
      <c r="F93" s="150"/>
      <c r="G93" s="150"/>
      <c r="H93" s="150"/>
      <c r="I93" s="150"/>
      <c r="J93" s="150"/>
      <c r="K93" s="150"/>
      <c r="L93" s="150"/>
    </row>
    <row r="94" spans="2:12" s="148" customFormat="1" hidden="1">
      <c r="B94" s="150"/>
      <c r="C94" s="150"/>
      <c r="D94" s="150"/>
      <c r="E94" s="150"/>
      <c r="F94" s="150"/>
      <c r="G94" s="150"/>
      <c r="H94" s="150"/>
      <c r="I94" s="150"/>
      <c r="J94" s="150"/>
      <c r="K94" s="150"/>
      <c r="L94" s="150"/>
    </row>
    <row r="95" spans="2:12" s="148" customFormat="1" hidden="1">
      <c r="B95" s="150"/>
      <c r="C95" s="150"/>
      <c r="D95" s="150"/>
      <c r="E95" s="150"/>
      <c r="F95" s="150"/>
      <c r="G95" s="150"/>
      <c r="H95" s="150"/>
      <c r="I95" s="150"/>
      <c r="J95" s="150"/>
      <c r="K95" s="150"/>
      <c r="L95" s="150"/>
    </row>
    <row r="96" spans="2:12" s="148" customFormat="1" hidden="1">
      <c r="B96" s="150"/>
      <c r="C96" s="150"/>
      <c r="D96" s="150"/>
      <c r="E96" s="150"/>
      <c r="F96" s="150"/>
      <c r="G96" s="150"/>
      <c r="H96" s="150"/>
      <c r="I96" s="150"/>
      <c r="J96" s="150"/>
      <c r="K96" s="150"/>
      <c r="L96" s="150"/>
    </row>
    <row r="97" spans="2:12" s="148" customFormat="1" hidden="1">
      <c r="B97" s="150"/>
      <c r="C97" s="150"/>
      <c r="D97" s="150"/>
      <c r="E97" s="150"/>
      <c r="F97" s="150"/>
      <c r="G97" s="150"/>
      <c r="H97" s="150"/>
      <c r="I97" s="150"/>
      <c r="J97" s="150"/>
      <c r="K97" s="150"/>
      <c r="L97" s="150"/>
    </row>
    <row r="98" spans="2:12" s="148" customFormat="1" hidden="1">
      <c r="B98" s="150"/>
      <c r="C98" s="150"/>
      <c r="D98" s="150"/>
      <c r="E98" s="150"/>
      <c r="F98" s="150"/>
      <c r="G98" s="150"/>
      <c r="H98" s="150"/>
      <c r="I98" s="150"/>
      <c r="J98" s="150"/>
      <c r="K98" s="150"/>
      <c r="L98" s="150"/>
    </row>
    <row r="99" spans="2:12" s="148" customFormat="1" hidden="1">
      <c r="B99" s="150"/>
      <c r="C99" s="150"/>
      <c r="D99" s="150"/>
      <c r="E99" s="150"/>
      <c r="F99" s="150"/>
      <c r="G99" s="150"/>
      <c r="H99" s="150"/>
      <c r="I99" s="150"/>
      <c r="J99" s="150"/>
      <c r="K99" s="150"/>
      <c r="L99" s="150"/>
    </row>
    <row r="100" spans="2:12" s="148" customFormat="1" hidden="1">
      <c r="B100" s="150"/>
      <c r="C100" s="150"/>
      <c r="D100" s="150"/>
      <c r="E100" s="150"/>
      <c r="F100" s="150"/>
      <c r="G100" s="150"/>
      <c r="H100" s="150"/>
      <c r="I100" s="150"/>
      <c r="J100" s="150"/>
      <c r="K100" s="150"/>
      <c r="L100" s="150"/>
    </row>
    <row r="101" spans="2:12" s="148" customFormat="1" hidden="1">
      <c r="B101" s="150"/>
      <c r="C101" s="150"/>
      <c r="D101" s="150"/>
      <c r="E101" s="150"/>
      <c r="F101" s="150"/>
      <c r="G101" s="150"/>
      <c r="H101" s="150"/>
      <c r="I101" s="150"/>
      <c r="J101" s="150"/>
      <c r="K101" s="150"/>
      <c r="L101" s="150"/>
    </row>
    <row r="102" spans="2:12" s="148" customFormat="1" hidden="1">
      <c r="B102" s="150"/>
      <c r="C102" s="150"/>
      <c r="D102" s="150"/>
      <c r="E102" s="150"/>
      <c r="F102" s="150"/>
      <c r="G102" s="150"/>
      <c r="H102" s="150"/>
      <c r="I102" s="150"/>
      <c r="J102" s="150"/>
      <c r="K102" s="150"/>
      <c r="L102" s="150"/>
    </row>
    <row r="103" spans="2:12" s="148" customFormat="1" hidden="1">
      <c r="B103" s="150"/>
      <c r="C103" s="150"/>
      <c r="D103" s="150"/>
      <c r="E103" s="150"/>
      <c r="F103" s="150"/>
      <c r="G103" s="150"/>
      <c r="H103" s="150"/>
      <c r="I103" s="150"/>
      <c r="J103" s="150"/>
      <c r="K103" s="150"/>
      <c r="L103" s="150"/>
    </row>
    <row r="104" spans="2:12" s="148" customFormat="1" hidden="1">
      <c r="B104" s="150"/>
      <c r="C104" s="150"/>
      <c r="D104" s="150"/>
      <c r="E104" s="150"/>
      <c r="F104" s="150"/>
      <c r="G104" s="150"/>
      <c r="H104" s="150"/>
      <c r="I104" s="150"/>
      <c r="J104" s="150"/>
      <c r="K104" s="150"/>
      <c r="L104" s="150"/>
    </row>
  </sheetData>
  <mergeCells count="13">
    <mergeCell ref="B8:K8"/>
    <mergeCell ref="B6:K6"/>
    <mergeCell ref="B9:K9"/>
    <mergeCell ref="B26:K26"/>
    <mergeCell ref="B19:K19"/>
    <mergeCell ref="B11:K11"/>
    <mergeCell ref="B20:K20"/>
    <mergeCell ref="B22:K22"/>
    <mergeCell ref="B23:K23"/>
    <mergeCell ref="B12:K12"/>
    <mergeCell ref="B17:K17"/>
    <mergeCell ref="B13:K13"/>
    <mergeCell ref="B16:K1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138"/>
  <sheetViews>
    <sheetView workbookViewId="0">
      <selection activeCell="A77" sqref="A77:XFD1048576"/>
    </sheetView>
  </sheetViews>
  <sheetFormatPr defaultColWidth="0" defaultRowHeight="15" zeroHeight="1"/>
  <cols>
    <col min="1" max="1" width="2.42578125" style="148" customWidth="1"/>
    <col min="2" max="2" width="12.28515625" style="38" customWidth="1"/>
    <col min="3" max="3" width="5.7109375" style="38" customWidth="1"/>
    <col min="4" max="4" width="30.7109375" style="38" customWidth="1"/>
    <col min="5" max="8" width="15.7109375" style="38" customWidth="1"/>
    <col min="9" max="9" width="2.28515625" style="38" customWidth="1"/>
    <col min="10" max="12" width="15.7109375" style="38" customWidth="1"/>
    <col min="13" max="13" width="15.7109375" style="148" customWidth="1"/>
    <col min="14" max="14" width="9.140625" style="148" customWidth="1"/>
    <col min="15" max="59" width="0" style="148" hidden="1" customWidth="1"/>
    <col min="60" max="16384" width="9.140625" hidden="1"/>
  </cols>
  <sheetData>
    <row r="1" spans="1:59" s="148" customFormat="1">
      <c r="B1" s="150"/>
      <c r="C1" s="150"/>
      <c r="D1" s="150"/>
      <c r="E1" s="150"/>
      <c r="F1" s="150"/>
      <c r="G1" s="150"/>
      <c r="H1" s="150"/>
      <c r="I1" s="150"/>
      <c r="J1" s="150"/>
      <c r="K1" s="150"/>
      <c r="L1" s="150"/>
    </row>
    <row r="2" spans="1:59" s="39" customFormat="1" ht="21" customHeight="1">
      <c r="A2" s="147"/>
      <c r="B2" s="28" t="s">
        <v>26</v>
      </c>
      <c r="C2" s="28"/>
      <c r="D2" s="28"/>
      <c r="E2" s="28"/>
      <c r="F2" s="28"/>
      <c r="G2" s="28"/>
      <c r="H2" s="28"/>
      <c r="I2" s="28"/>
      <c r="J2" s="28"/>
      <c r="K2" s="28"/>
      <c r="L2" s="28"/>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row>
    <row r="3" spans="1:59">
      <c r="B3" s="5" t="s">
        <v>0</v>
      </c>
      <c r="C3" s="238" t="str">
        <f>'AER Summary'!C3</f>
        <v>Design Related Services</v>
      </c>
      <c r="D3" s="238"/>
      <c r="E3" s="238"/>
      <c r="F3" s="238"/>
      <c r="G3" s="238"/>
      <c r="H3" s="238"/>
      <c r="I3" s="238"/>
      <c r="J3" s="238"/>
      <c r="K3" s="238"/>
      <c r="L3" s="238"/>
    </row>
    <row r="4" spans="1:59">
      <c r="B4" s="150"/>
      <c r="C4" s="150"/>
      <c r="D4" s="150"/>
      <c r="E4" s="150"/>
      <c r="F4" s="150"/>
      <c r="G4" s="150"/>
      <c r="H4" s="150"/>
      <c r="I4" s="150"/>
      <c r="J4" s="150"/>
      <c r="K4" s="150"/>
      <c r="L4" s="150"/>
    </row>
    <row r="5" spans="1:59">
      <c r="B5" s="48" t="s">
        <v>52</v>
      </c>
      <c r="C5" s="238" t="str">
        <f>'AER Summary'!B9</f>
        <v>Administration of Contestable Works - General</v>
      </c>
      <c r="D5" s="238"/>
      <c r="E5" s="238"/>
      <c r="F5" s="238"/>
      <c r="G5" s="238"/>
      <c r="H5" s="238"/>
      <c r="I5" s="238"/>
      <c r="J5" s="238"/>
      <c r="K5" s="238"/>
      <c r="L5" s="238"/>
    </row>
    <row r="6" spans="1:59" ht="48" customHeight="1">
      <c r="B6" s="49"/>
      <c r="C6" s="239" t="s">
        <v>56</v>
      </c>
      <c r="D6" s="240"/>
      <c r="E6" s="51" t="s">
        <v>59</v>
      </c>
      <c r="F6" s="51" t="s">
        <v>129</v>
      </c>
      <c r="G6" s="51" t="s">
        <v>58</v>
      </c>
      <c r="H6" s="51" t="s">
        <v>74</v>
      </c>
      <c r="I6" s="52"/>
      <c r="J6" s="53" t="s">
        <v>55</v>
      </c>
      <c r="K6" s="53" t="s">
        <v>32</v>
      </c>
      <c r="L6" s="53" t="s">
        <v>53</v>
      </c>
    </row>
    <row r="7" spans="1:59">
      <c r="B7" s="47"/>
      <c r="C7" s="50" t="s">
        <v>42</v>
      </c>
      <c r="D7" s="59" t="str">
        <f>VLOOKUP($C7,'Input Data'!$B$37:$C$41,2,FALSE)</f>
        <v>Admin Support</v>
      </c>
      <c r="E7" s="60">
        <f>VLOOKUP($C7,'Input Data'!$B$37:$L$41,11,FALSE)</f>
        <v>99.839771169178832</v>
      </c>
      <c r="F7" s="60">
        <v>1</v>
      </c>
      <c r="G7" s="55">
        <v>9.0399999999999991</v>
      </c>
      <c r="H7" s="61">
        <f>E7*F7*G7</f>
        <v>902.55153136937656</v>
      </c>
      <c r="I7" s="47"/>
      <c r="J7" s="60">
        <f>VLOOKUP($C7,'Input Data'!$B$37:$L$41,3,FALSE)*G7</f>
        <v>395.25258748861535</v>
      </c>
      <c r="K7" s="60">
        <f>VLOOKUP($C7,'Input Data'!$B$37:$L$41,6,FALSE)*G7</f>
        <v>206.44843342430241</v>
      </c>
      <c r="L7" s="60">
        <f>VLOOKUP($C7,'Input Data'!$B$37:$L$41,8,FALSE)*G7</f>
        <v>300.85051045645884</v>
      </c>
    </row>
    <row r="8" spans="1:59" ht="15" customHeight="1">
      <c r="B8" s="47"/>
      <c r="C8" s="54"/>
      <c r="D8" s="54"/>
      <c r="E8" s="54"/>
      <c r="F8" s="103"/>
      <c r="G8" s="56" t="s">
        <v>54</v>
      </c>
      <c r="H8" s="62">
        <f>SUM(H7:H7)</f>
        <v>902.55153136937656</v>
      </c>
      <c r="I8" s="47"/>
      <c r="J8" s="62">
        <f>SUM(J7:J7)</f>
        <v>395.25258748861535</v>
      </c>
      <c r="K8" s="62">
        <f>SUM(K7:K7)</f>
        <v>206.44843342430241</v>
      </c>
      <c r="L8" s="62">
        <f>SUM(L7:L7)</f>
        <v>300.85051045645884</v>
      </c>
      <c r="M8" s="149"/>
    </row>
    <row r="9" spans="1:59">
      <c r="B9" s="47"/>
      <c r="C9" s="47"/>
      <c r="D9" s="47"/>
      <c r="E9" s="47"/>
      <c r="F9" s="47"/>
      <c r="G9" s="57"/>
      <c r="H9" s="58"/>
      <c r="I9" s="47"/>
      <c r="J9" s="52"/>
      <c r="K9" s="52"/>
      <c r="L9" s="52"/>
    </row>
    <row r="10" spans="1:59" s="148" customFormat="1" ht="7.15" customHeight="1">
      <c r="B10" s="150"/>
      <c r="C10" s="150"/>
      <c r="D10" s="150"/>
      <c r="E10" s="150"/>
      <c r="F10" s="150"/>
      <c r="G10" s="150"/>
      <c r="H10" s="150"/>
      <c r="I10" s="150"/>
      <c r="J10" s="150"/>
      <c r="K10" s="150"/>
      <c r="L10" s="150"/>
    </row>
    <row r="11" spans="1:59" s="7" customFormat="1">
      <c r="B11" s="241" t="s">
        <v>15</v>
      </c>
      <c r="C11" s="241"/>
      <c r="D11" s="241"/>
      <c r="E11" s="241"/>
      <c r="F11" s="241"/>
      <c r="G11" s="241"/>
      <c r="H11" s="241"/>
      <c r="I11" s="241"/>
      <c r="J11" s="241"/>
      <c r="K11" s="241"/>
      <c r="L11" s="241"/>
      <c r="N11" s="148"/>
    </row>
    <row r="12" spans="1:59" s="7" customFormat="1">
      <c r="B12" s="242" t="s">
        <v>331</v>
      </c>
      <c r="C12" s="242"/>
      <c r="D12" s="242"/>
      <c r="E12" s="242"/>
      <c r="F12" s="242"/>
      <c r="G12" s="242"/>
      <c r="H12" s="242"/>
      <c r="I12" s="242"/>
      <c r="J12" s="242"/>
      <c r="K12" s="242"/>
      <c r="L12" s="242"/>
      <c r="N12" s="148"/>
    </row>
    <row r="13" spans="1:59" s="148" customFormat="1">
      <c r="B13" s="150"/>
      <c r="C13" s="150"/>
      <c r="D13" s="150"/>
      <c r="E13" s="150"/>
      <c r="F13" s="150"/>
      <c r="G13" s="150"/>
      <c r="H13" s="150"/>
      <c r="I13" s="150"/>
      <c r="J13" s="150"/>
      <c r="K13" s="150"/>
      <c r="L13" s="150"/>
    </row>
    <row r="14" spans="1:59" ht="14.45" customHeight="1">
      <c r="B14" s="48" t="s">
        <v>52</v>
      </c>
      <c r="C14" s="238" t="str">
        <f>'AER Summary'!B10</f>
        <v>Administration of Contestable Works - Additional</v>
      </c>
      <c r="D14" s="238"/>
      <c r="E14" s="238"/>
      <c r="F14" s="238"/>
      <c r="G14" s="238"/>
      <c r="H14" s="238"/>
      <c r="I14" s="238"/>
      <c r="J14" s="238"/>
      <c r="K14" s="238"/>
      <c r="L14" s="238"/>
    </row>
    <row r="15" spans="1:59" ht="48" customHeight="1">
      <c r="B15" s="49"/>
      <c r="C15" s="239" t="s">
        <v>56</v>
      </c>
      <c r="D15" s="240"/>
      <c r="E15" s="51" t="s">
        <v>59</v>
      </c>
      <c r="F15" s="51" t="s">
        <v>129</v>
      </c>
      <c r="G15" s="51" t="s">
        <v>58</v>
      </c>
      <c r="H15" s="51" t="s">
        <v>74</v>
      </c>
      <c r="I15" s="52"/>
      <c r="J15" s="53" t="s">
        <v>55</v>
      </c>
      <c r="K15" s="53" t="s">
        <v>32</v>
      </c>
      <c r="L15" s="53" t="s">
        <v>53</v>
      </c>
    </row>
    <row r="16" spans="1:59">
      <c r="B16" s="47"/>
      <c r="C16" s="50" t="s">
        <v>42</v>
      </c>
      <c r="D16" s="59" t="str">
        <f>VLOOKUP($C16,'Input Data'!$B$37:$C$41,2,FALSE)</f>
        <v>Admin Support</v>
      </c>
      <c r="E16" s="60">
        <f>VLOOKUP($C16,'Input Data'!$B$37:$L$41,11,FALSE)</f>
        <v>99.839771169178832</v>
      </c>
      <c r="F16" s="60">
        <v>1</v>
      </c>
      <c r="G16" s="55">
        <v>2</v>
      </c>
      <c r="H16" s="61">
        <f>E16*F16*G16</f>
        <v>199.67954233835766</v>
      </c>
      <c r="I16" s="47"/>
      <c r="J16" s="60">
        <f>VLOOKUP($C16,'Input Data'!$B$37:$L$41,3,FALSE)*G16</f>
        <v>87.445262718720215</v>
      </c>
      <c r="K16" s="60">
        <f>VLOOKUP($C16,'Input Data'!$B$37:$L$41,6,FALSE)*G16</f>
        <v>45.674432173518234</v>
      </c>
      <c r="L16" s="60">
        <f>VLOOKUP($C16,'Input Data'!$B$37:$L$41,8,FALSE)*G16</f>
        <v>66.559847446119221</v>
      </c>
    </row>
    <row r="17" spans="2:14" ht="15" customHeight="1">
      <c r="B17" s="47"/>
      <c r="C17" s="54"/>
      <c r="D17" s="54"/>
      <c r="E17" s="54"/>
      <c r="F17" s="103"/>
      <c r="G17" s="56" t="s">
        <v>54</v>
      </c>
      <c r="H17" s="62">
        <f>SUM(H16:H16)</f>
        <v>199.67954233835766</v>
      </c>
      <c r="I17" s="47"/>
      <c r="J17" s="62">
        <f>SUM(J16:J16)</f>
        <v>87.445262718720215</v>
      </c>
      <c r="K17" s="62">
        <f>SUM(K16:K16)</f>
        <v>45.674432173518234</v>
      </c>
      <c r="L17" s="62">
        <f>SUM(L16:L16)</f>
        <v>66.559847446119221</v>
      </c>
      <c r="M17" s="149"/>
    </row>
    <row r="18" spans="2:14" s="148" customFormat="1" ht="7.15" customHeight="1">
      <c r="B18" s="150"/>
      <c r="C18" s="150"/>
      <c r="D18" s="150"/>
      <c r="E18" s="150"/>
      <c r="F18" s="150"/>
      <c r="G18" s="150"/>
      <c r="H18" s="150"/>
      <c r="I18" s="150"/>
      <c r="J18" s="150"/>
      <c r="K18" s="150"/>
      <c r="L18" s="150"/>
    </row>
    <row r="19" spans="2:14" s="7" customFormat="1">
      <c r="B19" s="241" t="s">
        <v>15</v>
      </c>
      <c r="C19" s="241"/>
      <c r="D19" s="241"/>
      <c r="E19" s="241"/>
      <c r="F19" s="241"/>
      <c r="G19" s="241"/>
      <c r="H19" s="241"/>
      <c r="I19" s="241"/>
      <c r="J19" s="241"/>
      <c r="K19" s="241"/>
      <c r="L19" s="241"/>
      <c r="N19" s="148"/>
    </row>
    <row r="20" spans="2:14" s="7" customFormat="1">
      <c r="B20" s="242" t="s">
        <v>73</v>
      </c>
      <c r="C20" s="242"/>
      <c r="D20" s="242"/>
      <c r="E20" s="242"/>
      <c r="F20" s="242"/>
      <c r="G20" s="242"/>
      <c r="H20" s="242"/>
      <c r="I20" s="242"/>
      <c r="J20" s="242"/>
      <c r="K20" s="242"/>
      <c r="L20" s="242"/>
      <c r="N20" s="148"/>
    </row>
    <row r="21" spans="2:14" s="148" customFormat="1">
      <c r="B21" s="150"/>
      <c r="C21" s="150"/>
      <c r="D21" s="150"/>
      <c r="E21" s="150"/>
      <c r="F21" s="150"/>
      <c r="G21" s="150"/>
      <c r="H21" s="150"/>
      <c r="I21" s="150"/>
      <c r="J21" s="150"/>
      <c r="K21" s="150"/>
      <c r="L21" s="150"/>
    </row>
    <row r="22" spans="2:14" ht="14.45" customHeight="1">
      <c r="B22" s="48" t="s">
        <v>52</v>
      </c>
      <c r="C22" s="238" t="str">
        <f>'AER Summary'!B11</f>
        <v>Administration of Pioneer Schemes</v>
      </c>
      <c r="D22" s="238"/>
      <c r="E22" s="238"/>
      <c r="F22" s="238"/>
      <c r="G22" s="238"/>
      <c r="H22" s="238"/>
      <c r="I22" s="238"/>
      <c r="J22" s="238"/>
      <c r="K22" s="238"/>
      <c r="L22" s="238"/>
    </row>
    <row r="23" spans="2:14" ht="48" customHeight="1">
      <c r="B23" s="49"/>
      <c r="C23" s="239" t="s">
        <v>56</v>
      </c>
      <c r="D23" s="240"/>
      <c r="E23" s="51" t="s">
        <v>59</v>
      </c>
      <c r="F23" s="51" t="s">
        <v>129</v>
      </c>
      <c r="G23" s="51" t="s">
        <v>58</v>
      </c>
      <c r="H23" s="51" t="s">
        <v>74</v>
      </c>
      <c r="I23" s="52"/>
      <c r="J23" s="53" t="s">
        <v>55</v>
      </c>
      <c r="K23" s="53" t="s">
        <v>32</v>
      </c>
      <c r="L23" s="53" t="s">
        <v>53</v>
      </c>
    </row>
    <row r="24" spans="2:14">
      <c r="B24" s="47"/>
      <c r="C24" s="50" t="s">
        <v>42</v>
      </c>
      <c r="D24" s="59" t="str">
        <f>VLOOKUP($C24,'Input Data'!$B$37:$C$41,2,FALSE)</f>
        <v>Admin Support</v>
      </c>
      <c r="E24" s="60">
        <f>VLOOKUP($C24,'Input Data'!$B$37:$L$41,11,FALSE)</f>
        <v>99.839771169178832</v>
      </c>
      <c r="F24" s="60">
        <v>1</v>
      </c>
      <c r="G24" s="55">
        <v>0.67</v>
      </c>
      <c r="H24" s="61">
        <f>E24*F24*G24</f>
        <v>66.892646683349824</v>
      </c>
      <c r="I24" s="47"/>
      <c r="J24" s="60">
        <f>VLOOKUP($C24,'Input Data'!$B$37:$L$41,3,FALSE)*G24</f>
        <v>29.294163010771275</v>
      </c>
      <c r="K24" s="60">
        <f>VLOOKUP($C24,'Input Data'!$B$37:$L$41,6,FALSE)*G24</f>
        <v>15.300934778128608</v>
      </c>
      <c r="L24" s="60">
        <f>VLOOKUP($C24,'Input Data'!$B$37:$L$41,8,FALSE)*G24</f>
        <v>22.297548894449939</v>
      </c>
    </row>
    <row r="25" spans="2:14">
      <c r="B25" s="47"/>
      <c r="C25" s="50" t="s">
        <v>46</v>
      </c>
      <c r="D25" s="59" t="str">
        <f>VLOOKUP($C25,'Input Data'!$B$37:$C$41,2,FALSE)</f>
        <v>EO 7/Engineer</v>
      </c>
      <c r="E25" s="60">
        <f>VLOOKUP($C25,'Input Data'!$B$37:$L$41,11,FALSE)</f>
        <v>199.01394386389649</v>
      </c>
      <c r="F25" s="60">
        <v>1</v>
      </c>
      <c r="G25" s="55">
        <v>6.23</v>
      </c>
      <c r="H25" s="61">
        <f>E25*F25*G25</f>
        <v>1239.8568702720752</v>
      </c>
      <c r="I25" s="47"/>
      <c r="J25" s="60">
        <f>VLOOKUP($C25,'Input Data'!$B$37:$L$41,3,FALSE)*G25</f>
        <v>481.9242959602085</v>
      </c>
      <c r="K25" s="60">
        <f>VLOOKUP($C25,'Input Data'!$B$37:$L$41,6,FALSE)*G25</f>
        <v>251.71882254397801</v>
      </c>
      <c r="L25" s="60">
        <f>VLOOKUP($C25,'Input Data'!$B$37:$L$41,8,FALSE)*G25</f>
        <v>506.21375176788871</v>
      </c>
    </row>
    <row r="26" spans="2:14">
      <c r="B26" s="47"/>
      <c r="C26" s="54"/>
      <c r="D26" s="54"/>
      <c r="E26" s="54"/>
      <c r="F26" s="103"/>
      <c r="G26" s="56" t="s">
        <v>54</v>
      </c>
      <c r="H26" s="62">
        <f>SUM(H24:H25)</f>
        <v>1306.749516955425</v>
      </c>
      <c r="I26" s="47"/>
      <c r="J26" s="62">
        <f t="shared" ref="J26:L26" si="0">SUM(J24:J25)</f>
        <v>511.21845897097978</v>
      </c>
      <c r="K26" s="62">
        <f t="shared" si="0"/>
        <v>267.01975732210661</v>
      </c>
      <c r="L26" s="62">
        <f t="shared" si="0"/>
        <v>528.51130066233861</v>
      </c>
      <c r="M26" s="149"/>
    </row>
    <row r="27" spans="2:14" s="148" customFormat="1" ht="7.15" customHeight="1">
      <c r="B27" s="150"/>
      <c r="C27" s="150"/>
      <c r="D27" s="150"/>
      <c r="E27" s="150"/>
      <c r="F27" s="150"/>
      <c r="G27" s="150"/>
      <c r="H27" s="150"/>
      <c r="I27" s="150"/>
      <c r="J27" s="150"/>
      <c r="K27" s="150"/>
      <c r="L27" s="150"/>
    </row>
    <row r="28" spans="2:14" s="7" customFormat="1">
      <c r="B28" s="241" t="s">
        <v>15</v>
      </c>
      <c r="C28" s="241"/>
      <c r="D28" s="241"/>
      <c r="E28" s="241"/>
      <c r="F28" s="241"/>
      <c r="G28" s="241"/>
      <c r="H28" s="241"/>
      <c r="I28" s="241"/>
      <c r="J28" s="241"/>
      <c r="K28" s="241"/>
      <c r="L28" s="241"/>
      <c r="N28" s="148"/>
    </row>
    <row r="29" spans="2:14" s="7" customFormat="1">
      <c r="B29" s="242" t="s">
        <v>331</v>
      </c>
      <c r="C29" s="242"/>
      <c r="D29" s="242"/>
      <c r="E29" s="242"/>
      <c r="F29" s="242"/>
      <c r="G29" s="242"/>
      <c r="H29" s="242"/>
      <c r="I29" s="242"/>
      <c r="J29" s="242"/>
      <c r="K29" s="242"/>
      <c r="L29" s="242"/>
      <c r="N29" s="148"/>
    </row>
    <row r="30" spans="2:14" s="148" customFormat="1">
      <c r="B30" s="150"/>
      <c r="C30" s="150"/>
      <c r="D30" s="150"/>
      <c r="E30" s="150"/>
      <c r="F30" s="150"/>
      <c r="G30" s="150"/>
      <c r="H30" s="150"/>
      <c r="I30" s="150"/>
      <c r="J30" s="150"/>
      <c r="K30" s="150"/>
      <c r="L30" s="150"/>
    </row>
    <row r="31" spans="2:14" ht="14.45" customHeight="1">
      <c r="B31" s="48" t="s">
        <v>52</v>
      </c>
      <c r="C31" s="238" t="str">
        <f>'AER Summary'!B12</f>
        <v xml:space="preserve">Design Information - Simple </v>
      </c>
      <c r="D31" s="238"/>
      <c r="E31" s="238"/>
      <c r="F31" s="238"/>
      <c r="G31" s="238"/>
      <c r="H31" s="238"/>
      <c r="I31" s="238"/>
      <c r="J31" s="238"/>
      <c r="K31" s="238"/>
      <c r="L31" s="238"/>
    </row>
    <row r="32" spans="2:14" ht="48" customHeight="1">
      <c r="B32" s="49"/>
      <c r="C32" s="239" t="s">
        <v>56</v>
      </c>
      <c r="D32" s="240"/>
      <c r="E32" s="51" t="s">
        <v>59</v>
      </c>
      <c r="F32" s="51" t="s">
        <v>129</v>
      </c>
      <c r="G32" s="51" t="s">
        <v>58</v>
      </c>
      <c r="H32" s="51" t="s">
        <v>74</v>
      </c>
      <c r="I32" s="52"/>
      <c r="J32" s="53" t="s">
        <v>55</v>
      </c>
      <c r="K32" s="53" t="s">
        <v>32</v>
      </c>
      <c r="L32" s="53" t="s">
        <v>53</v>
      </c>
    </row>
    <row r="33" spans="2:14">
      <c r="B33" s="47"/>
      <c r="C33" s="50" t="s">
        <v>46</v>
      </c>
      <c r="D33" s="59" t="str">
        <f>VLOOKUP($C33,'Input Data'!$B$37:$C$41,2,FALSE)</f>
        <v>EO 7/Engineer</v>
      </c>
      <c r="E33" s="60">
        <f>VLOOKUP($C33,'Input Data'!$B$37:$L$41,11,FALSE)</f>
        <v>199.01394386389649</v>
      </c>
      <c r="F33" s="60">
        <v>1</v>
      </c>
      <c r="G33" s="55">
        <v>3.5</v>
      </c>
      <c r="H33" s="61">
        <f>E33*F33*G33</f>
        <v>696.54880352363773</v>
      </c>
      <c r="I33" s="47"/>
      <c r="J33" s="60">
        <f>VLOOKUP($C33,'Input Data'!$B$37:$L$41,3,FALSE)*G33</f>
        <v>270.74398649449915</v>
      </c>
      <c r="K33" s="60">
        <f>VLOOKUP($C33,'Input Data'!$B$37:$L$41,6,FALSE)*G33</f>
        <v>141.41506884493145</v>
      </c>
      <c r="L33" s="60">
        <f>VLOOKUP($C33,'Input Data'!$B$37:$L$41,8,FALSE)*G33</f>
        <v>284.38974818420712</v>
      </c>
    </row>
    <row r="34" spans="2:14" ht="15" customHeight="1">
      <c r="B34" s="47"/>
      <c r="C34" s="54"/>
      <c r="D34" s="54"/>
      <c r="E34" s="54"/>
      <c r="F34" s="103"/>
      <c r="G34" s="56" t="s">
        <v>54</v>
      </c>
      <c r="H34" s="62">
        <f>SUM(H33:H33)</f>
        <v>696.54880352363773</v>
      </c>
      <c r="I34" s="47"/>
      <c r="J34" s="62">
        <f>SUM(J33:J33)</f>
        <v>270.74398649449915</v>
      </c>
      <c r="K34" s="62">
        <f>SUM(K33:K33)</f>
        <v>141.41506884493145</v>
      </c>
      <c r="L34" s="62">
        <f>SUM(L33:L33)</f>
        <v>284.38974818420712</v>
      </c>
      <c r="M34" s="149"/>
    </row>
    <row r="35" spans="2:14" s="148" customFormat="1" ht="7.15" customHeight="1">
      <c r="B35" s="150"/>
      <c r="C35" s="150"/>
      <c r="D35" s="150"/>
      <c r="E35" s="150"/>
      <c r="F35" s="150"/>
      <c r="G35" s="150"/>
      <c r="H35" s="150"/>
      <c r="I35" s="150"/>
      <c r="J35" s="150"/>
      <c r="K35" s="150"/>
      <c r="L35" s="150"/>
    </row>
    <row r="36" spans="2:14" s="7" customFormat="1">
      <c r="B36" s="241" t="s">
        <v>15</v>
      </c>
      <c r="C36" s="241"/>
      <c r="D36" s="241"/>
      <c r="E36" s="241"/>
      <c r="F36" s="241"/>
      <c r="G36" s="241"/>
      <c r="H36" s="241"/>
      <c r="I36" s="241"/>
      <c r="J36" s="241"/>
      <c r="K36" s="241"/>
      <c r="L36" s="241"/>
      <c r="N36" s="148"/>
    </row>
    <row r="37" spans="2:14" s="7" customFormat="1">
      <c r="B37" s="242" t="s">
        <v>331</v>
      </c>
      <c r="C37" s="242"/>
      <c r="D37" s="242"/>
      <c r="E37" s="242"/>
      <c r="F37" s="242"/>
      <c r="G37" s="242"/>
      <c r="H37" s="242"/>
      <c r="I37" s="242"/>
      <c r="J37" s="242"/>
      <c r="K37" s="242"/>
      <c r="L37" s="242"/>
      <c r="N37" s="148"/>
    </row>
    <row r="38" spans="2:14" s="148" customFormat="1" ht="7.15" customHeight="1">
      <c r="B38" s="150"/>
      <c r="C38" s="150"/>
      <c r="D38" s="150"/>
      <c r="E38" s="150"/>
      <c r="F38" s="150"/>
      <c r="G38" s="150"/>
      <c r="H38" s="150"/>
      <c r="I38" s="150"/>
      <c r="J38" s="150"/>
      <c r="K38" s="150"/>
      <c r="L38" s="150"/>
    </row>
    <row r="39" spans="2:14">
      <c r="B39" s="48" t="s">
        <v>52</v>
      </c>
      <c r="C39" s="238" t="str">
        <f>'AER Summary'!B13</f>
        <v>Design Information - Standard / Complex</v>
      </c>
      <c r="D39" s="238"/>
      <c r="E39" s="238"/>
      <c r="F39" s="238"/>
      <c r="G39" s="238"/>
      <c r="H39" s="238"/>
      <c r="I39" s="238"/>
      <c r="J39" s="238"/>
      <c r="K39" s="238"/>
      <c r="L39" s="238"/>
    </row>
    <row r="40" spans="2:14" ht="48" customHeight="1">
      <c r="B40" s="49"/>
      <c r="C40" s="239" t="s">
        <v>56</v>
      </c>
      <c r="D40" s="240"/>
      <c r="E40" s="51" t="s">
        <v>59</v>
      </c>
      <c r="F40" s="51" t="s">
        <v>129</v>
      </c>
      <c r="G40" s="51" t="s">
        <v>58</v>
      </c>
      <c r="H40" s="51" t="s">
        <v>74</v>
      </c>
      <c r="I40" s="52"/>
      <c r="J40" s="53" t="s">
        <v>55</v>
      </c>
      <c r="K40" s="53" t="s">
        <v>32</v>
      </c>
      <c r="L40" s="53" t="s">
        <v>53</v>
      </c>
    </row>
    <row r="41" spans="2:14">
      <c r="B41" s="47"/>
      <c r="C41" s="50" t="s">
        <v>46</v>
      </c>
      <c r="D41" s="59" t="str">
        <f>VLOOKUP($C41,'Input Data'!$B$37:$C$41,2,FALSE)</f>
        <v>EO 7/Engineer</v>
      </c>
      <c r="E41" s="60">
        <f>VLOOKUP($C41,'Input Data'!$B$37:$L$41,11,FALSE)</f>
        <v>199.01394386389649</v>
      </c>
      <c r="F41" s="60">
        <v>1</v>
      </c>
      <c r="G41" s="55">
        <v>10.07</v>
      </c>
      <c r="H41" s="61">
        <f>E41*F41*G41</f>
        <v>2004.0704147094377</v>
      </c>
      <c r="I41" s="47"/>
      <c r="J41" s="60">
        <f>VLOOKUP($C41,'Input Data'!$B$37:$L$41,3,FALSE)*G41</f>
        <v>778.96912685703046</v>
      </c>
      <c r="K41" s="60">
        <f>VLOOKUP($C41,'Input Data'!$B$37:$L$41,6,FALSE)*G41</f>
        <v>406.87135521955997</v>
      </c>
      <c r="L41" s="60">
        <f>VLOOKUP($C41,'Input Data'!$B$37:$L$41,8,FALSE)*G41</f>
        <v>818.22993263284741</v>
      </c>
    </row>
    <row r="42" spans="2:14">
      <c r="B42" s="47"/>
      <c r="C42" s="54"/>
      <c r="D42" s="54"/>
      <c r="E42" s="54"/>
      <c r="F42" s="103"/>
      <c r="G42" s="56" t="s">
        <v>54</v>
      </c>
      <c r="H42" s="62">
        <f>SUM(H41:H41)</f>
        <v>2004.0704147094377</v>
      </c>
      <c r="I42" s="47"/>
      <c r="J42" s="62">
        <f>SUM(J41:J41)</f>
        <v>778.96912685703046</v>
      </c>
      <c r="K42" s="62">
        <f>SUM(K41:K41)</f>
        <v>406.87135521955997</v>
      </c>
      <c r="L42" s="62">
        <f>SUM(L41:L41)</f>
        <v>818.22993263284741</v>
      </c>
      <c r="M42" s="149"/>
    </row>
    <row r="43" spans="2:14">
      <c r="B43" s="47"/>
      <c r="C43" s="47"/>
      <c r="D43" s="47"/>
      <c r="E43" s="47"/>
      <c r="F43" s="47"/>
      <c r="G43" s="57"/>
      <c r="H43" s="58"/>
      <c r="I43" s="47"/>
      <c r="J43" s="52"/>
      <c r="K43" s="52"/>
      <c r="L43" s="52"/>
    </row>
    <row r="44" spans="2:14" s="148" customFormat="1" ht="7.15" customHeight="1">
      <c r="B44" s="150"/>
      <c r="C44" s="150"/>
      <c r="D44" s="150"/>
      <c r="E44" s="150"/>
      <c r="F44" s="150"/>
      <c r="G44" s="150"/>
      <c r="H44" s="150"/>
      <c r="I44" s="150"/>
      <c r="J44" s="150"/>
      <c r="K44" s="150"/>
      <c r="L44" s="150"/>
    </row>
    <row r="45" spans="2:14" s="7" customFormat="1">
      <c r="B45" s="241" t="s">
        <v>15</v>
      </c>
      <c r="C45" s="241"/>
      <c r="D45" s="241"/>
      <c r="E45" s="241"/>
      <c r="F45" s="241"/>
      <c r="G45" s="241"/>
      <c r="H45" s="241"/>
      <c r="I45" s="241"/>
      <c r="J45" s="241"/>
      <c r="K45" s="241"/>
      <c r="L45" s="241"/>
      <c r="N45" s="148"/>
    </row>
    <row r="46" spans="2:14" s="7" customFormat="1">
      <c r="B46" s="242" t="s">
        <v>73</v>
      </c>
      <c r="C46" s="242"/>
      <c r="D46" s="242"/>
      <c r="E46" s="242"/>
      <c r="F46" s="242"/>
      <c r="G46" s="242"/>
      <c r="H46" s="242"/>
      <c r="I46" s="242"/>
      <c r="J46" s="242"/>
      <c r="K46" s="242"/>
      <c r="L46" s="242"/>
      <c r="N46" s="148"/>
    </row>
    <row r="47" spans="2:14" s="148" customFormat="1">
      <c r="B47" s="150"/>
      <c r="C47" s="150"/>
      <c r="D47" s="150"/>
      <c r="E47" s="150"/>
      <c r="F47" s="150"/>
      <c r="G47" s="150"/>
      <c r="H47" s="150"/>
      <c r="I47" s="150"/>
      <c r="J47" s="150"/>
      <c r="K47" s="150"/>
      <c r="L47" s="150"/>
    </row>
    <row r="48" spans="2:14" ht="14.45" customHeight="1">
      <c r="B48" s="48" t="s">
        <v>52</v>
      </c>
      <c r="C48" s="238" t="str">
        <f>'AER Summary'!B15</f>
        <v xml:space="preserve">Design Information - Asset Creation </v>
      </c>
      <c r="D48" s="238"/>
      <c r="E48" s="238"/>
      <c r="F48" s="238"/>
      <c r="G48" s="238"/>
      <c r="H48" s="238"/>
      <c r="I48" s="238"/>
      <c r="J48" s="238"/>
      <c r="K48" s="238"/>
      <c r="L48" s="238"/>
    </row>
    <row r="49" spans="2:14" ht="48" customHeight="1">
      <c r="B49" s="49"/>
      <c r="C49" s="239" t="s">
        <v>56</v>
      </c>
      <c r="D49" s="240"/>
      <c r="E49" s="51" t="s">
        <v>59</v>
      </c>
      <c r="F49" s="51" t="s">
        <v>129</v>
      </c>
      <c r="G49" s="51" t="s">
        <v>58</v>
      </c>
      <c r="H49" s="51" t="s">
        <v>74</v>
      </c>
      <c r="I49" s="52"/>
      <c r="J49" s="53" t="s">
        <v>55</v>
      </c>
      <c r="K49" s="53" t="s">
        <v>32</v>
      </c>
      <c r="L49" s="53" t="s">
        <v>53</v>
      </c>
    </row>
    <row r="50" spans="2:14">
      <c r="B50" s="47"/>
      <c r="C50" s="50" t="s">
        <v>42</v>
      </c>
      <c r="D50" s="59" t="str">
        <f>VLOOKUP($C50,'Input Data'!$B$37:$C$41,2,FALSE)</f>
        <v>Admin Support</v>
      </c>
      <c r="E50" s="60">
        <f>VLOOKUP($C50,'Input Data'!$B$37:$L$41,11,FALSE)</f>
        <v>99.839771169178832</v>
      </c>
      <c r="F50" s="60">
        <v>1</v>
      </c>
      <c r="G50" s="55">
        <v>0.27</v>
      </c>
      <c r="H50" s="61">
        <f t="shared" ref="H50:H51" si="1">E50*F50*G50</f>
        <v>26.956738215678286</v>
      </c>
      <c r="I50" s="47"/>
      <c r="J50" s="60">
        <f>VLOOKUP($C50,'Input Data'!$B$37:$L$41,3,FALSE)*G50</f>
        <v>11.80511046702723</v>
      </c>
      <c r="K50" s="60">
        <f>VLOOKUP($C50,'Input Data'!$B$37:$L$41,6,FALSE)*G50</f>
        <v>6.1660483434249622</v>
      </c>
      <c r="L50" s="60">
        <f>VLOOKUP($C50,'Input Data'!$B$37:$L$41,8,FALSE)*G50</f>
        <v>8.9855794052260958</v>
      </c>
    </row>
    <row r="51" spans="2:14">
      <c r="B51" s="47"/>
      <c r="C51" s="50" t="s">
        <v>42</v>
      </c>
      <c r="D51" s="59" t="str">
        <f>VLOOKUP($C51,'Input Data'!$B$37:$C$41,2,FALSE)</f>
        <v>Admin Support</v>
      </c>
      <c r="E51" s="60">
        <f>VLOOKUP($C51,'Input Data'!$B$37:$L$41,11,FALSE)</f>
        <v>99.839771169178832</v>
      </c>
      <c r="F51" s="60">
        <v>1</v>
      </c>
      <c r="G51" s="55">
        <v>0.5</v>
      </c>
      <c r="H51" s="61">
        <f t="shared" si="1"/>
        <v>49.919885584589416</v>
      </c>
      <c r="I51" s="47"/>
      <c r="J51" s="60">
        <f>VLOOKUP($C51,'Input Data'!$B$37:$L$41,3,FALSE)*G51</f>
        <v>21.861315679680054</v>
      </c>
      <c r="K51" s="60">
        <f>VLOOKUP($C51,'Input Data'!$B$37:$L$41,6,FALSE)*G51</f>
        <v>11.418608043379558</v>
      </c>
      <c r="L51" s="60">
        <f>VLOOKUP($C51,'Input Data'!$B$37:$L$41,8,FALSE)*G51</f>
        <v>16.639961861529805</v>
      </c>
    </row>
    <row r="52" spans="2:14">
      <c r="B52" s="47"/>
      <c r="C52" s="54"/>
      <c r="D52" s="54"/>
      <c r="E52" s="54"/>
      <c r="F52" s="103"/>
      <c r="G52" s="56" t="s">
        <v>54</v>
      </c>
      <c r="H52" s="62">
        <f>SUM(H50:H51)</f>
        <v>76.876623800267708</v>
      </c>
      <c r="I52" s="47"/>
      <c r="J52" s="62">
        <f t="shared" ref="J52:L52" si="2">SUM(J50:J51)</f>
        <v>33.666426146707281</v>
      </c>
      <c r="K52" s="62">
        <f t="shared" si="2"/>
        <v>17.584656386804522</v>
      </c>
      <c r="L52" s="62">
        <f t="shared" si="2"/>
        <v>25.625541266755903</v>
      </c>
      <c r="M52" s="149"/>
    </row>
    <row r="53" spans="2:14" s="148" customFormat="1" ht="7.15" customHeight="1">
      <c r="B53" s="150"/>
      <c r="C53" s="150"/>
      <c r="D53" s="150"/>
      <c r="E53" s="150"/>
      <c r="F53" s="150"/>
      <c r="G53" s="150"/>
      <c r="H53" s="150"/>
      <c r="I53" s="150"/>
      <c r="J53" s="150"/>
      <c r="K53" s="150"/>
      <c r="L53" s="150"/>
    </row>
    <row r="54" spans="2:14" s="7" customFormat="1">
      <c r="B54" s="241" t="s">
        <v>15</v>
      </c>
      <c r="C54" s="241"/>
      <c r="D54" s="241"/>
      <c r="E54" s="241"/>
      <c r="F54" s="241"/>
      <c r="G54" s="241"/>
      <c r="H54" s="241"/>
      <c r="I54" s="241"/>
      <c r="J54" s="241"/>
      <c r="K54" s="241"/>
      <c r="L54" s="241"/>
      <c r="N54" s="148"/>
    </row>
    <row r="55" spans="2:14" s="7" customFormat="1">
      <c r="B55" s="242" t="s">
        <v>84</v>
      </c>
      <c r="C55" s="242"/>
      <c r="D55" s="242"/>
      <c r="E55" s="242"/>
      <c r="F55" s="242"/>
      <c r="G55" s="242"/>
      <c r="H55" s="242"/>
      <c r="I55" s="242"/>
      <c r="J55" s="242"/>
      <c r="K55" s="242"/>
      <c r="L55" s="242"/>
      <c r="M55" s="148"/>
      <c r="N55" s="148"/>
    </row>
    <row r="56" spans="2:14" s="148" customFormat="1">
      <c r="B56" s="150"/>
      <c r="C56" s="150"/>
      <c r="D56" s="150"/>
      <c r="E56" s="150"/>
      <c r="F56" s="150"/>
      <c r="G56" s="150"/>
      <c r="H56" s="150"/>
      <c r="I56" s="150"/>
      <c r="J56" s="150"/>
      <c r="K56" s="150"/>
      <c r="L56" s="150"/>
    </row>
    <row r="57" spans="2:14" ht="14.45" customHeight="1">
      <c r="B57" s="48" t="s">
        <v>52</v>
      </c>
      <c r="C57" s="238" t="str">
        <f>'AER Summary'!B17</f>
        <v>Design Certification - General</v>
      </c>
      <c r="D57" s="238"/>
      <c r="E57" s="238"/>
      <c r="F57" s="238"/>
      <c r="G57" s="238"/>
      <c r="H57" s="238"/>
      <c r="I57" s="238"/>
      <c r="J57" s="238"/>
      <c r="K57" s="238"/>
      <c r="L57" s="238"/>
    </row>
    <row r="58" spans="2:14" ht="48" customHeight="1">
      <c r="B58" s="49"/>
      <c r="C58" s="239" t="s">
        <v>56</v>
      </c>
      <c r="D58" s="240"/>
      <c r="E58" s="51" t="s">
        <v>59</v>
      </c>
      <c r="F58" s="51" t="s">
        <v>129</v>
      </c>
      <c r="G58" s="51" t="s">
        <v>58</v>
      </c>
      <c r="H58" s="51" t="s">
        <v>74</v>
      </c>
      <c r="I58" s="52"/>
      <c r="J58" s="53" t="s">
        <v>55</v>
      </c>
      <c r="K58" s="53" t="s">
        <v>32</v>
      </c>
      <c r="L58" s="53" t="s">
        <v>53</v>
      </c>
    </row>
    <row r="59" spans="2:14">
      <c r="B59" s="47"/>
      <c r="C59" s="50" t="s">
        <v>46</v>
      </c>
      <c r="D59" s="59" t="str">
        <f>VLOOKUP($C59,'Input Data'!$B$37:$C$41,2,FALSE)</f>
        <v>EO 7/Engineer</v>
      </c>
      <c r="E59" s="60">
        <f>VLOOKUP($C59,'Input Data'!$B$37:$L$41,11,FALSE)</f>
        <v>199.01394386389649</v>
      </c>
      <c r="F59" s="60">
        <v>1</v>
      </c>
      <c r="G59" s="55">
        <v>9.67</v>
      </c>
      <c r="H59" s="61">
        <f t="shared" ref="H59" si="3">E59*F59*G59</f>
        <v>1924.4648371638791</v>
      </c>
      <c r="I59" s="47"/>
      <c r="J59" s="60">
        <f>VLOOKUP($C59,'Input Data'!$B$37:$L$41,3,FALSE)*G59</f>
        <v>748.02695697194474</v>
      </c>
      <c r="K59" s="60">
        <f>VLOOKUP($C59,'Input Data'!$B$37:$L$41,6,FALSE)*G59</f>
        <v>390.7096330658535</v>
      </c>
      <c r="L59" s="60">
        <f>VLOOKUP($C59,'Input Data'!$B$37:$L$41,8,FALSE)*G59</f>
        <v>785.72824712608087</v>
      </c>
    </row>
    <row r="60" spans="2:14">
      <c r="B60" s="47"/>
      <c r="C60" s="54"/>
      <c r="D60" s="54"/>
      <c r="E60" s="54"/>
      <c r="F60" s="103"/>
      <c r="G60" s="56" t="s">
        <v>54</v>
      </c>
      <c r="H60" s="62">
        <f>SUM(H59:H59)</f>
        <v>1924.4648371638791</v>
      </c>
      <c r="I60" s="47"/>
      <c r="J60" s="62">
        <f>SUM(J59:J59)</f>
        <v>748.02695697194474</v>
      </c>
      <c r="K60" s="62">
        <f>SUM(K59:K59)</f>
        <v>390.7096330658535</v>
      </c>
      <c r="L60" s="62">
        <f>SUM(L59:L59)</f>
        <v>785.72824712608087</v>
      </c>
      <c r="M60" s="149"/>
    </row>
    <row r="61" spans="2:14" s="148" customFormat="1" ht="7.15" customHeight="1">
      <c r="B61" s="150"/>
      <c r="C61" s="150"/>
      <c r="D61" s="150"/>
      <c r="E61" s="150"/>
      <c r="F61" s="150"/>
      <c r="G61" s="150"/>
      <c r="H61" s="150"/>
      <c r="I61" s="150"/>
      <c r="J61" s="150"/>
      <c r="K61" s="150"/>
      <c r="L61" s="150"/>
    </row>
    <row r="62" spans="2:14" s="7" customFormat="1">
      <c r="B62" s="241" t="s">
        <v>15</v>
      </c>
      <c r="C62" s="241"/>
      <c r="D62" s="241"/>
      <c r="E62" s="241"/>
      <c r="F62" s="241"/>
      <c r="G62" s="241"/>
      <c r="H62" s="241"/>
      <c r="I62" s="241"/>
      <c r="J62" s="241"/>
      <c r="K62" s="241"/>
      <c r="L62" s="241"/>
      <c r="N62" s="148"/>
    </row>
    <row r="63" spans="2:14" s="7" customFormat="1">
      <c r="B63" s="242" t="s">
        <v>331</v>
      </c>
      <c r="C63" s="242"/>
      <c r="D63" s="242"/>
      <c r="E63" s="242"/>
      <c r="F63" s="242"/>
      <c r="G63" s="242"/>
      <c r="H63" s="242"/>
      <c r="I63" s="242"/>
      <c r="J63" s="242"/>
      <c r="K63" s="242"/>
      <c r="L63" s="242"/>
      <c r="N63" s="148"/>
    </row>
    <row r="64" spans="2:14" s="148" customFormat="1">
      <c r="B64" s="150"/>
      <c r="C64" s="150"/>
      <c r="D64" s="150"/>
      <c r="E64" s="150"/>
      <c r="F64" s="150"/>
      <c r="G64" s="150"/>
      <c r="H64" s="150"/>
      <c r="I64" s="150"/>
      <c r="J64" s="150"/>
      <c r="K64" s="150"/>
      <c r="L64" s="150"/>
    </row>
    <row r="65" spans="2:13" ht="14.45" customHeight="1">
      <c r="B65" s="48" t="s">
        <v>52</v>
      </c>
      <c r="C65" s="238" t="str">
        <f>'AER Summary'!B18</f>
        <v>Design Certification - Other</v>
      </c>
      <c r="D65" s="238"/>
      <c r="E65" s="238"/>
      <c r="F65" s="238"/>
      <c r="G65" s="238"/>
      <c r="H65" s="238"/>
      <c r="I65" s="238"/>
      <c r="J65" s="238"/>
      <c r="K65" s="238"/>
      <c r="L65" s="238"/>
    </row>
    <row r="66" spans="2:13" ht="48" customHeight="1">
      <c r="B66" s="49"/>
      <c r="C66" s="239" t="s">
        <v>56</v>
      </c>
      <c r="D66" s="240"/>
      <c r="E66" s="51" t="s">
        <v>59</v>
      </c>
      <c r="F66" s="51" t="s">
        <v>129</v>
      </c>
      <c r="G66" s="51" t="s">
        <v>58</v>
      </c>
      <c r="H66" s="51" t="s">
        <v>74</v>
      </c>
      <c r="I66" s="52"/>
      <c r="J66" s="53" t="s">
        <v>55</v>
      </c>
      <c r="K66" s="53" t="s">
        <v>32</v>
      </c>
      <c r="L66" s="53" t="s">
        <v>53</v>
      </c>
    </row>
    <row r="67" spans="2:13">
      <c r="B67" s="47"/>
      <c r="C67" s="50" t="s">
        <v>46</v>
      </c>
      <c r="D67" s="59" t="str">
        <f>VLOOKUP($C67,'Input Data'!$B$37:$C$41,2,FALSE)</f>
        <v>EO 7/Engineer</v>
      </c>
      <c r="E67" s="60">
        <f>VLOOKUP($C67,'Input Data'!$B$37:$L$41,11,FALSE)</f>
        <v>199.01394386389649</v>
      </c>
      <c r="F67" s="60">
        <v>1</v>
      </c>
      <c r="G67" s="55">
        <v>15.95</v>
      </c>
      <c r="H67" s="61">
        <f t="shared" ref="H67" si="4">E67*F67*G67</f>
        <v>3174.2724046291487</v>
      </c>
      <c r="I67" s="47"/>
      <c r="J67" s="60">
        <f>VLOOKUP($C67,'Input Data'!$B$37:$L$41,3,FALSE)*G67</f>
        <v>1233.8190241677889</v>
      </c>
      <c r="K67" s="60">
        <f>VLOOKUP($C67,'Input Data'!$B$37:$L$41,6,FALSE)*G67</f>
        <v>644.44867087904481</v>
      </c>
      <c r="L67" s="60">
        <f>VLOOKUP($C67,'Input Data'!$B$37:$L$41,8,FALSE)*G67</f>
        <v>1296.0047095823152</v>
      </c>
    </row>
    <row r="68" spans="2:13">
      <c r="B68" s="47"/>
      <c r="C68" s="54"/>
      <c r="D68" s="54"/>
      <c r="E68" s="54"/>
      <c r="F68" s="103"/>
      <c r="G68" s="56" t="s">
        <v>54</v>
      </c>
      <c r="H68" s="62">
        <f>SUM(H67:H67)</f>
        <v>3174.2724046291487</v>
      </c>
      <c r="I68" s="47"/>
      <c r="J68" s="62">
        <f>SUM(J67:J67)</f>
        <v>1233.8190241677889</v>
      </c>
      <c r="K68" s="62">
        <f>SUM(K67:K67)</f>
        <v>644.44867087904481</v>
      </c>
      <c r="L68" s="62">
        <f>SUM(L67:L67)</f>
        <v>1296.0047095823152</v>
      </c>
      <c r="M68" s="149"/>
    </row>
    <row r="69" spans="2:13" s="148" customFormat="1" ht="7.15" customHeight="1">
      <c r="B69" s="150"/>
      <c r="C69" s="150"/>
      <c r="D69" s="150"/>
      <c r="E69" s="150"/>
      <c r="F69" s="150"/>
      <c r="G69" s="150"/>
      <c r="H69" s="150"/>
      <c r="I69" s="150"/>
      <c r="J69" s="150"/>
      <c r="K69" s="150"/>
      <c r="L69" s="150"/>
    </row>
    <row r="70" spans="2:13" s="7" customFormat="1">
      <c r="B70" s="241" t="s">
        <v>15</v>
      </c>
      <c r="C70" s="241"/>
      <c r="D70" s="241"/>
      <c r="E70" s="241"/>
      <c r="F70" s="241"/>
      <c r="G70" s="241"/>
      <c r="H70" s="241"/>
      <c r="I70" s="241"/>
      <c r="J70" s="241"/>
      <c r="K70" s="241"/>
      <c r="L70" s="241"/>
    </row>
    <row r="71" spans="2:13" s="7" customFormat="1">
      <c r="B71" s="242" t="s">
        <v>73</v>
      </c>
      <c r="C71" s="242"/>
      <c r="D71" s="242"/>
      <c r="E71" s="242"/>
      <c r="F71" s="242"/>
      <c r="G71" s="242"/>
      <c r="H71" s="242"/>
      <c r="I71" s="242"/>
      <c r="J71" s="242"/>
      <c r="K71" s="242"/>
      <c r="L71" s="242"/>
    </row>
    <row r="72" spans="2:13" s="148" customFormat="1">
      <c r="B72" s="150"/>
      <c r="C72" s="150"/>
      <c r="D72" s="150"/>
      <c r="E72" s="150"/>
      <c r="F72" s="150"/>
      <c r="G72" s="150"/>
      <c r="H72" s="150"/>
      <c r="I72" s="150"/>
      <c r="J72" s="150"/>
      <c r="K72" s="150"/>
      <c r="L72" s="150"/>
    </row>
    <row r="73" spans="2:13" s="148" customFormat="1">
      <c r="B73" s="150"/>
      <c r="C73" s="150"/>
      <c r="D73" s="150"/>
      <c r="E73" s="150"/>
      <c r="F73" s="150"/>
      <c r="G73" s="150"/>
      <c r="H73" s="150"/>
      <c r="I73" s="150"/>
      <c r="J73" s="150"/>
      <c r="K73" s="150"/>
      <c r="L73" s="150"/>
    </row>
    <row r="74" spans="2:13" s="148" customFormat="1">
      <c r="B74" s="150"/>
      <c r="C74" s="150"/>
      <c r="D74" s="150"/>
      <c r="E74" s="150"/>
      <c r="F74" s="150"/>
      <c r="G74" s="150"/>
      <c r="H74" s="150"/>
      <c r="I74" s="150"/>
      <c r="J74" s="150"/>
      <c r="K74" s="150"/>
      <c r="L74" s="150"/>
    </row>
    <row r="75" spans="2:13" s="148" customFormat="1">
      <c r="B75" s="150"/>
      <c r="C75" s="150"/>
      <c r="D75" s="150"/>
      <c r="E75" s="150"/>
      <c r="F75" s="150"/>
      <c r="G75" s="150"/>
      <c r="H75" s="150"/>
      <c r="I75" s="150"/>
      <c r="J75" s="150"/>
      <c r="K75" s="150"/>
      <c r="L75" s="150"/>
    </row>
    <row r="76" spans="2:13" s="148" customFormat="1">
      <c r="B76" s="150"/>
      <c r="C76" s="150"/>
      <c r="D76" s="150"/>
      <c r="E76" s="150"/>
      <c r="F76" s="150"/>
      <c r="G76" s="150"/>
      <c r="H76" s="150"/>
      <c r="I76" s="150"/>
      <c r="J76" s="150"/>
      <c r="K76" s="150"/>
      <c r="L76" s="150"/>
    </row>
    <row r="77" spans="2:13" s="148" customFormat="1" hidden="1">
      <c r="B77" s="150"/>
      <c r="C77" s="150"/>
      <c r="D77" s="150"/>
      <c r="E77" s="150"/>
      <c r="F77" s="150"/>
      <c r="G77" s="150"/>
      <c r="H77" s="150"/>
      <c r="I77" s="150"/>
      <c r="J77" s="150"/>
      <c r="K77" s="150"/>
      <c r="L77" s="150"/>
    </row>
    <row r="78" spans="2:13" s="148" customFormat="1" hidden="1">
      <c r="B78" s="150"/>
      <c r="C78" s="150"/>
      <c r="D78" s="150"/>
      <c r="E78" s="150"/>
      <c r="F78" s="150"/>
      <c r="G78" s="150"/>
      <c r="H78" s="150"/>
      <c r="I78" s="150"/>
      <c r="J78" s="150"/>
      <c r="K78" s="150"/>
      <c r="L78" s="150"/>
    </row>
    <row r="79" spans="2:13" s="148" customFormat="1" hidden="1">
      <c r="B79" s="150"/>
      <c r="C79" s="150"/>
      <c r="D79" s="150"/>
      <c r="E79" s="150"/>
      <c r="F79" s="150"/>
      <c r="G79" s="150"/>
      <c r="H79" s="150"/>
      <c r="I79" s="150"/>
      <c r="J79" s="150"/>
      <c r="K79" s="150"/>
      <c r="L79" s="150"/>
    </row>
    <row r="80" spans="2:13" s="148" customFormat="1" hidden="1">
      <c r="B80" s="150"/>
      <c r="C80" s="150"/>
      <c r="D80" s="150"/>
      <c r="E80" s="150"/>
      <c r="F80" s="150"/>
      <c r="G80" s="150"/>
      <c r="H80" s="150"/>
      <c r="I80" s="150"/>
      <c r="J80" s="150"/>
      <c r="K80" s="150"/>
      <c r="L80" s="150"/>
    </row>
    <row r="81" spans="2:12" s="148" customFormat="1" hidden="1">
      <c r="B81" s="150"/>
      <c r="C81" s="150"/>
      <c r="D81" s="150"/>
      <c r="E81" s="150"/>
      <c r="F81" s="150"/>
      <c r="G81" s="150"/>
      <c r="H81" s="150"/>
      <c r="I81" s="150"/>
      <c r="J81" s="150"/>
      <c r="K81" s="150"/>
      <c r="L81" s="150"/>
    </row>
    <row r="82" spans="2:12" s="148" customFormat="1" hidden="1">
      <c r="B82" s="150"/>
      <c r="C82" s="150"/>
      <c r="D82" s="150"/>
      <c r="E82" s="150"/>
      <c r="F82" s="150"/>
      <c r="G82" s="150"/>
      <c r="H82" s="150"/>
      <c r="I82" s="150"/>
      <c r="J82" s="150"/>
      <c r="K82" s="150"/>
      <c r="L82" s="150"/>
    </row>
    <row r="83" spans="2:12" s="148" customFormat="1" hidden="1">
      <c r="B83" s="150"/>
      <c r="C83" s="150"/>
      <c r="D83" s="150"/>
      <c r="E83" s="150"/>
      <c r="F83" s="150"/>
      <c r="G83" s="150"/>
      <c r="H83" s="150"/>
      <c r="I83" s="150"/>
      <c r="J83" s="150"/>
      <c r="K83" s="150"/>
      <c r="L83" s="150"/>
    </row>
    <row r="84" spans="2:12" s="148" customFormat="1" hidden="1">
      <c r="B84" s="150"/>
      <c r="C84" s="150"/>
      <c r="D84" s="150"/>
      <c r="E84" s="150"/>
      <c r="F84" s="150"/>
      <c r="G84" s="150"/>
      <c r="H84" s="150"/>
      <c r="I84" s="150"/>
      <c r="J84" s="150"/>
      <c r="K84" s="150"/>
      <c r="L84" s="150"/>
    </row>
    <row r="85" spans="2:12" s="148" customFormat="1" hidden="1">
      <c r="B85" s="150"/>
      <c r="C85" s="150"/>
      <c r="D85" s="150"/>
      <c r="E85" s="150"/>
      <c r="F85" s="150"/>
      <c r="G85" s="150"/>
      <c r="H85" s="150"/>
      <c r="I85" s="150"/>
      <c r="J85" s="150"/>
      <c r="K85" s="150"/>
      <c r="L85" s="150"/>
    </row>
    <row r="86" spans="2:12" s="148" customFormat="1" hidden="1">
      <c r="B86" s="150"/>
      <c r="C86" s="150"/>
      <c r="D86" s="150"/>
      <c r="E86" s="150"/>
      <c r="F86" s="150"/>
      <c r="G86" s="150"/>
      <c r="H86" s="150"/>
      <c r="I86" s="150"/>
      <c r="J86" s="150"/>
      <c r="K86" s="150"/>
      <c r="L86" s="150"/>
    </row>
    <row r="87" spans="2:12" s="148" customFormat="1" hidden="1">
      <c r="B87" s="150"/>
      <c r="C87" s="150"/>
      <c r="D87" s="150"/>
      <c r="E87" s="150"/>
      <c r="F87" s="150"/>
      <c r="G87" s="150"/>
      <c r="H87" s="150"/>
      <c r="I87" s="150"/>
      <c r="J87" s="150"/>
      <c r="K87" s="150"/>
      <c r="L87" s="150"/>
    </row>
    <row r="88" spans="2:12" s="148" customFormat="1" hidden="1">
      <c r="B88" s="150"/>
      <c r="C88" s="150"/>
      <c r="D88" s="150"/>
      <c r="E88" s="150"/>
      <c r="F88" s="150"/>
      <c r="G88" s="150"/>
      <c r="H88" s="150"/>
      <c r="I88" s="150"/>
      <c r="J88" s="150"/>
      <c r="K88" s="150"/>
      <c r="L88" s="150"/>
    </row>
    <row r="89" spans="2:12" s="148" customFormat="1" hidden="1">
      <c r="B89" s="150"/>
      <c r="C89" s="150"/>
      <c r="D89" s="150"/>
      <c r="E89" s="150"/>
      <c r="F89" s="150"/>
      <c r="G89" s="150"/>
      <c r="H89" s="150"/>
      <c r="I89" s="150"/>
      <c r="J89" s="150"/>
      <c r="K89" s="150"/>
      <c r="L89" s="150"/>
    </row>
    <row r="90" spans="2:12" s="148" customFormat="1" hidden="1">
      <c r="B90" s="150"/>
      <c r="C90" s="150"/>
      <c r="D90" s="150"/>
      <c r="E90" s="150"/>
      <c r="F90" s="150"/>
      <c r="G90" s="150"/>
      <c r="H90" s="150"/>
      <c r="I90" s="150"/>
      <c r="J90" s="150"/>
      <c r="K90" s="150"/>
      <c r="L90" s="150"/>
    </row>
    <row r="91" spans="2:12" s="148" customFormat="1" hidden="1">
      <c r="B91" s="150"/>
      <c r="C91" s="150"/>
      <c r="D91" s="150"/>
      <c r="E91" s="150"/>
      <c r="F91" s="150"/>
      <c r="G91" s="150"/>
      <c r="H91" s="150"/>
      <c r="I91" s="150"/>
      <c r="J91" s="150"/>
      <c r="K91" s="150"/>
      <c r="L91" s="150"/>
    </row>
    <row r="92" spans="2:12" s="148" customFormat="1" hidden="1">
      <c r="B92" s="150"/>
      <c r="C92" s="150"/>
      <c r="D92" s="150"/>
      <c r="E92" s="150"/>
      <c r="F92" s="150"/>
      <c r="G92" s="150"/>
      <c r="H92" s="150"/>
      <c r="I92" s="150"/>
      <c r="J92" s="150"/>
      <c r="K92" s="150"/>
      <c r="L92" s="150"/>
    </row>
    <row r="93" spans="2:12" s="148" customFormat="1" hidden="1">
      <c r="B93" s="150"/>
      <c r="C93" s="150"/>
      <c r="D93" s="150"/>
      <c r="E93" s="150"/>
      <c r="F93" s="150"/>
      <c r="G93" s="150"/>
      <c r="H93" s="150"/>
      <c r="I93" s="150"/>
      <c r="J93" s="150"/>
      <c r="K93" s="150"/>
      <c r="L93" s="150"/>
    </row>
    <row r="94" spans="2:12" s="148" customFormat="1" hidden="1">
      <c r="B94" s="150"/>
      <c r="C94" s="150"/>
      <c r="D94" s="150"/>
      <c r="E94" s="150"/>
      <c r="F94" s="150"/>
      <c r="G94" s="150"/>
      <c r="H94" s="150"/>
      <c r="I94" s="150"/>
      <c r="J94" s="150"/>
      <c r="K94" s="150"/>
      <c r="L94" s="150"/>
    </row>
    <row r="95" spans="2:12" s="148" customFormat="1" hidden="1">
      <c r="B95" s="150"/>
      <c r="C95" s="150"/>
      <c r="D95" s="150"/>
      <c r="E95" s="150"/>
      <c r="F95" s="150"/>
      <c r="G95" s="150"/>
      <c r="H95" s="150"/>
      <c r="I95" s="150"/>
      <c r="J95" s="150"/>
      <c r="K95" s="150"/>
      <c r="L95" s="150"/>
    </row>
    <row r="96" spans="2:12" s="148" customFormat="1" hidden="1">
      <c r="B96" s="150"/>
      <c r="C96" s="150"/>
      <c r="D96" s="150"/>
      <c r="E96" s="150"/>
      <c r="F96" s="150"/>
      <c r="G96" s="150"/>
      <c r="H96" s="150"/>
      <c r="I96" s="150"/>
      <c r="J96" s="150"/>
      <c r="K96" s="150"/>
      <c r="L96" s="150"/>
    </row>
    <row r="97" spans="2:12" s="148" customFormat="1" hidden="1">
      <c r="B97" s="150"/>
      <c r="C97" s="150"/>
      <c r="D97" s="150"/>
      <c r="E97" s="150"/>
      <c r="F97" s="150"/>
      <c r="G97" s="150"/>
      <c r="H97" s="150"/>
      <c r="I97" s="150"/>
      <c r="J97" s="150"/>
      <c r="K97" s="150"/>
      <c r="L97" s="150"/>
    </row>
    <row r="98" spans="2:12" s="148" customFormat="1" hidden="1">
      <c r="B98" s="150"/>
      <c r="C98" s="150"/>
      <c r="D98" s="150"/>
      <c r="E98" s="150"/>
      <c r="F98" s="150"/>
      <c r="G98" s="150"/>
      <c r="H98" s="150"/>
      <c r="I98" s="150"/>
      <c r="J98" s="150"/>
      <c r="K98" s="150"/>
      <c r="L98" s="150"/>
    </row>
    <row r="99" spans="2:12" s="148" customFormat="1" hidden="1">
      <c r="B99" s="150"/>
      <c r="C99" s="150"/>
      <c r="D99" s="150"/>
      <c r="E99" s="150"/>
      <c r="F99" s="150"/>
      <c r="G99" s="150"/>
      <c r="H99" s="150"/>
      <c r="I99" s="150"/>
      <c r="J99" s="150"/>
      <c r="K99" s="150"/>
      <c r="L99" s="150"/>
    </row>
    <row r="100" spans="2:12" s="148" customFormat="1" hidden="1">
      <c r="B100" s="150"/>
      <c r="C100" s="150"/>
      <c r="D100" s="150"/>
      <c r="E100" s="150"/>
      <c r="F100" s="150"/>
      <c r="G100" s="150"/>
      <c r="H100" s="150"/>
      <c r="I100" s="150"/>
      <c r="J100" s="150"/>
      <c r="K100" s="150"/>
      <c r="L100" s="150"/>
    </row>
    <row r="101" spans="2:12" s="148" customFormat="1" hidden="1">
      <c r="B101" s="150"/>
      <c r="C101" s="150"/>
      <c r="D101" s="150"/>
      <c r="E101" s="150"/>
      <c r="F101" s="150"/>
      <c r="G101" s="150"/>
      <c r="H101" s="150"/>
      <c r="I101" s="150"/>
      <c r="J101" s="150"/>
      <c r="K101" s="150"/>
      <c r="L101" s="150"/>
    </row>
    <row r="102" spans="2:12" s="148" customFormat="1" hidden="1">
      <c r="B102" s="150"/>
      <c r="C102" s="150"/>
      <c r="D102" s="150"/>
      <c r="E102" s="150"/>
      <c r="F102" s="150"/>
      <c r="G102" s="150"/>
      <c r="H102" s="150"/>
      <c r="I102" s="150"/>
      <c r="J102" s="150"/>
      <c r="K102" s="150"/>
      <c r="L102" s="150"/>
    </row>
    <row r="103" spans="2:12" s="148" customFormat="1" hidden="1">
      <c r="B103" s="150"/>
      <c r="C103" s="150"/>
      <c r="D103" s="150"/>
      <c r="E103" s="150"/>
      <c r="F103" s="150"/>
      <c r="G103" s="150"/>
      <c r="H103" s="150"/>
      <c r="I103" s="150"/>
      <c r="J103" s="150"/>
      <c r="K103" s="150"/>
      <c r="L103" s="150"/>
    </row>
    <row r="104" spans="2:12" s="148" customFormat="1" hidden="1">
      <c r="B104" s="150"/>
      <c r="C104" s="150"/>
      <c r="D104" s="150"/>
      <c r="E104" s="150"/>
      <c r="F104" s="150"/>
      <c r="G104" s="150"/>
      <c r="H104" s="150"/>
      <c r="I104" s="150"/>
      <c r="J104" s="150"/>
      <c r="K104" s="150"/>
      <c r="L104" s="150"/>
    </row>
    <row r="105" spans="2:12" s="148" customFormat="1" hidden="1">
      <c r="B105" s="150"/>
      <c r="C105" s="150"/>
      <c r="D105" s="150"/>
      <c r="E105" s="150"/>
      <c r="F105" s="150"/>
      <c r="G105" s="150"/>
      <c r="H105" s="150"/>
      <c r="I105" s="150"/>
      <c r="J105" s="150"/>
      <c r="K105" s="150"/>
      <c r="L105" s="150"/>
    </row>
    <row r="106" spans="2:12" s="148" customFormat="1" hidden="1">
      <c r="B106" s="150"/>
      <c r="C106" s="150"/>
      <c r="D106" s="150"/>
      <c r="E106" s="150"/>
      <c r="F106" s="150"/>
      <c r="G106" s="150"/>
      <c r="H106" s="150"/>
      <c r="I106" s="150"/>
      <c r="J106" s="150"/>
      <c r="K106" s="150"/>
      <c r="L106" s="150"/>
    </row>
    <row r="107" spans="2:12" s="148" customFormat="1" hidden="1">
      <c r="B107" s="150"/>
      <c r="C107" s="150"/>
      <c r="D107" s="150"/>
      <c r="E107" s="150"/>
      <c r="F107" s="150"/>
      <c r="G107" s="150"/>
      <c r="H107" s="150"/>
      <c r="I107" s="150"/>
      <c r="J107" s="150"/>
      <c r="K107" s="150"/>
      <c r="L107" s="150"/>
    </row>
    <row r="108" spans="2:12" s="148" customFormat="1" hidden="1">
      <c r="B108" s="150"/>
      <c r="C108" s="150"/>
      <c r="D108" s="150"/>
      <c r="E108" s="150"/>
      <c r="F108" s="150"/>
      <c r="G108" s="150"/>
      <c r="H108" s="150"/>
      <c r="I108" s="150"/>
      <c r="J108" s="150"/>
      <c r="K108" s="150"/>
      <c r="L108" s="150"/>
    </row>
    <row r="109" spans="2:12" s="148" customFormat="1" hidden="1">
      <c r="B109" s="150"/>
      <c r="C109" s="150"/>
      <c r="D109" s="150"/>
      <c r="E109" s="150"/>
      <c r="F109" s="150"/>
      <c r="G109" s="150"/>
      <c r="H109" s="150"/>
      <c r="I109" s="150"/>
      <c r="J109" s="150"/>
      <c r="K109" s="150"/>
      <c r="L109" s="150"/>
    </row>
    <row r="110" spans="2:12" s="148" customFormat="1" hidden="1">
      <c r="B110" s="150"/>
      <c r="C110" s="150"/>
      <c r="D110" s="150"/>
      <c r="E110" s="150"/>
      <c r="F110" s="150"/>
      <c r="G110" s="150"/>
      <c r="H110" s="150"/>
      <c r="I110" s="150"/>
      <c r="J110" s="150"/>
      <c r="K110" s="150"/>
      <c r="L110" s="150"/>
    </row>
    <row r="111" spans="2:12" s="148" customFormat="1" hidden="1">
      <c r="B111" s="150"/>
      <c r="C111" s="150"/>
      <c r="D111" s="150"/>
      <c r="E111" s="150"/>
      <c r="F111" s="150"/>
      <c r="G111" s="150"/>
      <c r="H111" s="150"/>
      <c r="I111" s="150"/>
      <c r="J111" s="150"/>
      <c r="K111" s="150"/>
      <c r="L111" s="150"/>
    </row>
    <row r="112" spans="2:12" s="148" customFormat="1" hidden="1">
      <c r="B112" s="150"/>
      <c r="C112" s="150"/>
      <c r="D112" s="150"/>
      <c r="E112" s="150"/>
      <c r="F112" s="150"/>
      <c r="G112" s="150"/>
      <c r="H112" s="150"/>
      <c r="I112" s="150"/>
      <c r="J112" s="150"/>
      <c r="K112" s="150"/>
      <c r="L112" s="150"/>
    </row>
    <row r="113" spans="2:12" s="148" customFormat="1" hidden="1">
      <c r="B113" s="150"/>
      <c r="C113" s="150"/>
      <c r="D113" s="150"/>
      <c r="E113" s="150"/>
      <c r="F113" s="150"/>
      <c r="G113" s="150"/>
      <c r="H113" s="150"/>
      <c r="I113" s="150"/>
      <c r="J113" s="150"/>
      <c r="K113" s="150"/>
      <c r="L113" s="150"/>
    </row>
    <row r="114" spans="2:12" s="148" customFormat="1" hidden="1">
      <c r="B114" s="150"/>
      <c r="C114" s="150"/>
      <c r="D114" s="150"/>
      <c r="E114" s="150"/>
      <c r="F114" s="150"/>
      <c r="G114" s="150"/>
      <c r="H114" s="150"/>
      <c r="I114" s="150"/>
      <c r="J114" s="150"/>
      <c r="K114" s="150"/>
      <c r="L114" s="150"/>
    </row>
    <row r="115" spans="2:12" s="148" customFormat="1" hidden="1">
      <c r="B115" s="150"/>
      <c r="C115" s="150"/>
      <c r="D115" s="150"/>
      <c r="E115" s="150"/>
      <c r="F115" s="150"/>
      <c r="G115" s="150"/>
      <c r="H115" s="150"/>
      <c r="I115" s="150"/>
      <c r="J115" s="150"/>
      <c r="K115" s="150"/>
      <c r="L115" s="150"/>
    </row>
    <row r="116" spans="2:12" s="148" customFormat="1" hidden="1">
      <c r="B116" s="150"/>
      <c r="C116" s="150"/>
      <c r="D116" s="150"/>
      <c r="E116" s="150"/>
      <c r="F116" s="150"/>
      <c r="G116" s="150"/>
      <c r="H116" s="150"/>
      <c r="I116" s="150"/>
      <c r="J116" s="150"/>
      <c r="K116" s="150"/>
      <c r="L116" s="150"/>
    </row>
    <row r="117" spans="2:12" s="148" customFormat="1" hidden="1">
      <c r="B117" s="150"/>
      <c r="C117" s="150"/>
      <c r="D117" s="150"/>
      <c r="E117" s="150"/>
      <c r="F117" s="150"/>
      <c r="G117" s="150"/>
      <c r="H117" s="150"/>
      <c r="I117" s="150"/>
      <c r="J117" s="150"/>
      <c r="K117" s="150"/>
      <c r="L117" s="150"/>
    </row>
    <row r="118" spans="2:12" s="148" customFormat="1" hidden="1">
      <c r="B118" s="150"/>
      <c r="C118" s="150"/>
      <c r="D118" s="150"/>
      <c r="E118" s="150"/>
      <c r="F118" s="150"/>
      <c r="G118" s="150"/>
      <c r="H118" s="150"/>
      <c r="I118" s="150"/>
      <c r="J118" s="150"/>
      <c r="K118" s="150"/>
      <c r="L118" s="150"/>
    </row>
    <row r="119" spans="2:12" s="148" customFormat="1" hidden="1">
      <c r="B119" s="150"/>
      <c r="C119" s="150"/>
      <c r="D119" s="150"/>
      <c r="E119" s="150"/>
      <c r="F119" s="150"/>
      <c r="G119" s="150"/>
      <c r="H119" s="150"/>
      <c r="I119" s="150"/>
      <c r="J119" s="150"/>
      <c r="K119" s="150"/>
      <c r="L119" s="150"/>
    </row>
    <row r="120" spans="2:12" s="148" customFormat="1" hidden="1">
      <c r="B120" s="150"/>
      <c r="C120" s="150"/>
      <c r="D120" s="150"/>
      <c r="E120" s="150"/>
      <c r="F120" s="150"/>
      <c r="G120" s="150"/>
      <c r="H120" s="150"/>
      <c r="I120" s="150"/>
      <c r="J120" s="150"/>
      <c r="K120" s="150"/>
      <c r="L120" s="150"/>
    </row>
    <row r="121" spans="2:12" s="148" customFormat="1" hidden="1">
      <c r="B121" s="150"/>
      <c r="C121" s="150"/>
      <c r="D121" s="150"/>
      <c r="E121" s="150"/>
      <c r="F121" s="150"/>
      <c r="G121" s="150"/>
      <c r="H121" s="150"/>
      <c r="I121" s="150"/>
      <c r="J121" s="150"/>
      <c r="K121" s="150"/>
      <c r="L121" s="150"/>
    </row>
    <row r="122" spans="2:12" s="148" customFormat="1" hidden="1">
      <c r="B122" s="150"/>
      <c r="C122" s="150"/>
      <c r="D122" s="150"/>
      <c r="E122" s="150"/>
      <c r="F122" s="150"/>
      <c r="G122" s="150"/>
      <c r="H122" s="150"/>
      <c r="I122" s="150"/>
      <c r="J122" s="150"/>
      <c r="K122" s="150"/>
      <c r="L122" s="150"/>
    </row>
    <row r="123" spans="2:12" s="148" customFormat="1" hidden="1">
      <c r="B123" s="150"/>
      <c r="C123" s="150"/>
      <c r="D123" s="150"/>
      <c r="E123" s="150"/>
      <c r="F123" s="150"/>
      <c r="G123" s="150"/>
      <c r="H123" s="150"/>
      <c r="I123" s="150"/>
      <c r="J123" s="150"/>
      <c r="K123" s="150"/>
      <c r="L123" s="150"/>
    </row>
    <row r="124" spans="2:12" s="148" customFormat="1" hidden="1">
      <c r="B124" s="150"/>
      <c r="C124" s="150"/>
      <c r="D124" s="150"/>
      <c r="E124" s="150"/>
      <c r="F124" s="150"/>
      <c r="G124" s="150"/>
      <c r="H124" s="150"/>
      <c r="I124" s="150"/>
      <c r="J124" s="150"/>
      <c r="K124" s="150"/>
      <c r="L124" s="150"/>
    </row>
    <row r="125" spans="2:12" s="148" customFormat="1" hidden="1">
      <c r="B125" s="150"/>
      <c r="C125" s="150"/>
      <c r="D125" s="150"/>
      <c r="E125" s="150"/>
      <c r="F125" s="150"/>
      <c r="G125" s="150"/>
      <c r="H125" s="150"/>
      <c r="I125" s="150"/>
      <c r="J125" s="150"/>
      <c r="K125" s="150"/>
      <c r="L125" s="150"/>
    </row>
    <row r="126" spans="2:12" s="148" customFormat="1" hidden="1">
      <c r="B126" s="150"/>
      <c r="C126" s="150"/>
      <c r="D126" s="150"/>
      <c r="E126" s="150"/>
      <c r="F126" s="150"/>
      <c r="G126" s="150"/>
      <c r="H126" s="150"/>
      <c r="I126" s="150"/>
      <c r="J126" s="150"/>
      <c r="K126" s="150"/>
      <c r="L126" s="150"/>
    </row>
    <row r="127" spans="2:12" s="148" customFormat="1" hidden="1">
      <c r="B127" s="150"/>
      <c r="C127" s="150"/>
      <c r="D127" s="150"/>
      <c r="E127" s="150"/>
      <c r="F127" s="150"/>
      <c r="G127" s="150"/>
      <c r="H127" s="150"/>
      <c r="I127" s="150"/>
      <c r="J127" s="150"/>
      <c r="K127" s="150"/>
      <c r="L127" s="150"/>
    </row>
    <row r="128" spans="2:12" s="148" customFormat="1" hidden="1">
      <c r="B128" s="150"/>
      <c r="C128" s="150"/>
      <c r="D128" s="150"/>
      <c r="E128" s="150"/>
      <c r="F128" s="150"/>
      <c r="G128" s="150"/>
      <c r="H128" s="150"/>
      <c r="I128" s="150"/>
      <c r="J128" s="150"/>
      <c r="K128" s="150"/>
      <c r="L128" s="150"/>
    </row>
    <row r="129" spans="2:12" s="148" customFormat="1" hidden="1">
      <c r="B129" s="150"/>
      <c r="C129" s="150"/>
      <c r="D129" s="150"/>
      <c r="E129" s="150"/>
      <c r="F129" s="150"/>
      <c r="G129" s="150"/>
      <c r="H129" s="150"/>
      <c r="I129" s="150"/>
      <c r="J129" s="150"/>
      <c r="K129" s="150"/>
      <c r="L129" s="150"/>
    </row>
    <row r="130" spans="2:12" s="148" customFormat="1" hidden="1">
      <c r="B130" s="150"/>
      <c r="C130" s="150"/>
      <c r="D130" s="150"/>
      <c r="E130" s="150"/>
      <c r="F130" s="150"/>
      <c r="G130" s="150"/>
      <c r="H130" s="150"/>
      <c r="I130" s="150"/>
      <c r="J130" s="150"/>
      <c r="K130" s="150"/>
      <c r="L130" s="150"/>
    </row>
    <row r="131" spans="2:12" s="148" customFormat="1" hidden="1">
      <c r="B131" s="150"/>
      <c r="C131" s="150"/>
      <c r="D131" s="150"/>
      <c r="E131" s="150"/>
      <c r="F131" s="150"/>
      <c r="G131" s="150"/>
      <c r="H131" s="150"/>
      <c r="I131" s="150"/>
      <c r="J131" s="150"/>
      <c r="K131" s="150"/>
      <c r="L131" s="150"/>
    </row>
    <row r="132" spans="2:12" s="148" customFormat="1" hidden="1">
      <c r="B132" s="150"/>
      <c r="C132" s="150"/>
      <c r="D132" s="150"/>
      <c r="E132" s="150"/>
      <c r="F132" s="150"/>
      <c r="G132" s="150"/>
      <c r="H132" s="150"/>
      <c r="I132" s="150"/>
      <c r="J132" s="150"/>
      <c r="K132" s="150"/>
      <c r="L132" s="150"/>
    </row>
    <row r="133" spans="2:12" s="148" customFormat="1" hidden="1">
      <c r="B133" s="150"/>
      <c r="C133" s="150"/>
      <c r="D133" s="150"/>
      <c r="E133" s="150"/>
      <c r="F133" s="150"/>
      <c r="G133" s="150"/>
      <c r="H133" s="150"/>
      <c r="I133" s="150"/>
      <c r="J133" s="150"/>
      <c r="K133" s="150"/>
      <c r="L133" s="150"/>
    </row>
    <row r="134" spans="2:12" s="148" customFormat="1" hidden="1">
      <c r="B134" s="150"/>
      <c r="C134" s="150"/>
      <c r="D134" s="150"/>
      <c r="E134" s="150"/>
      <c r="F134" s="150"/>
      <c r="G134" s="150"/>
      <c r="H134" s="150"/>
      <c r="I134" s="150"/>
      <c r="J134" s="150"/>
      <c r="K134" s="150"/>
      <c r="L134" s="150"/>
    </row>
    <row r="135" spans="2:12" s="148" customFormat="1" hidden="1">
      <c r="B135" s="150"/>
      <c r="C135" s="150"/>
      <c r="D135" s="150"/>
      <c r="E135" s="150"/>
      <c r="F135" s="150"/>
      <c r="G135" s="150"/>
      <c r="H135" s="150"/>
      <c r="I135" s="150"/>
      <c r="J135" s="150"/>
      <c r="K135" s="150"/>
      <c r="L135" s="150"/>
    </row>
    <row r="136" spans="2:12" s="148" customFormat="1" hidden="1">
      <c r="B136" s="150"/>
      <c r="C136" s="150"/>
      <c r="D136" s="150"/>
      <c r="E136" s="150"/>
      <c r="F136" s="150"/>
      <c r="G136" s="150"/>
      <c r="H136" s="150"/>
      <c r="I136" s="150"/>
      <c r="J136" s="150"/>
      <c r="K136" s="150"/>
      <c r="L136" s="150"/>
    </row>
    <row r="137" spans="2:12" s="148" customFormat="1" hidden="1">
      <c r="B137" s="150"/>
      <c r="C137" s="150"/>
      <c r="D137" s="150"/>
      <c r="E137" s="150"/>
      <c r="F137" s="150"/>
      <c r="G137" s="150"/>
      <c r="H137" s="150"/>
      <c r="I137" s="150"/>
      <c r="J137" s="150"/>
      <c r="K137" s="150"/>
      <c r="L137" s="150"/>
    </row>
    <row r="138" spans="2:12" s="148" customFormat="1" hidden="1">
      <c r="B138" s="150"/>
      <c r="C138" s="150"/>
      <c r="D138" s="150"/>
      <c r="E138" s="150"/>
      <c r="F138" s="150"/>
      <c r="G138" s="150"/>
      <c r="H138" s="150"/>
      <c r="I138" s="150"/>
      <c r="J138" s="150"/>
      <c r="K138" s="150"/>
      <c r="L138" s="150"/>
    </row>
  </sheetData>
  <mergeCells count="33">
    <mergeCell ref="B71:L71"/>
    <mergeCell ref="B62:L62"/>
    <mergeCell ref="B63:L63"/>
    <mergeCell ref="C65:L65"/>
    <mergeCell ref="C66:D66"/>
    <mergeCell ref="B70:L70"/>
    <mergeCell ref="C49:D49"/>
    <mergeCell ref="B54:L54"/>
    <mergeCell ref="B55:L55"/>
    <mergeCell ref="C57:L57"/>
    <mergeCell ref="C58:D58"/>
    <mergeCell ref="C39:L39"/>
    <mergeCell ref="C40:D40"/>
    <mergeCell ref="B45:L45"/>
    <mergeCell ref="B46:L46"/>
    <mergeCell ref="C48:L48"/>
    <mergeCell ref="B37:L37"/>
    <mergeCell ref="C31:L31"/>
    <mergeCell ref="C32:D32"/>
    <mergeCell ref="B28:L28"/>
    <mergeCell ref="B29:L29"/>
    <mergeCell ref="C22:L22"/>
    <mergeCell ref="B12:L12"/>
    <mergeCell ref="B19:L19"/>
    <mergeCell ref="B20:L20"/>
    <mergeCell ref="B36:L36"/>
    <mergeCell ref="C23:D23"/>
    <mergeCell ref="C3:L3"/>
    <mergeCell ref="C5:L5"/>
    <mergeCell ref="C6:D6"/>
    <mergeCell ref="C15:D15"/>
    <mergeCell ref="C14:L14"/>
    <mergeCell ref="B11:L11"/>
  </mergeCells>
  <dataValidations disablePrompts="1" count="1">
    <dataValidation type="list" allowBlank="1" showInputMessage="1" showErrorMessage="1" sqref="C7 C16 C67 C33 C41 C24:C25 C59 C50:C51">
      <formula1>Rates</formula1>
    </dataValidation>
  </dataValidation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83"/>
  <sheetViews>
    <sheetView topLeftCell="A22" workbookViewId="0">
      <selection activeCell="E30" sqref="E30"/>
    </sheetView>
  </sheetViews>
  <sheetFormatPr defaultColWidth="0" defaultRowHeight="15" zeroHeight="1"/>
  <cols>
    <col min="1" max="1" width="3.7109375" style="148" customWidth="1"/>
    <col min="2" max="2" width="30.7109375" bestFit="1" customWidth="1"/>
    <col min="3" max="12" width="20.7109375" customWidth="1"/>
    <col min="13" max="26" width="9.140625" style="148" customWidth="1"/>
    <col min="27" max="46" width="0" style="148" hidden="1" customWidth="1"/>
    <col min="47" max="16384" width="9.140625" hidden="1"/>
  </cols>
  <sheetData>
    <row r="1" spans="1:46" s="148" customFormat="1"/>
    <row r="2" spans="1:46" s="39" customFormat="1" ht="21" customHeight="1">
      <c r="A2" s="147"/>
      <c r="B2" s="28" t="s">
        <v>60</v>
      </c>
      <c r="C2" s="28"/>
      <c r="D2" s="28"/>
      <c r="E2" s="28"/>
      <c r="F2" s="28"/>
      <c r="G2" s="28"/>
      <c r="H2" s="28"/>
      <c r="I2" s="28"/>
      <c r="J2" s="28"/>
      <c r="K2" s="28"/>
      <c r="L2" s="28"/>
      <c r="M2" s="147"/>
      <c r="N2" s="147"/>
      <c r="O2" s="147"/>
      <c r="P2" s="147"/>
      <c r="Q2" s="147"/>
      <c r="R2" s="147"/>
      <c r="S2" s="147"/>
      <c r="T2" s="147"/>
      <c r="U2" s="147"/>
      <c r="V2" s="147"/>
      <c r="W2" s="147"/>
      <c r="X2" s="147"/>
      <c r="Y2" s="147"/>
      <c r="Z2" s="147"/>
      <c r="AA2" s="147"/>
      <c r="AB2" s="147"/>
      <c r="AC2" s="147"/>
      <c r="AD2" s="147"/>
      <c r="AE2" s="147"/>
      <c r="AF2" s="147"/>
      <c r="AG2" s="147"/>
      <c r="AH2" s="147"/>
      <c r="AI2" s="147"/>
      <c r="AJ2" s="147"/>
      <c r="AK2" s="147"/>
      <c r="AL2" s="147"/>
      <c r="AM2" s="147"/>
      <c r="AN2" s="147"/>
      <c r="AO2" s="147"/>
      <c r="AP2" s="147"/>
      <c r="AQ2" s="147"/>
      <c r="AR2" s="147"/>
      <c r="AS2" s="147"/>
      <c r="AT2" s="147"/>
    </row>
    <row r="3" spans="1:46">
      <c r="B3" s="45"/>
      <c r="C3" s="148"/>
      <c r="D3" s="148"/>
      <c r="E3" s="148"/>
      <c r="F3" s="148"/>
      <c r="G3" s="148"/>
      <c r="H3" s="148"/>
      <c r="I3" s="148"/>
      <c r="J3" s="148"/>
      <c r="K3" s="148"/>
      <c r="L3" s="148"/>
    </row>
    <row r="4" spans="1:46">
      <c r="C4" s="148"/>
      <c r="D4" s="148"/>
      <c r="E4" s="148"/>
      <c r="F4" s="148"/>
      <c r="G4" s="148"/>
      <c r="H4" s="148"/>
      <c r="I4" s="148"/>
      <c r="J4" s="148"/>
      <c r="K4" s="148"/>
      <c r="L4" s="148"/>
    </row>
    <row r="5" spans="1:46" s="8" customFormat="1">
      <c r="A5" s="15"/>
      <c r="B5" s="1" t="s">
        <v>5</v>
      </c>
      <c r="C5" s="1"/>
      <c r="D5" s="1"/>
      <c r="E5" s="4"/>
      <c r="F5" s="4"/>
      <c r="G5" s="4"/>
      <c r="H5" s="4"/>
      <c r="I5" s="4"/>
      <c r="J5" s="4"/>
      <c r="K5" s="4"/>
      <c r="L5" s="4"/>
      <c r="M5" s="16"/>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row>
    <row r="6" spans="1:46" s="15" customFormat="1">
      <c r="B6" s="42"/>
    </row>
    <row r="7" spans="1:46" s="15" customFormat="1">
      <c r="B7" s="3" t="s">
        <v>299</v>
      </c>
      <c r="C7" s="6" t="s">
        <v>7</v>
      </c>
      <c r="D7" s="6" t="s">
        <v>8</v>
      </c>
      <c r="E7" s="6" t="s">
        <v>9</v>
      </c>
      <c r="F7" s="6" t="s">
        <v>10</v>
      </c>
      <c r="G7" s="6" t="s">
        <v>11</v>
      </c>
      <c r="H7" s="32" t="s">
        <v>20</v>
      </c>
      <c r="I7" s="32" t="s">
        <v>21</v>
      </c>
      <c r="J7" s="32" t="s">
        <v>22</v>
      </c>
      <c r="K7" s="32" t="s">
        <v>23</v>
      </c>
      <c r="L7" s="32" t="s">
        <v>24</v>
      </c>
    </row>
    <row r="8" spans="1:46" s="15" customFormat="1">
      <c r="B8" s="8" t="s">
        <v>12</v>
      </c>
      <c r="C8" s="179">
        <v>1</v>
      </c>
      <c r="D8" s="179">
        <f>D9*D10</f>
        <v>1.0353329951690822</v>
      </c>
      <c r="E8" s="179">
        <f t="shared" ref="E8:G8" si="0">E9*E10</f>
        <v>1.0621947743913043</v>
      </c>
      <c r="F8" s="179">
        <f t="shared" si="0"/>
        <v>1.0876998293290694</v>
      </c>
      <c r="G8" s="179">
        <f t="shared" si="0"/>
        <v>1.1210931117784644</v>
      </c>
      <c r="H8" s="9"/>
      <c r="I8" s="9"/>
      <c r="J8" s="9"/>
      <c r="K8" s="9"/>
      <c r="L8" s="9"/>
    </row>
    <row r="9" spans="1:46" s="15" customFormat="1">
      <c r="B9" s="8" t="s">
        <v>13</v>
      </c>
      <c r="C9" s="179">
        <v>1</v>
      </c>
      <c r="D9" s="179">
        <f>C9*(1+D18)</f>
        <v>1.0248792270531402</v>
      </c>
      <c r="E9" s="179">
        <f t="shared" ref="E9:G10" si="1">D9*(1+E18)</f>
        <v>1.0403381642512077</v>
      </c>
      <c r="F9" s="179">
        <f t="shared" si="1"/>
        <v>1.0536231884057969</v>
      </c>
      <c r="G9" s="179">
        <f t="shared" si="1"/>
        <v>1.0741545893719804</v>
      </c>
      <c r="H9" s="9"/>
      <c r="I9" s="9"/>
      <c r="J9" s="9"/>
      <c r="K9" s="9"/>
      <c r="L9" s="9"/>
    </row>
    <row r="10" spans="1:46" s="15" customFormat="1">
      <c r="B10" s="8" t="s">
        <v>14</v>
      </c>
      <c r="C10" s="179">
        <v>1</v>
      </c>
      <c r="D10" s="179">
        <f>C10*(1+D19)</f>
        <v>1.0102</v>
      </c>
      <c r="E10" s="179">
        <f t="shared" si="1"/>
        <v>1.0210091399999999</v>
      </c>
      <c r="F10" s="179">
        <f t="shared" si="1"/>
        <v>1.0323423414540001</v>
      </c>
      <c r="G10" s="179">
        <f t="shared" si="1"/>
        <v>1.043698107209994</v>
      </c>
      <c r="H10" s="180"/>
      <c r="I10" s="180"/>
      <c r="J10" s="180"/>
      <c r="K10" s="180"/>
      <c r="L10" s="180"/>
    </row>
    <row r="11" spans="1:46" s="15" customFormat="1">
      <c r="B11" s="42"/>
    </row>
    <row r="12" spans="1:46" s="8" customFormat="1">
      <c r="A12" s="15"/>
      <c r="B12" s="3" t="s">
        <v>6</v>
      </c>
      <c r="C12" s="6" t="s">
        <v>7</v>
      </c>
      <c r="D12" s="6" t="s">
        <v>8</v>
      </c>
      <c r="E12" s="6" t="s">
        <v>9</v>
      </c>
      <c r="F12" s="6" t="s">
        <v>10</v>
      </c>
      <c r="G12" s="6" t="s">
        <v>11</v>
      </c>
      <c r="H12" s="32" t="s">
        <v>20</v>
      </c>
      <c r="I12" s="32" t="s">
        <v>21</v>
      </c>
      <c r="J12" s="32" t="s">
        <v>22</v>
      </c>
      <c r="K12" s="32" t="s">
        <v>23</v>
      </c>
      <c r="L12" s="32" t="s">
        <v>24</v>
      </c>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row>
    <row r="13" spans="1:46" s="8" customFormat="1">
      <c r="A13" s="15"/>
      <c r="B13" s="8" t="s">
        <v>12</v>
      </c>
      <c r="C13" s="9"/>
      <c r="D13" s="9"/>
      <c r="E13" s="9"/>
      <c r="F13" s="9"/>
      <c r="G13" s="70">
        <v>1</v>
      </c>
      <c r="H13" s="70">
        <f>H14*H15</f>
        <v>1.0350618</v>
      </c>
      <c r="I13" s="70">
        <f t="shared" ref="I13:L13" si="2">I14*I15</f>
        <v>1.0713529298192399</v>
      </c>
      <c r="J13" s="70">
        <f t="shared" si="2"/>
        <v>1.1089164919739762</v>
      </c>
      <c r="K13" s="70">
        <f t="shared" si="2"/>
        <v>1.1477971002322693</v>
      </c>
      <c r="L13" s="70">
        <f t="shared" si="2"/>
        <v>1.1880409326011929</v>
      </c>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row>
    <row r="14" spans="1:46" s="8" customFormat="1">
      <c r="A14" s="15"/>
      <c r="B14" s="8" t="s">
        <v>13</v>
      </c>
      <c r="C14" s="9"/>
      <c r="D14" s="9"/>
      <c r="E14" s="9"/>
      <c r="F14" s="9"/>
      <c r="G14" s="69">
        <v>1</v>
      </c>
      <c r="H14" s="69">
        <v>1.0238</v>
      </c>
      <c r="I14" s="69">
        <v>1.0481664400000001</v>
      </c>
      <c r="J14" s="69">
        <v>1.0731128012720001</v>
      </c>
      <c r="K14" s="69">
        <v>1.0986528859422737</v>
      </c>
      <c r="L14" s="69">
        <v>1.1248008246276999</v>
      </c>
      <c r="M14" s="15"/>
      <c r="N14" s="18"/>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row>
    <row r="15" spans="1:46" s="8" customFormat="1">
      <c r="A15" s="15"/>
      <c r="B15" s="8" t="s">
        <v>14</v>
      </c>
      <c r="C15" s="9"/>
      <c r="D15" s="9"/>
      <c r="E15" s="9"/>
      <c r="F15" s="9"/>
      <c r="G15" s="69">
        <v>1</v>
      </c>
      <c r="H15" s="69">
        <v>1.0109999999999999</v>
      </c>
      <c r="I15" s="69">
        <v>1.0221209999999998</v>
      </c>
      <c r="J15" s="69">
        <v>1.0333643309999998</v>
      </c>
      <c r="K15" s="69">
        <v>1.0447313386409998</v>
      </c>
      <c r="L15" s="69">
        <v>1.0562233833660506</v>
      </c>
      <c r="M15" s="15"/>
      <c r="N15" s="18"/>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row>
    <row r="16" spans="1:46" s="8" customFormat="1">
      <c r="A16" s="15"/>
      <c r="C16" s="9"/>
      <c r="D16" s="9"/>
      <c r="E16" s="9"/>
      <c r="F16" s="9"/>
      <c r="H16" s="9"/>
      <c r="I16" s="9"/>
      <c r="J16" s="9"/>
      <c r="K16" s="9"/>
      <c r="M16" s="9"/>
      <c r="N16" s="9"/>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row>
    <row r="17" spans="1:46" s="8" customFormat="1">
      <c r="A17" s="15"/>
      <c r="B17" s="3" t="s">
        <v>296</v>
      </c>
      <c r="C17" s="6" t="s">
        <v>7</v>
      </c>
      <c r="D17" s="6" t="s">
        <v>8</v>
      </c>
      <c r="E17" s="6" t="s">
        <v>9</v>
      </c>
      <c r="F17" s="6" t="s">
        <v>10</v>
      </c>
      <c r="G17" s="6" t="s">
        <v>11</v>
      </c>
      <c r="H17" s="32" t="s">
        <v>20</v>
      </c>
      <c r="I17" s="32" t="s">
        <v>21</v>
      </c>
      <c r="J17" s="32" t="s">
        <v>22</v>
      </c>
      <c r="K17" s="32" t="s">
        <v>23</v>
      </c>
      <c r="L17" s="32" t="s">
        <v>24</v>
      </c>
      <c r="M17" s="9"/>
      <c r="N17" s="9"/>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row>
    <row r="18" spans="1:46" s="8" customFormat="1">
      <c r="A18" s="15"/>
      <c r="B18" s="8" t="s">
        <v>297</v>
      </c>
      <c r="C18" s="212">
        <v>2.4498886414253906E-2</v>
      </c>
      <c r="D18" s="212">
        <v>2.4879227053140163E-2</v>
      </c>
      <c r="E18" s="212">
        <v>1.5083667216591934E-2</v>
      </c>
      <c r="F18" s="212">
        <v>1.2769909449732886E-2</v>
      </c>
      <c r="G18" s="212">
        <v>1.9486474094452033E-2</v>
      </c>
      <c r="H18" s="212">
        <v>2.5000000000000001E-2</v>
      </c>
      <c r="I18" s="212">
        <v>2.5000000000000001E-2</v>
      </c>
      <c r="J18" s="212">
        <v>2.5000000000000001E-2</v>
      </c>
      <c r="K18" s="212">
        <v>2.5000000000000001E-2</v>
      </c>
      <c r="L18" s="212">
        <v>2.5000000000000001E-2</v>
      </c>
      <c r="M18" s="9"/>
      <c r="N18" s="9"/>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row>
    <row r="19" spans="1:46" s="8" customFormat="1">
      <c r="A19" s="15"/>
      <c r="B19" s="8" t="s">
        <v>298</v>
      </c>
      <c r="C19" s="212">
        <v>0</v>
      </c>
      <c r="D19" s="212">
        <v>1.0200000000000001E-2</v>
      </c>
      <c r="E19" s="212">
        <v>1.0699999999999999E-2</v>
      </c>
      <c r="F19" s="212">
        <v>1.11E-2</v>
      </c>
      <c r="G19" s="212">
        <v>1.0999999999999999E-2</v>
      </c>
      <c r="H19" s="212">
        <v>8.7907707248520376E-3</v>
      </c>
      <c r="I19" s="212">
        <v>1.3681542469145236E-2</v>
      </c>
      <c r="J19" s="212">
        <v>1.7372653697064661E-2</v>
      </c>
      <c r="K19" s="212">
        <v>1.7287543395615133E-2</v>
      </c>
      <c r="L19" s="212">
        <v>1.3333262554146708E-2</v>
      </c>
      <c r="M19" s="9"/>
      <c r="N19" s="9"/>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row>
    <row r="20" spans="1:46" s="8" customFormat="1">
      <c r="A20" s="15"/>
      <c r="C20" s="9"/>
      <c r="D20" s="9"/>
      <c r="E20" s="9"/>
      <c r="F20" s="9"/>
      <c r="G20" s="9"/>
      <c r="H20" s="9"/>
      <c r="I20" s="9"/>
      <c r="J20" s="9"/>
      <c r="K20" s="9"/>
      <c r="L20" s="9"/>
      <c r="M20" s="9"/>
      <c r="N20" s="9"/>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row>
    <row r="21" spans="1:46" s="8" customFormat="1">
      <c r="A21" s="15"/>
      <c r="C21" s="9"/>
      <c r="D21" s="9"/>
      <c r="E21" s="9"/>
      <c r="F21" s="9"/>
      <c r="G21" s="9"/>
      <c r="H21" s="9"/>
      <c r="I21" s="9"/>
      <c r="J21" s="9"/>
      <c r="K21" s="9"/>
      <c r="L21" s="9"/>
      <c r="M21" s="9"/>
      <c r="N21" s="9"/>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row>
    <row r="22" spans="1:46" s="8" customFormat="1">
      <c r="A22" s="15"/>
      <c r="C22" s="9"/>
      <c r="D22" s="9"/>
      <c r="E22" s="9"/>
      <c r="F22" s="9"/>
      <c r="G22" s="9"/>
      <c r="H22" s="9"/>
      <c r="I22" s="9"/>
      <c r="J22" s="9"/>
      <c r="K22" s="9"/>
      <c r="L22" s="9"/>
      <c r="M22" s="9"/>
      <c r="N22" s="9"/>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row>
    <row r="23" spans="1:46" s="8" customFormat="1">
      <c r="A23" s="15"/>
      <c r="B23" s="175" t="s">
        <v>301</v>
      </c>
      <c r="C23" s="175"/>
      <c r="D23" s="175"/>
      <c r="E23" s="175"/>
      <c r="F23" s="175"/>
      <c r="G23" s="175"/>
      <c r="H23" s="175"/>
      <c r="I23" s="175"/>
      <c r="J23" s="175"/>
      <c r="K23" s="175"/>
      <c r="L23" s="175"/>
      <c r="M23" s="9"/>
      <c r="N23" s="9"/>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row>
    <row r="24" spans="1:46" s="8" customFormat="1" ht="30">
      <c r="A24" s="15"/>
      <c r="B24" s="43" t="s">
        <v>27</v>
      </c>
      <c r="C24" s="43" t="s">
        <v>28</v>
      </c>
      <c r="D24" s="43" t="s">
        <v>29</v>
      </c>
      <c r="E24" s="43" t="s">
        <v>30</v>
      </c>
      <c r="F24" s="43" t="s">
        <v>31</v>
      </c>
      <c r="G24" s="43" t="s">
        <v>32</v>
      </c>
      <c r="H24" s="43" t="s">
        <v>33</v>
      </c>
      <c r="I24" s="43" t="s">
        <v>34</v>
      </c>
      <c r="J24" s="43" t="s">
        <v>35</v>
      </c>
      <c r="K24" s="43" t="s">
        <v>36</v>
      </c>
      <c r="L24" s="43" t="s">
        <v>37</v>
      </c>
      <c r="M24" s="9"/>
      <c r="N24" s="9"/>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row>
    <row r="25" spans="1:46" s="8" customFormat="1" ht="30">
      <c r="A25" s="15"/>
      <c r="B25" s="44"/>
      <c r="C25" s="44"/>
      <c r="D25" s="44" t="s">
        <v>39</v>
      </c>
      <c r="E25" s="44" t="s">
        <v>38</v>
      </c>
      <c r="F25" s="44" t="s">
        <v>38</v>
      </c>
      <c r="G25" s="44" t="s">
        <v>39</v>
      </c>
      <c r="H25" s="44" t="s">
        <v>39</v>
      </c>
      <c r="I25" s="44" t="s">
        <v>39</v>
      </c>
      <c r="J25" s="44" t="s">
        <v>40</v>
      </c>
      <c r="K25" s="44"/>
      <c r="L25" s="44" t="s">
        <v>41</v>
      </c>
      <c r="M25" s="9"/>
      <c r="N25" s="9"/>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row>
    <row r="26" spans="1:46" s="8" customFormat="1">
      <c r="A26" s="15"/>
      <c r="B26" s="181" t="s">
        <v>42</v>
      </c>
      <c r="C26" s="182" t="s">
        <v>43</v>
      </c>
      <c r="D26" s="183">
        <v>39</v>
      </c>
      <c r="E26" s="184">
        <v>0.52232025787876424</v>
      </c>
      <c r="F26" s="185">
        <v>0.5</v>
      </c>
      <c r="G26" s="186">
        <v>20.370490057271805</v>
      </c>
      <c r="H26" s="187">
        <v>59.370490057271809</v>
      </c>
      <c r="I26" s="187">
        <v>29.685245028635904</v>
      </c>
      <c r="J26" s="187">
        <v>89.055735085907713</v>
      </c>
      <c r="K26" s="188">
        <v>0</v>
      </c>
      <c r="L26" s="189">
        <v>89.055735085907713</v>
      </c>
      <c r="M26" s="9"/>
      <c r="N26" s="9"/>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row>
    <row r="27" spans="1:46" s="8" customFormat="1">
      <c r="A27" s="15"/>
      <c r="B27" s="190" t="s">
        <v>44</v>
      </c>
      <c r="C27" s="191" t="s">
        <v>45</v>
      </c>
      <c r="D27" s="183">
        <v>59</v>
      </c>
      <c r="E27" s="184">
        <v>0.52232025787876424</v>
      </c>
      <c r="F27" s="185">
        <v>0.59</v>
      </c>
      <c r="G27" s="186">
        <v>30.81689521484709</v>
      </c>
      <c r="H27" s="187">
        <v>89.816895214847094</v>
      </c>
      <c r="I27" s="187">
        <v>52.991968176759784</v>
      </c>
      <c r="J27" s="187">
        <v>142.80886339160688</v>
      </c>
      <c r="K27" s="188">
        <v>0</v>
      </c>
      <c r="L27" s="189">
        <v>142.80886339160688</v>
      </c>
      <c r="M27" s="9"/>
      <c r="N27" s="9"/>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row>
    <row r="28" spans="1:46" s="8" customFormat="1">
      <c r="A28" s="15"/>
      <c r="B28" s="190" t="s">
        <v>46</v>
      </c>
      <c r="C28" s="191" t="s">
        <v>47</v>
      </c>
      <c r="D28" s="183">
        <v>69</v>
      </c>
      <c r="E28" s="184">
        <v>0.52232025787876424</v>
      </c>
      <c r="F28" s="185">
        <v>0.69000000000000006</v>
      </c>
      <c r="G28" s="186">
        <v>36.040097793634729</v>
      </c>
      <c r="H28" s="187">
        <v>105.04009779363473</v>
      </c>
      <c r="I28" s="187">
        <v>72.477667477607966</v>
      </c>
      <c r="J28" s="187">
        <v>177.51776527124269</v>
      </c>
      <c r="K28" s="188">
        <v>0</v>
      </c>
      <c r="L28" s="189">
        <v>177.51776527124269</v>
      </c>
      <c r="M28" s="9"/>
      <c r="N28" s="9"/>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row>
    <row r="29" spans="1:46" s="8" customFormat="1">
      <c r="A29" s="15"/>
      <c r="B29" s="190" t="s">
        <v>48</v>
      </c>
      <c r="C29" s="191" t="s">
        <v>49</v>
      </c>
      <c r="D29" s="183">
        <v>47</v>
      </c>
      <c r="E29" s="184">
        <v>0.52232025787876424</v>
      </c>
      <c r="F29" s="185">
        <v>0.87</v>
      </c>
      <c r="G29" s="186">
        <v>24.549052120301919</v>
      </c>
      <c r="H29" s="187">
        <v>71.549052120301923</v>
      </c>
      <c r="I29" s="187">
        <v>62.247675344662674</v>
      </c>
      <c r="J29" s="187">
        <v>133.79672746496459</v>
      </c>
      <c r="K29" s="188">
        <v>0</v>
      </c>
      <c r="L29" s="189">
        <v>133.79672746496459</v>
      </c>
      <c r="M29" s="9"/>
      <c r="N29" s="9"/>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row>
    <row r="30" spans="1:46">
      <c r="B30" s="190" t="s">
        <v>50</v>
      </c>
      <c r="C30" s="191" t="s">
        <v>51</v>
      </c>
      <c r="D30" s="183">
        <v>82</v>
      </c>
      <c r="E30" s="184">
        <v>0.52232025787876424</v>
      </c>
      <c r="F30" s="185">
        <v>0.69000000000000006</v>
      </c>
      <c r="G30" s="186">
        <v>42.830261146058668</v>
      </c>
      <c r="H30" s="187">
        <v>124.83026114605866</v>
      </c>
      <c r="I30" s="187">
        <v>86.132880190780483</v>
      </c>
      <c r="J30" s="187">
        <v>210.96314133683916</v>
      </c>
      <c r="K30" s="188">
        <v>0</v>
      </c>
      <c r="L30" s="189">
        <v>210.96314133683916</v>
      </c>
    </row>
    <row r="31" spans="1:46">
      <c r="B31" s="148"/>
      <c r="C31" s="148"/>
      <c r="D31" s="148"/>
      <c r="E31" s="148"/>
      <c r="F31" s="148"/>
      <c r="G31" s="148"/>
      <c r="H31" s="148"/>
      <c r="I31" s="148"/>
      <c r="J31" s="148"/>
      <c r="K31" s="148"/>
      <c r="L31" s="148"/>
    </row>
    <row r="32" spans="1:46">
      <c r="B32" s="148"/>
      <c r="C32" s="148"/>
      <c r="D32" s="148"/>
      <c r="E32" s="148"/>
      <c r="F32" s="148"/>
      <c r="G32" s="148"/>
      <c r="H32" s="148"/>
      <c r="I32" s="148"/>
      <c r="J32" s="148"/>
      <c r="K32" s="148"/>
      <c r="L32" s="148"/>
    </row>
    <row r="33" spans="2:13">
      <c r="B33" s="148"/>
      <c r="C33" s="148"/>
      <c r="D33" s="148"/>
      <c r="E33" s="148"/>
      <c r="F33" s="148"/>
      <c r="G33" s="148"/>
      <c r="H33" s="148"/>
      <c r="I33" s="148"/>
      <c r="J33" s="148"/>
      <c r="K33" s="148"/>
      <c r="L33" s="148"/>
    </row>
    <row r="34" spans="2:13">
      <c r="B34" s="243" t="s">
        <v>303</v>
      </c>
      <c r="C34" s="243"/>
      <c r="D34" s="243"/>
      <c r="E34" s="243"/>
      <c r="F34" s="243"/>
      <c r="G34" s="243"/>
      <c r="H34" s="243"/>
      <c r="I34" s="243"/>
      <c r="J34" s="243"/>
      <c r="K34" s="243"/>
      <c r="L34" s="243"/>
    </row>
    <row r="35" spans="2:13" ht="45" customHeight="1">
      <c r="B35" s="43" t="s">
        <v>27</v>
      </c>
      <c r="C35" s="43" t="s">
        <v>28</v>
      </c>
      <c r="D35" s="43" t="s">
        <v>29</v>
      </c>
      <c r="E35" s="43" t="s">
        <v>30</v>
      </c>
      <c r="F35" s="43" t="s">
        <v>31</v>
      </c>
      <c r="G35" s="43" t="s">
        <v>32</v>
      </c>
      <c r="H35" s="43" t="s">
        <v>33</v>
      </c>
      <c r="I35" s="43" t="s">
        <v>34</v>
      </c>
      <c r="J35" s="43" t="s">
        <v>35</v>
      </c>
      <c r="K35" s="43" t="s">
        <v>36</v>
      </c>
      <c r="L35" s="43" t="s">
        <v>37</v>
      </c>
      <c r="M35" s="173"/>
    </row>
    <row r="36" spans="2:13" ht="43.9" customHeight="1">
      <c r="B36" s="44"/>
      <c r="C36" s="44"/>
      <c r="D36" s="192" t="s">
        <v>302</v>
      </c>
      <c r="E36" s="44" t="s">
        <v>38</v>
      </c>
      <c r="F36" s="44" t="s">
        <v>38</v>
      </c>
      <c r="G36" s="44" t="s">
        <v>39</v>
      </c>
      <c r="H36" s="44" t="s">
        <v>39</v>
      </c>
      <c r="I36" s="44" t="s">
        <v>39</v>
      </c>
      <c r="J36" s="44" t="s">
        <v>40</v>
      </c>
      <c r="K36" s="44"/>
      <c r="L36" s="44" t="s">
        <v>41</v>
      </c>
      <c r="M36" s="173"/>
    </row>
    <row r="37" spans="2:13">
      <c r="B37" s="181" t="s">
        <v>42</v>
      </c>
      <c r="C37" s="182" t="s">
        <v>43</v>
      </c>
      <c r="D37" s="183">
        <f>D26*$G$8</f>
        <v>43.722631359360108</v>
      </c>
      <c r="E37" s="184">
        <v>0.52232025787876424</v>
      </c>
      <c r="F37" s="185">
        <v>0.5</v>
      </c>
      <c r="G37" s="186">
        <f>E37*D37</f>
        <v>22.837216086759117</v>
      </c>
      <c r="H37" s="187">
        <f>G37+D37</f>
        <v>66.559847446119221</v>
      </c>
      <c r="I37" s="187">
        <f>H37*F37</f>
        <v>33.279923723059611</v>
      </c>
      <c r="J37" s="187">
        <f>I37+H37</f>
        <v>99.839771169178832</v>
      </c>
      <c r="K37" s="188">
        <v>0</v>
      </c>
      <c r="L37" s="189">
        <f>J37*(1+K37)</f>
        <v>99.839771169178832</v>
      </c>
    </row>
    <row r="38" spans="2:13">
      <c r="B38" s="190" t="s">
        <v>44</v>
      </c>
      <c r="C38" s="191" t="s">
        <v>45</v>
      </c>
      <c r="D38" s="183">
        <f t="shared" ref="D38:D41" si="3">D27*$G$8</f>
        <v>66.144493594929401</v>
      </c>
      <c r="E38" s="184">
        <v>0.52232025787876424</v>
      </c>
      <c r="F38" s="185">
        <v>0.59</v>
      </c>
      <c r="G38" s="186">
        <f t="shared" ref="G38:G41" si="4">E38*D38</f>
        <v>34.548608951763796</v>
      </c>
      <c r="H38" s="187">
        <f>G38+D38</f>
        <v>100.6931025466932</v>
      </c>
      <c r="I38" s="187">
        <f t="shared" ref="I38:I41" si="5">H38*F38</f>
        <v>59.408930502548984</v>
      </c>
      <c r="J38" s="187">
        <f t="shared" ref="J38:J41" si="6">I38+H38</f>
        <v>160.10203304924218</v>
      </c>
      <c r="K38" s="188">
        <v>0</v>
      </c>
      <c r="L38" s="189">
        <f t="shared" ref="L38:L41" si="7">J38*(1+K38)</f>
        <v>160.10203304924218</v>
      </c>
    </row>
    <row r="39" spans="2:13">
      <c r="B39" s="190" t="s">
        <v>46</v>
      </c>
      <c r="C39" s="191" t="s">
        <v>47</v>
      </c>
      <c r="D39" s="183">
        <f t="shared" si="3"/>
        <v>77.35542471271404</v>
      </c>
      <c r="E39" s="184">
        <v>0.52232025787876424</v>
      </c>
      <c r="F39" s="185">
        <v>0.69000000000000006</v>
      </c>
      <c r="G39" s="186">
        <f t="shared" si="4"/>
        <v>40.404305384266131</v>
      </c>
      <c r="H39" s="187">
        <f t="shared" ref="H39:H41" si="8">G39+D39</f>
        <v>117.75973009698018</v>
      </c>
      <c r="I39" s="187">
        <f t="shared" si="5"/>
        <v>81.254213766916322</v>
      </c>
      <c r="J39" s="187">
        <f t="shared" si="6"/>
        <v>199.01394386389649</v>
      </c>
      <c r="K39" s="188">
        <v>0</v>
      </c>
      <c r="L39" s="189">
        <f t="shared" si="7"/>
        <v>199.01394386389649</v>
      </c>
    </row>
    <row r="40" spans="2:13">
      <c r="B40" s="190" t="s">
        <v>48</v>
      </c>
      <c r="C40" s="191" t="s">
        <v>49</v>
      </c>
      <c r="D40" s="183">
        <f t="shared" si="3"/>
        <v>52.691376253587826</v>
      </c>
      <c r="E40" s="184">
        <v>0.52232025787876424</v>
      </c>
      <c r="F40" s="185">
        <v>0.87</v>
      </c>
      <c r="G40" s="186">
        <f t="shared" si="4"/>
        <v>27.521773232760989</v>
      </c>
      <c r="H40" s="187">
        <f t="shared" si="8"/>
        <v>80.213149486348811</v>
      </c>
      <c r="I40" s="187">
        <f t="shared" si="5"/>
        <v>69.785440053123466</v>
      </c>
      <c r="J40" s="187">
        <f t="shared" si="6"/>
        <v>149.99858953947228</v>
      </c>
      <c r="K40" s="188">
        <v>0</v>
      </c>
      <c r="L40" s="189">
        <f t="shared" si="7"/>
        <v>149.99858953947228</v>
      </c>
    </row>
    <row r="41" spans="2:13">
      <c r="B41" s="190" t="s">
        <v>50</v>
      </c>
      <c r="C41" s="191" t="s">
        <v>51</v>
      </c>
      <c r="D41" s="183">
        <f t="shared" si="3"/>
        <v>91.929635165834085</v>
      </c>
      <c r="E41" s="184">
        <v>0.52232025787876424</v>
      </c>
      <c r="F41" s="185">
        <v>0.69000000000000006</v>
      </c>
      <c r="G41" s="186">
        <f t="shared" si="4"/>
        <v>48.016710746519173</v>
      </c>
      <c r="H41" s="187">
        <f t="shared" si="8"/>
        <v>139.94634591235325</v>
      </c>
      <c r="I41" s="187">
        <f t="shared" si="5"/>
        <v>96.562978679523752</v>
      </c>
      <c r="J41" s="187">
        <f t="shared" si="6"/>
        <v>236.509324591877</v>
      </c>
      <c r="K41" s="188">
        <v>0</v>
      </c>
      <c r="L41" s="189">
        <f t="shared" si="7"/>
        <v>236.509324591877</v>
      </c>
    </row>
    <row r="42" spans="2:13">
      <c r="C42" s="148"/>
      <c r="D42" s="148"/>
      <c r="E42" s="148"/>
      <c r="F42" s="148"/>
      <c r="G42" s="148"/>
      <c r="H42" s="148"/>
      <c r="I42" s="148"/>
      <c r="J42" s="148"/>
      <c r="K42" s="148"/>
      <c r="L42" s="148"/>
    </row>
    <row r="43" spans="2:13">
      <c r="B43" s="46" t="s">
        <v>15</v>
      </c>
      <c r="C43" s="148"/>
      <c r="D43" s="148"/>
      <c r="E43" s="148"/>
      <c r="F43" s="148"/>
      <c r="G43" s="148"/>
      <c r="H43" s="148"/>
      <c r="I43" s="148"/>
      <c r="J43" s="148"/>
      <c r="K43" s="148"/>
      <c r="L43" s="148"/>
    </row>
    <row r="44" spans="2:13" ht="14.45" customHeight="1">
      <c r="B44" s="244" t="s">
        <v>300</v>
      </c>
      <c r="C44" s="244"/>
      <c r="D44" s="244"/>
      <c r="E44" s="244"/>
      <c r="F44" s="244"/>
      <c r="G44" s="244"/>
      <c r="H44" s="244"/>
      <c r="I44" s="244"/>
      <c r="J44" s="244"/>
      <c r="K44" s="244"/>
      <c r="L44" s="244"/>
    </row>
    <row r="45" spans="2:13" s="148" customFormat="1"/>
    <row r="46" spans="2:13" s="148" customFormat="1"/>
    <row r="47" spans="2:13" s="148" customFormat="1"/>
    <row r="48" spans="2:13" s="148" customFormat="1"/>
    <row r="49" s="148" customFormat="1"/>
    <row r="50" s="148" customFormat="1" hidden="1"/>
    <row r="51" s="148" customFormat="1" hidden="1"/>
    <row r="52" s="148" customFormat="1" hidden="1"/>
    <row r="53" s="148" customFormat="1" hidden="1"/>
    <row r="54" s="148" customFormat="1" hidden="1"/>
    <row r="55" s="148" customFormat="1" hidden="1"/>
    <row r="56" s="148" customFormat="1" hidden="1"/>
    <row r="57" s="148" customFormat="1" hidden="1"/>
    <row r="58" s="148" customFormat="1" hidden="1"/>
    <row r="59" s="148" customFormat="1" hidden="1"/>
    <row r="60" s="148" customFormat="1" hidden="1"/>
    <row r="61" s="148" customFormat="1" hidden="1"/>
    <row r="62" s="148" customFormat="1" hidden="1"/>
    <row r="63" s="148" customFormat="1" hidden="1"/>
    <row r="64" s="148" customFormat="1" hidden="1"/>
    <row r="65" s="148" customFormat="1" hidden="1"/>
    <row r="66" s="148" customFormat="1" hidden="1"/>
    <row r="67" s="148" customFormat="1" hidden="1"/>
    <row r="68" s="148" customFormat="1" hidden="1"/>
    <row r="69" s="148" customFormat="1" hidden="1"/>
    <row r="70" s="148" customFormat="1" hidden="1"/>
    <row r="71" s="148" customFormat="1" hidden="1"/>
    <row r="72" s="148" customFormat="1" hidden="1"/>
    <row r="73" s="148" customFormat="1" hidden="1"/>
    <row r="74" s="148" customFormat="1" hidden="1"/>
    <row r="75" s="148" customFormat="1" hidden="1"/>
    <row r="76" s="148" customFormat="1" hidden="1"/>
    <row r="77" s="148" customFormat="1" hidden="1"/>
    <row r="78" s="148" customFormat="1" hidden="1"/>
    <row r="79" s="148" customFormat="1" hidden="1"/>
    <row r="80" s="148" customFormat="1" hidden="1"/>
    <row r="81" s="148" customFormat="1" hidden="1"/>
    <row r="82" s="148" customFormat="1" hidden="1"/>
    <row r="83" s="148" customFormat="1" hidden="1"/>
  </sheetData>
  <mergeCells count="2">
    <mergeCell ref="B34:L34"/>
    <mergeCell ref="B44:L44"/>
  </mergeCells>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sqref="A1:A2"/>
    </sheetView>
  </sheetViews>
  <sheetFormatPr defaultColWidth="8.85546875" defaultRowHeight="15"/>
  <cols>
    <col min="1" max="1" width="47.7109375" style="110" customWidth="1"/>
    <col min="2" max="2" width="37.85546875" style="110" customWidth="1"/>
    <col min="3" max="3" width="11.28515625" style="110" customWidth="1"/>
    <col min="4" max="4" width="17.140625" style="110" customWidth="1"/>
    <col min="5" max="5" width="11.28515625" style="141" customWidth="1"/>
    <col min="6" max="6" width="19.7109375" style="110" customWidth="1"/>
    <col min="7" max="7" width="19.7109375" style="142" customWidth="1"/>
    <col min="8" max="14" width="19.7109375" style="110" customWidth="1"/>
    <col min="15" max="15" width="26.5703125" style="38" customWidth="1"/>
    <col min="16" max="16" width="4.85546875" customWidth="1"/>
    <col min="17" max="18" width="13.7109375" style="110" customWidth="1"/>
    <col min="19" max="19" width="12.85546875" style="110" customWidth="1"/>
    <col min="20" max="20" width="11.140625" style="110" customWidth="1"/>
    <col min="21" max="21" width="10.7109375" style="110" customWidth="1"/>
    <col min="22" max="22" width="9.85546875" style="110" customWidth="1"/>
    <col min="23" max="23" width="11.140625" style="110" customWidth="1"/>
    <col min="24" max="24" width="10.7109375" style="110" customWidth="1"/>
    <col min="25" max="25" width="9.85546875" style="110" customWidth="1"/>
    <col min="26" max="26" width="11.140625" style="110" customWidth="1"/>
    <col min="27" max="27" width="10.7109375" style="110" customWidth="1"/>
    <col min="28" max="28" width="9.85546875" style="110" customWidth="1"/>
    <col min="29" max="29" width="11.140625" style="110" customWidth="1"/>
    <col min="30" max="35" width="11.28515625" style="110" customWidth="1"/>
    <col min="36" max="36" width="32.28515625" style="110" customWidth="1"/>
    <col min="37" max="16384" width="8.85546875" style="110"/>
  </cols>
  <sheetData>
    <row r="1" spans="1:35" ht="24">
      <c r="A1" s="252" t="s">
        <v>141</v>
      </c>
      <c r="B1" s="252" t="s">
        <v>142</v>
      </c>
      <c r="C1" s="253" t="s">
        <v>143</v>
      </c>
      <c r="D1" s="254"/>
      <c r="E1" s="257" t="s">
        <v>144</v>
      </c>
      <c r="F1" s="250" t="s">
        <v>145</v>
      </c>
      <c r="G1" s="200" t="s">
        <v>146</v>
      </c>
      <c r="H1" s="207" t="s">
        <v>147</v>
      </c>
      <c r="I1" s="208" t="s">
        <v>148</v>
      </c>
      <c r="J1" s="208" t="s">
        <v>149</v>
      </c>
      <c r="K1" s="208" t="s">
        <v>150</v>
      </c>
      <c r="L1" s="208" t="s">
        <v>150</v>
      </c>
      <c r="M1" s="209"/>
      <c r="N1" s="210"/>
      <c r="O1" s="250" t="s">
        <v>151</v>
      </c>
      <c r="Q1" s="246" t="s">
        <v>152</v>
      </c>
      <c r="R1" s="246" t="s">
        <v>153</v>
      </c>
      <c r="S1" s="249" t="s">
        <v>154</v>
      </c>
      <c r="T1" s="249"/>
      <c r="U1" s="249" t="s">
        <v>155</v>
      </c>
      <c r="V1" s="249"/>
      <c r="W1" s="249"/>
      <c r="X1" s="249" t="s">
        <v>156</v>
      </c>
      <c r="Y1" s="249"/>
      <c r="Z1" s="249"/>
      <c r="AA1" s="249" t="s">
        <v>157</v>
      </c>
      <c r="AB1" s="249"/>
      <c r="AC1" s="249"/>
      <c r="AD1" s="245" t="s">
        <v>158</v>
      </c>
      <c r="AE1" s="245"/>
      <c r="AF1" s="245"/>
      <c r="AG1" s="245"/>
      <c r="AH1" s="245"/>
      <c r="AI1" s="245"/>
    </row>
    <row r="2" spans="1:35" ht="24">
      <c r="A2" s="252"/>
      <c r="B2" s="252"/>
      <c r="C2" s="255"/>
      <c r="D2" s="256"/>
      <c r="E2" s="257"/>
      <c r="F2" s="251"/>
      <c r="G2" s="111" t="s">
        <v>159</v>
      </c>
      <c r="H2" s="111" t="s">
        <v>159</v>
      </c>
      <c r="I2" s="111" t="s">
        <v>159</v>
      </c>
      <c r="J2" s="111" t="s">
        <v>159</v>
      </c>
      <c r="K2" s="199" t="s">
        <v>160</v>
      </c>
      <c r="L2" s="199" t="s">
        <v>161</v>
      </c>
      <c r="M2" s="199" t="s">
        <v>162</v>
      </c>
      <c r="N2" s="199" t="s">
        <v>163</v>
      </c>
      <c r="O2" s="251"/>
      <c r="Q2" s="247"/>
      <c r="R2" s="248"/>
      <c r="S2" s="198" t="s">
        <v>164</v>
      </c>
      <c r="T2" s="198" t="s">
        <v>165</v>
      </c>
      <c r="U2" s="198" t="s">
        <v>166</v>
      </c>
      <c r="V2" s="198" t="s">
        <v>167</v>
      </c>
      <c r="W2" s="198" t="s">
        <v>165</v>
      </c>
      <c r="X2" s="198" t="s">
        <v>166</v>
      </c>
      <c r="Y2" s="198" t="s">
        <v>167</v>
      </c>
      <c r="Z2" s="198" t="s">
        <v>165</v>
      </c>
      <c r="AA2" s="198" t="s">
        <v>166</v>
      </c>
      <c r="AB2" s="198" t="s">
        <v>167</v>
      </c>
      <c r="AC2" s="198" t="s">
        <v>165</v>
      </c>
      <c r="AD2" s="197" t="s">
        <v>168</v>
      </c>
      <c r="AE2" s="197" t="s">
        <v>169</v>
      </c>
      <c r="AF2" s="197" t="s">
        <v>170</v>
      </c>
      <c r="AG2" s="197" t="s">
        <v>171</v>
      </c>
      <c r="AH2" s="197" t="s">
        <v>172</v>
      </c>
      <c r="AI2" s="197" t="s">
        <v>173</v>
      </c>
    </row>
    <row r="3" spans="1:35">
      <c r="A3" s="112" t="s">
        <v>174</v>
      </c>
      <c r="B3" s="112" t="s">
        <v>100</v>
      </c>
      <c r="C3" s="112" t="s">
        <v>86</v>
      </c>
      <c r="D3" s="112" t="s">
        <v>87</v>
      </c>
      <c r="E3" s="113" t="s">
        <v>175</v>
      </c>
      <c r="F3" s="114" t="s">
        <v>176</v>
      </c>
      <c r="G3" s="115">
        <v>163</v>
      </c>
      <c r="H3" s="116">
        <v>428.43</v>
      </c>
      <c r="I3" s="117">
        <v>428.43</v>
      </c>
      <c r="J3" s="117">
        <v>428.72246328038557</v>
      </c>
      <c r="K3" s="117">
        <v>443.87051200434843</v>
      </c>
      <c r="L3" s="115">
        <v>455.38676016059338</v>
      </c>
      <c r="M3" s="115">
        <v>466.32135013961368</v>
      </c>
      <c r="N3" s="115">
        <v>482.67141605393874</v>
      </c>
      <c r="O3" s="118" t="s">
        <v>177</v>
      </c>
      <c r="Q3" s="119">
        <v>428.43</v>
      </c>
      <c r="R3" s="119">
        <v>0</v>
      </c>
      <c r="S3" s="119">
        <v>142.81</v>
      </c>
      <c r="T3" s="120">
        <v>3</v>
      </c>
      <c r="U3" s="121" t="s">
        <v>44</v>
      </c>
      <c r="V3" s="119">
        <v>142.81</v>
      </c>
      <c r="W3" s="120">
        <v>3</v>
      </c>
      <c r="X3" s="121" t="s">
        <v>178</v>
      </c>
      <c r="Y3" s="119">
        <v>0</v>
      </c>
      <c r="Z3" s="120">
        <v>0</v>
      </c>
      <c r="AA3" s="121" t="s">
        <v>178</v>
      </c>
      <c r="AB3" s="119">
        <v>0</v>
      </c>
      <c r="AC3" s="120">
        <v>0</v>
      </c>
      <c r="AD3" s="120">
        <v>0</v>
      </c>
      <c r="AE3" s="120">
        <v>0</v>
      </c>
      <c r="AF3" s="120">
        <v>0</v>
      </c>
      <c r="AG3" s="120">
        <v>0</v>
      </c>
      <c r="AH3" s="120">
        <v>0</v>
      </c>
      <c r="AI3" s="120">
        <v>0</v>
      </c>
    </row>
    <row r="4" spans="1:35">
      <c r="A4" s="112" t="s">
        <v>174</v>
      </c>
      <c r="B4" s="112" t="s">
        <v>100</v>
      </c>
      <c r="C4" s="112" t="s">
        <v>86</v>
      </c>
      <c r="D4" s="112" t="s">
        <v>107</v>
      </c>
      <c r="E4" s="113" t="s">
        <v>175</v>
      </c>
      <c r="F4" s="114" t="s">
        <v>176</v>
      </c>
      <c r="G4" s="115">
        <v>244.99999999999997</v>
      </c>
      <c r="H4" s="116">
        <v>571.24</v>
      </c>
      <c r="I4" s="117">
        <v>571.24</v>
      </c>
      <c r="J4" s="117">
        <v>571.62995104051424</v>
      </c>
      <c r="K4" s="117">
        <v>591.82734933913139</v>
      </c>
      <c r="L4" s="115">
        <v>607.18234688079121</v>
      </c>
      <c r="M4" s="115">
        <v>621.7618001861515</v>
      </c>
      <c r="N4" s="115">
        <v>643.56188807191825</v>
      </c>
      <c r="O4" s="118" t="s">
        <v>177</v>
      </c>
      <c r="Q4" s="119">
        <v>571.24</v>
      </c>
      <c r="R4" s="119">
        <v>0</v>
      </c>
      <c r="S4" s="119">
        <v>142.81</v>
      </c>
      <c r="T4" s="120">
        <v>4</v>
      </c>
      <c r="U4" s="121" t="s">
        <v>44</v>
      </c>
      <c r="V4" s="119">
        <v>142.81</v>
      </c>
      <c r="W4" s="120">
        <v>4</v>
      </c>
      <c r="X4" s="121" t="s">
        <v>178</v>
      </c>
      <c r="Y4" s="119">
        <v>0</v>
      </c>
      <c r="Z4" s="120">
        <v>0</v>
      </c>
      <c r="AA4" s="121" t="s">
        <v>178</v>
      </c>
      <c r="AB4" s="119">
        <v>0</v>
      </c>
      <c r="AC4" s="120">
        <v>0</v>
      </c>
      <c r="AD4" s="120">
        <v>0</v>
      </c>
      <c r="AE4" s="120">
        <v>0</v>
      </c>
      <c r="AF4" s="120">
        <v>0</v>
      </c>
      <c r="AG4" s="120">
        <v>0</v>
      </c>
      <c r="AH4" s="120">
        <v>0</v>
      </c>
      <c r="AI4" s="120">
        <v>0</v>
      </c>
    </row>
    <row r="5" spans="1:35">
      <c r="A5" s="112" t="s">
        <v>174</v>
      </c>
      <c r="B5" s="112" t="s">
        <v>100</v>
      </c>
      <c r="C5" s="112" t="s">
        <v>86</v>
      </c>
      <c r="D5" s="112" t="s">
        <v>89</v>
      </c>
      <c r="E5" s="113" t="s">
        <v>175</v>
      </c>
      <c r="F5" s="114" t="s">
        <v>176</v>
      </c>
      <c r="G5" s="115">
        <v>407.90909090909088</v>
      </c>
      <c r="H5" s="116">
        <v>999.67</v>
      </c>
      <c r="I5" s="117">
        <v>999.67</v>
      </c>
      <c r="J5" s="117">
        <v>1000.3524143208997</v>
      </c>
      <c r="K5" s="117">
        <v>1035.6978613434796</v>
      </c>
      <c r="L5" s="115">
        <v>1062.5691070413845</v>
      </c>
      <c r="M5" s="115">
        <v>1088.083150325765</v>
      </c>
      <c r="N5" s="115">
        <v>1126.2333041258569</v>
      </c>
      <c r="O5" s="118" t="s">
        <v>177</v>
      </c>
      <c r="Q5" s="119">
        <v>999.67000000000007</v>
      </c>
      <c r="R5" s="119">
        <v>0</v>
      </c>
      <c r="S5" s="119">
        <v>142.81</v>
      </c>
      <c r="T5" s="120">
        <v>7</v>
      </c>
      <c r="U5" s="121" t="s">
        <v>44</v>
      </c>
      <c r="V5" s="119">
        <v>142.81</v>
      </c>
      <c r="W5" s="120">
        <v>7</v>
      </c>
      <c r="X5" s="121" t="s">
        <v>178</v>
      </c>
      <c r="Y5" s="119">
        <v>0</v>
      </c>
      <c r="Z5" s="120">
        <v>0</v>
      </c>
      <c r="AA5" s="121" t="s">
        <v>178</v>
      </c>
      <c r="AB5" s="119">
        <v>0</v>
      </c>
      <c r="AC5" s="120">
        <v>0</v>
      </c>
      <c r="AD5" s="120">
        <v>0</v>
      </c>
      <c r="AE5" s="120">
        <v>0</v>
      </c>
      <c r="AF5" s="120">
        <v>0</v>
      </c>
      <c r="AG5" s="120">
        <v>0</v>
      </c>
      <c r="AH5" s="120">
        <v>0</v>
      </c>
      <c r="AI5" s="120">
        <v>0</v>
      </c>
    </row>
    <row r="6" spans="1:35">
      <c r="A6" s="112" t="s">
        <v>174</v>
      </c>
      <c r="B6" s="112" t="s">
        <v>100</v>
      </c>
      <c r="C6" s="112" t="s">
        <v>86</v>
      </c>
      <c r="D6" s="112" t="s">
        <v>90</v>
      </c>
      <c r="E6" s="113" t="s">
        <v>175</v>
      </c>
      <c r="F6" s="114" t="s">
        <v>176</v>
      </c>
      <c r="G6" s="115">
        <v>489.90909090909082</v>
      </c>
      <c r="H6" s="116">
        <v>1285.29</v>
      </c>
      <c r="I6" s="117">
        <v>1285.29</v>
      </c>
      <c r="J6" s="117">
        <v>1286.1673898411568</v>
      </c>
      <c r="K6" s="117">
        <v>1331.6115360130455</v>
      </c>
      <c r="L6" s="115">
        <v>1366.1602804817801</v>
      </c>
      <c r="M6" s="115">
        <v>1398.9640504188408</v>
      </c>
      <c r="N6" s="115">
        <v>1448.0142481618161</v>
      </c>
      <c r="O6" s="118" t="s">
        <v>177</v>
      </c>
      <c r="Q6" s="119">
        <v>1285.29</v>
      </c>
      <c r="R6" s="119">
        <v>0</v>
      </c>
      <c r="S6" s="119">
        <v>142.81</v>
      </c>
      <c r="T6" s="120">
        <v>9</v>
      </c>
      <c r="U6" s="121" t="s">
        <v>44</v>
      </c>
      <c r="V6" s="119">
        <v>142.81</v>
      </c>
      <c r="W6" s="120">
        <v>9</v>
      </c>
      <c r="X6" s="121" t="s">
        <v>178</v>
      </c>
      <c r="Y6" s="119">
        <v>0</v>
      </c>
      <c r="Z6" s="120">
        <v>0</v>
      </c>
      <c r="AA6" s="121" t="s">
        <v>178</v>
      </c>
      <c r="AB6" s="119">
        <v>0</v>
      </c>
      <c r="AC6" s="120">
        <v>0</v>
      </c>
      <c r="AD6" s="120">
        <v>0</v>
      </c>
      <c r="AE6" s="120">
        <v>0</v>
      </c>
      <c r="AF6" s="120">
        <v>0</v>
      </c>
      <c r="AG6" s="120">
        <v>0</v>
      </c>
      <c r="AH6" s="120">
        <v>0</v>
      </c>
      <c r="AI6" s="120">
        <v>0</v>
      </c>
    </row>
    <row r="7" spans="1:35">
      <c r="A7" s="112" t="s">
        <v>174</v>
      </c>
      <c r="B7" s="112" t="s">
        <v>100</v>
      </c>
      <c r="C7" s="112" t="s">
        <v>94</v>
      </c>
      <c r="D7" s="112"/>
      <c r="E7" s="113" t="s">
        <v>175</v>
      </c>
      <c r="F7" s="114" t="s">
        <v>179</v>
      </c>
      <c r="G7" s="115">
        <v>82</v>
      </c>
      <c r="H7" s="116">
        <v>142.81</v>
      </c>
      <c r="I7" s="117">
        <v>142.81</v>
      </c>
      <c r="J7" s="117">
        <v>142.90748776012856</v>
      </c>
      <c r="K7" s="117">
        <v>147.95683733478285</v>
      </c>
      <c r="L7" s="115">
        <v>151.7955867201978</v>
      </c>
      <c r="M7" s="115">
        <v>155.44045004653788</v>
      </c>
      <c r="N7" s="115">
        <v>160.89047201797956</v>
      </c>
      <c r="O7" s="118" t="s">
        <v>180</v>
      </c>
      <c r="Q7" s="119">
        <v>142.81</v>
      </c>
      <c r="R7" s="119">
        <v>0</v>
      </c>
      <c r="S7" s="119">
        <v>142.81</v>
      </c>
      <c r="T7" s="120">
        <v>1</v>
      </c>
      <c r="U7" s="121" t="s">
        <v>44</v>
      </c>
      <c r="V7" s="119">
        <v>142.81</v>
      </c>
      <c r="W7" s="120">
        <v>1</v>
      </c>
      <c r="X7" s="121" t="s">
        <v>178</v>
      </c>
      <c r="Y7" s="119">
        <v>0</v>
      </c>
      <c r="Z7" s="120">
        <v>0</v>
      </c>
      <c r="AA7" s="121" t="s">
        <v>178</v>
      </c>
      <c r="AB7" s="119">
        <v>0</v>
      </c>
      <c r="AC7" s="120">
        <v>0</v>
      </c>
      <c r="AD7" s="120">
        <v>0</v>
      </c>
      <c r="AE7" s="120">
        <v>0</v>
      </c>
      <c r="AF7" s="120">
        <v>0</v>
      </c>
      <c r="AG7" s="120">
        <v>0</v>
      </c>
      <c r="AH7" s="120">
        <v>0</v>
      </c>
      <c r="AI7" s="120">
        <v>0</v>
      </c>
    </row>
    <row r="8" spans="1:35">
      <c r="A8" s="112" t="s">
        <v>174</v>
      </c>
      <c r="B8" s="112" t="s">
        <v>100</v>
      </c>
      <c r="C8" s="112" t="s">
        <v>95</v>
      </c>
      <c r="D8" s="112"/>
      <c r="E8" s="113" t="s">
        <v>175</v>
      </c>
      <c r="F8" s="114" t="s">
        <v>179</v>
      </c>
      <c r="G8" s="115">
        <v>82</v>
      </c>
      <c r="H8" s="116">
        <v>142.81</v>
      </c>
      <c r="I8" s="117">
        <v>142.81</v>
      </c>
      <c r="J8" s="117">
        <v>142.90748776012856</v>
      </c>
      <c r="K8" s="117">
        <v>147.95683733478285</v>
      </c>
      <c r="L8" s="115">
        <v>151.7955867201978</v>
      </c>
      <c r="M8" s="115">
        <v>155.44045004653788</v>
      </c>
      <c r="N8" s="115">
        <v>160.89047201797956</v>
      </c>
      <c r="O8" s="118" t="s">
        <v>180</v>
      </c>
      <c r="Q8" s="119">
        <v>142.81</v>
      </c>
      <c r="R8" s="119">
        <v>0</v>
      </c>
      <c r="S8" s="119">
        <v>142.81</v>
      </c>
      <c r="T8" s="120">
        <v>1</v>
      </c>
      <c r="U8" s="121" t="s">
        <v>44</v>
      </c>
      <c r="V8" s="119">
        <v>142.81</v>
      </c>
      <c r="W8" s="120">
        <v>1</v>
      </c>
      <c r="X8" s="121" t="s">
        <v>178</v>
      </c>
      <c r="Y8" s="119">
        <v>0</v>
      </c>
      <c r="Z8" s="120">
        <v>0</v>
      </c>
      <c r="AA8" s="121" t="s">
        <v>178</v>
      </c>
      <c r="AB8" s="119">
        <v>0</v>
      </c>
      <c r="AC8" s="120">
        <v>0</v>
      </c>
      <c r="AD8" s="120">
        <v>0</v>
      </c>
      <c r="AE8" s="120">
        <v>0</v>
      </c>
      <c r="AF8" s="120">
        <v>0</v>
      </c>
      <c r="AG8" s="120">
        <v>0</v>
      </c>
      <c r="AH8" s="120">
        <v>0</v>
      </c>
      <c r="AI8" s="120">
        <v>0</v>
      </c>
    </row>
    <row r="9" spans="1:35">
      <c r="A9" s="112" t="s">
        <v>174</v>
      </c>
      <c r="B9" s="112" t="s">
        <v>100</v>
      </c>
      <c r="C9" s="112" t="s">
        <v>96</v>
      </c>
      <c r="D9" s="112"/>
      <c r="E9" s="113" t="s">
        <v>175</v>
      </c>
      <c r="F9" s="114" t="s">
        <v>179</v>
      </c>
      <c r="G9" s="115">
        <v>82</v>
      </c>
      <c r="H9" s="116">
        <v>142.81</v>
      </c>
      <c r="I9" s="117">
        <v>142.81</v>
      </c>
      <c r="J9" s="117">
        <v>142.90748776012856</v>
      </c>
      <c r="K9" s="117">
        <v>147.95683733478285</v>
      </c>
      <c r="L9" s="115">
        <v>151.7955867201978</v>
      </c>
      <c r="M9" s="115">
        <v>155.44045004653788</v>
      </c>
      <c r="N9" s="115">
        <v>160.89047201797956</v>
      </c>
      <c r="O9" s="118" t="s">
        <v>180</v>
      </c>
      <c r="Q9" s="119">
        <v>142.81</v>
      </c>
      <c r="R9" s="119">
        <v>0</v>
      </c>
      <c r="S9" s="119">
        <v>142.81</v>
      </c>
      <c r="T9" s="120">
        <v>1</v>
      </c>
      <c r="U9" s="121" t="s">
        <v>44</v>
      </c>
      <c r="V9" s="119">
        <v>142.81</v>
      </c>
      <c r="W9" s="120">
        <v>1</v>
      </c>
      <c r="X9" s="121" t="s">
        <v>178</v>
      </c>
      <c r="Y9" s="119">
        <v>0</v>
      </c>
      <c r="Z9" s="120">
        <v>0</v>
      </c>
      <c r="AA9" s="121" t="s">
        <v>178</v>
      </c>
      <c r="AB9" s="119">
        <v>0</v>
      </c>
      <c r="AC9" s="120">
        <v>0</v>
      </c>
      <c r="AD9" s="120">
        <v>0</v>
      </c>
      <c r="AE9" s="120">
        <v>0</v>
      </c>
      <c r="AF9" s="120">
        <v>0</v>
      </c>
      <c r="AG9" s="120">
        <v>0</v>
      </c>
      <c r="AH9" s="120">
        <v>0</v>
      </c>
      <c r="AI9" s="120">
        <v>0</v>
      </c>
    </row>
    <row r="10" spans="1:35">
      <c r="A10" s="112" t="s">
        <v>174</v>
      </c>
      <c r="B10" s="112" t="s">
        <v>100</v>
      </c>
      <c r="C10" s="112" t="s">
        <v>97</v>
      </c>
      <c r="D10" s="112"/>
      <c r="E10" s="113" t="s">
        <v>175</v>
      </c>
      <c r="F10" s="114" t="s">
        <v>179</v>
      </c>
      <c r="G10" s="115">
        <v>82</v>
      </c>
      <c r="H10" s="116">
        <v>142.81</v>
      </c>
      <c r="I10" s="117">
        <v>142.81</v>
      </c>
      <c r="J10" s="117">
        <v>142.90748776012856</v>
      </c>
      <c r="K10" s="117">
        <v>147.95683733478285</v>
      </c>
      <c r="L10" s="115">
        <v>151.7955867201978</v>
      </c>
      <c r="M10" s="115">
        <v>155.44045004653788</v>
      </c>
      <c r="N10" s="115">
        <v>160.89047201797956</v>
      </c>
      <c r="O10" s="118" t="s">
        <v>180</v>
      </c>
      <c r="Q10" s="119">
        <v>142.81</v>
      </c>
      <c r="R10" s="119">
        <v>0</v>
      </c>
      <c r="S10" s="119">
        <v>142.81</v>
      </c>
      <c r="T10" s="120">
        <v>1</v>
      </c>
      <c r="U10" s="121" t="s">
        <v>44</v>
      </c>
      <c r="V10" s="119">
        <v>142.81</v>
      </c>
      <c r="W10" s="120">
        <v>1</v>
      </c>
      <c r="X10" s="121" t="s">
        <v>178</v>
      </c>
      <c r="Y10" s="119">
        <v>0</v>
      </c>
      <c r="Z10" s="120">
        <v>0</v>
      </c>
      <c r="AA10" s="121" t="s">
        <v>178</v>
      </c>
      <c r="AB10" s="119">
        <v>0</v>
      </c>
      <c r="AC10" s="120">
        <v>0</v>
      </c>
      <c r="AD10" s="120">
        <v>0</v>
      </c>
      <c r="AE10" s="120">
        <v>0</v>
      </c>
      <c r="AF10" s="120">
        <v>0</v>
      </c>
      <c r="AG10" s="120">
        <v>0</v>
      </c>
      <c r="AH10" s="120">
        <v>0</v>
      </c>
      <c r="AI10" s="120">
        <v>0</v>
      </c>
    </row>
    <row r="11" spans="1:35">
      <c r="A11" s="112" t="s">
        <v>174</v>
      </c>
      <c r="B11" s="112" t="s">
        <v>100</v>
      </c>
      <c r="C11" s="112" t="s">
        <v>97</v>
      </c>
      <c r="D11" s="112"/>
      <c r="E11" s="113" t="s">
        <v>175</v>
      </c>
      <c r="F11" s="114" t="s">
        <v>179</v>
      </c>
      <c r="G11" s="115">
        <v>98.36363636363636</v>
      </c>
      <c r="H11" s="116">
        <v>166.43754737754293</v>
      </c>
      <c r="I11" s="117">
        <v>166.43754737754293</v>
      </c>
      <c r="J11" s="117">
        <v>166.5511642369724</v>
      </c>
      <c r="K11" s="117">
        <v>172.43591571836234</v>
      </c>
      <c r="L11" s="115">
        <v>176.90977632129992</v>
      </c>
      <c r="M11" s="115">
        <v>181.15767291511264</v>
      </c>
      <c r="N11" s="115">
        <v>187.50938701132773</v>
      </c>
      <c r="O11" s="118" t="s">
        <v>180</v>
      </c>
      <c r="Q11" s="119">
        <v>166.43754737754293</v>
      </c>
      <c r="R11" s="119">
        <v>0</v>
      </c>
      <c r="S11" s="119">
        <v>166.43754737754293</v>
      </c>
      <c r="T11" s="120">
        <v>1</v>
      </c>
      <c r="U11" s="121" t="s">
        <v>46</v>
      </c>
      <c r="V11" s="119">
        <v>166.43754737754293</v>
      </c>
      <c r="W11" s="120">
        <v>1</v>
      </c>
      <c r="X11" s="121" t="s">
        <v>178</v>
      </c>
      <c r="Y11" s="119">
        <v>0</v>
      </c>
      <c r="Z11" s="120">
        <v>0</v>
      </c>
      <c r="AA11" s="121" t="s">
        <v>178</v>
      </c>
      <c r="AB11" s="119">
        <v>0</v>
      </c>
      <c r="AC11" s="120">
        <v>0</v>
      </c>
      <c r="AD11" s="120">
        <v>0</v>
      </c>
      <c r="AE11" s="120">
        <v>0</v>
      </c>
      <c r="AF11" s="120">
        <v>0</v>
      </c>
      <c r="AG11" s="120">
        <v>0</v>
      </c>
      <c r="AH11" s="120">
        <v>0</v>
      </c>
      <c r="AI11" s="120">
        <v>0</v>
      </c>
    </row>
    <row r="12" spans="1:35">
      <c r="A12" s="112" t="s">
        <v>174</v>
      </c>
      <c r="B12" s="112" t="s">
        <v>100</v>
      </c>
      <c r="C12" s="112" t="s">
        <v>97</v>
      </c>
      <c r="D12" s="112"/>
      <c r="E12" s="113" t="s">
        <v>175</v>
      </c>
      <c r="F12" s="114" t="s">
        <v>179</v>
      </c>
      <c r="G12" s="115" t="s">
        <v>181</v>
      </c>
      <c r="H12" s="116">
        <v>210.96</v>
      </c>
      <c r="I12" s="117">
        <v>210.96</v>
      </c>
      <c r="J12" s="117">
        <v>211.10400964832095</v>
      </c>
      <c r="K12" s="117">
        <v>218.56294660139895</v>
      </c>
      <c r="L12" s="115">
        <v>224.23357590149797</v>
      </c>
      <c r="M12" s="115">
        <v>229.61779526516091</v>
      </c>
      <c r="N12" s="115">
        <v>237.66860847918892</v>
      </c>
      <c r="O12" s="118" t="s">
        <v>180</v>
      </c>
      <c r="Q12" s="119">
        <v>210.96</v>
      </c>
      <c r="R12" s="119">
        <v>0</v>
      </c>
      <c r="S12" s="119">
        <v>210.96</v>
      </c>
      <c r="T12" s="120">
        <v>1</v>
      </c>
      <c r="U12" s="121" t="s">
        <v>50</v>
      </c>
      <c r="V12" s="119">
        <v>210.96</v>
      </c>
      <c r="W12" s="120">
        <v>1</v>
      </c>
      <c r="X12" s="121" t="s">
        <v>178</v>
      </c>
      <c r="Y12" s="119">
        <v>0</v>
      </c>
      <c r="Z12" s="120">
        <v>0</v>
      </c>
      <c r="AA12" s="121" t="s">
        <v>178</v>
      </c>
      <c r="AB12" s="119">
        <v>0</v>
      </c>
      <c r="AC12" s="120">
        <v>0</v>
      </c>
      <c r="AD12" s="120">
        <v>0</v>
      </c>
      <c r="AE12" s="120">
        <v>0</v>
      </c>
      <c r="AF12" s="120">
        <v>0</v>
      </c>
      <c r="AG12" s="120">
        <v>0</v>
      </c>
      <c r="AH12" s="120">
        <v>0</v>
      </c>
      <c r="AI12" s="120">
        <v>0</v>
      </c>
    </row>
    <row r="13" spans="1:35">
      <c r="A13" s="112" t="s">
        <v>174</v>
      </c>
      <c r="B13" s="112" t="s">
        <v>100</v>
      </c>
      <c r="C13" s="112" t="s">
        <v>182</v>
      </c>
      <c r="D13" s="112"/>
      <c r="E13" s="113" t="s">
        <v>175</v>
      </c>
      <c r="F13" s="114" t="s">
        <v>176</v>
      </c>
      <c r="G13" s="115" t="s">
        <v>181</v>
      </c>
      <c r="H13" s="116">
        <v>535.54</v>
      </c>
      <c r="I13" s="117">
        <v>535.54</v>
      </c>
      <c r="J13" s="117">
        <v>535.90558080708092</v>
      </c>
      <c r="K13" s="117">
        <v>554.84073010482177</v>
      </c>
      <c r="L13" s="115">
        <v>569.23610750041826</v>
      </c>
      <c r="M13" s="115">
        <v>582.90440878035781</v>
      </c>
      <c r="N13" s="115">
        <v>603.34208658013301</v>
      </c>
      <c r="O13" s="118" t="s">
        <v>183</v>
      </c>
      <c r="Q13" s="119">
        <v>535.53750000000002</v>
      </c>
      <c r="R13" s="119">
        <v>-2.4999999999408828E-3</v>
      </c>
      <c r="S13" s="119">
        <v>142.81</v>
      </c>
      <c r="T13" s="120">
        <v>3.75</v>
      </c>
      <c r="U13" s="121" t="s">
        <v>44</v>
      </c>
      <c r="V13" s="119">
        <v>142.81</v>
      </c>
      <c r="W13" s="120">
        <v>3.75</v>
      </c>
      <c r="X13" s="121" t="s">
        <v>178</v>
      </c>
      <c r="Y13" s="119">
        <v>0</v>
      </c>
      <c r="Z13" s="120">
        <v>0</v>
      </c>
      <c r="AA13" s="121" t="s">
        <v>178</v>
      </c>
      <c r="AB13" s="119">
        <v>0</v>
      </c>
      <c r="AC13" s="120">
        <v>0</v>
      </c>
      <c r="AD13" s="120">
        <v>0</v>
      </c>
      <c r="AE13" s="120">
        <v>0</v>
      </c>
      <c r="AF13" s="120">
        <v>0</v>
      </c>
      <c r="AG13" s="120">
        <v>0</v>
      </c>
      <c r="AH13" s="120">
        <v>0</v>
      </c>
      <c r="AI13" s="120">
        <v>0</v>
      </c>
    </row>
    <row r="14" spans="1:35">
      <c r="A14" s="112" t="s">
        <v>174</v>
      </c>
      <c r="B14" s="112" t="s">
        <v>100</v>
      </c>
      <c r="C14" s="112" t="s">
        <v>184</v>
      </c>
      <c r="D14" s="112"/>
      <c r="E14" s="113" t="s">
        <v>175</v>
      </c>
      <c r="F14" s="114" t="s">
        <v>179</v>
      </c>
      <c r="G14" s="115" t="s">
        <v>181</v>
      </c>
      <c r="H14" s="116">
        <v>142.81</v>
      </c>
      <c r="I14" s="117">
        <v>142.81</v>
      </c>
      <c r="J14" s="117">
        <v>142.90748776012856</v>
      </c>
      <c r="K14" s="117">
        <v>147.95683733478285</v>
      </c>
      <c r="L14" s="115">
        <v>151.7955867201978</v>
      </c>
      <c r="M14" s="115">
        <v>155.44045004653788</v>
      </c>
      <c r="N14" s="115">
        <v>160.89047201797956</v>
      </c>
      <c r="O14" s="118" t="s">
        <v>180</v>
      </c>
      <c r="Q14" s="119">
        <v>142.81</v>
      </c>
      <c r="R14" s="119">
        <v>0</v>
      </c>
      <c r="S14" s="119">
        <v>142.81</v>
      </c>
      <c r="T14" s="120">
        <v>1</v>
      </c>
      <c r="U14" s="121" t="s">
        <v>44</v>
      </c>
      <c r="V14" s="119">
        <v>142.81</v>
      </c>
      <c r="W14" s="120">
        <v>1</v>
      </c>
      <c r="X14" s="121" t="s">
        <v>178</v>
      </c>
      <c r="Y14" s="119">
        <v>0</v>
      </c>
      <c r="Z14" s="120">
        <v>0</v>
      </c>
      <c r="AA14" s="121" t="s">
        <v>178</v>
      </c>
      <c r="AB14" s="119">
        <v>0</v>
      </c>
      <c r="AC14" s="120">
        <v>0</v>
      </c>
      <c r="AD14" s="120">
        <v>0</v>
      </c>
      <c r="AE14" s="120">
        <v>0</v>
      </c>
      <c r="AF14" s="120">
        <v>0</v>
      </c>
      <c r="AG14" s="120">
        <v>0</v>
      </c>
      <c r="AH14" s="120">
        <v>0</v>
      </c>
      <c r="AI14" s="120">
        <v>0</v>
      </c>
    </row>
    <row r="15" spans="1:35">
      <c r="A15" s="122" t="s">
        <v>174</v>
      </c>
      <c r="B15" s="122" t="s">
        <v>106</v>
      </c>
      <c r="C15" s="122" t="s">
        <v>185</v>
      </c>
      <c r="D15" s="122"/>
      <c r="E15" s="123" t="s">
        <v>175</v>
      </c>
      <c r="F15" s="124" t="s">
        <v>176</v>
      </c>
      <c r="G15" s="125"/>
      <c r="H15" s="126">
        <v>1285.29</v>
      </c>
      <c r="I15" s="127">
        <v>1285.29</v>
      </c>
      <c r="J15" s="127">
        <v>1286.1673898411568</v>
      </c>
      <c r="K15" s="127">
        <v>1331.6115360130455</v>
      </c>
      <c r="L15" s="125">
        <v>1366.1602804817801</v>
      </c>
      <c r="M15" s="115">
        <v>1398.9640504188408</v>
      </c>
      <c r="N15" s="115">
        <v>1448.0142481618161</v>
      </c>
      <c r="O15" s="128" t="s">
        <v>177</v>
      </c>
      <c r="Q15" s="119">
        <v>0</v>
      </c>
      <c r="R15" s="119">
        <v>-1285.29</v>
      </c>
      <c r="S15" s="119">
        <v>0</v>
      </c>
      <c r="T15" s="120">
        <v>0</v>
      </c>
      <c r="U15" s="121" t="s">
        <v>178</v>
      </c>
      <c r="V15" s="119">
        <v>0</v>
      </c>
      <c r="W15" s="120">
        <v>0</v>
      </c>
      <c r="X15" s="121" t="s">
        <v>178</v>
      </c>
      <c r="Y15" s="119">
        <v>0</v>
      </c>
      <c r="Z15" s="120">
        <v>0</v>
      </c>
      <c r="AA15" s="121" t="s">
        <v>178</v>
      </c>
      <c r="AB15" s="119">
        <v>0</v>
      </c>
      <c r="AC15" s="120">
        <v>0</v>
      </c>
      <c r="AD15" s="120">
        <v>0</v>
      </c>
      <c r="AE15" s="120">
        <v>0</v>
      </c>
      <c r="AF15" s="120">
        <v>0</v>
      </c>
      <c r="AG15" s="120">
        <v>0</v>
      </c>
      <c r="AH15" s="120">
        <v>0</v>
      </c>
      <c r="AI15" s="120">
        <v>0</v>
      </c>
    </row>
    <row r="16" spans="1:35">
      <c r="A16" s="112" t="s">
        <v>174</v>
      </c>
      <c r="B16" s="112" t="s">
        <v>106</v>
      </c>
      <c r="C16" s="112" t="s">
        <v>86</v>
      </c>
      <c r="D16" s="112" t="s">
        <v>87</v>
      </c>
      <c r="E16" s="113" t="s">
        <v>175</v>
      </c>
      <c r="F16" s="114" t="s">
        <v>176</v>
      </c>
      <c r="G16" s="115">
        <v>82</v>
      </c>
      <c r="H16" s="116">
        <v>285.62</v>
      </c>
      <c r="I16" s="117">
        <v>285.62</v>
      </c>
      <c r="J16" s="117">
        <v>285.81497552025712</v>
      </c>
      <c r="K16" s="117">
        <v>295.91367466956569</v>
      </c>
      <c r="L16" s="115">
        <v>303.59117344039561</v>
      </c>
      <c r="M16" s="115">
        <v>310.88090009307575</v>
      </c>
      <c r="N16" s="115">
        <v>321.78094403595912</v>
      </c>
      <c r="O16" s="118" t="s">
        <v>177</v>
      </c>
      <c r="Q16" s="119">
        <v>285.62</v>
      </c>
      <c r="R16" s="119">
        <v>0</v>
      </c>
      <c r="S16" s="119">
        <v>142.81</v>
      </c>
      <c r="T16" s="120">
        <v>2</v>
      </c>
      <c r="U16" s="121" t="s">
        <v>44</v>
      </c>
      <c r="V16" s="119">
        <v>142.81</v>
      </c>
      <c r="W16" s="120">
        <v>2</v>
      </c>
      <c r="X16" s="121" t="s">
        <v>178</v>
      </c>
      <c r="Y16" s="119">
        <v>0</v>
      </c>
      <c r="Z16" s="120">
        <v>0</v>
      </c>
      <c r="AA16" s="121" t="s">
        <v>178</v>
      </c>
      <c r="AB16" s="119">
        <v>0</v>
      </c>
      <c r="AC16" s="120">
        <v>0</v>
      </c>
      <c r="AD16" s="120">
        <v>0</v>
      </c>
      <c r="AE16" s="120">
        <v>0</v>
      </c>
      <c r="AF16" s="120">
        <v>0</v>
      </c>
      <c r="AG16" s="120">
        <v>0</v>
      </c>
      <c r="AH16" s="120">
        <v>0</v>
      </c>
      <c r="AI16" s="120">
        <v>0</v>
      </c>
    </row>
    <row r="17" spans="1:35">
      <c r="A17" s="112" t="s">
        <v>174</v>
      </c>
      <c r="B17" s="112" t="s">
        <v>106</v>
      </c>
      <c r="C17" s="112" t="s">
        <v>86</v>
      </c>
      <c r="D17" s="112" t="s">
        <v>186</v>
      </c>
      <c r="E17" s="113" t="s">
        <v>175</v>
      </c>
      <c r="F17" s="114" t="s">
        <v>176</v>
      </c>
      <c r="G17" s="115">
        <v>163</v>
      </c>
      <c r="H17" s="116">
        <v>428.43</v>
      </c>
      <c r="I17" s="117">
        <v>428.43</v>
      </c>
      <c r="J17" s="117">
        <v>428.72246328038557</v>
      </c>
      <c r="K17" s="117">
        <v>443.87051200434843</v>
      </c>
      <c r="L17" s="115">
        <v>455.38676016059338</v>
      </c>
      <c r="M17" s="115">
        <v>466.32135013961368</v>
      </c>
      <c r="N17" s="115">
        <v>482.67141605393874</v>
      </c>
      <c r="O17" s="118" t="s">
        <v>177</v>
      </c>
      <c r="Q17" s="119">
        <v>428.43</v>
      </c>
      <c r="R17" s="119">
        <v>0</v>
      </c>
      <c r="S17" s="119">
        <v>142.81</v>
      </c>
      <c r="T17" s="120">
        <v>3</v>
      </c>
      <c r="U17" s="121" t="s">
        <v>44</v>
      </c>
      <c r="V17" s="119">
        <v>142.81</v>
      </c>
      <c r="W17" s="120">
        <v>3</v>
      </c>
      <c r="X17" s="121" t="s">
        <v>178</v>
      </c>
      <c r="Y17" s="119">
        <v>0</v>
      </c>
      <c r="Z17" s="120">
        <v>0</v>
      </c>
      <c r="AA17" s="121" t="s">
        <v>178</v>
      </c>
      <c r="AB17" s="119">
        <v>0</v>
      </c>
      <c r="AC17" s="120">
        <v>0</v>
      </c>
      <c r="AD17" s="120">
        <v>0</v>
      </c>
      <c r="AE17" s="120">
        <v>0</v>
      </c>
      <c r="AF17" s="120">
        <v>0</v>
      </c>
      <c r="AG17" s="120">
        <v>0</v>
      </c>
      <c r="AH17" s="120">
        <v>0</v>
      </c>
      <c r="AI17" s="120">
        <v>0</v>
      </c>
    </row>
    <row r="18" spans="1:35">
      <c r="A18" s="112" t="s">
        <v>174</v>
      </c>
      <c r="B18" s="112" t="s">
        <v>106</v>
      </c>
      <c r="C18" s="112" t="s">
        <v>86</v>
      </c>
      <c r="D18" s="112" t="s">
        <v>89</v>
      </c>
      <c r="E18" s="113" t="s">
        <v>175</v>
      </c>
      <c r="F18" s="114" t="s">
        <v>176</v>
      </c>
      <c r="G18" s="115">
        <v>244.99999999999997</v>
      </c>
      <c r="H18" s="116">
        <v>714.05</v>
      </c>
      <c r="I18" s="117">
        <v>714.05</v>
      </c>
      <c r="J18" s="117">
        <v>714.53743880064258</v>
      </c>
      <c r="K18" s="117">
        <v>739.78418667391406</v>
      </c>
      <c r="L18" s="115">
        <v>758.97793360098888</v>
      </c>
      <c r="M18" s="115">
        <v>777.20225023268927</v>
      </c>
      <c r="N18" s="115">
        <v>804.45236008989775</v>
      </c>
      <c r="O18" s="118" t="s">
        <v>177</v>
      </c>
      <c r="Q18" s="119">
        <v>714.05</v>
      </c>
      <c r="R18" s="119">
        <v>0</v>
      </c>
      <c r="S18" s="119">
        <v>142.81</v>
      </c>
      <c r="T18" s="120">
        <v>5</v>
      </c>
      <c r="U18" s="121" t="s">
        <v>44</v>
      </c>
      <c r="V18" s="119">
        <v>142.81</v>
      </c>
      <c r="W18" s="120">
        <v>5</v>
      </c>
      <c r="X18" s="121" t="s">
        <v>178</v>
      </c>
      <c r="Y18" s="119">
        <v>0</v>
      </c>
      <c r="Z18" s="120">
        <v>0</v>
      </c>
      <c r="AA18" s="121" t="s">
        <v>178</v>
      </c>
      <c r="AB18" s="119">
        <v>0</v>
      </c>
      <c r="AC18" s="120">
        <v>0</v>
      </c>
      <c r="AD18" s="120">
        <v>0</v>
      </c>
      <c r="AE18" s="120">
        <v>0</v>
      </c>
      <c r="AF18" s="120">
        <v>0</v>
      </c>
      <c r="AG18" s="120">
        <v>0</v>
      </c>
      <c r="AH18" s="120">
        <v>0</v>
      </c>
      <c r="AI18" s="120">
        <v>0</v>
      </c>
    </row>
    <row r="19" spans="1:35">
      <c r="A19" s="112" t="s">
        <v>174</v>
      </c>
      <c r="B19" s="112" t="s">
        <v>106</v>
      </c>
      <c r="C19" s="112" t="s">
        <v>86</v>
      </c>
      <c r="D19" s="112" t="s">
        <v>90</v>
      </c>
      <c r="E19" s="113" t="s">
        <v>175</v>
      </c>
      <c r="F19" s="114" t="s">
        <v>176</v>
      </c>
      <c r="G19" s="115">
        <v>325.90909090909088</v>
      </c>
      <c r="H19" s="116">
        <v>856.86</v>
      </c>
      <c r="I19" s="117">
        <v>856.86</v>
      </c>
      <c r="J19" s="117">
        <v>857.44492656077114</v>
      </c>
      <c r="K19" s="117">
        <v>887.74102400869685</v>
      </c>
      <c r="L19" s="115">
        <v>910.77352032118677</v>
      </c>
      <c r="M19" s="115">
        <v>932.64270027922737</v>
      </c>
      <c r="N19" s="115">
        <v>965.34283210787748</v>
      </c>
      <c r="O19" s="118" t="s">
        <v>177</v>
      </c>
      <c r="Q19" s="119">
        <v>856.86</v>
      </c>
      <c r="R19" s="119">
        <v>0</v>
      </c>
      <c r="S19" s="119">
        <v>142.81</v>
      </c>
      <c r="T19" s="120">
        <v>6</v>
      </c>
      <c r="U19" s="121" t="s">
        <v>44</v>
      </c>
      <c r="V19" s="119">
        <v>142.81</v>
      </c>
      <c r="W19" s="120">
        <v>6</v>
      </c>
      <c r="X19" s="121" t="s">
        <v>178</v>
      </c>
      <c r="Y19" s="119">
        <v>0</v>
      </c>
      <c r="Z19" s="120">
        <v>0</v>
      </c>
      <c r="AA19" s="121" t="s">
        <v>178</v>
      </c>
      <c r="AB19" s="119">
        <v>0</v>
      </c>
      <c r="AC19" s="120">
        <v>0</v>
      </c>
      <c r="AD19" s="120">
        <v>0</v>
      </c>
      <c r="AE19" s="120">
        <v>0</v>
      </c>
      <c r="AF19" s="120">
        <v>0</v>
      </c>
      <c r="AG19" s="120">
        <v>0</v>
      </c>
      <c r="AH19" s="120">
        <v>0</v>
      </c>
      <c r="AI19" s="120">
        <v>0</v>
      </c>
    </row>
    <row r="20" spans="1:35">
      <c r="A20" s="112" t="s">
        <v>174</v>
      </c>
      <c r="B20" s="112" t="s">
        <v>106</v>
      </c>
      <c r="C20" s="112" t="s">
        <v>94</v>
      </c>
      <c r="D20" s="112" t="s">
        <v>108</v>
      </c>
      <c r="E20" s="113" t="s">
        <v>175</v>
      </c>
      <c r="F20" s="114" t="s">
        <v>176</v>
      </c>
      <c r="G20" s="115">
        <v>82</v>
      </c>
      <c r="H20" s="116">
        <v>285.62</v>
      </c>
      <c r="I20" s="117">
        <v>285.62</v>
      </c>
      <c r="J20" s="117">
        <v>285.81497552025712</v>
      </c>
      <c r="K20" s="117">
        <v>295.91367466956569</v>
      </c>
      <c r="L20" s="115">
        <v>303.59117344039561</v>
      </c>
      <c r="M20" s="115">
        <v>310.88090009307575</v>
      </c>
      <c r="N20" s="115">
        <v>321.78094403595912</v>
      </c>
      <c r="O20" s="118" t="s">
        <v>177</v>
      </c>
      <c r="Q20" s="119">
        <v>285.62</v>
      </c>
      <c r="R20" s="119">
        <v>0</v>
      </c>
      <c r="S20" s="119">
        <v>142.81</v>
      </c>
      <c r="T20" s="120">
        <v>2</v>
      </c>
      <c r="U20" s="121" t="s">
        <v>44</v>
      </c>
      <c r="V20" s="119">
        <v>142.81</v>
      </c>
      <c r="W20" s="120">
        <v>2</v>
      </c>
      <c r="X20" s="121" t="s">
        <v>178</v>
      </c>
      <c r="Y20" s="119">
        <v>0</v>
      </c>
      <c r="Z20" s="120">
        <v>0</v>
      </c>
      <c r="AA20" s="121" t="s">
        <v>178</v>
      </c>
      <c r="AB20" s="119">
        <v>0</v>
      </c>
      <c r="AC20" s="120">
        <v>0</v>
      </c>
      <c r="AD20" s="120">
        <v>0</v>
      </c>
      <c r="AE20" s="120">
        <v>0</v>
      </c>
      <c r="AF20" s="120">
        <v>0</v>
      </c>
      <c r="AG20" s="120">
        <v>0</v>
      </c>
      <c r="AH20" s="120">
        <v>0</v>
      </c>
      <c r="AI20" s="120">
        <v>0</v>
      </c>
    </row>
    <row r="21" spans="1:35">
      <c r="A21" s="112" t="s">
        <v>174</v>
      </c>
      <c r="B21" s="112" t="s">
        <v>106</v>
      </c>
      <c r="C21" s="112" t="s">
        <v>94</v>
      </c>
      <c r="D21" s="112" t="s">
        <v>109</v>
      </c>
      <c r="E21" s="113" t="s">
        <v>175</v>
      </c>
      <c r="F21" s="114" t="s">
        <v>176</v>
      </c>
      <c r="G21" s="115">
        <v>163</v>
      </c>
      <c r="H21" s="116">
        <v>428.43</v>
      </c>
      <c r="I21" s="117">
        <v>428.43</v>
      </c>
      <c r="J21" s="117">
        <v>428.72246328038557</v>
      </c>
      <c r="K21" s="117">
        <v>443.87051200434843</v>
      </c>
      <c r="L21" s="115">
        <v>455.38676016059338</v>
      </c>
      <c r="M21" s="115">
        <v>466.32135013961368</v>
      </c>
      <c r="N21" s="115">
        <v>482.67141605393874</v>
      </c>
      <c r="O21" s="118" t="s">
        <v>177</v>
      </c>
      <c r="Q21" s="119">
        <v>428.43</v>
      </c>
      <c r="R21" s="119">
        <v>0</v>
      </c>
      <c r="S21" s="119">
        <v>142.81</v>
      </c>
      <c r="T21" s="120">
        <v>3</v>
      </c>
      <c r="U21" s="121" t="s">
        <v>44</v>
      </c>
      <c r="V21" s="119">
        <v>142.81</v>
      </c>
      <c r="W21" s="120">
        <v>3</v>
      </c>
      <c r="X21" s="121" t="s">
        <v>178</v>
      </c>
      <c r="Y21" s="119">
        <v>0</v>
      </c>
      <c r="Z21" s="120">
        <v>0</v>
      </c>
      <c r="AA21" s="121" t="s">
        <v>178</v>
      </c>
      <c r="AB21" s="119">
        <v>0</v>
      </c>
      <c r="AC21" s="120">
        <v>0</v>
      </c>
      <c r="AD21" s="120">
        <v>0</v>
      </c>
      <c r="AE21" s="120">
        <v>0</v>
      </c>
      <c r="AF21" s="120">
        <v>0</v>
      </c>
      <c r="AG21" s="120">
        <v>0</v>
      </c>
      <c r="AH21" s="120">
        <v>0</v>
      </c>
      <c r="AI21" s="120">
        <v>0</v>
      </c>
    </row>
    <row r="22" spans="1:35">
      <c r="A22" s="112" t="s">
        <v>174</v>
      </c>
      <c r="B22" s="112" t="s">
        <v>106</v>
      </c>
      <c r="C22" s="112" t="s">
        <v>94</v>
      </c>
      <c r="D22" s="112" t="s">
        <v>110</v>
      </c>
      <c r="E22" s="113" t="s">
        <v>175</v>
      </c>
      <c r="F22" s="114" t="s">
        <v>176</v>
      </c>
      <c r="G22" s="115">
        <v>244.99999999999997</v>
      </c>
      <c r="H22" s="116">
        <v>714.05</v>
      </c>
      <c r="I22" s="117">
        <v>714.05</v>
      </c>
      <c r="J22" s="117">
        <v>714.53743880064258</v>
      </c>
      <c r="K22" s="117">
        <v>739.78418667391406</v>
      </c>
      <c r="L22" s="115">
        <v>758.97793360098888</v>
      </c>
      <c r="M22" s="115">
        <v>777.20225023268927</v>
      </c>
      <c r="N22" s="115">
        <v>804.45236008989775</v>
      </c>
      <c r="O22" s="118" t="s">
        <v>177</v>
      </c>
      <c r="Q22" s="119">
        <v>714.05</v>
      </c>
      <c r="R22" s="119">
        <v>0</v>
      </c>
      <c r="S22" s="119">
        <v>142.81</v>
      </c>
      <c r="T22" s="120">
        <v>5</v>
      </c>
      <c r="U22" s="121" t="s">
        <v>44</v>
      </c>
      <c r="V22" s="119">
        <v>142.81</v>
      </c>
      <c r="W22" s="120">
        <v>5</v>
      </c>
      <c r="X22" s="121" t="s">
        <v>178</v>
      </c>
      <c r="Y22" s="119">
        <v>0</v>
      </c>
      <c r="Z22" s="120">
        <v>0</v>
      </c>
      <c r="AA22" s="121" t="s">
        <v>178</v>
      </c>
      <c r="AB22" s="119">
        <v>0</v>
      </c>
      <c r="AC22" s="120">
        <v>0</v>
      </c>
      <c r="AD22" s="120">
        <v>0</v>
      </c>
      <c r="AE22" s="120">
        <v>0</v>
      </c>
      <c r="AF22" s="120">
        <v>0</v>
      </c>
      <c r="AG22" s="120">
        <v>0</v>
      </c>
      <c r="AH22" s="120">
        <v>0</v>
      </c>
      <c r="AI22" s="120">
        <v>0</v>
      </c>
    </row>
    <row r="23" spans="1:35">
      <c r="A23" s="112" t="s">
        <v>174</v>
      </c>
      <c r="B23" s="112" t="s">
        <v>106</v>
      </c>
      <c r="C23" s="112" t="s">
        <v>95</v>
      </c>
      <c r="D23" s="112" t="s">
        <v>111</v>
      </c>
      <c r="E23" s="113" t="s">
        <v>175</v>
      </c>
      <c r="F23" s="114" t="s">
        <v>176</v>
      </c>
      <c r="G23" s="115">
        <v>163</v>
      </c>
      <c r="H23" s="116">
        <v>428.43</v>
      </c>
      <c r="I23" s="117">
        <v>428.43</v>
      </c>
      <c r="J23" s="117">
        <v>428.72246328038557</v>
      </c>
      <c r="K23" s="117">
        <v>443.87051200434843</v>
      </c>
      <c r="L23" s="115">
        <v>455.38676016059338</v>
      </c>
      <c r="M23" s="115">
        <v>466.32135013961368</v>
      </c>
      <c r="N23" s="115">
        <v>482.67141605393874</v>
      </c>
      <c r="O23" s="118" t="s">
        <v>177</v>
      </c>
      <c r="Q23" s="119">
        <v>428.43</v>
      </c>
      <c r="R23" s="119">
        <v>0</v>
      </c>
      <c r="S23" s="119">
        <v>142.81</v>
      </c>
      <c r="T23" s="120">
        <v>3</v>
      </c>
      <c r="U23" s="121" t="s">
        <v>44</v>
      </c>
      <c r="V23" s="119">
        <v>142.81</v>
      </c>
      <c r="W23" s="120">
        <v>3</v>
      </c>
      <c r="X23" s="121" t="s">
        <v>178</v>
      </c>
      <c r="Y23" s="119">
        <v>0</v>
      </c>
      <c r="Z23" s="120">
        <v>0</v>
      </c>
      <c r="AA23" s="121" t="s">
        <v>178</v>
      </c>
      <c r="AB23" s="119">
        <v>0</v>
      </c>
      <c r="AC23" s="120">
        <v>0</v>
      </c>
      <c r="AD23" s="120">
        <v>0</v>
      </c>
      <c r="AE23" s="120">
        <v>0</v>
      </c>
      <c r="AF23" s="120">
        <v>0</v>
      </c>
      <c r="AG23" s="120">
        <v>0</v>
      </c>
      <c r="AH23" s="120">
        <v>0</v>
      </c>
      <c r="AI23" s="120">
        <v>0</v>
      </c>
    </row>
    <row r="24" spans="1:35">
      <c r="A24" s="112" t="s">
        <v>174</v>
      </c>
      <c r="B24" s="112" t="s">
        <v>106</v>
      </c>
      <c r="C24" s="112" t="s">
        <v>95</v>
      </c>
      <c r="D24" s="112" t="s">
        <v>112</v>
      </c>
      <c r="E24" s="113" t="s">
        <v>175</v>
      </c>
      <c r="F24" s="114" t="s">
        <v>176</v>
      </c>
      <c r="G24" s="115">
        <v>244.99999999999997</v>
      </c>
      <c r="H24" s="116">
        <v>571.24</v>
      </c>
      <c r="I24" s="117">
        <v>571.24</v>
      </c>
      <c r="J24" s="117">
        <v>571.62995104051424</v>
      </c>
      <c r="K24" s="117">
        <v>591.82734933913139</v>
      </c>
      <c r="L24" s="115">
        <v>607.18234688079121</v>
      </c>
      <c r="M24" s="115">
        <v>621.7618001861515</v>
      </c>
      <c r="N24" s="115">
        <v>643.56188807191825</v>
      </c>
      <c r="O24" s="118" t="s">
        <v>177</v>
      </c>
      <c r="Q24" s="119">
        <v>571.24</v>
      </c>
      <c r="R24" s="119">
        <v>0</v>
      </c>
      <c r="S24" s="119">
        <v>142.81</v>
      </c>
      <c r="T24" s="120">
        <v>4</v>
      </c>
      <c r="U24" s="121" t="s">
        <v>44</v>
      </c>
      <c r="V24" s="119">
        <v>142.81</v>
      </c>
      <c r="W24" s="120">
        <v>4</v>
      </c>
      <c r="X24" s="121" t="s">
        <v>178</v>
      </c>
      <c r="Y24" s="119">
        <v>0</v>
      </c>
      <c r="Z24" s="120">
        <v>0</v>
      </c>
      <c r="AA24" s="121" t="s">
        <v>178</v>
      </c>
      <c r="AB24" s="119">
        <v>0</v>
      </c>
      <c r="AC24" s="120">
        <v>0</v>
      </c>
      <c r="AD24" s="120">
        <v>0</v>
      </c>
      <c r="AE24" s="120">
        <v>0</v>
      </c>
      <c r="AF24" s="120">
        <v>0</v>
      </c>
      <c r="AG24" s="120">
        <v>0</v>
      </c>
      <c r="AH24" s="120">
        <v>0</v>
      </c>
      <c r="AI24" s="120">
        <v>0</v>
      </c>
    </row>
    <row r="25" spans="1:35">
      <c r="A25" s="112" t="s">
        <v>174</v>
      </c>
      <c r="B25" s="112" t="s">
        <v>106</v>
      </c>
      <c r="C25" s="112" t="s">
        <v>95</v>
      </c>
      <c r="D25" s="112" t="s">
        <v>90</v>
      </c>
      <c r="E25" s="113" t="s">
        <v>175</v>
      </c>
      <c r="F25" s="114" t="s">
        <v>176</v>
      </c>
      <c r="G25" s="115">
        <v>489.99999999999994</v>
      </c>
      <c r="H25" s="116">
        <v>856.86</v>
      </c>
      <c r="I25" s="117">
        <v>856.86</v>
      </c>
      <c r="J25" s="117">
        <v>857.44492656077114</v>
      </c>
      <c r="K25" s="117">
        <v>887.74102400869685</v>
      </c>
      <c r="L25" s="115">
        <v>910.77352032118677</v>
      </c>
      <c r="M25" s="115">
        <v>932.64270027922737</v>
      </c>
      <c r="N25" s="115">
        <v>965.34283210787748</v>
      </c>
      <c r="O25" s="118" t="s">
        <v>177</v>
      </c>
      <c r="Q25" s="119">
        <v>856.86</v>
      </c>
      <c r="R25" s="119">
        <v>0</v>
      </c>
      <c r="S25" s="119">
        <v>142.81</v>
      </c>
      <c r="T25" s="120">
        <v>6</v>
      </c>
      <c r="U25" s="121" t="s">
        <v>44</v>
      </c>
      <c r="V25" s="119">
        <v>142.81</v>
      </c>
      <c r="W25" s="120">
        <v>6</v>
      </c>
      <c r="X25" s="121" t="s">
        <v>178</v>
      </c>
      <c r="Y25" s="119">
        <v>0</v>
      </c>
      <c r="Z25" s="120">
        <v>0</v>
      </c>
      <c r="AA25" s="121" t="s">
        <v>178</v>
      </c>
      <c r="AB25" s="119">
        <v>0</v>
      </c>
      <c r="AC25" s="120">
        <v>0</v>
      </c>
      <c r="AD25" s="120">
        <v>0</v>
      </c>
      <c r="AE25" s="120">
        <v>0</v>
      </c>
      <c r="AF25" s="120">
        <v>0</v>
      </c>
      <c r="AG25" s="120">
        <v>0</v>
      </c>
      <c r="AH25" s="120">
        <v>0</v>
      </c>
      <c r="AI25" s="120">
        <v>0</v>
      </c>
    </row>
    <row r="26" spans="1:35">
      <c r="A26" s="112" t="s">
        <v>174</v>
      </c>
      <c r="B26" s="112" t="s">
        <v>106</v>
      </c>
      <c r="C26" s="112" t="s">
        <v>96</v>
      </c>
      <c r="D26" s="112"/>
      <c r="E26" s="113" t="s">
        <v>175</v>
      </c>
      <c r="F26" s="114" t="s">
        <v>179</v>
      </c>
      <c r="G26" s="115">
        <v>98.36363636363636</v>
      </c>
      <c r="H26" s="116" t="s">
        <v>306</v>
      </c>
      <c r="I26" s="117">
        <v>166.43754737754293</v>
      </c>
      <c r="J26" s="117">
        <v>166.5511642369724</v>
      </c>
      <c r="K26" s="117">
        <v>172.43591571836234</v>
      </c>
      <c r="L26" s="115">
        <v>176.90977632129992</v>
      </c>
      <c r="M26" s="115">
        <v>181.15767291511264</v>
      </c>
      <c r="N26" s="115">
        <v>187.50938701132773</v>
      </c>
      <c r="O26" s="118" t="s">
        <v>180</v>
      </c>
      <c r="Q26" s="119">
        <v>166.43754737754293</v>
      </c>
      <c r="R26" s="119">
        <v>0</v>
      </c>
      <c r="S26" s="119">
        <v>166.43754737754293</v>
      </c>
      <c r="T26" s="120">
        <v>1</v>
      </c>
      <c r="U26" s="121" t="s">
        <v>46</v>
      </c>
      <c r="V26" s="119">
        <v>166.43754737754293</v>
      </c>
      <c r="W26" s="120">
        <v>1</v>
      </c>
      <c r="X26" s="121" t="s">
        <v>178</v>
      </c>
      <c r="Y26" s="119">
        <v>0</v>
      </c>
      <c r="Z26" s="120">
        <v>0</v>
      </c>
      <c r="AA26" s="121" t="s">
        <v>178</v>
      </c>
      <c r="AB26" s="119">
        <v>0</v>
      </c>
      <c r="AC26" s="120">
        <v>0</v>
      </c>
      <c r="AD26" s="120">
        <v>0</v>
      </c>
      <c r="AE26" s="120">
        <v>0</v>
      </c>
      <c r="AF26" s="120">
        <v>0</v>
      </c>
      <c r="AG26" s="120">
        <v>0</v>
      </c>
      <c r="AH26" s="120">
        <v>0</v>
      </c>
      <c r="AI26" s="120">
        <v>0</v>
      </c>
    </row>
    <row r="27" spans="1:35" ht="24">
      <c r="A27" s="112" t="s">
        <v>174</v>
      </c>
      <c r="B27" s="112" t="s">
        <v>106</v>
      </c>
      <c r="C27" s="112" t="s">
        <v>97</v>
      </c>
      <c r="D27" s="112"/>
      <c r="E27" s="113" t="s">
        <v>175</v>
      </c>
      <c r="F27" s="114" t="s">
        <v>179</v>
      </c>
      <c r="G27" s="115">
        <v>82</v>
      </c>
      <c r="H27" s="116" t="s">
        <v>307</v>
      </c>
      <c r="I27" s="117">
        <v>142.81</v>
      </c>
      <c r="J27" s="117">
        <v>142.90748776012856</v>
      </c>
      <c r="K27" s="117">
        <v>147.95683733478285</v>
      </c>
      <c r="L27" s="115">
        <v>151.7955867201978</v>
      </c>
      <c r="M27" s="115">
        <v>155.44045004653788</v>
      </c>
      <c r="N27" s="115">
        <v>160.89047201797956</v>
      </c>
      <c r="O27" s="118" t="s">
        <v>180</v>
      </c>
      <c r="Q27" s="119">
        <v>142.81</v>
      </c>
      <c r="R27" s="119">
        <v>0</v>
      </c>
      <c r="S27" s="119">
        <v>142.81</v>
      </c>
      <c r="T27" s="120">
        <v>1</v>
      </c>
      <c r="U27" s="121" t="s">
        <v>44</v>
      </c>
      <c r="V27" s="119">
        <v>142.81</v>
      </c>
      <c r="W27" s="120">
        <v>1</v>
      </c>
      <c r="X27" s="121" t="s">
        <v>178</v>
      </c>
      <c r="Y27" s="119">
        <v>0</v>
      </c>
      <c r="Z27" s="120">
        <v>0</v>
      </c>
      <c r="AA27" s="121" t="s">
        <v>178</v>
      </c>
      <c r="AB27" s="119">
        <v>0</v>
      </c>
      <c r="AC27" s="120">
        <v>0</v>
      </c>
      <c r="AD27" s="120">
        <v>0</v>
      </c>
      <c r="AE27" s="120">
        <v>0</v>
      </c>
      <c r="AF27" s="120">
        <v>0</v>
      </c>
      <c r="AG27" s="120">
        <v>0</v>
      </c>
      <c r="AH27" s="120">
        <v>0</v>
      </c>
      <c r="AI27" s="120">
        <v>0</v>
      </c>
    </row>
    <row r="28" spans="1:35" ht="24">
      <c r="A28" s="112" t="s">
        <v>174</v>
      </c>
      <c r="B28" s="112" t="s">
        <v>106</v>
      </c>
      <c r="C28" s="112" t="s">
        <v>97</v>
      </c>
      <c r="D28" s="112"/>
      <c r="E28" s="113" t="s">
        <v>175</v>
      </c>
      <c r="F28" s="114" t="s">
        <v>179</v>
      </c>
      <c r="G28" s="115">
        <v>98.36363636363636</v>
      </c>
      <c r="H28" s="116" t="s">
        <v>307</v>
      </c>
      <c r="I28" s="117">
        <v>166.43754737754293</v>
      </c>
      <c r="J28" s="117">
        <v>166.5511642369724</v>
      </c>
      <c r="K28" s="117">
        <v>172.43591571836234</v>
      </c>
      <c r="L28" s="115">
        <v>176.90977632129992</v>
      </c>
      <c r="M28" s="115">
        <v>181.15767291511264</v>
      </c>
      <c r="N28" s="115">
        <v>187.50938701132773</v>
      </c>
      <c r="O28" s="118" t="s">
        <v>180</v>
      </c>
      <c r="Q28" s="119">
        <v>166.43754737754293</v>
      </c>
      <c r="R28" s="119">
        <v>0</v>
      </c>
      <c r="S28" s="119">
        <v>166.43754737754293</v>
      </c>
      <c r="T28" s="120">
        <v>1</v>
      </c>
      <c r="U28" s="121" t="s">
        <v>46</v>
      </c>
      <c r="V28" s="119">
        <v>166.43754737754293</v>
      </c>
      <c r="W28" s="120">
        <v>1</v>
      </c>
      <c r="X28" s="121" t="s">
        <v>178</v>
      </c>
      <c r="Y28" s="119">
        <v>0</v>
      </c>
      <c r="Z28" s="120">
        <v>0</v>
      </c>
      <c r="AA28" s="121" t="s">
        <v>178</v>
      </c>
      <c r="AB28" s="119">
        <v>0</v>
      </c>
      <c r="AC28" s="120">
        <v>0</v>
      </c>
      <c r="AD28" s="120">
        <v>0</v>
      </c>
      <c r="AE28" s="120">
        <v>0</v>
      </c>
      <c r="AF28" s="120">
        <v>0</v>
      </c>
      <c r="AG28" s="120">
        <v>0</v>
      </c>
      <c r="AH28" s="120">
        <v>0</v>
      </c>
      <c r="AI28" s="120">
        <v>0</v>
      </c>
    </row>
    <row r="29" spans="1:35">
      <c r="A29" s="112" t="s">
        <v>174</v>
      </c>
      <c r="B29" s="112" t="s">
        <v>106</v>
      </c>
      <c r="C29" s="112" t="s">
        <v>187</v>
      </c>
      <c r="D29" s="112"/>
      <c r="E29" s="113" t="s">
        <v>175</v>
      </c>
      <c r="F29" s="114" t="s">
        <v>176</v>
      </c>
      <c r="G29" s="129" t="s">
        <v>181</v>
      </c>
      <c r="H29" s="116">
        <v>856.86</v>
      </c>
      <c r="I29" s="117">
        <v>856.86</v>
      </c>
      <c r="J29" s="117">
        <v>857.44492656077114</v>
      </c>
      <c r="K29" s="117">
        <v>887.74102400869685</v>
      </c>
      <c r="L29" s="115">
        <v>910.77352032118677</v>
      </c>
      <c r="M29" s="115">
        <v>932.64270027922737</v>
      </c>
      <c r="N29" s="115">
        <v>965.34283210787748</v>
      </c>
      <c r="O29" s="118" t="s">
        <v>183</v>
      </c>
      <c r="Q29" s="119">
        <v>856.86</v>
      </c>
      <c r="R29" s="119">
        <v>0</v>
      </c>
      <c r="S29" s="119">
        <v>142.81</v>
      </c>
      <c r="T29" s="120">
        <v>6</v>
      </c>
      <c r="U29" s="121" t="s">
        <v>44</v>
      </c>
      <c r="V29" s="119">
        <v>142.81</v>
      </c>
      <c r="W29" s="120">
        <v>6</v>
      </c>
      <c r="X29" s="121" t="s">
        <v>178</v>
      </c>
      <c r="Y29" s="119">
        <v>0</v>
      </c>
      <c r="Z29" s="120">
        <v>0</v>
      </c>
      <c r="AA29" s="121" t="s">
        <v>178</v>
      </c>
      <c r="AB29" s="119">
        <v>0</v>
      </c>
      <c r="AC29" s="120">
        <v>0</v>
      </c>
      <c r="AD29" s="120">
        <v>0</v>
      </c>
      <c r="AE29" s="120">
        <v>0</v>
      </c>
      <c r="AF29" s="120">
        <v>0</v>
      </c>
      <c r="AG29" s="120">
        <v>0</v>
      </c>
      <c r="AH29" s="120">
        <v>0</v>
      </c>
      <c r="AI29" s="120">
        <v>0</v>
      </c>
    </row>
    <row r="30" spans="1:35">
      <c r="A30" s="122" t="s">
        <v>174</v>
      </c>
      <c r="B30" s="122" t="s">
        <v>106</v>
      </c>
      <c r="C30" s="122" t="s">
        <v>188</v>
      </c>
      <c r="D30" s="122"/>
      <c r="E30" s="123" t="s">
        <v>175</v>
      </c>
      <c r="F30" s="124" t="s">
        <v>179</v>
      </c>
      <c r="G30" s="130" t="s">
        <v>181</v>
      </c>
      <c r="H30" s="126">
        <v>142.81</v>
      </c>
      <c r="I30" s="127">
        <v>142.81</v>
      </c>
      <c r="J30" s="127">
        <v>142.90748776012856</v>
      </c>
      <c r="K30" s="127">
        <v>147.95683733478285</v>
      </c>
      <c r="L30" s="125">
        <v>151.7955867201978</v>
      </c>
      <c r="M30" s="115">
        <v>155.44045004653788</v>
      </c>
      <c r="N30" s="115">
        <v>160.89047201797956</v>
      </c>
      <c r="O30" s="128" t="s">
        <v>183</v>
      </c>
      <c r="Q30" s="119">
        <v>0</v>
      </c>
      <c r="R30" s="119">
        <v>-142.81</v>
      </c>
      <c r="S30" s="119">
        <v>0</v>
      </c>
      <c r="T30" s="120">
        <v>0</v>
      </c>
      <c r="U30" s="121" t="s">
        <v>189</v>
      </c>
      <c r="V30" s="119">
        <v>0</v>
      </c>
      <c r="W30" s="120">
        <v>0</v>
      </c>
      <c r="X30" s="121" t="s">
        <v>178</v>
      </c>
      <c r="Y30" s="119">
        <v>0</v>
      </c>
      <c r="Z30" s="120">
        <v>0</v>
      </c>
      <c r="AA30" s="121" t="s">
        <v>178</v>
      </c>
      <c r="AB30" s="119">
        <v>0</v>
      </c>
      <c r="AC30" s="120">
        <v>0</v>
      </c>
      <c r="AD30" s="120">
        <v>0</v>
      </c>
      <c r="AE30" s="120">
        <v>0</v>
      </c>
      <c r="AF30" s="120">
        <v>0</v>
      </c>
      <c r="AG30" s="120">
        <v>0</v>
      </c>
      <c r="AH30" s="120">
        <v>0</v>
      </c>
      <c r="AI30" s="120">
        <v>0</v>
      </c>
    </row>
    <row r="31" spans="1:35">
      <c r="A31" s="112" t="s">
        <v>174</v>
      </c>
      <c r="B31" s="112" t="s">
        <v>106</v>
      </c>
      <c r="C31" s="112" t="s">
        <v>184</v>
      </c>
      <c r="D31" s="112"/>
      <c r="E31" s="113" t="s">
        <v>175</v>
      </c>
      <c r="F31" s="114" t="s">
        <v>179</v>
      </c>
      <c r="G31" s="129" t="s">
        <v>181</v>
      </c>
      <c r="H31" s="116" t="s">
        <v>308</v>
      </c>
      <c r="I31" s="117">
        <v>142.81</v>
      </c>
      <c r="J31" s="117">
        <v>142.90748776012856</v>
      </c>
      <c r="K31" s="117">
        <v>147.95683733478285</v>
      </c>
      <c r="L31" s="115">
        <v>151.7955867201978</v>
      </c>
      <c r="M31" s="115">
        <v>155.44045004653788</v>
      </c>
      <c r="N31" s="115">
        <v>160.89047201797956</v>
      </c>
      <c r="O31" s="118" t="s">
        <v>180</v>
      </c>
      <c r="Q31" s="119">
        <v>142.81</v>
      </c>
      <c r="R31" s="119">
        <v>0</v>
      </c>
      <c r="S31" s="119">
        <v>142.81</v>
      </c>
      <c r="T31" s="120">
        <v>1</v>
      </c>
      <c r="U31" s="121" t="s">
        <v>44</v>
      </c>
      <c r="V31" s="119">
        <v>142.81</v>
      </c>
      <c r="W31" s="120">
        <v>1</v>
      </c>
      <c r="X31" s="121" t="s">
        <v>178</v>
      </c>
      <c r="Y31" s="119">
        <v>0</v>
      </c>
      <c r="Z31" s="120">
        <v>0</v>
      </c>
      <c r="AA31" s="121" t="s">
        <v>178</v>
      </c>
      <c r="AB31" s="119">
        <v>0</v>
      </c>
      <c r="AC31" s="120">
        <v>0</v>
      </c>
      <c r="AD31" s="120">
        <v>0</v>
      </c>
      <c r="AE31" s="120">
        <v>0</v>
      </c>
      <c r="AF31" s="120">
        <v>0</v>
      </c>
      <c r="AG31" s="120">
        <v>0</v>
      </c>
      <c r="AH31" s="120">
        <v>0</v>
      </c>
      <c r="AI31" s="120">
        <v>0</v>
      </c>
    </row>
    <row r="32" spans="1:35">
      <c r="A32" s="112" t="s">
        <v>174</v>
      </c>
      <c r="B32" s="112" t="s">
        <v>190</v>
      </c>
      <c r="C32" s="112" t="s">
        <v>86</v>
      </c>
      <c r="D32" s="112"/>
      <c r="E32" s="113" t="s">
        <v>175</v>
      </c>
      <c r="F32" s="114" t="s">
        <v>179</v>
      </c>
      <c r="G32" s="115">
        <v>82</v>
      </c>
      <c r="H32" s="116" t="s">
        <v>308</v>
      </c>
      <c r="I32" s="117">
        <v>142.81</v>
      </c>
      <c r="J32" s="117">
        <v>142.90748776012856</v>
      </c>
      <c r="K32" s="117">
        <v>147.95683733478285</v>
      </c>
      <c r="L32" s="115">
        <v>151.7955867201978</v>
      </c>
      <c r="M32" s="115">
        <v>155.44045004653788</v>
      </c>
      <c r="N32" s="115">
        <v>160.89047201797956</v>
      </c>
      <c r="O32" s="118" t="s">
        <v>180</v>
      </c>
      <c r="Q32" s="119">
        <v>142.81</v>
      </c>
      <c r="R32" s="119">
        <v>0</v>
      </c>
      <c r="S32" s="119">
        <v>142.81</v>
      </c>
      <c r="T32" s="120">
        <v>1</v>
      </c>
      <c r="U32" s="121" t="s">
        <v>44</v>
      </c>
      <c r="V32" s="119">
        <v>142.81</v>
      </c>
      <c r="W32" s="120">
        <v>1</v>
      </c>
      <c r="X32" s="121" t="s">
        <v>178</v>
      </c>
      <c r="Y32" s="119">
        <v>0</v>
      </c>
      <c r="Z32" s="120">
        <v>0</v>
      </c>
      <c r="AA32" s="121" t="s">
        <v>178</v>
      </c>
      <c r="AB32" s="119">
        <v>0</v>
      </c>
      <c r="AC32" s="120">
        <v>0</v>
      </c>
      <c r="AD32" s="120">
        <v>0</v>
      </c>
      <c r="AE32" s="120">
        <v>0</v>
      </c>
      <c r="AF32" s="120">
        <v>0</v>
      </c>
      <c r="AG32" s="120">
        <v>0</v>
      </c>
      <c r="AH32" s="120">
        <v>0</v>
      </c>
      <c r="AI32" s="120">
        <v>0</v>
      </c>
    </row>
    <row r="33" spans="1:38">
      <c r="A33" s="112" t="s">
        <v>174</v>
      </c>
      <c r="B33" s="112" t="s">
        <v>190</v>
      </c>
      <c r="C33" s="112" t="s">
        <v>94</v>
      </c>
      <c r="D33" s="112"/>
      <c r="E33" s="113" t="s">
        <v>175</v>
      </c>
      <c r="F33" s="114" t="s">
        <v>179</v>
      </c>
      <c r="G33" s="115">
        <v>82</v>
      </c>
      <c r="H33" s="116" t="s">
        <v>308</v>
      </c>
      <c r="I33" s="117">
        <v>142.81</v>
      </c>
      <c r="J33" s="117">
        <v>142.90748776012856</v>
      </c>
      <c r="K33" s="117">
        <v>147.95683733478285</v>
      </c>
      <c r="L33" s="115">
        <v>151.7955867201978</v>
      </c>
      <c r="M33" s="115">
        <v>155.44045004653788</v>
      </c>
      <c r="N33" s="115">
        <v>160.89047201797956</v>
      </c>
      <c r="O33" s="118" t="s">
        <v>180</v>
      </c>
      <c r="Q33" s="119">
        <v>142.81</v>
      </c>
      <c r="R33" s="119">
        <v>0</v>
      </c>
      <c r="S33" s="119">
        <v>142.81</v>
      </c>
      <c r="T33" s="120">
        <v>1</v>
      </c>
      <c r="U33" s="121" t="s">
        <v>44</v>
      </c>
      <c r="V33" s="119">
        <v>142.81</v>
      </c>
      <c r="W33" s="120">
        <v>1</v>
      </c>
      <c r="X33" s="121" t="s">
        <v>178</v>
      </c>
      <c r="Y33" s="119">
        <v>0</v>
      </c>
      <c r="Z33" s="120">
        <v>0</v>
      </c>
      <c r="AA33" s="121" t="s">
        <v>178</v>
      </c>
      <c r="AB33" s="119">
        <v>0</v>
      </c>
      <c r="AC33" s="120">
        <v>0</v>
      </c>
      <c r="AD33" s="120">
        <v>0</v>
      </c>
      <c r="AE33" s="120">
        <v>0</v>
      </c>
      <c r="AF33" s="120">
        <v>0</v>
      </c>
      <c r="AG33" s="120">
        <v>0</v>
      </c>
      <c r="AH33" s="120">
        <v>0</v>
      </c>
      <c r="AI33" s="120">
        <v>0</v>
      </c>
    </row>
    <row r="34" spans="1:38">
      <c r="A34" s="112" t="s">
        <v>174</v>
      </c>
      <c r="B34" s="112" t="s">
        <v>190</v>
      </c>
      <c r="C34" s="112" t="s">
        <v>95</v>
      </c>
      <c r="D34" s="112"/>
      <c r="E34" s="113" t="s">
        <v>175</v>
      </c>
      <c r="F34" s="114" t="s">
        <v>179</v>
      </c>
      <c r="G34" s="115">
        <v>82</v>
      </c>
      <c r="H34" s="116" t="s">
        <v>308</v>
      </c>
      <c r="I34" s="117">
        <v>142.81</v>
      </c>
      <c r="J34" s="117">
        <v>142.90748776012856</v>
      </c>
      <c r="K34" s="117">
        <v>147.95683733478285</v>
      </c>
      <c r="L34" s="115">
        <v>151.7955867201978</v>
      </c>
      <c r="M34" s="115">
        <v>155.44045004653788</v>
      </c>
      <c r="N34" s="115">
        <v>160.89047201797956</v>
      </c>
      <c r="O34" s="118" t="s">
        <v>180</v>
      </c>
      <c r="Q34" s="119">
        <v>142.81</v>
      </c>
      <c r="R34" s="119">
        <v>0</v>
      </c>
      <c r="S34" s="119">
        <v>142.81</v>
      </c>
      <c r="T34" s="120">
        <v>1</v>
      </c>
      <c r="U34" s="121" t="s">
        <v>44</v>
      </c>
      <c r="V34" s="119">
        <v>142.81</v>
      </c>
      <c r="W34" s="120">
        <v>1</v>
      </c>
      <c r="X34" s="121" t="s">
        <v>178</v>
      </c>
      <c r="Y34" s="119">
        <v>0</v>
      </c>
      <c r="Z34" s="120">
        <v>0</v>
      </c>
      <c r="AA34" s="121" t="s">
        <v>178</v>
      </c>
      <c r="AB34" s="119">
        <v>0</v>
      </c>
      <c r="AC34" s="120">
        <v>0</v>
      </c>
      <c r="AD34" s="120">
        <v>0</v>
      </c>
      <c r="AE34" s="120">
        <v>0</v>
      </c>
      <c r="AF34" s="120">
        <v>0</v>
      </c>
      <c r="AG34" s="120">
        <v>0</v>
      </c>
      <c r="AH34" s="120">
        <v>0</v>
      </c>
      <c r="AI34" s="120">
        <v>0</v>
      </c>
    </row>
    <row r="35" spans="1:38" ht="36">
      <c r="A35" s="112" t="s">
        <v>174</v>
      </c>
      <c r="B35" s="112" t="s">
        <v>190</v>
      </c>
      <c r="C35" s="112" t="s">
        <v>191</v>
      </c>
      <c r="D35" s="112"/>
      <c r="E35" s="113" t="s">
        <v>175</v>
      </c>
      <c r="F35" s="114" t="s">
        <v>179</v>
      </c>
      <c r="G35" s="115">
        <v>98.36363636363636</v>
      </c>
      <c r="H35" s="116" t="s">
        <v>309</v>
      </c>
      <c r="I35" s="117">
        <v>166.43754737754293</v>
      </c>
      <c r="J35" s="117">
        <v>166.5511642369724</v>
      </c>
      <c r="K35" s="117">
        <v>172.43591571836234</v>
      </c>
      <c r="L35" s="115">
        <v>176.90977632129992</v>
      </c>
      <c r="M35" s="115">
        <v>181.15767291511264</v>
      </c>
      <c r="N35" s="115">
        <v>187.50938701132773</v>
      </c>
      <c r="O35" s="118" t="s">
        <v>180</v>
      </c>
      <c r="Q35" s="119">
        <v>166.43754737754293</v>
      </c>
      <c r="R35" s="119">
        <v>0</v>
      </c>
      <c r="S35" s="119">
        <v>166.43754737754293</v>
      </c>
      <c r="T35" s="120">
        <v>1</v>
      </c>
      <c r="U35" s="121" t="s">
        <v>46</v>
      </c>
      <c r="V35" s="119">
        <v>166.43754737754293</v>
      </c>
      <c r="W35" s="120">
        <v>1</v>
      </c>
      <c r="X35" s="121" t="s">
        <v>178</v>
      </c>
      <c r="Y35" s="119">
        <v>0</v>
      </c>
      <c r="Z35" s="120">
        <v>0</v>
      </c>
      <c r="AA35" s="121" t="s">
        <v>178</v>
      </c>
      <c r="AB35" s="119">
        <v>0</v>
      </c>
      <c r="AC35" s="120">
        <v>0</v>
      </c>
      <c r="AD35" s="120">
        <v>0</v>
      </c>
      <c r="AE35" s="120">
        <v>0</v>
      </c>
      <c r="AF35" s="120">
        <v>0</v>
      </c>
      <c r="AG35" s="120">
        <v>0</v>
      </c>
      <c r="AH35" s="120">
        <v>0</v>
      </c>
      <c r="AI35" s="120">
        <v>0</v>
      </c>
    </row>
    <row r="36" spans="1:38" ht="36">
      <c r="A36" s="112" t="s">
        <v>174</v>
      </c>
      <c r="B36" s="112" t="s">
        <v>190</v>
      </c>
      <c r="C36" s="112" t="s">
        <v>192</v>
      </c>
      <c r="D36" s="112"/>
      <c r="E36" s="113" t="s">
        <v>175</v>
      </c>
      <c r="F36" s="114" t="s">
        <v>179</v>
      </c>
      <c r="G36" s="115" t="s">
        <v>181</v>
      </c>
      <c r="H36" s="116" t="s">
        <v>309</v>
      </c>
      <c r="I36" s="117">
        <v>210.96</v>
      </c>
      <c r="J36" s="117">
        <v>211.10400964832095</v>
      </c>
      <c r="K36" s="117">
        <v>218.56294660139895</v>
      </c>
      <c r="L36" s="115">
        <v>224.23357590149797</v>
      </c>
      <c r="M36" s="115">
        <v>229.61779526516091</v>
      </c>
      <c r="N36" s="115">
        <v>237.66860847918892</v>
      </c>
      <c r="O36" s="118" t="s">
        <v>180</v>
      </c>
      <c r="Q36" s="119">
        <v>210.96</v>
      </c>
      <c r="R36" s="119">
        <v>0</v>
      </c>
      <c r="S36" s="119">
        <v>210.96</v>
      </c>
      <c r="T36" s="120">
        <v>1</v>
      </c>
      <c r="U36" s="121" t="s">
        <v>50</v>
      </c>
      <c r="V36" s="119">
        <v>210.96</v>
      </c>
      <c r="W36" s="120">
        <v>1</v>
      </c>
      <c r="X36" s="121" t="s">
        <v>178</v>
      </c>
      <c r="Y36" s="119">
        <v>0</v>
      </c>
      <c r="Z36" s="120">
        <v>0</v>
      </c>
      <c r="AA36" s="121" t="s">
        <v>178</v>
      </c>
      <c r="AB36" s="119">
        <v>0</v>
      </c>
      <c r="AC36" s="120">
        <v>0</v>
      </c>
      <c r="AD36" s="120">
        <v>0</v>
      </c>
      <c r="AE36" s="120">
        <v>0</v>
      </c>
      <c r="AF36" s="120">
        <v>0</v>
      </c>
      <c r="AG36" s="120">
        <v>0</v>
      </c>
      <c r="AH36" s="120">
        <v>0</v>
      </c>
      <c r="AI36" s="120">
        <v>0</v>
      </c>
    </row>
    <row r="37" spans="1:38" ht="24">
      <c r="A37" s="112" t="s">
        <v>174</v>
      </c>
      <c r="B37" s="112" t="s">
        <v>190</v>
      </c>
      <c r="C37" s="112" t="s">
        <v>193</v>
      </c>
      <c r="D37" s="112"/>
      <c r="E37" s="113" t="s">
        <v>175</v>
      </c>
      <c r="F37" s="114" t="s">
        <v>179</v>
      </c>
      <c r="G37" s="115">
        <v>82</v>
      </c>
      <c r="H37" s="116" t="s">
        <v>310</v>
      </c>
      <c r="I37" s="117">
        <v>166.43754737754293</v>
      </c>
      <c r="J37" s="117">
        <v>166.5511642369724</v>
      </c>
      <c r="K37" s="117">
        <v>172.43591571836234</v>
      </c>
      <c r="L37" s="115">
        <v>176.90977632129992</v>
      </c>
      <c r="M37" s="115">
        <v>181.15767291511264</v>
      </c>
      <c r="N37" s="115">
        <v>187.50938701132773</v>
      </c>
      <c r="O37" s="118" t="s">
        <v>180</v>
      </c>
      <c r="Q37" s="119">
        <v>166.43754737754293</v>
      </c>
      <c r="R37" s="119">
        <v>0</v>
      </c>
      <c r="S37" s="119">
        <v>166.43754737754293</v>
      </c>
      <c r="T37" s="120">
        <v>1</v>
      </c>
      <c r="U37" s="121" t="s">
        <v>46</v>
      </c>
      <c r="V37" s="119">
        <v>166.43754737754293</v>
      </c>
      <c r="W37" s="120">
        <v>1</v>
      </c>
      <c r="X37" s="121" t="s">
        <v>178</v>
      </c>
      <c r="Y37" s="119">
        <v>0</v>
      </c>
      <c r="Z37" s="120">
        <v>0</v>
      </c>
      <c r="AA37" s="121" t="s">
        <v>178</v>
      </c>
      <c r="AB37" s="119">
        <v>0</v>
      </c>
      <c r="AC37" s="120">
        <v>0</v>
      </c>
      <c r="AD37" s="120">
        <v>0</v>
      </c>
      <c r="AE37" s="120">
        <v>0</v>
      </c>
      <c r="AF37" s="120">
        <v>0</v>
      </c>
      <c r="AG37" s="120">
        <v>0</v>
      </c>
      <c r="AH37" s="120">
        <v>0</v>
      </c>
      <c r="AI37" s="120">
        <v>0</v>
      </c>
      <c r="AJ37" s="131"/>
      <c r="AK37" s="131"/>
      <c r="AL37" s="131"/>
    </row>
    <row r="38" spans="1:38" ht="24">
      <c r="A38" s="112" t="s">
        <v>174</v>
      </c>
      <c r="B38" s="112" t="s">
        <v>190</v>
      </c>
      <c r="C38" s="112" t="s">
        <v>194</v>
      </c>
      <c r="D38" s="112"/>
      <c r="E38" s="113" t="s">
        <v>175</v>
      </c>
      <c r="F38" s="114" t="s">
        <v>179</v>
      </c>
      <c r="G38" s="115">
        <v>98.36363636363636</v>
      </c>
      <c r="H38" s="116" t="s">
        <v>310</v>
      </c>
      <c r="I38" s="117">
        <v>210.96</v>
      </c>
      <c r="J38" s="117">
        <v>211.10400964832095</v>
      </c>
      <c r="K38" s="117">
        <v>218.56294660139895</v>
      </c>
      <c r="L38" s="115">
        <v>224.23357590149797</v>
      </c>
      <c r="M38" s="115">
        <v>229.61779526516091</v>
      </c>
      <c r="N38" s="115">
        <v>237.66860847918892</v>
      </c>
      <c r="O38" s="118" t="s">
        <v>180</v>
      </c>
      <c r="Q38" s="119">
        <v>210.96</v>
      </c>
      <c r="R38" s="119">
        <v>0</v>
      </c>
      <c r="S38" s="119">
        <v>210.96</v>
      </c>
      <c r="T38" s="120">
        <v>1</v>
      </c>
      <c r="U38" s="121" t="s">
        <v>50</v>
      </c>
      <c r="V38" s="119">
        <v>210.96</v>
      </c>
      <c r="W38" s="120">
        <v>1</v>
      </c>
      <c r="X38" s="121" t="s">
        <v>178</v>
      </c>
      <c r="Y38" s="119">
        <v>0</v>
      </c>
      <c r="Z38" s="120">
        <v>0</v>
      </c>
      <c r="AA38" s="121" t="s">
        <v>178</v>
      </c>
      <c r="AB38" s="119">
        <v>0</v>
      </c>
      <c r="AC38" s="120">
        <v>0</v>
      </c>
      <c r="AD38" s="120">
        <v>0</v>
      </c>
      <c r="AE38" s="120">
        <v>0</v>
      </c>
      <c r="AF38" s="120">
        <v>0</v>
      </c>
      <c r="AG38" s="120">
        <v>0</v>
      </c>
      <c r="AH38" s="120">
        <v>0</v>
      </c>
      <c r="AI38" s="120">
        <v>0</v>
      </c>
      <c r="AJ38" s="131"/>
      <c r="AK38" s="131"/>
      <c r="AL38" s="131"/>
    </row>
    <row r="39" spans="1:38">
      <c r="A39" s="112" t="s">
        <v>195</v>
      </c>
      <c r="B39" s="112" t="s">
        <v>196</v>
      </c>
      <c r="C39" s="112" t="s">
        <v>86</v>
      </c>
      <c r="D39" s="112" t="s">
        <v>197</v>
      </c>
      <c r="E39" s="113" t="s">
        <v>175</v>
      </c>
      <c r="F39" s="114" t="s">
        <v>176</v>
      </c>
      <c r="G39" s="115" t="s">
        <v>198</v>
      </c>
      <c r="H39" s="116">
        <v>71.41</v>
      </c>
      <c r="I39" s="117">
        <v>71.41</v>
      </c>
      <c r="J39" s="117">
        <v>71.458747293262221</v>
      </c>
      <c r="K39" s="117">
        <v>73.983598866163717</v>
      </c>
      <c r="L39" s="115">
        <v>75.903107959451887</v>
      </c>
      <c r="M39" s="115">
        <v>77.725667234950436</v>
      </c>
      <c r="N39" s="115">
        <v>80.450869034408825</v>
      </c>
      <c r="O39" s="118" t="s">
        <v>199</v>
      </c>
      <c r="Q39" s="119">
        <v>71.405000000000001</v>
      </c>
      <c r="R39" s="119">
        <v>-4.9999999999954525E-3</v>
      </c>
      <c r="S39" s="119">
        <v>142.81</v>
      </c>
      <c r="T39" s="120">
        <v>0.5</v>
      </c>
      <c r="U39" s="121" t="s">
        <v>44</v>
      </c>
      <c r="V39" s="119">
        <v>142.81</v>
      </c>
      <c r="W39" s="120">
        <v>0.5</v>
      </c>
      <c r="X39" s="121" t="s">
        <v>178</v>
      </c>
      <c r="Y39" s="119">
        <v>0</v>
      </c>
      <c r="Z39" s="120">
        <v>0</v>
      </c>
      <c r="AA39" s="121" t="s">
        <v>178</v>
      </c>
      <c r="AB39" s="119">
        <v>0</v>
      </c>
      <c r="AC39" s="120">
        <v>0</v>
      </c>
      <c r="AD39" s="120">
        <v>0</v>
      </c>
      <c r="AE39" s="120">
        <v>0</v>
      </c>
      <c r="AF39" s="120">
        <v>0</v>
      </c>
      <c r="AG39" s="120">
        <v>0</v>
      </c>
      <c r="AH39" s="120">
        <v>0</v>
      </c>
      <c r="AI39" s="120">
        <v>0</v>
      </c>
      <c r="AJ39" s="131"/>
      <c r="AK39" s="131"/>
      <c r="AL39" s="131"/>
    </row>
    <row r="40" spans="1:38">
      <c r="A40" s="112" t="s">
        <v>195</v>
      </c>
      <c r="B40" s="112" t="s">
        <v>196</v>
      </c>
      <c r="C40" s="112" t="s">
        <v>86</v>
      </c>
      <c r="D40" s="112" t="s">
        <v>200</v>
      </c>
      <c r="E40" s="113" t="s">
        <v>175</v>
      </c>
      <c r="F40" s="114" t="s">
        <v>176</v>
      </c>
      <c r="G40" s="115" t="s">
        <v>198</v>
      </c>
      <c r="H40" s="116">
        <v>171.37</v>
      </c>
      <c r="I40" s="117">
        <v>171.37</v>
      </c>
      <c r="J40" s="117">
        <v>171.48698394687509</v>
      </c>
      <c r="K40" s="117">
        <v>177.54613272223051</v>
      </c>
      <c r="L40" s="115">
        <v>182.15257822449621</v>
      </c>
      <c r="M40" s="115">
        <v>186.52636317117293</v>
      </c>
      <c r="N40" s="115">
        <v>193.06631321140796</v>
      </c>
      <c r="O40" s="118" t="s">
        <v>199</v>
      </c>
      <c r="Q40" s="119">
        <v>171.37199999999999</v>
      </c>
      <c r="R40" s="119">
        <v>1.999999999981128E-3</v>
      </c>
      <c r="S40" s="119">
        <v>142.81</v>
      </c>
      <c r="T40" s="120">
        <v>1.2</v>
      </c>
      <c r="U40" s="121" t="s">
        <v>44</v>
      </c>
      <c r="V40" s="119">
        <v>142.81</v>
      </c>
      <c r="W40" s="120">
        <v>1.2</v>
      </c>
      <c r="X40" s="121" t="s">
        <v>178</v>
      </c>
      <c r="Y40" s="119">
        <v>0</v>
      </c>
      <c r="Z40" s="120">
        <v>0</v>
      </c>
      <c r="AA40" s="121" t="s">
        <v>178</v>
      </c>
      <c r="AB40" s="119">
        <v>0</v>
      </c>
      <c r="AC40" s="120">
        <v>0</v>
      </c>
      <c r="AD40" s="120">
        <v>0</v>
      </c>
      <c r="AE40" s="120">
        <v>0</v>
      </c>
      <c r="AF40" s="120">
        <v>0</v>
      </c>
      <c r="AG40" s="120">
        <v>0</v>
      </c>
      <c r="AH40" s="120">
        <v>0</v>
      </c>
      <c r="AI40" s="120">
        <v>0</v>
      </c>
      <c r="AJ40" s="131"/>
      <c r="AK40" s="131"/>
      <c r="AL40" s="131"/>
    </row>
    <row r="41" spans="1:38">
      <c r="A41" s="112" t="s">
        <v>195</v>
      </c>
      <c r="B41" s="112" t="s">
        <v>196</v>
      </c>
      <c r="C41" s="112" t="s">
        <v>86</v>
      </c>
      <c r="D41" s="112" t="s">
        <v>201</v>
      </c>
      <c r="E41" s="113" t="s">
        <v>175</v>
      </c>
      <c r="F41" s="114" t="s">
        <v>176</v>
      </c>
      <c r="G41" s="115" t="s">
        <v>198</v>
      </c>
      <c r="H41" s="116">
        <v>357.03</v>
      </c>
      <c r="I41" s="117">
        <v>357.03</v>
      </c>
      <c r="J41" s="117">
        <v>357.27372281351927</v>
      </c>
      <c r="K41" s="117">
        <v>369.89727353572937</v>
      </c>
      <c r="L41" s="115">
        <v>379.49428139984747</v>
      </c>
      <c r="M41" s="115">
        <v>388.60656732802613</v>
      </c>
      <c r="N41" s="115">
        <v>402.23181307036788</v>
      </c>
      <c r="O41" s="118" t="s">
        <v>199</v>
      </c>
      <c r="Q41" s="119">
        <v>357.02499999999998</v>
      </c>
      <c r="R41" s="119">
        <v>-4.9999999999954525E-3</v>
      </c>
      <c r="S41" s="119">
        <v>142.81</v>
      </c>
      <c r="T41" s="120">
        <v>2.5</v>
      </c>
      <c r="U41" s="121" t="s">
        <v>44</v>
      </c>
      <c r="V41" s="119">
        <v>142.81</v>
      </c>
      <c r="W41" s="120">
        <v>2.5</v>
      </c>
      <c r="X41" s="121" t="s">
        <v>178</v>
      </c>
      <c r="Y41" s="119">
        <v>0</v>
      </c>
      <c r="Z41" s="120">
        <v>0</v>
      </c>
      <c r="AA41" s="121" t="s">
        <v>178</v>
      </c>
      <c r="AB41" s="119">
        <v>0</v>
      </c>
      <c r="AC41" s="120">
        <v>0</v>
      </c>
      <c r="AD41" s="120">
        <v>0</v>
      </c>
      <c r="AE41" s="120">
        <v>0</v>
      </c>
      <c r="AF41" s="120">
        <v>0</v>
      </c>
      <c r="AG41" s="120">
        <v>0</v>
      </c>
      <c r="AH41" s="120">
        <v>0</v>
      </c>
      <c r="AI41" s="120">
        <v>0</v>
      </c>
      <c r="AJ41" s="131"/>
      <c r="AK41" s="131"/>
      <c r="AL41" s="131"/>
    </row>
    <row r="42" spans="1:38">
      <c r="A42" s="112" t="s">
        <v>195</v>
      </c>
      <c r="B42" s="112" t="s">
        <v>196</v>
      </c>
      <c r="C42" s="112" t="s">
        <v>86</v>
      </c>
      <c r="D42" s="112" t="s">
        <v>202</v>
      </c>
      <c r="E42" s="113" t="s">
        <v>175</v>
      </c>
      <c r="F42" s="114" t="s">
        <v>176</v>
      </c>
      <c r="G42" s="115" t="s">
        <v>203</v>
      </c>
      <c r="H42" s="116">
        <v>42.84</v>
      </c>
      <c r="I42" s="117">
        <v>42.84</v>
      </c>
      <c r="J42" s="117">
        <v>42.869244280119787</v>
      </c>
      <c r="K42" s="117">
        <v>44.383943081171466</v>
      </c>
      <c r="L42" s="115">
        <v>45.535487256447553</v>
      </c>
      <c r="M42" s="115">
        <v>46.628869686952484</v>
      </c>
      <c r="N42" s="115">
        <v>48.263761790142475</v>
      </c>
      <c r="O42" s="118" t="s">
        <v>199</v>
      </c>
      <c r="Q42" s="119">
        <v>42.842999999999996</v>
      </c>
      <c r="R42" s="119">
        <v>2.9999999999930083E-3</v>
      </c>
      <c r="S42" s="119">
        <v>142.81</v>
      </c>
      <c r="T42" s="120">
        <v>0.3</v>
      </c>
      <c r="U42" s="121" t="s">
        <v>44</v>
      </c>
      <c r="V42" s="119">
        <v>142.81</v>
      </c>
      <c r="W42" s="120">
        <v>0.3</v>
      </c>
      <c r="X42" s="121" t="s">
        <v>178</v>
      </c>
      <c r="Y42" s="119">
        <v>0</v>
      </c>
      <c r="Z42" s="120">
        <v>0</v>
      </c>
      <c r="AA42" s="121" t="s">
        <v>178</v>
      </c>
      <c r="AB42" s="119">
        <v>0</v>
      </c>
      <c r="AC42" s="120">
        <v>0</v>
      </c>
      <c r="AD42" s="120">
        <v>0</v>
      </c>
      <c r="AE42" s="120">
        <v>0</v>
      </c>
      <c r="AF42" s="120">
        <v>0</v>
      </c>
      <c r="AG42" s="120">
        <v>0</v>
      </c>
      <c r="AH42" s="120">
        <v>0</v>
      </c>
      <c r="AI42" s="120">
        <v>0</v>
      </c>
      <c r="AJ42" s="131"/>
      <c r="AK42" s="131"/>
      <c r="AL42" s="131"/>
    </row>
    <row r="43" spans="1:38">
      <c r="A43" s="112" t="s">
        <v>195</v>
      </c>
      <c r="B43" s="112" t="s">
        <v>196</v>
      </c>
      <c r="C43" s="112" t="s">
        <v>86</v>
      </c>
      <c r="D43" s="112" t="s">
        <v>204</v>
      </c>
      <c r="E43" s="113" t="s">
        <v>175</v>
      </c>
      <c r="F43" s="114" t="s">
        <v>176</v>
      </c>
      <c r="G43" s="115" t="s">
        <v>203</v>
      </c>
      <c r="H43" s="116">
        <v>99.97</v>
      </c>
      <c r="I43" s="117">
        <v>99.97</v>
      </c>
      <c r="J43" s="117">
        <v>100.03824348000875</v>
      </c>
      <c r="K43" s="117">
        <v>103.57289425361135</v>
      </c>
      <c r="L43" s="115">
        <v>106.26009946375025</v>
      </c>
      <c r="M43" s="115">
        <v>108.81158035958541</v>
      </c>
      <c r="N43" s="115">
        <v>112.62671022783711</v>
      </c>
      <c r="O43" s="118" t="s">
        <v>199</v>
      </c>
      <c r="Q43" s="119">
        <v>99.966999999999999</v>
      </c>
      <c r="R43" s="119">
        <v>-3.0000000000001137E-3</v>
      </c>
      <c r="S43" s="119">
        <v>142.81</v>
      </c>
      <c r="T43" s="120">
        <v>0.7</v>
      </c>
      <c r="U43" s="121" t="s">
        <v>44</v>
      </c>
      <c r="V43" s="119">
        <v>142.81</v>
      </c>
      <c r="W43" s="120">
        <v>0.7</v>
      </c>
      <c r="X43" s="121" t="s">
        <v>178</v>
      </c>
      <c r="Y43" s="119">
        <v>0</v>
      </c>
      <c r="Z43" s="120">
        <v>0</v>
      </c>
      <c r="AA43" s="121" t="s">
        <v>178</v>
      </c>
      <c r="AB43" s="119">
        <v>0</v>
      </c>
      <c r="AC43" s="120">
        <v>0</v>
      </c>
      <c r="AD43" s="120">
        <v>0</v>
      </c>
      <c r="AE43" s="120">
        <v>0</v>
      </c>
      <c r="AF43" s="120">
        <v>0</v>
      </c>
      <c r="AG43" s="120">
        <v>0</v>
      </c>
      <c r="AH43" s="120">
        <v>0</v>
      </c>
      <c r="AI43" s="120">
        <v>0</v>
      </c>
      <c r="AJ43" s="131"/>
      <c r="AK43" s="131"/>
      <c r="AL43" s="131"/>
    </row>
    <row r="44" spans="1:38">
      <c r="A44" s="112" t="s">
        <v>195</v>
      </c>
      <c r="B44" s="112" t="s">
        <v>196</v>
      </c>
      <c r="C44" s="112" t="s">
        <v>86</v>
      </c>
      <c r="D44" s="112" t="s">
        <v>205</v>
      </c>
      <c r="E44" s="113" t="s">
        <v>175</v>
      </c>
      <c r="F44" s="114" t="s">
        <v>176</v>
      </c>
      <c r="G44" s="115" t="s">
        <v>203</v>
      </c>
      <c r="H44" s="116">
        <v>214.22</v>
      </c>
      <c r="I44" s="117">
        <v>214.22</v>
      </c>
      <c r="J44" s="117">
        <v>214.36623505339077</v>
      </c>
      <c r="K44" s="117">
        <v>221.94043620094655</v>
      </c>
      <c r="L44" s="115">
        <v>227.69869467964969</v>
      </c>
      <c r="M44" s="115">
        <v>233.16611728148834</v>
      </c>
      <c r="N44" s="115">
        <v>241.34134105238843</v>
      </c>
      <c r="O44" s="118" t="s">
        <v>199</v>
      </c>
      <c r="Q44" s="119">
        <v>214.215</v>
      </c>
      <c r="R44" s="119">
        <v>-4.9999999999954525E-3</v>
      </c>
      <c r="S44" s="119">
        <v>142.81</v>
      </c>
      <c r="T44" s="120">
        <v>1.5</v>
      </c>
      <c r="U44" s="121" t="s">
        <v>44</v>
      </c>
      <c r="V44" s="119">
        <v>142.81</v>
      </c>
      <c r="W44" s="120">
        <v>1.5</v>
      </c>
      <c r="X44" s="121" t="s">
        <v>178</v>
      </c>
      <c r="Y44" s="119">
        <v>0</v>
      </c>
      <c r="Z44" s="120">
        <v>0</v>
      </c>
      <c r="AA44" s="121" t="s">
        <v>178</v>
      </c>
      <c r="AB44" s="119">
        <v>0</v>
      </c>
      <c r="AC44" s="120">
        <v>0</v>
      </c>
      <c r="AD44" s="120">
        <v>0</v>
      </c>
      <c r="AE44" s="120">
        <v>0</v>
      </c>
      <c r="AF44" s="120">
        <v>0</v>
      </c>
      <c r="AG44" s="120">
        <v>0</v>
      </c>
      <c r="AH44" s="120">
        <v>0</v>
      </c>
      <c r="AI44" s="120">
        <v>0</v>
      </c>
      <c r="AJ44" s="131"/>
      <c r="AK44" s="131"/>
      <c r="AL44" s="131"/>
    </row>
    <row r="45" spans="1:38">
      <c r="A45" s="112" t="s">
        <v>195</v>
      </c>
      <c r="B45" s="112" t="s">
        <v>196</v>
      </c>
      <c r="C45" s="112" t="s">
        <v>86</v>
      </c>
      <c r="D45" s="112" t="s">
        <v>206</v>
      </c>
      <c r="E45" s="113" t="s">
        <v>175</v>
      </c>
      <c r="F45" s="114" t="s">
        <v>176</v>
      </c>
      <c r="G45" s="115" t="s">
        <v>207</v>
      </c>
      <c r="H45" s="116">
        <v>14.28</v>
      </c>
      <c r="I45" s="117">
        <v>14.28</v>
      </c>
      <c r="J45" s="117">
        <v>14.289748093373261</v>
      </c>
      <c r="K45" s="117">
        <v>14.794647693723819</v>
      </c>
      <c r="L45" s="115">
        <v>15.17849575214918</v>
      </c>
      <c r="M45" s="115">
        <v>15.542956562317491</v>
      </c>
      <c r="N45" s="115">
        <v>16.087920596714152</v>
      </c>
      <c r="O45" s="118" t="s">
        <v>199</v>
      </c>
      <c r="Q45" s="119">
        <v>14.281000000000001</v>
      </c>
      <c r="R45" s="119">
        <v>1.0000000000012221E-3</v>
      </c>
      <c r="S45" s="119">
        <v>142.81</v>
      </c>
      <c r="T45" s="120">
        <v>0.1</v>
      </c>
      <c r="U45" s="121" t="s">
        <v>44</v>
      </c>
      <c r="V45" s="119">
        <v>142.81</v>
      </c>
      <c r="W45" s="120">
        <v>0.1</v>
      </c>
      <c r="X45" s="121" t="s">
        <v>178</v>
      </c>
      <c r="Y45" s="119">
        <v>0</v>
      </c>
      <c r="Z45" s="120">
        <v>0</v>
      </c>
      <c r="AA45" s="121" t="s">
        <v>178</v>
      </c>
      <c r="AB45" s="119">
        <v>0</v>
      </c>
      <c r="AC45" s="120">
        <v>0</v>
      </c>
      <c r="AD45" s="120">
        <v>0</v>
      </c>
      <c r="AE45" s="120">
        <v>0</v>
      </c>
      <c r="AF45" s="120">
        <v>0</v>
      </c>
      <c r="AG45" s="120">
        <v>0</v>
      </c>
      <c r="AH45" s="120">
        <v>0</v>
      </c>
      <c r="AI45" s="120">
        <v>0</v>
      </c>
      <c r="AJ45" s="131"/>
      <c r="AK45" s="131"/>
      <c r="AL45" s="131"/>
    </row>
    <row r="46" spans="1:38">
      <c r="A46" s="112" t="s">
        <v>195</v>
      </c>
      <c r="B46" s="112" t="s">
        <v>196</v>
      </c>
      <c r="C46" s="112" t="s">
        <v>86</v>
      </c>
      <c r="D46" s="112" t="s">
        <v>208</v>
      </c>
      <c r="E46" s="113" t="s">
        <v>175</v>
      </c>
      <c r="F46" s="114" t="s">
        <v>176</v>
      </c>
      <c r="G46" s="115" t="s">
        <v>207</v>
      </c>
      <c r="H46" s="116">
        <v>57.12</v>
      </c>
      <c r="I46" s="117">
        <v>57.12</v>
      </c>
      <c r="J46" s="117">
        <v>57.158992373493042</v>
      </c>
      <c r="K46" s="117">
        <v>59.178590774895277</v>
      </c>
      <c r="L46" s="115">
        <v>60.71398300859672</v>
      </c>
      <c r="M46" s="115">
        <v>62.171826249269962</v>
      </c>
      <c r="N46" s="115">
        <v>64.351682386856609</v>
      </c>
      <c r="O46" s="118" t="s">
        <v>199</v>
      </c>
      <c r="Q46" s="119">
        <v>57.124000000000002</v>
      </c>
      <c r="R46" s="119">
        <v>4.0000000000048885E-3</v>
      </c>
      <c r="S46" s="119">
        <v>142.81</v>
      </c>
      <c r="T46" s="120">
        <v>0.4</v>
      </c>
      <c r="U46" s="121" t="s">
        <v>44</v>
      </c>
      <c r="V46" s="119">
        <v>142.81</v>
      </c>
      <c r="W46" s="120">
        <v>0.4</v>
      </c>
      <c r="X46" s="121" t="s">
        <v>178</v>
      </c>
      <c r="Y46" s="119">
        <v>0</v>
      </c>
      <c r="Z46" s="120">
        <v>0</v>
      </c>
      <c r="AA46" s="121" t="s">
        <v>178</v>
      </c>
      <c r="AB46" s="119">
        <v>0</v>
      </c>
      <c r="AC46" s="120">
        <v>0</v>
      </c>
      <c r="AD46" s="120">
        <v>0</v>
      </c>
      <c r="AE46" s="120">
        <v>0</v>
      </c>
      <c r="AF46" s="120">
        <v>0</v>
      </c>
      <c r="AG46" s="120">
        <v>0</v>
      </c>
      <c r="AH46" s="120">
        <v>0</v>
      </c>
      <c r="AI46" s="120">
        <v>0</v>
      </c>
      <c r="AJ46" s="131"/>
      <c r="AK46" s="131"/>
      <c r="AL46" s="131"/>
    </row>
    <row r="47" spans="1:38">
      <c r="A47" s="112" t="s">
        <v>195</v>
      </c>
      <c r="B47" s="112" t="s">
        <v>196</v>
      </c>
      <c r="C47" s="112" t="s">
        <v>86</v>
      </c>
      <c r="D47" s="112" t="s">
        <v>209</v>
      </c>
      <c r="E47" s="113" t="s">
        <v>175</v>
      </c>
      <c r="F47" s="114" t="s">
        <v>176</v>
      </c>
      <c r="G47" s="115" t="s">
        <v>207</v>
      </c>
      <c r="H47" s="116">
        <v>99.97</v>
      </c>
      <c r="I47" s="117">
        <v>99.97</v>
      </c>
      <c r="J47" s="117">
        <v>100.03824348000875</v>
      </c>
      <c r="K47" s="117">
        <v>103.57289425361135</v>
      </c>
      <c r="L47" s="115">
        <v>106.26009946375025</v>
      </c>
      <c r="M47" s="115">
        <v>108.81158035958541</v>
      </c>
      <c r="N47" s="115">
        <v>112.62671022783711</v>
      </c>
      <c r="O47" s="118" t="s">
        <v>199</v>
      </c>
      <c r="Q47" s="119">
        <v>99.966999999999999</v>
      </c>
      <c r="R47" s="119">
        <v>-3.0000000000001137E-3</v>
      </c>
      <c r="S47" s="119">
        <v>142.81</v>
      </c>
      <c r="T47" s="120">
        <v>0.7</v>
      </c>
      <c r="U47" s="121" t="s">
        <v>44</v>
      </c>
      <c r="V47" s="119">
        <v>142.81</v>
      </c>
      <c r="W47" s="120">
        <v>0.7</v>
      </c>
      <c r="X47" s="121" t="s">
        <v>178</v>
      </c>
      <c r="Y47" s="119">
        <v>0</v>
      </c>
      <c r="Z47" s="120">
        <v>0</v>
      </c>
      <c r="AA47" s="121" t="s">
        <v>178</v>
      </c>
      <c r="AB47" s="119">
        <v>0</v>
      </c>
      <c r="AC47" s="120">
        <v>0</v>
      </c>
      <c r="AD47" s="120">
        <v>0</v>
      </c>
      <c r="AE47" s="120">
        <v>0</v>
      </c>
      <c r="AF47" s="120">
        <v>0</v>
      </c>
      <c r="AG47" s="120">
        <v>0</v>
      </c>
      <c r="AH47" s="120">
        <v>0</v>
      </c>
      <c r="AI47" s="120">
        <v>0</v>
      </c>
      <c r="AJ47" s="131"/>
      <c r="AK47" s="131"/>
      <c r="AL47" s="131"/>
    </row>
    <row r="48" spans="1:38">
      <c r="A48" s="112" t="s">
        <v>195</v>
      </c>
      <c r="B48" s="112" t="s">
        <v>196</v>
      </c>
      <c r="C48" s="112" t="s">
        <v>86</v>
      </c>
      <c r="D48" s="112" t="s">
        <v>210</v>
      </c>
      <c r="E48" s="113" t="s">
        <v>175</v>
      </c>
      <c r="F48" s="114" t="s">
        <v>176</v>
      </c>
      <c r="G48" s="115">
        <v>41</v>
      </c>
      <c r="H48" s="116">
        <v>71.41</v>
      </c>
      <c r="I48" s="117">
        <v>71.41</v>
      </c>
      <c r="J48" s="117">
        <v>71.458747293262221</v>
      </c>
      <c r="K48" s="117">
        <v>73.983598866163717</v>
      </c>
      <c r="L48" s="115">
        <v>75.903107959451887</v>
      </c>
      <c r="M48" s="115">
        <v>77.725667234950436</v>
      </c>
      <c r="N48" s="115">
        <v>80.450869034408825</v>
      </c>
      <c r="O48" s="118" t="s">
        <v>177</v>
      </c>
      <c r="Q48" s="119">
        <v>71.405000000000001</v>
      </c>
      <c r="R48" s="119">
        <v>-4.9999999999954525E-3</v>
      </c>
      <c r="S48" s="119">
        <v>142.81</v>
      </c>
      <c r="T48" s="120">
        <v>0.5</v>
      </c>
      <c r="U48" s="121" t="s">
        <v>44</v>
      </c>
      <c r="V48" s="119">
        <v>142.81</v>
      </c>
      <c r="W48" s="120">
        <v>0.5</v>
      </c>
      <c r="X48" s="121" t="s">
        <v>178</v>
      </c>
      <c r="Y48" s="119">
        <v>0</v>
      </c>
      <c r="Z48" s="120">
        <v>0</v>
      </c>
      <c r="AA48" s="121" t="s">
        <v>178</v>
      </c>
      <c r="AB48" s="119">
        <v>0</v>
      </c>
      <c r="AC48" s="120">
        <v>0</v>
      </c>
      <c r="AD48" s="120">
        <v>0</v>
      </c>
      <c r="AE48" s="120">
        <v>0</v>
      </c>
      <c r="AF48" s="120">
        <v>0</v>
      </c>
      <c r="AG48" s="120">
        <v>0</v>
      </c>
      <c r="AH48" s="120">
        <v>0</v>
      </c>
      <c r="AI48" s="120">
        <v>0</v>
      </c>
      <c r="AJ48" s="131"/>
      <c r="AK48" s="131"/>
      <c r="AL48" s="131"/>
    </row>
    <row r="49" spans="1:44">
      <c r="A49" s="112" t="s">
        <v>195</v>
      </c>
      <c r="B49" s="112" t="s">
        <v>196</v>
      </c>
      <c r="C49" s="112" t="s">
        <v>94</v>
      </c>
      <c r="D49" s="112" t="s">
        <v>211</v>
      </c>
      <c r="E49" s="113" t="s">
        <v>212</v>
      </c>
      <c r="F49" s="114" t="s">
        <v>176</v>
      </c>
      <c r="G49" s="115" t="s">
        <v>213</v>
      </c>
      <c r="H49" s="116">
        <v>85.69</v>
      </c>
      <c r="I49" s="117">
        <v>85.69</v>
      </c>
      <c r="J49" s="117">
        <v>85.748495386635483</v>
      </c>
      <c r="K49" s="117">
        <v>88.778246559887549</v>
      </c>
      <c r="L49" s="115">
        <v>91.081603711601076</v>
      </c>
      <c r="M49" s="115">
        <v>93.268623797267921</v>
      </c>
      <c r="N49" s="115">
        <v>96.538789631122953</v>
      </c>
      <c r="O49" s="118" t="s">
        <v>214</v>
      </c>
      <c r="Q49" s="119">
        <v>85.685999999999993</v>
      </c>
      <c r="R49" s="119">
        <v>-4.0000000000048885E-3</v>
      </c>
      <c r="S49" s="119">
        <v>142.81</v>
      </c>
      <c r="T49" s="120">
        <v>0.6</v>
      </c>
      <c r="U49" s="121" t="s">
        <v>44</v>
      </c>
      <c r="V49" s="119">
        <v>142.81</v>
      </c>
      <c r="W49" s="120">
        <v>0.6</v>
      </c>
      <c r="X49" s="121" t="s">
        <v>178</v>
      </c>
      <c r="Y49" s="119">
        <v>0</v>
      </c>
      <c r="Z49" s="120">
        <v>0</v>
      </c>
      <c r="AA49" s="121" t="s">
        <v>178</v>
      </c>
      <c r="AB49" s="119">
        <v>0</v>
      </c>
      <c r="AC49" s="120">
        <v>0</v>
      </c>
      <c r="AD49" s="120">
        <v>0</v>
      </c>
      <c r="AE49" s="120">
        <v>0</v>
      </c>
      <c r="AF49" s="120">
        <v>0</v>
      </c>
      <c r="AG49" s="120">
        <v>0</v>
      </c>
      <c r="AH49" s="120">
        <v>0</v>
      </c>
      <c r="AI49" s="120">
        <v>0</v>
      </c>
      <c r="AJ49" s="131"/>
      <c r="AK49" s="131"/>
      <c r="AL49" s="131"/>
      <c r="AM49" s="131"/>
      <c r="AN49" s="131"/>
      <c r="AO49" s="131"/>
      <c r="AP49" s="131"/>
      <c r="AQ49" s="131"/>
      <c r="AR49" s="131"/>
    </row>
    <row r="50" spans="1:44">
      <c r="A50" s="112" t="s">
        <v>195</v>
      </c>
      <c r="B50" s="112" t="s">
        <v>196</v>
      </c>
      <c r="C50" s="112" t="s">
        <v>94</v>
      </c>
      <c r="D50" s="112" t="s">
        <v>215</v>
      </c>
      <c r="E50" s="113" t="s">
        <v>212</v>
      </c>
      <c r="F50" s="114" t="s">
        <v>176</v>
      </c>
      <c r="G50" s="115" t="s">
        <v>213</v>
      </c>
      <c r="H50" s="116">
        <v>171.37</v>
      </c>
      <c r="I50" s="117">
        <v>171.37</v>
      </c>
      <c r="J50" s="117">
        <v>171.48698394687509</v>
      </c>
      <c r="K50" s="117">
        <v>177.54613272223051</v>
      </c>
      <c r="L50" s="115">
        <v>182.15257822449621</v>
      </c>
      <c r="M50" s="115">
        <v>186.52636317117293</v>
      </c>
      <c r="N50" s="115">
        <v>193.06631321140796</v>
      </c>
      <c r="O50" s="118" t="s">
        <v>214</v>
      </c>
      <c r="Q50" s="119">
        <v>171.37199999999999</v>
      </c>
      <c r="R50" s="119">
        <v>1.999999999981128E-3</v>
      </c>
      <c r="S50" s="119">
        <v>142.81</v>
      </c>
      <c r="T50" s="120">
        <v>1.2</v>
      </c>
      <c r="U50" s="121" t="s">
        <v>44</v>
      </c>
      <c r="V50" s="119">
        <v>142.81</v>
      </c>
      <c r="W50" s="120">
        <v>1.2</v>
      </c>
      <c r="X50" s="121" t="s">
        <v>178</v>
      </c>
      <c r="Y50" s="119">
        <v>0</v>
      </c>
      <c r="Z50" s="120">
        <v>0</v>
      </c>
      <c r="AA50" s="121" t="s">
        <v>178</v>
      </c>
      <c r="AB50" s="119">
        <v>0</v>
      </c>
      <c r="AC50" s="120">
        <v>0</v>
      </c>
      <c r="AD50" s="120">
        <v>0</v>
      </c>
      <c r="AE50" s="120">
        <v>0</v>
      </c>
      <c r="AF50" s="120">
        <v>0</v>
      </c>
      <c r="AG50" s="120">
        <v>0</v>
      </c>
      <c r="AH50" s="120">
        <v>0</v>
      </c>
      <c r="AI50" s="120">
        <v>0</v>
      </c>
      <c r="AJ50" s="131"/>
      <c r="AK50" s="131"/>
      <c r="AL50" s="131"/>
      <c r="AM50" s="131"/>
      <c r="AN50" s="131"/>
      <c r="AO50" s="131"/>
      <c r="AP50" s="131"/>
      <c r="AQ50" s="131"/>
      <c r="AR50" s="131"/>
    </row>
    <row r="51" spans="1:44">
      <c r="A51" s="112" t="s">
        <v>195</v>
      </c>
      <c r="B51" s="112" t="s">
        <v>196</v>
      </c>
      <c r="C51" s="112" t="s">
        <v>94</v>
      </c>
      <c r="D51" s="112" t="s">
        <v>216</v>
      </c>
      <c r="E51" s="113" t="s">
        <v>212</v>
      </c>
      <c r="F51" s="114" t="s">
        <v>176</v>
      </c>
      <c r="G51" s="115" t="s">
        <v>213</v>
      </c>
      <c r="H51" s="116">
        <v>314.18</v>
      </c>
      <c r="I51" s="117">
        <v>314.18</v>
      </c>
      <c r="J51" s="117">
        <v>314.39447170700362</v>
      </c>
      <c r="K51" s="117">
        <v>325.50297005701333</v>
      </c>
      <c r="L51" s="115">
        <v>333.94816494469399</v>
      </c>
      <c r="M51" s="115">
        <v>341.96681321771081</v>
      </c>
      <c r="N51" s="115">
        <v>353.95678522938755</v>
      </c>
      <c r="O51" s="118" t="s">
        <v>214</v>
      </c>
      <c r="Q51" s="119">
        <v>314.18200000000002</v>
      </c>
      <c r="R51" s="119">
        <v>2.0000000000095497E-3</v>
      </c>
      <c r="S51" s="119">
        <v>142.81</v>
      </c>
      <c r="T51" s="120">
        <v>2.2000000000000002</v>
      </c>
      <c r="U51" s="121" t="s">
        <v>44</v>
      </c>
      <c r="V51" s="119">
        <v>142.81</v>
      </c>
      <c r="W51" s="120">
        <v>2.2000000000000002</v>
      </c>
      <c r="X51" s="121" t="s">
        <v>178</v>
      </c>
      <c r="Y51" s="119">
        <v>0</v>
      </c>
      <c r="Z51" s="120">
        <v>0</v>
      </c>
      <c r="AA51" s="121" t="s">
        <v>178</v>
      </c>
      <c r="AB51" s="119">
        <v>0</v>
      </c>
      <c r="AC51" s="120">
        <v>0</v>
      </c>
      <c r="AD51" s="120">
        <v>0</v>
      </c>
      <c r="AE51" s="120">
        <v>0</v>
      </c>
      <c r="AF51" s="120">
        <v>0</v>
      </c>
      <c r="AG51" s="120">
        <v>0</v>
      </c>
      <c r="AH51" s="120">
        <v>0</v>
      </c>
      <c r="AI51" s="120">
        <v>0</v>
      </c>
      <c r="AJ51" s="131"/>
      <c r="AK51" s="131"/>
      <c r="AL51" s="131"/>
      <c r="AM51" s="131"/>
      <c r="AN51" s="131"/>
      <c r="AO51" s="131"/>
      <c r="AP51" s="131"/>
      <c r="AQ51" s="131"/>
      <c r="AR51" s="131"/>
    </row>
    <row r="52" spans="1:44">
      <c r="A52" s="112" t="s">
        <v>195</v>
      </c>
      <c r="B52" s="112" t="s">
        <v>196</v>
      </c>
      <c r="C52" s="112" t="s">
        <v>94</v>
      </c>
      <c r="D52" s="112" t="s">
        <v>217</v>
      </c>
      <c r="E52" s="113" t="s">
        <v>212</v>
      </c>
      <c r="F52" s="114" t="s">
        <v>176</v>
      </c>
      <c r="G52" s="115" t="s">
        <v>218</v>
      </c>
      <c r="H52" s="116">
        <v>71.41</v>
      </c>
      <c r="I52" s="117">
        <v>71.41</v>
      </c>
      <c r="J52" s="117">
        <v>71.458747293262221</v>
      </c>
      <c r="K52" s="117">
        <v>73.983598866163717</v>
      </c>
      <c r="L52" s="115">
        <v>75.903107959451887</v>
      </c>
      <c r="M52" s="115">
        <v>77.725667234950436</v>
      </c>
      <c r="N52" s="115">
        <v>80.450869034408825</v>
      </c>
      <c r="O52" s="118" t="s">
        <v>214</v>
      </c>
      <c r="Q52" s="119">
        <v>71.405000000000001</v>
      </c>
      <c r="R52" s="119">
        <v>-4.9999999999954525E-3</v>
      </c>
      <c r="S52" s="119">
        <v>142.81</v>
      </c>
      <c r="T52" s="120">
        <v>0.5</v>
      </c>
      <c r="U52" s="121" t="s">
        <v>44</v>
      </c>
      <c r="V52" s="119">
        <v>142.81</v>
      </c>
      <c r="W52" s="120">
        <v>0.5</v>
      </c>
      <c r="X52" s="121" t="s">
        <v>178</v>
      </c>
      <c r="Y52" s="119">
        <v>0</v>
      </c>
      <c r="Z52" s="120">
        <v>0</v>
      </c>
      <c r="AA52" s="121" t="s">
        <v>178</v>
      </c>
      <c r="AB52" s="119">
        <v>0</v>
      </c>
      <c r="AC52" s="120">
        <v>0</v>
      </c>
      <c r="AD52" s="120">
        <v>0</v>
      </c>
      <c r="AE52" s="120">
        <v>0</v>
      </c>
      <c r="AF52" s="120">
        <v>0</v>
      </c>
      <c r="AG52" s="120">
        <v>0</v>
      </c>
      <c r="AH52" s="120">
        <v>0</v>
      </c>
      <c r="AI52" s="120">
        <v>0</v>
      </c>
      <c r="AJ52" s="131"/>
      <c r="AK52" s="131"/>
      <c r="AL52" s="131"/>
      <c r="AM52" s="131"/>
      <c r="AN52" s="131"/>
      <c r="AO52" s="131"/>
      <c r="AP52" s="131"/>
      <c r="AQ52" s="131"/>
      <c r="AR52" s="131"/>
    </row>
    <row r="53" spans="1:44">
      <c r="A53" s="112" t="s">
        <v>195</v>
      </c>
      <c r="B53" s="112" t="s">
        <v>196</v>
      </c>
      <c r="C53" s="112" t="s">
        <v>94</v>
      </c>
      <c r="D53" s="112" t="s">
        <v>219</v>
      </c>
      <c r="E53" s="113" t="s">
        <v>212</v>
      </c>
      <c r="F53" s="114" t="s">
        <v>176</v>
      </c>
      <c r="G53" s="115" t="s">
        <v>218</v>
      </c>
      <c r="H53" s="116">
        <v>142.81</v>
      </c>
      <c r="I53" s="117">
        <v>142.81</v>
      </c>
      <c r="J53" s="117">
        <v>142.90748776012856</v>
      </c>
      <c r="K53" s="117">
        <v>147.95683733478285</v>
      </c>
      <c r="L53" s="115">
        <v>151.7955867201978</v>
      </c>
      <c r="M53" s="115">
        <v>155.44045004653788</v>
      </c>
      <c r="N53" s="115">
        <v>160.89047201797956</v>
      </c>
      <c r="O53" s="118" t="s">
        <v>214</v>
      </c>
      <c r="Q53" s="119">
        <v>142.81</v>
      </c>
      <c r="R53" s="119">
        <v>0</v>
      </c>
      <c r="S53" s="119">
        <v>142.81</v>
      </c>
      <c r="T53" s="120">
        <v>1</v>
      </c>
      <c r="U53" s="121" t="s">
        <v>44</v>
      </c>
      <c r="V53" s="119">
        <v>142.81</v>
      </c>
      <c r="W53" s="120">
        <v>1</v>
      </c>
      <c r="X53" s="121" t="s">
        <v>178</v>
      </c>
      <c r="Y53" s="119">
        <v>0</v>
      </c>
      <c r="Z53" s="120">
        <v>0</v>
      </c>
      <c r="AA53" s="121" t="s">
        <v>178</v>
      </c>
      <c r="AB53" s="119">
        <v>0</v>
      </c>
      <c r="AC53" s="120">
        <v>0</v>
      </c>
      <c r="AD53" s="120">
        <v>0</v>
      </c>
      <c r="AE53" s="120">
        <v>0</v>
      </c>
      <c r="AF53" s="120">
        <v>0</v>
      </c>
      <c r="AG53" s="120">
        <v>0</v>
      </c>
      <c r="AH53" s="120">
        <v>0</v>
      </c>
      <c r="AI53" s="120">
        <v>0</v>
      </c>
      <c r="AJ53" s="131"/>
      <c r="AK53" s="131"/>
      <c r="AL53" s="131"/>
      <c r="AM53" s="131"/>
      <c r="AN53" s="131"/>
      <c r="AO53" s="131"/>
      <c r="AP53" s="131"/>
      <c r="AQ53" s="131"/>
      <c r="AR53" s="131"/>
    </row>
    <row r="54" spans="1:44">
      <c r="A54" s="112" t="s">
        <v>195</v>
      </c>
      <c r="B54" s="112" t="s">
        <v>196</v>
      </c>
      <c r="C54" s="112" t="s">
        <v>94</v>
      </c>
      <c r="D54" s="112" t="s">
        <v>220</v>
      </c>
      <c r="E54" s="113" t="s">
        <v>212</v>
      </c>
      <c r="F54" s="114" t="s">
        <v>176</v>
      </c>
      <c r="G54" s="115" t="s">
        <v>218</v>
      </c>
      <c r="H54" s="116">
        <v>285.62</v>
      </c>
      <c r="I54" s="117">
        <v>285.62</v>
      </c>
      <c r="J54" s="117">
        <v>285.81497552025712</v>
      </c>
      <c r="K54" s="117">
        <v>295.91367466956569</v>
      </c>
      <c r="L54" s="115">
        <v>303.59117344039561</v>
      </c>
      <c r="M54" s="115">
        <v>310.88090009307575</v>
      </c>
      <c r="N54" s="115">
        <v>321.78094403595912</v>
      </c>
      <c r="O54" s="118" t="s">
        <v>214</v>
      </c>
      <c r="Q54" s="119">
        <v>285.62</v>
      </c>
      <c r="R54" s="119">
        <v>0</v>
      </c>
      <c r="S54" s="119">
        <v>142.81</v>
      </c>
      <c r="T54" s="120">
        <v>2</v>
      </c>
      <c r="U54" s="121" t="s">
        <v>44</v>
      </c>
      <c r="V54" s="119">
        <v>142.81</v>
      </c>
      <c r="W54" s="120">
        <v>2</v>
      </c>
      <c r="X54" s="121" t="s">
        <v>178</v>
      </c>
      <c r="Y54" s="119">
        <v>0</v>
      </c>
      <c r="Z54" s="120">
        <v>0</v>
      </c>
      <c r="AA54" s="121" t="s">
        <v>178</v>
      </c>
      <c r="AB54" s="119">
        <v>0</v>
      </c>
      <c r="AC54" s="120">
        <v>0</v>
      </c>
      <c r="AD54" s="120">
        <v>0</v>
      </c>
      <c r="AE54" s="120">
        <v>0</v>
      </c>
      <c r="AF54" s="120">
        <v>0</v>
      </c>
      <c r="AG54" s="120">
        <v>0</v>
      </c>
      <c r="AH54" s="120">
        <v>0</v>
      </c>
      <c r="AI54" s="120">
        <v>0</v>
      </c>
      <c r="AJ54" s="131"/>
      <c r="AK54" s="131"/>
      <c r="AL54" s="131"/>
      <c r="AM54" s="131"/>
      <c r="AN54" s="131"/>
      <c r="AO54" s="131"/>
      <c r="AP54" s="131"/>
      <c r="AQ54" s="131"/>
      <c r="AR54" s="131"/>
    </row>
    <row r="55" spans="1:44">
      <c r="A55" s="112" t="s">
        <v>195</v>
      </c>
      <c r="B55" s="112" t="s">
        <v>196</v>
      </c>
      <c r="C55" s="112" t="s">
        <v>94</v>
      </c>
      <c r="D55" s="112" t="s">
        <v>221</v>
      </c>
      <c r="E55" s="113" t="s">
        <v>212</v>
      </c>
      <c r="F55" s="114" t="s">
        <v>176</v>
      </c>
      <c r="G55" s="115" t="s">
        <v>222</v>
      </c>
      <c r="H55" s="116">
        <v>57.12</v>
      </c>
      <c r="I55" s="117">
        <v>57.12</v>
      </c>
      <c r="J55" s="117">
        <v>57.158992373493042</v>
      </c>
      <c r="K55" s="117">
        <v>59.178590774895277</v>
      </c>
      <c r="L55" s="115">
        <v>60.71398300859672</v>
      </c>
      <c r="M55" s="115">
        <v>62.171826249269962</v>
      </c>
      <c r="N55" s="115">
        <v>64.351682386856609</v>
      </c>
      <c r="O55" s="118" t="s">
        <v>214</v>
      </c>
      <c r="Q55" s="119">
        <v>57.124000000000002</v>
      </c>
      <c r="R55" s="119">
        <v>4.0000000000048885E-3</v>
      </c>
      <c r="S55" s="119">
        <v>142.81</v>
      </c>
      <c r="T55" s="120">
        <v>0.4</v>
      </c>
      <c r="U55" s="121" t="s">
        <v>44</v>
      </c>
      <c r="V55" s="119">
        <v>142.81</v>
      </c>
      <c r="W55" s="120">
        <v>0.4</v>
      </c>
      <c r="X55" s="121" t="s">
        <v>178</v>
      </c>
      <c r="Y55" s="119">
        <v>0</v>
      </c>
      <c r="Z55" s="120">
        <v>0</v>
      </c>
      <c r="AA55" s="121" t="s">
        <v>178</v>
      </c>
      <c r="AB55" s="119">
        <v>0</v>
      </c>
      <c r="AC55" s="120">
        <v>0</v>
      </c>
      <c r="AD55" s="120">
        <v>0</v>
      </c>
      <c r="AE55" s="120">
        <v>0</v>
      </c>
      <c r="AF55" s="120">
        <v>0</v>
      </c>
      <c r="AG55" s="120">
        <v>0</v>
      </c>
      <c r="AH55" s="120">
        <v>0</v>
      </c>
      <c r="AI55" s="120">
        <v>0</v>
      </c>
      <c r="AJ55" s="131"/>
      <c r="AK55" s="131"/>
      <c r="AL55" s="131"/>
      <c r="AM55" s="131"/>
      <c r="AN55" s="131"/>
      <c r="AO55" s="131"/>
      <c r="AP55" s="131"/>
      <c r="AQ55" s="131"/>
      <c r="AR55" s="131"/>
    </row>
    <row r="56" spans="1:44">
      <c r="A56" s="112" t="s">
        <v>195</v>
      </c>
      <c r="B56" s="112" t="s">
        <v>196</v>
      </c>
      <c r="C56" s="112" t="s">
        <v>94</v>
      </c>
      <c r="D56" s="112" t="s">
        <v>223</v>
      </c>
      <c r="E56" s="113" t="s">
        <v>212</v>
      </c>
      <c r="F56" s="114" t="s">
        <v>176</v>
      </c>
      <c r="G56" s="115" t="s">
        <v>222</v>
      </c>
      <c r="H56" s="116">
        <v>99.97</v>
      </c>
      <c r="I56" s="117">
        <v>99.97</v>
      </c>
      <c r="J56" s="117">
        <v>100.03824348000875</v>
      </c>
      <c r="K56" s="117">
        <v>103.57289425361135</v>
      </c>
      <c r="L56" s="115">
        <v>106.26009946375025</v>
      </c>
      <c r="M56" s="115">
        <v>108.81158035958541</v>
      </c>
      <c r="N56" s="115">
        <v>112.62671022783711</v>
      </c>
      <c r="O56" s="118" t="s">
        <v>214</v>
      </c>
      <c r="Q56" s="119">
        <v>99.966999999999999</v>
      </c>
      <c r="R56" s="119">
        <v>-3.0000000000001137E-3</v>
      </c>
      <c r="S56" s="119">
        <v>142.81</v>
      </c>
      <c r="T56" s="120">
        <v>0.7</v>
      </c>
      <c r="U56" s="121" t="s">
        <v>44</v>
      </c>
      <c r="V56" s="119">
        <v>142.81</v>
      </c>
      <c r="W56" s="120">
        <v>0.7</v>
      </c>
      <c r="X56" s="121" t="s">
        <v>178</v>
      </c>
      <c r="Y56" s="119">
        <v>0</v>
      </c>
      <c r="Z56" s="120">
        <v>0</v>
      </c>
      <c r="AA56" s="121" t="s">
        <v>178</v>
      </c>
      <c r="AB56" s="119">
        <v>0</v>
      </c>
      <c r="AC56" s="120">
        <v>0</v>
      </c>
      <c r="AD56" s="120">
        <v>0</v>
      </c>
      <c r="AE56" s="120">
        <v>0</v>
      </c>
      <c r="AF56" s="120">
        <v>0</v>
      </c>
      <c r="AG56" s="120">
        <v>0</v>
      </c>
      <c r="AH56" s="120">
        <v>0</v>
      </c>
      <c r="AI56" s="120">
        <v>0</v>
      </c>
      <c r="AJ56" s="131"/>
      <c r="AK56" s="131"/>
      <c r="AL56" s="131"/>
      <c r="AM56" s="131"/>
      <c r="AN56" s="131"/>
      <c r="AO56" s="131"/>
      <c r="AP56" s="131"/>
      <c r="AQ56" s="131"/>
      <c r="AR56" s="131"/>
    </row>
    <row r="57" spans="1:44">
      <c r="A57" s="112" t="s">
        <v>195</v>
      </c>
      <c r="B57" s="112" t="s">
        <v>196</v>
      </c>
      <c r="C57" s="112" t="s">
        <v>94</v>
      </c>
      <c r="D57" s="112" t="s">
        <v>224</v>
      </c>
      <c r="E57" s="113" t="s">
        <v>212</v>
      </c>
      <c r="F57" s="114" t="s">
        <v>176</v>
      </c>
      <c r="G57" s="115" t="s">
        <v>222</v>
      </c>
      <c r="H57" s="116">
        <v>214.22</v>
      </c>
      <c r="I57" s="117">
        <v>214.22</v>
      </c>
      <c r="J57" s="117">
        <v>214.36623505339077</v>
      </c>
      <c r="K57" s="117">
        <v>221.94043620094655</v>
      </c>
      <c r="L57" s="115">
        <v>227.69869467964969</v>
      </c>
      <c r="M57" s="115">
        <v>233.16611728148834</v>
      </c>
      <c r="N57" s="115">
        <v>241.34134105238843</v>
      </c>
      <c r="O57" s="118" t="s">
        <v>214</v>
      </c>
      <c r="Q57" s="119">
        <v>214.215</v>
      </c>
      <c r="R57" s="119">
        <v>-4.9999999999954525E-3</v>
      </c>
      <c r="S57" s="119">
        <v>142.81</v>
      </c>
      <c r="T57" s="120">
        <v>1.5</v>
      </c>
      <c r="U57" s="121" t="s">
        <v>44</v>
      </c>
      <c r="V57" s="119">
        <v>142.81</v>
      </c>
      <c r="W57" s="120">
        <v>1.5</v>
      </c>
      <c r="X57" s="121" t="s">
        <v>178</v>
      </c>
      <c r="Y57" s="119">
        <v>0</v>
      </c>
      <c r="Z57" s="120">
        <v>0</v>
      </c>
      <c r="AA57" s="121" t="s">
        <v>178</v>
      </c>
      <c r="AB57" s="119">
        <v>0</v>
      </c>
      <c r="AC57" s="120">
        <v>0</v>
      </c>
      <c r="AD57" s="120">
        <v>0</v>
      </c>
      <c r="AE57" s="120">
        <v>0</v>
      </c>
      <c r="AF57" s="120">
        <v>0</v>
      </c>
      <c r="AG57" s="120">
        <v>0</v>
      </c>
      <c r="AH57" s="120">
        <v>0</v>
      </c>
      <c r="AI57" s="120">
        <v>0</v>
      </c>
      <c r="AJ57" s="131"/>
      <c r="AK57" s="131"/>
      <c r="AL57" s="131"/>
      <c r="AM57" s="131"/>
      <c r="AN57" s="131"/>
      <c r="AO57" s="131"/>
      <c r="AP57" s="131"/>
      <c r="AQ57" s="131"/>
      <c r="AR57" s="131"/>
    </row>
    <row r="58" spans="1:44">
      <c r="A58" s="112" t="s">
        <v>195</v>
      </c>
      <c r="B58" s="112" t="s">
        <v>196</v>
      </c>
      <c r="C58" s="112" t="s">
        <v>94</v>
      </c>
      <c r="D58" s="112" t="s">
        <v>210</v>
      </c>
      <c r="E58" s="113" t="s">
        <v>212</v>
      </c>
      <c r="F58" s="114" t="s">
        <v>176</v>
      </c>
      <c r="G58" s="115">
        <v>41</v>
      </c>
      <c r="H58" s="116">
        <v>71.41</v>
      </c>
      <c r="I58" s="117">
        <v>71.41</v>
      </c>
      <c r="J58" s="117">
        <v>71.458747293262221</v>
      </c>
      <c r="K58" s="117">
        <v>73.983598866163717</v>
      </c>
      <c r="L58" s="115">
        <v>75.903107959451887</v>
      </c>
      <c r="M58" s="115">
        <v>77.725667234950436</v>
      </c>
      <c r="N58" s="115">
        <v>80.450869034408825</v>
      </c>
      <c r="O58" s="118" t="s">
        <v>177</v>
      </c>
      <c r="Q58" s="119">
        <v>71.405000000000001</v>
      </c>
      <c r="R58" s="119">
        <v>-4.9999999999954525E-3</v>
      </c>
      <c r="S58" s="119">
        <v>142.81</v>
      </c>
      <c r="T58" s="120">
        <v>0.5</v>
      </c>
      <c r="U58" s="121" t="s">
        <v>44</v>
      </c>
      <c r="V58" s="119">
        <v>142.81</v>
      </c>
      <c r="W58" s="120">
        <v>0.5</v>
      </c>
      <c r="X58" s="121" t="s">
        <v>178</v>
      </c>
      <c r="Y58" s="119">
        <v>0</v>
      </c>
      <c r="Z58" s="120">
        <v>0</v>
      </c>
      <c r="AA58" s="121" t="s">
        <v>178</v>
      </c>
      <c r="AB58" s="119">
        <v>0</v>
      </c>
      <c r="AC58" s="120">
        <v>0</v>
      </c>
      <c r="AD58" s="120">
        <v>0</v>
      </c>
      <c r="AE58" s="120">
        <v>0</v>
      </c>
      <c r="AF58" s="120">
        <v>0</v>
      </c>
      <c r="AG58" s="120">
        <v>0</v>
      </c>
      <c r="AH58" s="120">
        <v>0</v>
      </c>
      <c r="AI58" s="120">
        <v>0</v>
      </c>
    </row>
    <row r="59" spans="1:44">
      <c r="A59" s="112" t="s">
        <v>195</v>
      </c>
      <c r="B59" s="112" t="s">
        <v>196</v>
      </c>
      <c r="C59" s="112" t="s">
        <v>95</v>
      </c>
      <c r="D59" s="112" t="s">
        <v>197</v>
      </c>
      <c r="E59" s="113" t="s">
        <v>212</v>
      </c>
      <c r="F59" s="114" t="s">
        <v>176</v>
      </c>
      <c r="G59" s="115" t="s">
        <v>198</v>
      </c>
      <c r="H59" s="116">
        <v>71.41</v>
      </c>
      <c r="I59" s="117">
        <v>71.41</v>
      </c>
      <c r="J59" s="117">
        <v>71.458747293262221</v>
      </c>
      <c r="K59" s="117">
        <v>73.983598866163717</v>
      </c>
      <c r="L59" s="115">
        <v>75.903107959451887</v>
      </c>
      <c r="M59" s="115">
        <v>77.725667234950436</v>
      </c>
      <c r="N59" s="115">
        <v>80.450869034408825</v>
      </c>
      <c r="O59" s="118" t="s">
        <v>199</v>
      </c>
      <c r="Q59" s="119">
        <v>71.405000000000001</v>
      </c>
      <c r="R59" s="119">
        <v>-4.9999999999954525E-3</v>
      </c>
      <c r="S59" s="119">
        <v>142.81</v>
      </c>
      <c r="T59" s="120">
        <v>0.5</v>
      </c>
      <c r="U59" s="121" t="s">
        <v>44</v>
      </c>
      <c r="V59" s="119">
        <v>142.81</v>
      </c>
      <c r="W59" s="120">
        <v>0.5</v>
      </c>
      <c r="X59" s="121" t="s">
        <v>178</v>
      </c>
      <c r="Y59" s="119">
        <v>0</v>
      </c>
      <c r="Z59" s="120">
        <v>0</v>
      </c>
      <c r="AA59" s="121" t="s">
        <v>178</v>
      </c>
      <c r="AB59" s="119">
        <v>0</v>
      </c>
      <c r="AC59" s="120">
        <v>0</v>
      </c>
      <c r="AD59" s="120">
        <v>0</v>
      </c>
      <c r="AE59" s="120">
        <v>0</v>
      </c>
      <c r="AF59" s="120">
        <v>0</v>
      </c>
      <c r="AG59" s="120">
        <v>0</v>
      </c>
      <c r="AH59" s="120">
        <v>0</v>
      </c>
      <c r="AI59" s="120">
        <v>0</v>
      </c>
    </row>
    <row r="60" spans="1:44">
      <c r="A60" s="112" t="s">
        <v>195</v>
      </c>
      <c r="B60" s="112" t="s">
        <v>196</v>
      </c>
      <c r="C60" s="112" t="s">
        <v>95</v>
      </c>
      <c r="D60" s="112" t="s">
        <v>200</v>
      </c>
      <c r="E60" s="113" t="s">
        <v>212</v>
      </c>
      <c r="F60" s="114" t="s">
        <v>176</v>
      </c>
      <c r="G60" s="115" t="s">
        <v>198</v>
      </c>
      <c r="H60" s="116">
        <v>171.37</v>
      </c>
      <c r="I60" s="117">
        <v>171.37</v>
      </c>
      <c r="J60" s="117">
        <v>171.48698394687509</v>
      </c>
      <c r="K60" s="117">
        <v>177.54613272223051</v>
      </c>
      <c r="L60" s="115">
        <v>182.15257822449621</v>
      </c>
      <c r="M60" s="115">
        <v>186.52636317117293</v>
      </c>
      <c r="N60" s="115">
        <v>193.06631321140796</v>
      </c>
      <c r="O60" s="118" t="s">
        <v>199</v>
      </c>
      <c r="Q60" s="119">
        <v>171.37199999999999</v>
      </c>
      <c r="R60" s="119">
        <v>1.999999999981128E-3</v>
      </c>
      <c r="S60" s="119">
        <v>142.81</v>
      </c>
      <c r="T60" s="120">
        <v>1.2</v>
      </c>
      <c r="U60" s="121" t="s">
        <v>44</v>
      </c>
      <c r="V60" s="119">
        <v>142.81</v>
      </c>
      <c r="W60" s="120">
        <v>1.2</v>
      </c>
      <c r="X60" s="121" t="s">
        <v>178</v>
      </c>
      <c r="Y60" s="119">
        <v>0</v>
      </c>
      <c r="Z60" s="120">
        <v>0</v>
      </c>
      <c r="AA60" s="121" t="s">
        <v>178</v>
      </c>
      <c r="AB60" s="119">
        <v>0</v>
      </c>
      <c r="AC60" s="120">
        <v>0</v>
      </c>
      <c r="AD60" s="120">
        <v>0</v>
      </c>
      <c r="AE60" s="120">
        <v>0</v>
      </c>
      <c r="AF60" s="120">
        <v>0</v>
      </c>
      <c r="AG60" s="120">
        <v>0</v>
      </c>
      <c r="AH60" s="120">
        <v>0</v>
      </c>
      <c r="AI60" s="120">
        <v>0</v>
      </c>
    </row>
    <row r="61" spans="1:44">
      <c r="A61" s="112" t="s">
        <v>195</v>
      </c>
      <c r="B61" s="112" t="s">
        <v>196</v>
      </c>
      <c r="C61" s="112" t="s">
        <v>95</v>
      </c>
      <c r="D61" s="112" t="s">
        <v>201</v>
      </c>
      <c r="E61" s="113" t="s">
        <v>212</v>
      </c>
      <c r="F61" s="114" t="s">
        <v>176</v>
      </c>
      <c r="G61" s="115" t="s">
        <v>198</v>
      </c>
      <c r="H61" s="116">
        <v>357.03</v>
      </c>
      <c r="I61" s="117">
        <v>357.03</v>
      </c>
      <c r="J61" s="117">
        <v>357.27372281351927</v>
      </c>
      <c r="K61" s="117">
        <v>369.89727353572937</v>
      </c>
      <c r="L61" s="115">
        <v>379.49428139984747</v>
      </c>
      <c r="M61" s="115">
        <v>388.60656732802613</v>
      </c>
      <c r="N61" s="115">
        <v>402.23181307036788</v>
      </c>
      <c r="O61" s="118" t="s">
        <v>199</v>
      </c>
      <c r="Q61" s="119">
        <v>357.02499999999998</v>
      </c>
      <c r="R61" s="119">
        <v>-4.9999999999954525E-3</v>
      </c>
      <c r="S61" s="119">
        <v>142.81</v>
      </c>
      <c r="T61" s="120">
        <v>2.5</v>
      </c>
      <c r="U61" s="121" t="s">
        <v>44</v>
      </c>
      <c r="V61" s="119">
        <v>142.81</v>
      </c>
      <c r="W61" s="120">
        <v>2.5</v>
      </c>
      <c r="X61" s="121" t="s">
        <v>178</v>
      </c>
      <c r="Y61" s="119">
        <v>0</v>
      </c>
      <c r="Z61" s="120">
        <v>0</v>
      </c>
      <c r="AA61" s="121" t="s">
        <v>178</v>
      </c>
      <c r="AB61" s="119">
        <v>0</v>
      </c>
      <c r="AC61" s="120">
        <v>0</v>
      </c>
      <c r="AD61" s="120">
        <v>0</v>
      </c>
      <c r="AE61" s="120">
        <v>0</v>
      </c>
      <c r="AF61" s="120">
        <v>0</v>
      </c>
      <c r="AG61" s="120">
        <v>0</v>
      </c>
      <c r="AH61" s="120">
        <v>0</v>
      </c>
      <c r="AI61" s="120">
        <v>0</v>
      </c>
    </row>
    <row r="62" spans="1:44">
      <c r="A62" s="112" t="s">
        <v>195</v>
      </c>
      <c r="B62" s="112" t="s">
        <v>196</v>
      </c>
      <c r="C62" s="112" t="s">
        <v>95</v>
      </c>
      <c r="D62" s="112" t="s">
        <v>202</v>
      </c>
      <c r="E62" s="113" t="s">
        <v>212</v>
      </c>
      <c r="F62" s="114" t="s">
        <v>176</v>
      </c>
      <c r="G62" s="115" t="s">
        <v>198</v>
      </c>
      <c r="H62" s="116">
        <v>71.41</v>
      </c>
      <c r="I62" s="117">
        <v>71.41</v>
      </c>
      <c r="J62" s="117">
        <v>71.458747293262221</v>
      </c>
      <c r="K62" s="117">
        <v>73.983598866163717</v>
      </c>
      <c r="L62" s="115">
        <v>75.903107959451887</v>
      </c>
      <c r="M62" s="115">
        <v>77.725667234950436</v>
      </c>
      <c r="N62" s="115">
        <v>80.450869034408825</v>
      </c>
      <c r="O62" s="118" t="s">
        <v>199</v>
      </c>
      <c r="Q62" s="119">
        <v>71.405000000000001</v>
      </c>
      <c r="R62" s="119">
        <v>-4.9999999999954525E-3</v>
      </c>
      <c r="S62" s="119">
        <v>142.81</v>
      </c>
      <c r="T62" s="120">
        <v>0.5</v>
      </c>
      <c r="U62" s="121" t="s">
        <v>44</v>
      </c>
      <c r="V62" s="119">
        <v>142.81</v>
      </c>
      <c r="W62" s="120">
        <v>0.5</v>
      </c>
      <c r="X62" s="121" t="s">
        <v>178</v>
      </c>
      <c r="Y62" s="119">
        <v>0</v>
      </c>
      <c r="Z62" s="120">
        <v>0</v>
      </c>
      <c r="AA62" s="121" t="s">
        <v>178</v>
      </c>
      <c r="AB62" s="119">
        <v>0</v>
      </c>
      <c r="AC62" s="120">
        <v>0</v>
      </c>
      <c r="AD62" s="120">
        <v>0</v>
      </c>
      <c r="AE62" s="120">
        <v>0</v>
      </c>
      <c r="AF62" s="120">
        <v>0</v>
      </c>
      <c r="AG62" s="120">
        <v>0</v>
      </c>
      <c r="AH62" s="120">
        <v>0</v>
      </c>
      <c r="AI62" s="120">
        <v>0</v>
      </c>
    </row>
    <row r="63" spans="1:44">
      <c r="A63" s="112" t="s">
        <v>195</v>
      </c>
      <c r="B63" s="112" t="s">
        <v>196</v>
      </c>
      <c r="C63" s="112" t="s">
        <v>95</v>
      </c>
      <c r="D63" s="112" t="s">
        <v>204</v>
      </c>
      <c r="E63" s="113" t="s">
        <v>212</v>
      </c>
      <c r="F63" s="114" t="s">
        <v>176</v>
      </c>
      <c r="G63" s="115" t="s">
        <v>198</v>
      </c>
      <c r="H63" s="116">
        <v>171.37</v>
      </c>
      <c r="I63" s="117">
        <v>171.37</v>
      </c>
      <c r="J63" s="117">
        <v>171.48698394687509</v>
      </c>
      <c r="K63" s="117">
        <v>177.54613272223051</v>
      </c>
      <c r="L63" s="115">
        <v>182.15257822449621</v>
      </c>
      <c r="M63" s="115">
        <v>186.52636317117293</v>
      </c>
      <c r="N63" s="115">
        <v>193.06631321140796</v>
      </c>
      <c r="O63" s="118" t="s">
        <v>199</v>
      </c>
      <c r="Q63" s="119">
        <v>171.37199999999999</v>
      </c>
      <c r="R63" s="119">
        <v>1.999999999981128E-3</v>
      </c>
      <c r="S63" s="119">
        <v>142.81</v>
      </c>
      <c r="T63" s="120">
        <v>1.2</v>
      </c>
      <c r="U63" s="121" t="s">
        <v>44</v>
      </c>
      <c r="V63" s="119">
        <v>142.81</v>
      </c>
      <c r="W63" s="120">
        <v>1.2</v>
      </c>
      <c r="X63" s="121" t="s">
        <v>178</v>
      </c>
      <c r="Y63" s="119">
        <v>0</v>
      </c>
      <c r="Z63" s="120">
        <v>0</v>
      </c>
      <c r="AA63" s="121" t="s">
        <v>178</v>
      </c>
      <c r="AB63" s="119">
        <v>0</v>
      </c>
      <c r="AC63" s="120">
        <v>0</v>
      </c>
      <c r="AD63" s="120">
        <v>0</v>
      </c>
      <c r="AE63" s="120">
        <v>0</v>
      </c>
      <c r="AF63" s="120">
        <v>0</v>
      </c>
      <c r="AG63" s="120">
        <v>0</v>
      </c>
      <c r="AH63" s="120">
        <v>0</v>
      </c>
      <c r="AI63" s="120">
        <v>0</v>
      </c>
    </row>
    <row r="64" spans="1:44">
      <c r="A64" s="112" t="s">
        <v>195</v>
      </c>
      <c r="B64" s="112" t="s">
        <v>196</v>
      </c>
      <c r="C64" s="112" t="s">
        <v>95</v>
      </c>
      <c r="D64" s="112" t="s">
        <v>205</v>
      </c>
      <c r="E64" s="113" t="s">
        <v>212</v>
      </c>
      <c r="F64" s="114" t="s">
        <v>176</v>
      </c>
      <c r="G64" s="115" t="s">
        <v>198</v>
      </c>
      <c r="H64" s="116">
        <v>357.03</v>
      </c>
      <c r="I64" s="117">
        <v>357.03</v>
      </c>
      <c r="J64" s="117">
        <v>357.27372281351927</v>
      </c>
      <c r="K64" s="117">
        <v>369.89727353572937</v>
      </c>
      <c r="L64" s="115">
        <v>379.49428139984747</v>
      </c>
      <c r="M64" s="115">
        <v>388.60656732802613</v>
      </c>
      <c r="N64" s="115">
        <v>402.23181307036788</v>
      </c>
      <c r="O64" s="118" t="s">
        <v>199</v>
      </c>
      <c r="Q64" s="119">
        <v>357.02499999999998</v>
      </c>
      <c r="R64" s="119">
        <v>-4.9999999999954525E-3</v>
      </c>
      <c r="S64" s="119">
        <v>142.81</v>
      </c>
      <c r="T64" s="120">
        <v>2.5</v>
      </c>
      <c r="U64" s="121" t="s">
        <v>44</v>
      </c>
      <c r="V64" s="119">
        <v>142.81</v>
      </c>
      <c r="W64" s="120">
        <v>2.5</v>
      </c>
      <c r="X64" s="121" t="s">
        <v>178</v>
      </c>
      <c r="Y64" s="119">
        <v>0</v>
      </c>
      <c r="Z64" s="120">
        <v>0</v>
      </c>
      <c r="AA64" s="121" t="s">
        <v>178</v>
      </c>
      <c r="AB64" s="119">
        <v>0</v>
      </c>
      <c r="AC64" s="120">
        <v>0</v>
      </c>
      <c r="AD64" s="120">
        <v>0</v>
      </c>
      <c r="AE64" s="120">
        <v>0</v>
      </c>
      <c r="AF64" s="120">
        <v>0</v>
      </c>
      <c r="AG64" s="120">
        <v>0</v>
      </c>
      <c r="AH64" s="120">
        <v>0</v>
      </c>
      <c r="AI64" s="120">
        <v>0</v>
      </c>
    </row>
    <row r="65" spans="1:16381">
      <c r="A65" s="112" t="s">
        <v>195</v>
      </c>
      <c r="B65" s="112" t="s">
        <v>196</v>
      </c>
      <c r="C65" s="112" t="s">
        <v>95</v>
      </c>
      <c r="D65" s="112" t="s">
        <v>206</v>
      </c>
      <c r="E65" s="113" t="s">
        <v>212</v>
      </c>
      <c r="F65" s="114" t="s">
        <v>176</v>
      </c>
      <c r="G65" s="115" t="s">
        <v>198</v>
      </c>
      <c r="H65" s="116">
        <v>71.41</v>
      </c>
      <c r="I65" s="117">
        <v>71.41</v>
      </c>
      <c r="J65" s="117">
        <v>71.458747293262221</v>
      </c>
      <c r="K65" s="117">
        <v>73.983598866163717</v>
      </c>
      <c r="L65" s="115">
        <v>75.903107959451887</v>
      </c>
      <c r="M65" s="115">
        <v>77.725667234950436</v>
      </c>
      <c r="N65" s="115">
        <v>80.450869034408825</v>
      </c>
      <c r="O65" s="118" t="s">
        <v>199</v>
      </c>
      <c r="Q65" s="119">
        <v>71.405000000000001</v>
      </c>
      <c r="R65" s="119">
        <v>-4.9999999999954525E-3</v>
      </c>
      <c r="S65" s="119">
        <v>142.81</v>
      </c>
      <c r="T65" s="120">
        <v>0.5</v>
      </c>
      <c r="U65" s="121" t="s">
        <v>44</v>
      </c>
      <c r="V65" s="119">
        <v>142.81</v>
      </c>
      <c r="W65" s="120">
        <v>0.5</v>
      </c>
      <c r="X65" s="121" t="s">
        <v>178</v>
      </c>
      <c r="Y65" s="119">
        <v>0</v>
      </c>
      <c r="Z65" s="120">
        <v>0</v>
      </c>
      <c r="AA65" s="121" t="s">
        <v>178</v>
      </c>
      <c r="AB65" s="119">
        <v>0</v>
      </c>
      <c r="AC65" s="120">
        <v>0</v>
      </c>
      <c r="AD65" s="120">
        <v>0</v>
      </c>
      <c r="AE65" s="120">
        <v>0</v>
      </c>
      <c r="AF65" s="120">
        <v>0</v>
      </c>
      <c r="AG65" s="120">
        <v>0</v>
      </c>
      <c r="AH65" s="120">
        <v>0</v>
      </c>
      <c r="AI65" s="120">
        <v>0</v>
      </c>
    </row>
    <row r="66" spans="1:16381">
      <c r="A66" s="112" t="s">
        <v>195</v>
      </c>
      <c r="B66" s="112" t="s">
        <v>196</v>
      </c>
      <c r="C66" s="112" t="s">
        <v>95</v>
      </c>
      <c r="D66" s="112" t="s">
        <v>208</v>
      </c>
      <c r="E66" s="113" t="s">
        <v>212</v>
      </c>
      <c r="F66" s="114" t="s">
        <v>176</v>
      </c>
      <c r="G66" s="115" t="s">
        <v>198</v>
      </c>
      <c r="H66" s="116">
        <v>171.37</v>
      </c>
      <c r="I66" s="117">
        <v>171.37</v>
      </c>
      <c r="J66" s="117">
        <v>171.48698394687509</v>
      </c>
      <c r="K66" s="117">
        <v>177.54613272223051</v>
      </c>
      <c r="L66" s="115">
        <v>182.15257822449621</v>
      </c>
      <c r="M66" s="115">
        <v>186.52636317117293</v>
      </c>
      <c r="N66" s="115">
        <v>193.06631321140796</v>
      </c>
      <c r="O66" s="118" t="s">
        <v>199</v>
      </c>
      <c r="Q66" s="119">
        <v>171.37199999999999</v>
      </c>
      <c r="R66" s="119">
        <v>1.999999999981128E-3</v>
      </c>
      <c r="S66" s="119">
        <v>142.81</v>
      </c>
      <c r="T66" s="120">
        <v>1.2</v>
      </c>
      <c r="U66" s="121" t="s">
        <v>44</v>
      </c>
      <c r="V66" s="119">
        <v>142.81</v>
      </c>
      <c r="W66" s="120">
        <v>1.2</v>
      </c>
      <c r="X66" s="121" t="s">
        <v>178</v>
      </c>
      <c r="Y66" s="119">
        <v>0</v>
      </c>
      <c r="Z66" s="120">
        <v>0</v>
      </c>
      <c r="AA66" s="121" t="s">
        <v>178</v>
      </c>
      <c r="AB66" s="119">
        <v>0</v>
      </c>
      <c r="AC66" s="120">
        <v>0</v>
      </c>
      <c r="AD66" s="120">
        <v>0</v>
      </c>
      <c r="AE66" s="120">
        <v>0</v>
      </c>
      <c r="AF66" s="120">
        <v>0</v>
      </c>
      <c r="AG66" s="120">
        <v>0</v>
      </c>
      <c r="AH66" s="120">
        <v>0</v>
      </c>
      <c r="AI66" s="120">
        <v>0</v>
      </c>
    </row>
    <row r="67" spans="1:16381">
      <c r="A67" s="112" t="s">
        <v>195</v>
      </c>
      <c r="B67" s="112" t="s">
        <v>196</v>
      </c>
      <c r="C67" s="112" t="s">
        <v>95</v>
      </c>
      <c r="D67" s="112" t="s">
        <v>209</v>
      </c>
      <c r="E67" s="113" t="s">
        <v>212</v>
      </c>
      <c r="F67" s="114" t="s">
        <v>176</v>
      </c>
      <c r="G67" s="115" t="s">
        <v>198</v>
      </c>
      <c r="H67" s="116">
        <v>357.03</v>
      </c>
      <c r="I67" s="117">
        <v>357.03</v>
      </c>
      <c r="J67" s="117">
        <v>357.27372281351927</v>
      </c>
      <c r="K67" s="117">
        <v>369.89727353572937</v>
      </c>
      <c r="L67" s="115">
        <v>379.49428139984747</v>
      </c>
      <c r="M67" s="115">
        <v>388.60656732802613</v>
      </c>
      <c r="N67" s="115">
        <v>402.23181307036788</v>
      </c>
      <c r="O67" s="118" t="s">
        <v>199</v>
      </c>
      <c r="Q67" s="119">
        <v>357.02499999999998</v>
      </c>
      <c r="R67" s="119">
        <v>-4.9999999999954525E-3</v>
      </c>
      <c r="S67" s="119">
        <v>142.81</v>
      </c>
      <c r="T67" s="120">
        <v>2.5</v>
      </c>
      <c r="U67" s="121" t="s">
        <v>44</v>
      </c>
      <c r="V67" s="119">
        <v>142.81</v>
      </c>
      <c r="W67" s="120">
        <v>2.5</v>
      </c>
      <c r="X67" s="121" t="s">
        <v>178</v>
      </c>
      <c r="Y67" s="119">
        <v>0</v>
      </c>
      <c r="Z67" s="120">
        <v>0</v>
      </c>
      <c r="AA67" s="121" t="s">
        <v>178</v>
      </c>
      <c r="AB67" s="119">
        <v>0</v>
      </c>
      <c r="AC67" s="120">
        <v>0</v>
      </c>
      <c r="AD67" s="120">
        <v>0</v>
      </c>
      <c r="AE67" s="120">
        <v>0</v>
      </c>
      <c r="AF67" s="120">
        <v>0</v>
      </c>
      <c r="AG67" s="120">
        <v>0</v>
      </c>
      <c r="AH67" s="120">
        <v>0</v>
      </c>
      <c r="AI67" s="120">
        <v>0</v>
      </c>
    </row>
    <row r="68" spans="1:16381">
      <c r="A68" s="112" t="s">
        <v>195</v>
      </c>
      <c r="B68" s="112" t="s">
        <v>196</v>
      </c>
      <c r="C68" s="112" t="s">
        <v>95</v>
      </c>
      <c r="D68" s="112" t="s">
        <v>210</v>
      </c>
      <c r="E68" s="113" t="s">
        <v>212</v>
      </c>
      <c r="F68" s="114" t="s">
        <v>176</v>
      </c>
      <c r="G68" s="115">
        <v>41</v>
      </c>
      <c r="H68" s="116">
        <v>71.41</v>
      </c>
      <c r="I68" s="117">
        <v>71.41</v>
      </c>
      <c r="J68" s="117">
        <v>71.458747293262221</v>
      </c>
      <c r="K68" s="117">
        <v>73.983598866163717</v>
      </c>
      <c r="L68" s="115">
        <v>75.903107959451887</v>
      </c>
      <c r="M68" s="115">
        <v>77.725667234950436</v>
      </c>
      <c r="N68" s="115">
        <v>80.450869034408825</v>
      </c>
      <c r="O68" s="118" t="s">
        <v>177</v>
      </c>
      <c r="Q68" s="119">
        <v>71.405000000000001</v>
      </c>
      <c r="R68" s="119">
        <v>-4.9999999999954525E-3</v>
      </c>
      <c r="S68" s="119">
        <v>142.81</v>
      </c>
      <c r="T68" s="120">
        <v>0.5</v>
      </c>
      <c r="U68" s="121" t="s">
        <v>44</v>
      </c>
      <c r="V68" s="119">
        <v>142.81</v>
      </c>
      <c r="W68" s="120">
        <v>0.5</v>
      </c>
      <c r="X68" s="121" t="s">
        <v>178</v>
      </c>
      <c r="Y68" s="119">
        <v>0</v>
      </c>
      <c r="Z68" s="120">
        <v>0</v>
      </c>
      <c r="AA68" s="121" t="s">
        <v>178</v>
      </c>
      <c r="AB68" s="119">
        <v>0</v>
      </c>
      <c r="AC68" s="120">
        <v>0</v>
      </c>
      <c r="AD68" s="120">
        <v>0</v>
      </c>
      <c r="AE68" s="120">
        <v>0</v>
      </c>
      <c r="AF68" s="120">
        <v>0</v>
      </c>
      <c r="AG68" s="120">
        <v>0</v>
      </c>
      <c r="AH68" s="120">
        <v>0</v>
      </c>
      <c r="AI68" s="120">
        <v>0</v>
      </c>
    </row>
    <row r="69" spans="1:16381">
      <c r="A69" s="112" t="s">
        <v>195</v>
      </c>
      <c r="B69" s="112" t="s">
        <v>196</v>
      </c>
      <c r="C69" s="112" t="s">
        <v>225</v>
      </c>
      <c r="D69" s="112"/>
      <c r="E69" s="113" t="s">
        <v>212</v>
      </c>
      <c r="F69" s="114" t="s">
        <v>176</v>
      </c>
      <c r="G69" s="115" t="s">
        <v>181</v>
      </c>
      <c r="H69" s="116">
        <v>428.43</v>
      </c>
      <c r="I69" s="117">
        <v>428.43</v>
      </c>
      <c r="J69" s="117">
        <v>428.72246328038557</v>
      </c>
      <c r="K69" s="117">
        <v>443.87051200434843</v>
      </c>
      <c r="L69" s="115">
        <v>455.38676016059338</v>
      </c>
      <c r="M69" s="115">
        <v>466.32135013961368</v>
      </c>
      <c r="N69" s="115">
        <v>482.67141605393874</v>
      </c>
      <c r="O69" s="118" t="s">
        <v>183</v>
      </c>
      <c r="Q69" s="119">
        <v>428.43</v>
      </c>
      <c r="R69" s="119">
        <v>0</v>
      </c>
      <c r="S69" s="119">
        <v>142.81</v>
      </c>
      <c r="T69" s="120">
        <v>3</v>
      </c>
      <c r="U69" s="121" t="s">
        <v>44</v>
      </c>
      <c r="V69" s="119">
        <v>142.81</v>
      </c>
      <c r="W69" s="120">
        <v>3</v>
      </c>
      <c r="X69" s="121" t="s">
        <v>178</v>
      </c>
      <c r="Y69" s="119">
        <v>0</v>
      </c>
      <c r="Z69" s="120">
        <v>0</v>
      </c>
      <c r="AA69" s="121" t="s">
        <v>178</v>
      </c>
      <c r="AB69" s="119">
        <v>0</v>
      </c>
      <c r="AC69" s="120">
        <v>0</v>
      </c>
      <c r="AD69" s="120">
        <v>0</v>
      </c>
      <c r="AE69" s="120">
        <v>0</v>
      </c>
      <c r="AF69" s="120">
        <v>0</v>
      </c>
      <c r="AG69" s="120">
        <v>0</v>
      </c>
      <c r="AH69" s="120">
        <v>0</v>
      </c>
      <c r="AI69" s="120">
        <v>0</v>
      </c>
    </row>
    <row r="70" spans="1:16381">
      <c r="A70" s="112" t="s">
        <v>195</v>
      </c>
      <c r="B70" s="112" t="s">
        <v>196</v>
      </c>
      <c r="C70" s="112" t="s">
        <v>226</v>
      </c>
      <c r="D70" s="112"/>
      <c r="E70" s="113" t="s">
        <v>212</v>
      </c>
      <c r="F70" s="114" t="s">
        <v>176</v>
      </c>
      <c r="G70" s="115" t="s">
        <v>181</v>
      </c>
      <c r="H70" s="116">
        <v>1142.48</v>
      </c>
      <c r="I70" s="117">
        <v>1142.48</v>
      </c>
      <c r="J70" s="117">
        <v>1143.2599020810285</v>
      </c>
      <c r="K70" s="117">
        <v>1183.6546986782628</v>
      </c>
      <c r="L70" s="115">
        <v>1214.3646937615824</v>
      </c>
      <c r="M70" s="115">
        <v>1243.523600372303</v>
      </c>
      <c r="N70" s="115">
        <v>1287.1237761438365</v>
      </c>
      <c r="O70" s="118" t="s">
        <v>183</v>
      </c>
      <c r="Q70" s="119">
        <v>1142.48</v>
      </c>
      <c r="R70" s="119">
        <v>0</v>
      </c>
      <c r="S70" s="119">
        <v>142.81</v>
      </c>
      <c r="T70" s="120">
        <v>8</v>
      </c>
      <c r="U70" s="121" t="s">
        <v>44</v>
      </c>
      <c r="V70" s="119">
        <v>142.81</v>
      </c>
      <c r="W70" s="120">
        <v>8</v>
      </c>
      <c r="X70" s="121" t="s">
        <v>178</v>
      </c>
      <c r="Y70" s="119">
        <v>0</v>
      </c>
      <c r="Z70" s="120">
        <v>0</v>
      </c>
      <c r="AA70" s="121" t="s">
        <v>178</v>
      </c>
      <c r="AB70" s="119">
        <v>0</v>
      </c>
      <c r="AC70" s="120">
        <v>0</v>
      </c>
      <c r="AD70" s="120">
        <v>0</v>
      </c>
      <c r="AE70" s="120">
        <v>0</v>
      </c>
      <c r="AF70" s="120">
        <v>0</v>
      </c>
      <c r="AG70" s="120">
        <v>0</v>
      </c>
      <c r="AH70" s="120">
        <v>0</v>
      </c>
      <c r="AI70" s="120">
        <v>0</v>
      </c>
    </row>
    <row r="71" spans="1:16381">
      <c r="A71" s="112" t="s">
        <v>195</v>
      </c>
      <c r="B71" s="112" t="s">
        <v>196</v>
      </c>
      <c r="C71" s="112" t="s">
        <v>227</v>
      </c>
      <c r="D71" s="112"/>
      <c r="E71" s="113" t="s">
        <v>212</v>
      </c>
      <c r="F71" s="114" t="s">
        <v>176</v>
      </c>
      <c r="G71" s="115" t="s">
        <v>181</v>
      </c>
      <c r="H71" s="116">
        <v>999.67000000000007</v>
      </c>
      <c r="I71" s="117">
        <v>999.67000000000007</v>
      </c>
      <c r="J71" s="117">
        <v>1000.3524143208998</v>
      </c>
      <c r="K71" s="117">
        <v>1035.6978613434799</v>
      </c>
      <c r="L71" s="115">
        <v>1062.5691070413848</v>
      </c>
      <c r="M71" s="115">
        <v>1088.0831503257652</v>
      </c>
      <c r="N71" s="115">
        <v>1126.2333041258571</v>
      </c>
      <c r="O71" s="118" t="s">
        <v>183</v>
      </c>
      <c r="Q71" s="119">
        <v>999.67000000000007</v>
      </c>
      <c r="R71" s="119">
        <v>0</v>
      </c>
      <c r="S71" s="119">
        <v>142.81</v>
      </c>
      <c r="T71" s="120">
        <v>7</v>
      </c>
      <c r="U71" s="121" t="s">
        <v>44</v>
      </c>
      <c r="V71" s="119">
        <v>142.81</v>
      </c>
      <c r="W71" s="120">
        <v>7</v>
      </c>
      <c r="X71" s="121" t="s">
        <v>178</v>
      </c>
      <c r="Y71" s="119">
        <v>0</v>
      </c>
      <c r="Z71" s="120">
        <v>0</v>
      </c>
      <c r="AA71" s="121" t="s">
        <v>178</v>
      </c>
      <c r="AB71" s="119">
        <v>0</v>
      </c>
      <c r="AC71" s="120">
        <v>0</v>
      </c>
      <c r="AD71" s="120">
        <v>0</v>
      </c>
      <c r="AE71" s="120">
        <v>0</v>
      </c>
      <c r="AF71" s="120">
        <v>0</v>
      </c>
      <c r="AG71" s="120">
        <v>0</v>
      </c>
      <c r="AH71" s="120">
        <v>0</v>
      </c>
      <c r="AI71" s="120">
        <v>0</v>
      </c>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row>
    <row r="72" spans="1:16381">
      <c r="A72" s="112" t="s">
        <v>195</v>
      </c>
      <c r="B72" s="112" t="s">
        <v>196</v>
      </c>
      <c r="C72" s="112" t="s">
        <v>96</v>
      </c>
      <c r="D72" s="112"/>
      <c r="E72" s="113" t="s">
        <v>212</v>
      </c>
      <c r="F72" s="114" t="s">
        <v>179</v>
      </c>
      <c r="G72" s="115">
        <v>123</v>
      </c>
      <c r="H72" s="116">
        <v>142.81</v>
      </c>
      <c r="I72" s="117">
        <v>142.81</v>
      </c>
      <c r="J72" s="117">
        <v>142.90748776012856</v>
      </c>
      <c r="K72" s="117">
        <v>147.95683733478285</v>
      </c>
      <c r="L72" s="115">
        <v>151.7955867201978</v>
      </c>
      <c r="M72" s="115">
        <v>155.44045004653788</v>
      </c>
      <c r="N72" s="115">
        <v>160.89047201797956</v>
      </c>
      <c r="O72" s="118" t="s">
        <v>180</v>
      </c>
      <c r="Q72" s="119">
        <v>142.81</v>
      </c>
      <c r="R72" s="119">
        <v>0</v>
      </c>
      <c r="S72" s="119">
        <v>142.81</v>
      </c>
      <c r="T72" s="120">
        <v>1</v>
      </c>
      <c r="U72" s="121" t="s">
        <v>44</v>
      </c>
      <c r="V72" s="119">
        <v>142.81</v>
      </c>
      <c r="W72" s="120">
        <v>1</v>
      </c>
      <c r="X72" s="121" t="s">
        <v>178</v>
      </c>
      <c r="Y72" s="119">
        <v>0</v>
      </c>
      <c r="Z72" s="120">
        <v>0</v>
      </c>
      <c r="AA72" s="121" t="s">
        <v>178</v>
      </c>
      <c r="AB72" s="119">
        <v>0</v>
      </c>
      <c r="AC72" s="120">
        <v>0</v>
      </c>
      <c r="AD72" s="120">
        <v>0</v>
      </c>
      <c r="AE72" s="120">
        <v>0</v>
      </c>
      <c r="AF72" s="120">
        <v>0</v>
      </c>
      <c r="AG72" s="120">
        <v>0</v>
      </c>
      <c r="AH72" s="120">
        <v>0</v>
      </c>
      <c r="AI72" s="120">
        <v>0</v>
      </c>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row>
    <row r="73" spans="1:16381">
      <c r="A73" s="112" t="s">
        <v>195</v>
      </c>
      <c r="B73" s="112" t="s">
        <v>196</v>
      </c>
      <c r="C73" s="112" t="s">
        <v>96</v>
      </c>
      <c r="D73" s="112"/>
      <c r="E73" s="113" t="s">
        <v>212</v>
      </c>
      <c r="F73" s="114" t="s">
        <v>179</v>
      </c>
      <c r="G73" s="115">
        <v>139.36363636363637</v>
      </c>
      <c r="H73" s="116">
        <v>166.43754737754293</v>
      </c>
      <c r="I73" s="117">
        <v>166.43754737754293</v>
      </c>
      <c r="J73" s="117">
        <v>166.5511642369724</v>
      </c>
      <c r="K73" s="117">
        <v>172.43591571836234</v>
      </c>
      <c r="L73" s="115">
        <v>176.90977632129992</v>
      </c>
      <c r="M73" s="115">
        <v>181.15767291511264</v>
      </c>
      <c r="N73" s="115">
        <v>187.50938701132773</v>
      </c>
      <c r="O73" s="118" t="s">
        <v>180</v>
      </c>
      <c r="Q73" s="119">
        <v>166.43754737754293</v>
      </c>
      <c r="R73" s="119">
        <v>0</v>
      </c>
      <c r="S73" s="119">
        <v>166.43754737754293</v>
      </c>
      <c r="T73" s="120">
        <v>1</v>
      </c>
      <c r="U73" s="121" t="s">
        <v>46</v>
      </c>
      <c r="V73" s="119">
        <v>166.43754737754293</v>
      </c>
      <c r="W73" s="120">
        <v>1</v>
      </c>
      <c r="X73" s="121" t="s">
        <v>178</v>
      </c>
      <c r="Y73" s="119">
        <v>0</v>
      </c>
      <c r="Z73" s="120">
        <v>0</v>
      </c>
      <c r="AA73" s="121" t="s">
        <v>178</v>
      </c>
      <c r="AB73" s="119">
        <v>0</v>
      </c>
      <c r="AC73" s="120">
        <v>0</v>
      </c>
      <c r="AD73" s="120">
        <v>0</v>
      </c>
      <c r="AE73" s="120">
        <v>0</v>
      </c>
      <c r="AF73" s="120">
        <v>0</v>
      </c>
      <c r="AG73" s="120">
        <v>0</v>
      </c>
      <c r="AH73" s="120">
        <v>0</v>
      </c>
      <c r="AI73" s="120">
        <v>0</v>
      </c>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row>
    <row r="74" spans="1:16381">
      <c r="A74" s="112" t="s">
        <v>195</v>
      </c>
      <c r="B74" s="112" t="s">
        <v>196</v>
      </c>
      <c r="C74" s="112" t="s">
        <v>96</v>
      </c>
      <c r="D74" s="112"/>
      <c r="E74" s="113" t="s">
        <v>212</v>
      </c>
      <c r="F74" s="114" t="s">
        <v>179</v>
      </c>
      <c r="G74" s="115" t="s">
        <v>181</v>
      </c>
      <c r="H74" s="116">
        <v>210.96</v>
      </c>
      <c r="I74" s="117">
        <v>210.96</v>
      </c>
      <c r="J74" s="117">
        <v>211.10400964832095</v>
      </c>
      <c r="K74" s="117">
        <v>218.56294660139895</v>
      </c>
      <c r="L74" s="115">
        <v>224.23357590149797</v>
      </c>
      <c r="M74" s="115">
        <v>229.61779526516091</v>
      </c>
      <c r="N74" s="115">
        <v>237.66860847918892</v>
      </c>
      <c r="O74" s="118" t="s">
        <v>180</v>
      </c>
      <c r="Q74" s="119">
        <v>210.96</v>
      </c>
      <c r="R74" s="119">
        <v>0</v>
      </c>
      <c r="S74" s="119">
        <v>210.96</v>
      </c>
      <c r="T74" s="120">
        <v>1</v>
      </c>
      <c r="U74" s="121" t="s">
        <v>50</v>
      </c>
      <c r="V74" s="119">
        <v>210.96</v>
      </c>
      <c r="W74" s="120">
        <v>1</v>
      </c>
      <c r="X74" s="121" t="s">
        <v>178</v>
      </c>
      <c r="Y74" s="119">
        <v>0</v>
      </c>
      <c r="Z74" s="120">
        <v>0</v>
      </c>
      <c r="AA74" s="121" t="s">
        <v>178</v>
      </c>
      <c r="AB74" s="119">
        <v>0</v>
      </c>
      <c r="AC74" s="120">
        <v>0</v>
      </c>
      <c r="AD74" s="120">
        <v>0</v>
      </c>
      <c r="AE74" s="120">
        <v>0</v>
      </c>
      <c r="AF74" s="120">
        <v>0</v>
      </c>
      <c r="AG74" s="120">
        <v>0</v>
      </c>
      <c r="AH74" s="120">
        <v>0</v>
      </c>
      <c r="AI74" s="120">
        <v>0</v>
      </c>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row>
    <row r="75" spans="1:16381">
      <c r="A75" s="112" t="s">
        <v>195</v>
      </c>
      <c r="B75" s="112" t="s">
        <v>196</v>
      </c>
      <c r="C75" s="112" t="s">
        <v>97</v>
      </c>
      <c r="D75" s="112"/>
      <c r="E75" s="113" t="s">
        <v>212</v>
      </c>
      <c r="F75" s="114" t="s">
        <v>179</v>
      </c>
      <c r="G75" s="115">
        <v>123</v>
      </c>
      <c r="H75" s="116">
        <v>142.81</v>
      </c>
      <c r="I75" s="117">
        <v>142.81</v>
      </c>
      <c r="J75" s="117">
        <v>142.90748776012856</v>
      </c>
      <c r="K75" s="117">
        <v>147.95683733478285</v>
      </c>
      <c r="L75" s="115">
        <v>151.7955867201978</v>
      </c>
      <c r="M75" s="115">
        <v>155.44045004653788</v>
      </c>
      <c r="N75" s="115">
        <v>160.89047201797956</v>
      </c>
      <c r="O75" s="118" t="s">
        <v>180</v>
      </c>
      <c r="Q75" s="119">
        <v>142.81</v>
      </c>
      <c r="R75" s="119">
        <v>0</v>
      </c>
      <c r="S75" s="119">
        <v>142.81</v>
      </c>
      <c r="T75" s="120">
        <v>1</v>
      </c>
      <c r="U75" s="121" t="s">
        <v>44</v>
      </c>
      <c r="V75" s="119">
        <v>142.81</v>
      </c>
      <c r="W75" s="120">
        <v>1</v>
      </c>
      <c r="X75" s="121" t="s">
        <v>178</v>
      </c>
      <c r="Y75" s="119">
        <v>0</v>
      </c>
      <c r="Z75" s="120">
        <v>0</v>
      </c>
      <c r="AA75" s="121" t="s">
        <v>178</v>
      </c>
      <c r="AB75" s="119">
        <v>0</v>
      </c>
      <c r="AC75" s="120">
        <v>0</v>
      </c>
      <c r="AD75" s="120">
        <v>0</v>
      </c>
      <c r="AE75" s="120">
        <v>0</v>
      </c>
      <c r="AF75" s="120">
        <v>0</v>
      </c>
      <c r="AG75" s="120">
        <v>0</v>
      </c>
      <c r="AH75" s="120">
        <v>0</v>
      </c>
      <c r="AI75" s="120">
        <v>0</v>
      </c>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row>
    <row r="76" spans="1:16381">
      <c r="A76" s="112" t="s">
        <v>195</v>
      </c>
      <c r="B76" s="112" t="s">
        <v>196</v>
      </c>
      <c r="C76" s="112" t="s">
        <v>97</v>
      </c>
      <c r="D76" s="112"/>
      <c r="E76" s="113" t="s">
        <v>212</v>
      </c>
      <c r="F76" s="114" t="s">
        <v>179</v>
      </c>
      <c r="G76" s="115">
        <v>139.36363636363637</v>
      </c>
      <c r="H76" s="116">
        <v>166.43754737754293</v>
      </c>
      <c r="I76" s="117">
        <v>166.43754737754293</v>
      </c>
      <c r="J76" s="117">
        <v>166.5511642369724</v>
      </c>
      <c r="K76" s="117">
        <v>172.43591571836234</v>
      </c>
      <c r="L76" s="115">
        <v>176.90977632129992</v>
      </c>
      <c r="M76" s="115">
        <v>181.15767291511264</v>
      </c>
      <c r="N76" s="115">
        <v>187.50938701132773</v>
      </c>
      <c r="O76" s="118" t="s">
        <v>180</v>
      </c>
      <c r="Q76" s="119">
        <v>166.43754737754293</v>
      </c>
      <c r="R76" s="119">
        <v>0</v>
      </c>
      <c r="S76" s="119">
        <v>166.43754737754293</v>
      </c>
      <c r="T76" s="120">
        <v>1</v>
      </c>
      <c r="U76" s="121" t="s">
        <v>46</v>
      </c>
      <c r="V76" s="119">
        <v>166.43754737754293</v>
      </c>
      <c r="W76" s="120">
        <v>1</v>
      </c>
      <c r="X76" s="121" t="s">
        <v>178</v>
      </c>
      <c r="Y76" s="119">
        <v>0</v>
      </c>
      <c r="Z76" s="120">
        <v>0</v>
      </c>
      <c r="AA76" s="121" t="s">
        <v>178</v>
      </c>
      <c r="AB76" s="119">
        <v>0</v>
      </c>
      <c r="AC76" s="120">
        <v>0</v>
      </c>
      <c r="AD76" s="120">
        <v>0</v>
      </c>
      <c r="AE76" s="120">
        <v>0</v>
      </c>
      <c r="AF76" s="120">
        <v>0</v>
      </c>
      <c r="AG76" s="120">
        <v>0</v>
      </c>
      <c r="AH76" s="120">
        <v>0</v>
      </c>
      <c r="AI76" s="120">
        <v>0</v>
      </c>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row>
    <row r="77" spans="1:16381">
      <c r="A77" s="112" t="s">
        <v>195</v>
      </c>
      <c r="B77" s="112" t="s">
        <v>196</v>
      </c>
      <c r="C77" s="112" t="s">
        <v>97</v>
      </c>
      <c r="D77" s="112"/>
      <c r="E77" s="113" t="s">
        <v>212</v>
      </c>
      <c r="F77" s="114" t="s">
        <v>179</v>
      </c>
      <c r="G77" s="115" t="s">
        <v>181</v>
      </c>
      <c r="H77" s="116">
        <v>210.96</v>
      </c>
      <c r="I77" s="117">
        <v>210.96</v>
      </c>
      <c r="J77" s="117">
        <v>211.10400964832095</v>
      </c>
      <c r="K77" s="117">
        <v>218.56294660139895</v>
      </c>
      <c r="L77" s="115">
        <v>224.23357590149797</v>
      </c>
      <c r="M77" s="115">
        <v>229.61779526516091</v>
      </c>
      <c r="N77" s="115">
        <v>237.66860847918892</v>
      </c>
      <c r="O77" s="118" t="s">
        <v>180</v>
      </c>
      <c r="Q77" s="119">
        <v>210.96</v>
      </c>
      <c r="R77" s="119">
        <v>0</v>
      </c>
      <c r="S77" s="119">
        <v>210.96</v>
      </c>
      <c r="T77" s="120">
        <v>1</v>
      </c>
      <c r="U77" s="121" t="s">
        <v>50</v>
      </c>
      <c r="V77" s="119">
        <v>210.96</v>
      </c>
      <c r="W77" s="120">
        <v>1</v>
      </c>
      <c r="X77" s="121" t="s">
        <v>178</v>
      </c>
      <c r="Y77" s="119">
        <v>0</v>
      </c>
      <c r="Z77" s="120">
        <v>0</v>
      </c>
      <c r="AA77" s="121" t="s">
        <v>178</v>
      </c>
      <c r="AB77" s="119">
        <v>0</v>
      </c>
      <c r="AC77" s="120">
        <v>0</v>
      </c>
      <c r="AD77" s="120">
        <v>0</v>
      </c>
      <c r="AE77" s="120">
        <v>0</v>
      </c>
      <c r="AF77" s="120">
        <v>0</v>
      </c>
      <c r="AG77" s="120">
        <v>0</v>
      </c>
      <c r="AH77" s="120">
        <v>0</v>
      </c>
      <c r="AI77" s="120">
        <v>0</v>
      </c>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row>
    <row r="78" spans="1:16381">
      <c r="A78" s="112" t="s">
        <v>195</v>
      </c>
      <c r="B78" s="112" t="s">
        <v>228</v>
      </c>
      <c r="C78" s="112" t="s">
        <v>229</v>
      </c>
      <c r="D78" s="112" t="s">
        <v>230</v>
      </c>
      <c r="E78" s="113" t="s">
        <v>231</v>
      </c>
      <c r="F78" s="132" t="s">
        <v>176</v>
      </c>
      <c r="G78" s="115">
        <v>20.545454545454547</v>
      </c>
      <c r="H78" s="133">
        <v>29.41</v>
      </c>
      <c r="I78" s="134">
        <v>29.41</v>
      </c>
      <c r="J78" s="134">
        <v>29.430076430399694</v>
      </c>
      <c r="K78" s="117">
        <v>30.469929178740728</v>
      </c>
      <c r="L78" s="115">
        <v>31.260473394307244</v>
      </c>
      <c r="M78" s="115">
        <v>32.011089110487212</v>
      </c>
      <c r="N78" s="115">
        <v>33.133455514661293</v>
      </c>
      <c r="O78" s="118" t="s">
        <v>177</v>
      </c>
      <c r="Q78" s="119">
        <v>29.4055</v>
      </c>
      <c r="R78" s="119">
        <v>-4.5000000000001705E-3</v>
      </c>
      <c r="S78" s="119">
        <v>98.018333333333331</v>
      </c>
      <c r="T78" s="120">
        <v>0.3</v>
      </c>
      <c r="U78" s="121" t="s">
        <v>44</v>
      </c>
      <c r="V78" s="119">
        <v>142.81</v>
      </c>
      <c r="W78" s="120">
        <v>0.05</v>
      </c>
      <c r="X78" s="121" t="s">
        <v>42</v>
      </c>
      <c r="Y78" s="119">
        <v>89.06</v>
      </c>
      <c r="Z78" s="120">
        <v>0.25</v>
      </c>
      <c r="AA78" s="121" t="s">
        <v>178</v>
      </c>
      <c r="AB78" s="119">
        <v>0</v>
      </c>
      <c r="AC78" s="120">
        <v>0</v>
      </c>
      <c r="AD78" s="120">
        <v>0</v>
      </c>
      <c r="AE78" s="120">
        <v>0</v>
      </c>
      <c r="AF78" s="120">
        <v>0</v>
      </c>
      <c r="AG78" s="120">
        <v>0</v>
      </c>
      <c r="AH78" s="120">
        <v>0</v>
      </c>
      <c r="AI78" s="120">
        <v>0</v>
      </c>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row>
    <row r="79" spans="1:16381">
      <c r="A79" s="112" t="s">
        <v>195</v>
      </c>
      <c r="B79" s="112" t="s">
        <v>228</v>
      </c>
      <c r="C79" s="112" t="s">
        <v>229</v>
      </c>
      <c r="D79" s="112" t="s">
        <v>232</v>
      </c>
      <c r="E79" s="113" t="s">
        <v>231</v>
      </c>
      <c r="F79" s="132" t="s">
        <v>176</v>
      </c>
      <c r="G79" s="115">
        <v>33.81818181818182</v>
      </c>
      <c r="H79" s="133">
        <v>50.83</v>
      </c>
      <c r="I79" s="134">
        <v>50.83</v>
      </c>
      <c r="J79" s="134">
        <v>50.864698570459588</v>
      </c>
      <c r="K79" s="117">
        <v>52.661900719326461</v>
      </c>
      <c r="L79" s="115">
        <v>54.028217022531017</v>
      </c>
      <c r="M79" s="115">
        <v>55.325523953963454</v>
      </c>
      <c r="N79" s="115">
        <v>57.265336409732527</v>
      </c>
      <c r="O79" s="118" t="s">
        <v>177</v>
      </c>
      <c r="Q79" s="119">
        <v>50.826999999999998</v>
      </c>
      <c r="R79" s="119">
        <v>-3.0000000000001137E-3</v>
      </c>
      <c r="S79" s="119">
        <v>112.94888888888889</v>
      </c>
      <c r="T79" s="120">
        <v>0.45</v>
      </c>
      <c r="U79" s="121" t="s">
        <v>44</v>
      </c>
      <c r="V79" s="119">
        <v>142.81</v>
      </c>
      <c r="W79" s="120">
        <v>0.2</v>
      </c>
      <c r="X79" s="121" t="s">
        <v>42</v>
      </c>
      <c r="Y79" s="119">
        <v>89.06</v>
      </c>
      <c r="Z79" s="120">
        <v>0.25</v>
      </c>
      <c r="AA79" s="121" t="s">
        <v>178</v>
      </c>
      <c r="AB79" s="119">
        <v>0</v>
      </c>
      <c r="AC79" s="120">
        <v>0</v>
      </c>
      <c r="AD79" s="120">
        <v>0</v>
      </c>
      <c r="AE79" s="120">
        <v>0</v>
      </c>
      <c r="AF79" s="120">
        <v>0</v>
      </c>
      <c r="AG79" s="120">
        <v>0</v>
      </c>
      <c r="AH79" s="120">
        <v>0</v>
      </c>
      <c r="AI79" s="120">
        <v>0</v>
      </c>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row>
    <row r="80" spans="1:16381">
      <c r="A80" s="112" t="s">
        <v>195</v>
      </c>
      <c r="B80" s="112" t="s">
        <v>228</v>
      </c>
      <c r="C80" s="112" t="s">
        <v>229</v>
      </c>
      <c r="D80" s="112" t="s">
        <v>233</v>
      </c>
      <c r="E80" s="113" t="s">
        <v>231</v>
      </c>
      <c r="F80" s="132" t="s">
        <v>176</v>
      </c>
      <c r="G80" s="115">
        <v>98.36363636363636</v>
      </c>
      <c r="H80" s="133">
        <v>165.08</v>
      </c>
      <c r="I80" s="134">
        <v>165.08</v>
      </c>
      <c r="J80" s="134">
        <v>165.19269014384162</v>
      </c>
      <c r="K80" s="117">
        <v>171.02944266666168</v>
      </c>
      <c r="L80" s="115">
        <v>175.46681223843049</v>
      </c>
      <c r="M80" s="115">
        <v>179.68006087586639</v>
      </c>
      <c r="N80" s="115">
        <v>185.97996723428383</v>
      </c>
      <c r="O80" s="118" t="s">
        <v>177</v>
      </c>
      <c r="Q80" s="119">
        <v>165.07499999999999</v>
      </c>
      <c r="R80" s="119">
        <v>-5.0000000000238742E-3</v>
      </c>
      <c r="S80" s="119">
        <v>132.06</v>
      </c>
      <c r="T80" s="120">
        <v>1.25</v>
      </c>
      <c r="U80" s="121" t="s">
        <v>44</v>
      </c>
      <c r="V80" s="119">
        <v>142.81</v>
      </c>
      <c r="W80" s="120">
        <v>1</v>
      </c>
      <c r="X80" s="121" t="s">
        <v>42</v>
      </c>
      <c r="Y80" s="119">
        <v>89.06</v>
      </c>
      <c r="Z80" s="120">
        <v>0.25</v>
      </c>
      <c r="AA80" s="121" t="s">
        <v>178</v>
      </c>
      <c r="AB80" s="119">
        <v>0</v>
      </c>
      <c r="AC80" s="120">
        <v>0</v>
      </c>
      <c r="AD80" s="120">
        <v>0</v>
      </c>
      <c r="AE80" s="120">
        <v>0</v>
      </c>
      <c r="AF80" s="120">
        <v>0</v>
      </c>
      <c r="AG80" s="120">
        <v>0</v>
      </c>
      <c r="AH80" s="120">
        <v>0</v>
      </c>
      <c r="AI80" s="120">
        <v>0</v>
      </c>
    </row>
    <row r="81" spans="1:35">
      <c r="A81" s="112" t="s">
        <v>195</v>
      </c>
      <c r="B81" s="112" t="s">
        <v>234</v>
      </c>
      <c r="C81" s="112" t="s">
        <v>235</v>
      </c>
      <c r="D81" s="112"/>
      <c r="E81" s="113" t="s">
        <v>212</v>
      </c>
      <c r="F81" s="114" t="s">
        <v>179</v>
      </c>
      <c r="G81" s="115">
        <v>123</v>
      </c>
      <c r="H81" s="116">
        <v>142.81</v>
      </c>
      <c r="I81" s="117">
        <v>142.81</v>
      </c>
      <c r="J81" s="117">
        <v>142.90748776012856</v>
      </c>
      <c r="K81" s="117">
        <v>147.95683733478285</v>
      </c>
      <c r="L81" s="115">
        <v>151.7955867201978</v>
      </c>
      <c r="M81" s="115">
        <v>155.44045004653788</v>
      </c>
      <c r="N81" s="115">
        <v>160.89047201797956</v>
      </c>
      <c r="O81" s="118" t="s">
        <v>180</v>
      </c>
      <c r="Q81" s="119">
        <v>142.81</v>
      </c>
      <c r="R81" s="119">
        <v>0</v>
      </c>
      <c r="S81" s="119">
        <v>142.81</v>
      </c>
      <c r="T81" s="120">
        <v>1</v>
      </c>
      <c r="U81" s="121" t="s">
        <v>44</v>
      </c>
      <c r="V81" s="119">
        <v>142.81</v>
      </c>
      <c r="W81" s="120">
        <v>1</v>
      </c>
      <c r="X81" s="121" t="s">
        <v>178</v>
      </c>
      <c r="Y81" s="119">
        <v>0</v>
      </c>
      <c r="Z81" s="120">
        <v>0</v>
      </c>
      <c r="AA81" s="121" t="s">
        <v>178</v>
      </c>
      <c r="AB81" s="119">
        <v>0</v>
      </c>
      <c r="AC81" s="120">
        <v>0</v>
      </c>
      <c r="AD81" s="120">
        <v>0</v>
      </c>
      <c r="AE81" s="120">
        <v>0</v>
      </c>
      <c r="AF81" s="120">
        <v>0</v>
      </c>
      <c r="AG81" s="120">
        <v>0</v>
      </c>
      <c r="AH81" s="120">
        <v>0</v>
      </c>
      <c r="AI81" s="120">
        <v>0</v>
      </c>
    </row>
    <row r="82" spans="1:35">
      <c r="A82" s="112" t="s">
        <v>195</v>
      </c>
      <c r="B82" s="112" t="s">
        <v>234</v>
      </c>
      <c r="C82" s="112" t="s">
        <v>235</v>
      </c>
      <c r="D82" s="112"/>
      <c r="E82" s="113" t="s">
        <v>231</v>
      </c>
      <c r="F82" s="114" t="s">
        <v>179</v>
      </c>
      <c r="G82" s="115">
        <v>82</v>
      </c>
      <c r="H82" s="116">
        <v>166.43754737754293</v>
      </c>
      <c r="I82" s="117">
        <v>166.43754737754293</v>
      </c>
      <c r="J82" s="117">
        <v>166.5511642369724</v>
      </c>
      <c r="K82" s="117">
        <v>172.43591571836234</v>
      </c>
      <c r="L82" s="115">
        <v>176.90977632129992</v>
      </c>
      <c r="M82" s="115">
        <v>181.15767291511264</v>
      </c>
      <c r="N82" s="115">
        <v>187.50938701132773</v>
      </c>
      <c r="O82" s="118" t="s">
        <v>180</v>
      </c>
      <c r="Q82" s="119">
        <v>166.43754737754293</v>
      </c>
      <c r="R82" s="119">
        <v>0</v>
      </c>
      <c r="S82" s="119">
        <v>166.43754737754293</v>
      </c>
      <c r="T82" s="120">
        <v>1</v>
      </c>
      <c r="U82" s="121" t="s">
        <v>46</v>
      </c>
      <c r="V82" s="119">
        <v>166.43754737754293</v>
      </c>
      <c r="W82" s="120">
        <v>1</v>
      </c>
      <c r="X82" s="121" t="s">
        <v>178</v>
      </c>
      <c r="Y82" s="119">
        <v>0</v>
      </c>
      <c r="Z82" s="120">
        <v>0</v>
      </c>
      <c r="AA82" s="121" t="s">
        <v>178</v>
      </c>
      <c r="AB82" s="119">
        <v>0</v>
      </c>
      <c r="AC82" s="120">
        <v>0</v>
      </c>
      <c r="AD82" s="120">
        <v>0</v>
      </c>
      <c r="AE82" s="120">
        <v>0</v>
      </c>
      <c r="AF82" s="120">
        <v>0</v>
      </c>
      <c r="AG82" s="120">
        <v>0</v>
      </c>
      <c r="AH82" s="120">
        <v>0</v>
      </c>
      <c r="AI82" s="120">
        <v>0</v>
      </c>
    </row>
    <row r="83" spans="1:35">
      <c r="A83" s="112" t="s">
        <v>195</v>
      </c>
      <c r="B83" s="112" t="s">
        <v>234</v>
      </c>
      <c r="C83" s="112" t="s">
        <v>235</v>
      </c>
      <c r="D83" s="112"/>
      <c r="E83" s="113" t="s">
        <v>212</v>
      </c>
      <c r="F83" s="114" t="s">
        <v>179</v>
      </c>
      <c r="G83" s="115" t="s">
        <v>181</v>
      </c>
      <c r="H83" s="116">
        <v>210.96</v>
      </c>
      <c r="I83" s="117">
        <v>210.96</v>
      </c>
      <c r="J83" s="117">
        <v>211.10400964832095</v>
      </c>
      <c r="K83" s="117">
        <v>218.56294660139895</v>
      </c>
      <c r="L83" s="115">
        <v>224.23357590149797</v>
      </c>
      <c r="M83" s="115">
        <v>229.61779526516091</v>
      </c>
      <c r="N83" s="115">
        <v>237.66860847918892</v>
      </c>
      <c r="O83" s="118" t="s">
        <v>180</v>
      </c>
      <c r="Q83" s="119">
        <v>210.96</v>
      </c>
      <c r="R83" s="119">
        <v>0</v>
      </c>
      <c r="S83" s="119">
        <v>210.96</v>
      </c>
      <c r="T83" s="120">
        <v>1</v>
      </c>
      <c r="U83" s="121" t="s">
        <v>50</v>
      </c>
      <c r="V83" s="119">
        <v>210.96</v>
      </c>
      <c r="W83" s="120">
        <v>1</v>
      </c>
      <c r="X83" s="121" t="s">
        <v>178</v>
      </c>
      <c r="Y83" s="119">
        <v>0</v>
      </c>
      <c r="Z83" s="120">
        <v>0</v>
      </c>
      <c r="AA83" s="121" t="s">
        <v>178</v>
      </c>
      <c r="AB83" s="119">
        <v>0</v>
      </c>
      <c r="AC83" s="120">
        <v>0</v>
      </c>
      <c r="AD83" s="120">
        <v>0</v>
      </c>
      <c r="AE83" s="120">
        <v>0</v>
      </c>
      <c r="AF83" s="120">
        <v>0</v>
      </c>
      <c r="AG83" s="120">
        <v>0</v>
      </c>
      <c r="AH83" s="120">
        <v>0</v>
      </c>
      <c r="AI83" s="120">
        <v>0</v>
      </c>
    </row>
    <row r="84" spans="1:35">
      <c r="A84" s="112" t="s">
        <v>236</v>
      </c>
      <c r="B84" s="112" t="s">
        <v>237</v>
      </c>
      <c r="C84" s="112" t="s">
        <v>238</v>
      </c>
      <c r="D84" s="112"/>
      <c r="E84" s="113" t="s">
        <v>239</v>
      </c>
      <c r="F84" s="132" t="s">
        <v>179</v>
      </c>
      <c r="G84" s="115">
        <v>82</v>
      </c>
      <c r="H84" s="133">
        <v>142.81</v>
      </c>
      <c r="I84" s="134">
        <v>142.81</v>
      </c>
      <c r="J84" s="134">
        <v>142.90748776012856</v>
      </c>
      <c r="K84" s="117">
        <v>147.95683733478285</v>
      </c>
      <c r="L84" s="115">
        <v>151.7955867201978</v>
      </c>
      <c r="M84" s="115">
        <v>155.44045004653788</v>
      </c>
      <c r="N84" s="115">
        <v>160.89047201797956</v>
      </c>
      <c r="O84" s="118" t="s">
        <v>180</v>
      </c>
      <c r="Q84" s="119">
        <v>142.81</v>
      </c>
      <c r="R84" s="119">
        <v>0</v>
      </c>
      <c r="S84" s="119">
        <v>142.81</v>
      </c>
      <c r="T84" s="120">
        <v>1</v>
      </c>
      <c r="U84" s="121" t="s">
        <v>44</v>
      </c>
      <c r="V84" s="119">
        <v>142.81</v>
      </c>
      <c r="W84" s="120">
        <v>1</v>
      </c>
      <c r="X84" s="121" t="s">
        <v>178</v>
      </c>
      <c r="Y84" s="119">
        <v>0</v>
      </c>
      <c r="Z84" s="120">
        <v>0</v>
      </c>
      <c r="AA84" s="121" t="s">
        <v>178</v>
      </c>
      <c r="AB84" s="119">
        <v>0</v>
      </c>
      <c r="AC84" s="120">
        <v>0</v>
      </c>
      <c r="AD84" s="120">
        <v>0</v>
      </c>
      <c r="AE84" s="120">
        <v>0</v>
      </c>
      <c r="AF84" s="120">
        <v>0</v>
      </c>
      <c r="AG84" s="120">
        <v>0</v>
      </c>
      <c r="AH84" s="120">
        <v>0</v>
      </c>
      <c r="AI84" s="120">
        <v>0</v>
      </c>
    </row>
    <row r="85" spans="1:35">
      <c r="A85" s="112" t="s">
        <v>240</v>
      </c>
      <c r="B85" s="112" t="s">
        <v>86</v>
      </c>
      <c r="C85" s="112"/>
      <c r="D85" s="112"/>
      <c r="E85" s="113" t="s">
        <v>175</v>
      </c>
      <c r="F85" s="132" t="s">
        <v>176</v>
      </c>
      <c r="G85" s="115">
        <v>27.636363636363633</v>
      </c>
      <c r="H85" s="133">
        <v>1799.25</v>
      </c>
      <c r="I85" s="134">
        <v>1799.25</v>
      </c>
      <c r="J85" s="134">
        <v>1800.4782392858433</v>
      </c>
      <c r="K85" s="117">
        <v>1864.0945282165676</v>
      </c>
      <c r="L85" s="115">
        <v>1912.4585771746788</v>
      </c>
      <c r="M85" s="115">
        <v>1958.379873581915</v>
      </c>
      <c r="N85" s="115">
        <v>2027.0441970334693</v>
      </c>
      <c r="O85" s="118" t="s">
        <v>177</v>
      </c>
      <c r="Q85" s="119">
        <v>1799.2491169429254</v>
      </c>
      <c r="R85" s="119">
        <v>-8.8305707458857796E-4</v>
      </c>
      <c r="S85" s="119">
        <v>138.40377822637888</v>
      </c>
      <c r="T85" s="120">
        <v>13</v>
      </c>
      <c r="U85" s="121" t="s">
        <v>44</v>
      </c>
      <c r="V85" s="119">
        <v>142.81</v>
      </c>
      <c r="W85" s="120">
        <v>7.5</v>
      </c>
      <c r="X85" s="121" t="s">
        <v>48</v>
      </c>
      <c r="Y85" s="119">
        <v>132.39529398962279</v>
      </c>
      <c r="Z85" s="120">
        <v>5.5</v>
      </c>
      <c r="AA85" s="121" t="s">
        <v>178</v>
      </c>
      <c r="AB85" s="119">
        <v>0</v>
      </c>
      <c r="AC85" s="120">
        <v>0</v>
      </c>
      <c r="AD85" s="120">
        <v>0</v>
      </c>
      <c r="AE85" s="120">
        <v>0</v>
      </c>
      <c r="AF85" s="120">
        <v>0</v>
      </c>
      <c r="AG85" s="120">
        <v>0</v>
      </c>
      <c r="AH85" s="120">
        <v>0</v>
      </c>
      <c r="AI85" s="120">
        <v>0</v>
      </c>
    </row>
    <row r="86" spans="1:35">
      <c r="A86" s="112" t="s">
        <v>240</v>
      </c>
      <c r="B86" s="112" t="s">
        <v>94</v>
      </c>
      <c r="C86" s="112"/>
      <c r="D86" s="112"/>
      <c r="E86" s="113" t="s">
        <v>175</v>
      </c>
      <c r="F86" s="132" t="s">
        <v>176</v>
      </c>
      <c r="G86" s="115">
        <v>908.18181818181813</v>
      </c>
      <c r="H86" s="133">
        <v>1060.6600000000001</v>
      </c>
      <c r="I86" s="134">
        <v>1060.6600000000001</v>
      </c>
      <c r="J86" s="134">
        <v>1061.3840485096136</v>
      </c>
      <c r="K86" s="117">
        <v>1098.8859259681446</v>
      </c>
      <c r="L86" s="115">
        <v>1127.396589949198</v>
      </c>
      <c r="M86" s="115">
        <v>1154.4672484165033</v>
      </c>
      <c r="N86" s="115">
        <v>1194.9449481870329</v>
      </c>
      <c r="O86" s="118" t="s">
        <v>177</v>
      </c>
      <c r="Q86" s="119">
        <v>1060.6602939896227</v>
      </c>
      <c r="R86" s="119">
        <v>2.9398962260529515E-4</v>
      </c>
      <c r="S86" s="119">
        <v>141.42137253194969</v>
      </c>
      <c r="T86" s="120">
        <v>7.5</v>
      </c>
      <c r="U86" s="121" t="s">
        <v>44</v>
      </c>
      <c r="V86" s="119">
        <v>142.81</v>
      </c>
      <c r="W86" s="120">
        <v>6.5</v>
      </c>
      <c r="X86" s="121" t="s">
        <v>48</v>
      </c>
      <c r="Y86" s="119">
        <v>132.39529398962279</v>
      </c>
      <c r="Z86" s="120">
        <v>1</v>
      </c>
      <c r="AA86" s="121" t="s">
        <v>178</v>
      </c>
      <c r="AB86" s="119">
        <v>0</v>
      </c>
      <c r="AC86" s="120">
        <v>0</v>
      </c>
      <c r="AD86" s="120">
        <v>0</v>
      </c>
      <c r="AE86" s="120">
        <v>0</v>
      </c>
      <c r="AF86" s="120">
        <v>0</v>
      </c>
      <c r="AG86" s="120">
        <v>0</v>
      </c>
      <c r="AH86" s="120">
        <v>0</v>
      </c>
      <c r="AI86" s="120">
        <v>0</v>
      </c>
    </row>
    <row r="87" spans="1:35">
      <c r="A87" s="112" t="s">
        <v>240</v>
      </c>
      <c r="B87" s="112" t="s">
        <v>95</v>
      </c>
      <c r="C87" s="112"/>
      <c r="D87" s="112"/>
      <c r="E87" s="113" t="s">
        <v>175</v>
      </c>
      <c r="F87" s="132" t="s">
        <v>176</v>
      </c>
      <c r="G87" s="115">
        <v>908.18181818181813</v>
      </c>
      <c r="H87" s="133">
        <v>2392.7199999999998</v>
      </c>
      <c r="I87" s="134">
        <v>2392.7199999999998</v>
      </c>
      <c r="J87" s="134">
        <v>2394.3533654044868</v>
      </c>
      <c r="K87" s="117">
        <v>2478.9530412973991</v>
      </c>
      <c r="L87" s="115">
        <v>2543.2696327788785</v>
      </c>
      <c r="M87" s="115">
        <v>2604.3377469039428</v>
      </c>
      <c r="N87" s="115">
        <v>2695.6505161183395</v>
      </c>
      <c r="O87" s="118" t="s">
        <v>177</v>
      </c>
      <c r="Q87" s="119">
        <v>2392.7175966420741</v>
      </c>
      <c r="R87" s="119">
        <v>-2.4033579256865778E-3</v>
      </c>
      <c r="S87" s="119">
        <v>140.74809392012202</v>
      </c>
      <c r="T87" s="120">
        <v>17</v>
      </c>
      <c r="U87" s="121" t="s">
        <v>44</v>
      </c>
      <c r="V87" s="119">
        <v>142.81</v>
      </c>
      <c r="W87" s="120">
        <v>12</v>
      </c>
      <c r="X87" s="121" t="s">
        <v>46</v>
      </c>
      <c r="Y87" s="119">
        <v>166.43754737754293</v>
      </c>
      <c r="Z87" s="120">
        <v>0.5</v>
      </c>
      <c r="AA87" s="121" t="s">
        <v>48</v>
      </c>
      <c r="AB87" s="119">
        <v>132.39529398962279</v>
      </c>
      <c r="AC87" s="120">
        <v>4.5</v>
      </c>
      <c r="AD87" s="120">
        <v>0</v>
      </c>
      <c r="AE87" s="120">
        <v>0</v>
      </c>
      <c r="AF87" s="120">
        <v>0</v>
      </c>
      <c r="AG87" s="120">
        <v>0</v>
      </c>
      <c r="AH87" s="120">
        <v>0</v>
      </c>
      <c r="AI87" s="120">
        <v>0</v>
      </c>
    </row>
    <row r="88" spans="1:35">
      <c r="A88" s="112" t="s">
        <v>240</v>
      </c>
      <c r="B88" s="112" t="s">
        <v>96</v>
      </c>
      <c r="C88" s="112"/>
      <c r="D88" s="112"/>
      <c r="E88" s="113" t="s">
        <v>175</v>
      </c>
      <c r="F88" s="114" t="s">
        <v>179</v>
      </c>
      <c r="G88" s="115">
        <v>908.18181818181813</v>
      </c>
      <c r="H88" s="116">
        <v>142.81</v>
      </c>
      <c r="I88" s="117">
        <v>142.81</v>
      </c>
      <c r="J88" s="117">
        <v>142.90748776012856</v>
      </c>
      <c r="K88" s="117">
        <v>147.95683733478285</v>
      </c>
      <c r="L88" s="115">
        <v>151.7955867201978</v>
      </c>
      <c r="M88" s="115">
        <v>155.44045004653788</v>
      </c>
      <c r="N88" s="115">
        <v>160.89047201797956</v>
      </c>
      <c r="O88" s="118" t="s">
        <v>180</v>
      </c>
      <c r="Q88" s="119">
        <v>142.81</v>
      </c>
      <c r="R88" s="119">
        <v>0</v>
      </c>
      <c r="S88" s="119">
        <v>142.81</v>
      </c>
      <c r="T88" s="120">
        <v>1</v>
      </c>
      <c r="U88" s="121" t="s">
        <v>44</v>
      </c>
      <c r="V88" s="119">
        <v>142.81</v>
      </c>
      <c r="W88" s="120">
        <v>1</v>
      </c>
      <c r="X88" s="121" t="s">
        <v>178</v>
      </c>
      <c r="Y88" s="119">
        <v>0</v>
      </c>
      <c r="Z88" s="120">
        <v>0</v>
      </c>
      <c r="AA88" s="121" t="s">
        <v>178</v>
      </c>
      <c r="AB88" s="119">
        <v>0</v>
      </c>
      <c r="AC88" s="120">
        <v>0</v>
      </c>
      <c r="AD88" s="120">
        <v>0</v>
      </c>
      <c r="AE88" s="120">
        <v>0</v>
      </c>
      <c r="AF88" s="120">
        <v>0</v>
      </c>
      <c r="AG88" s="120">
        <v>0</v>
      </c>
      <c r="AH88" s="120">
        <v>0</v>
      </c>
      <c r="AI88" s="120">
        <v>0</v>
      </c>
    </row>
    <row r="89" spans="1:35">
      <c r="A89" s="112" t="s">
        <v>240</v>
      </c>
      <c r="B89" s="112" t="s">
        <v>97</v>
      </c>
      <c r="C89" s="112"/>
      <c r="D89" s="112"/>
      <c r="E89" s="113" t="s">
        <v>175</v>
      </c>
      <c r="F89" s="114" t="s">
        <v>179</v>
      </c>
      <c r="G89" s="115">
        <v>908.18181818181813</v>
      </c>
      <c r="H89" s="116">
        <v>142.81</v>
      </c>
      <c r="I89" s="117">
        <v>142.81</v>
      </c>
      <c r="J89" s="117">
        <v>142.90748776012856</v>
      </c>
      <c r="K89" s="117">
        <v>147.95683733478285</v>
      </c>
      <c r="L89" s="115">
        <v>151.7955867201978</v>
      </c>
      <c r="M89" s="115">
        <v>155.44045004653788</v>
      </c>
      <c r="N89" s="115">
        <v>160.89047201797956</v>
      </c>
      <c r="O89" s="118" t="s">
        <v>180</v>
      </c>
      <c r="Q89" s="119">
        <v>142.81</v>
      </c>
      <c r="R89" s="119">
        <v>0</v>
      </c>
      <c r="S89" s="119">
        <v>142.81</v>
      </c>
      <c r="T89" s="120">
        <v>1</v>
      </c>
      <c r="U89" s="121" t="s">
        <v>44</v>
      </c>
      <c r="V89" s="119">
        <v>142.81</v>
      </c>
      <c r="W89" s="120">
        <v>1</v>
      </c>
      <c r="X89" s="121" t="s">
        <v>178</v>
      </c>
      <c r="Y89" s="119">
        <v>0</v>
      </c>
      <c r="Z89" s="120">
        <v>0</v>
      </c>
      <c r="AA89" s="121" t="s">
        <v>178</v>
      </c>
      <c r="AB89" s="119">
        <v>0</v>
      </c>
      <c r="AC89" s="120">
        <v>0</v>
      </c>
      <c r="AD89" s="120">
        <v>0</v>
      </c>
      <c r="AE89" s="120">
        <v>0</v>
      </c>
      <c r="AF89" s="120">
        <v>0</v>
      </c>
      <c r="AG89" s="120">
        <v>0</v>
      </c>
      <c r="AH89" s="120">
        <v>0</v>
      </c>
      <c r="AI89" s="120">
        <v>0</v>
      </c>
    </row>
    <row r="90" spans="1:35">
      <c r="A90" s="112" t="s">
        <v>240</v>
      </c>
      <c r="B90" s="112" t="s">
        <v>241</v>
      </c>
      <c r="C90" s="112"/>
      <c r="D90" s="112"/>
      <c r="E90" s="113" t="s">
        <v>175</v>
      </c>
      <c r="F90" s="114" t="s">
        <v>179</v>
      </c>
      <c r="G90" s="115" t="s">
        <v>181</v>
      </c>
      <c r="H90" s="116">
        <v>142.81</v>
      </c>
      <c r="I90" s="117">
        <v>142.81</v>
      </c>
      <c r="J90" s="117">
        <v>142.90748776012856</v>
      </c>
      <c r="K90" s="117">
        <v>147.95683733478285</v>
      </c>
      <c r="L90" s="115">
        <v>151.7955867201978</v>
      </c>
      <c r="M90" s="115">
        <v>155.44045004653788</v>
      </c>
      <c r="N90" s="115">
        <v>160.89047201797956</v>
      </c>
      <c r="O90" s="118" t="s">
        <v>180</v>
      </c>
      <c r="Q90" s="119">
        <v>142.81</v>
      </c>
      <c r="R90" s="119">
        <v>0</v>
      </c>
      <c r="S90" s="119">
        <v>142.81</v>
      </c>
      <c r="T90" s="120">
        <v>1</v>
      </c>
      <c r="U90" s="121" t="s">
        <v>44</v>
      </c>
      <c r="V90" s="119">
        <v>142.81</v>
      </c>
      <c r="W90" s="120">
        <v>1</v>
      </c>
      <c r="X90" s="121" t="s">
        <v>178</v>
      </c>
      <c r="Y90" s="119">
        <v>0</v>
      </c>
      <c r="Z90" s="120">
        <v>0</v>
      </c>
      <c r="AA90" s="121" t="s">
        <v>178</v>
      </c>
      <c r="AB90" s="119">
        <v>0</v>
      </c>
      <c r="AC90" s="120">
        <v>0</v>
      </c>
      <c r="AD90" s="120">
        <v>0</v>
      </c>
      <c r="AE90" s="120">
        <v>0</v>
      </c>
      <c r="AF90" s="120">
        <v>0</v>
      </c>
      <c r="AG90" s="120">
        <v>0</v>
      </c>
      <c r="AH90" s="120">
        <v>0</v>
      </c>
      <c r="AI90" s="120">
        <v>0</v>
      </c>
    </row>
    <row r="91" spans="1:35">
      <c r="A91" s="112" t="s">
        <v>242</v>
      </c>
      <c r="B91" s="112" t="s">
        <v>86</v>
      </c>
      <c r="C91" s="112"/>
      <c r="D91" s="112"/>
      <c r="E91" s="113" t="s">
        <v>212</v>
      </c>
      <c r="F91" s="114" t="s">
        <v>176</v>
      </c>
      <c r="G91" s="115">
        <v>27.636363636363633</v>
      </c>
      <c r="H91" s="135">
        <v>1820.47</v>
      </c>
      <c r="I91" s="136">
        <v>1820.47</v>
      </c>
      <c r="J91" s="117">
        <v>1821.7127248979848</v>
      </c>
      <c r="K91" s="117">
        <v>1886.0792918062609</v>
      </c>
      <c r="L91" s="115">
        <v>1935.0137368287833</v>
      </c>
      <c r="M91" s="115">
        <v>1981.4766199581322</v>
      </c>
      <c r="N91" s="115">
        <v>2050.95075691178</v>
      </c>
      <c r="O91" s="118" t="s">
        <v>177</v>
      </c>
      <c r="Q91" s="119">
        <v>1814.8711759584912</v>
      </c>
      <c r="R91" s="119">
        <v>-5.5988240415088057</v>
      </c>
      <c r="S91" s="119">
        <v>139.6054750737301</v>
      </c>
      <c r="T91" s="120">
        <v>13</v>
      </c>
      <c r="U91" s="121" t="s">
        <v>44</v>
      </c>
      <c r="V91" s="119">
        <v>142.81</v>
      </c>
      <c r="W91" s="120">
        <v>9</v>
      </c>
      <c r="X91" s="121" t="s">
        <v>48</v>
      </c>
      <c r="Y91" s="119">
        <v>132.39529398962279</v>
      </c>
      <c r="Z91" s="120">
        <v>4</v>
      </c>
      <c r="AA91" s="121" t="s">
        <v>178</v>
      </c>
      <c r="AB91" s="119">
        <v>0</v>
      </c>
      <c r="AC91" s="120">
        <v>0</v>
      </c>
      <c r="AD91" s="120">
        <v>0</v>
      </c>
      <c r="AE91" s="120">
        <v>0</v>
      </c>
      <c r="AF91" s="120">
        <v>0</v>
      </c>
      <c r="AG91" s="120">
        <v>0</v>
      </c>
      <c r="AH91" s="120">
        <v>0</v>
      </c>
      <c r="AI91" s="120">
        <v>0</v>
      </c>
    </row>
    <row r="92" spans="1:35">
      <c r="A92" s="112" t="s">
        <v>242</v>
      </c>
      <c r="B92" s="112" t="s">
        <v>94</v>
      </c>
      <c r="C92" s="112"/>
      <c r="D92" s="112"/>
      <c r="E92" s="113" t="s">
        <v>212</v>
      </c>
      <c r="F92" s="114" t="s">
        <v>176</v>
      </c>
      <c r="G92" s="115">
        <v>1210.5454545454543</v>
      </c>
      <c r="H92" s="135">
        <v>1820.47</v>
      </c>
      <c r="I92" s="136">
        <v>1820.47</v>
      </c>
      <c r="J92" s="117">
        <v>1821.7127248979848</v>
      </c>
      <c r="K92" s="117">
        <v>1886.0792918062609</v>
      </c>
      <c r="L92" s="115">
        <v>1935.0137368287833</v>
      </c>
      <c r="M92" s="115">
        <v>1981.4766199581322</v>
      </c>
      <c r="N92" s="115">
        <v>2050.95075691178</v>
      </c>
      <c r="O92" s="118" t="s">
        <v>177</v>
      </c>
      <c r="Q92" s="119">
        <v>1814.8711759584912</v>
      </c>
      <c r="R92" s="119">
        <v>-5.5988240415088057</v>
      </c>
      <c r="S92" s="119">
        <v>139.6054750737301</v>
      </c>
      <c r="T92" s="120">
        <v>13</v>
      </c>
      <c r="U92" s="121" t="s">
        <v>44</v>
      </c>
      <c r="V92" s="119">
        <v>142.81</v>
      </c>
      <c r="W92" s="120">
        <v>9</v>
      </c>
      <c r="X92" s="121" t="s">
        <v>48</v>
      </c>
      <c r="Y92" s="119">
        <v>132.39529398962279</v>
      </c>
      <c r="Z92" s="120">
        <v>4</v>
      </c>
      <c r="AA92" s="121" t="s">
        <v>178</v>
      </c>
      <c r="AB92" s="119">
        <v>0</v>
      </c>
      <c r="AC92" s="120">
        <v>0</v>
      </c>
      <c r="AD92" s="120">
        <v>0</v>
      </c>
      <c r="AE92" s="120">
        <v>0</v>
      </c>
      <c r="AF92" s="120">
        <v>0</v>
      </c>
      <c r="AG92" s="120">
        <v>0</v>
      </c>
      <c r="AH92" s="120">
        <v>0</v>
      </c>
      <c r="AI92" s="120">
        <v>0</v>
      </c>
    </row>
    <row r="93" spans="1:35">
      <c r="A93" s="112" t="s">
        <v>242</v>
      </c>
      <c r="B93" s="112" t="s">
        <v>243</v>
      </c>
      <c r="C93" s="112"/>
      <c r="D93" s="112"/>
      <c r="E93" s="113" t="s">
        <v>212</v>
      </c>
      <c r="F93" s="114" t="s">
        <v>176</v>
      </c>
      <c r="G93" s="115">
        <v>1210.5454545454543</v>
      </c>
      <c r="H93" s="135">
        <v>1820.47</v>
      </c>
      <c r="I93" s="136">
        <v>1820.47</v>
      </c>
      <c r="J93" s="117">
        <v>1821.7127248979848</v>
      </c>
      <c r="K93" s="117">
        <v>1886.0792918062609</v>
      </c>
      <c r="L93" s="115">
        <v>1935.0137368287833</v>
      </c>
      <c r="M93" s="115">
        <v>1981.4766199581322</v>
      </c>
      <c r="N93" s="115">
        <v>2050.95075691178</v>
      </c>
      <c r="O93" s="118" t="s">
        <v>177</v>
      </c>
      <c r="Q93" s="119">
        <v>1814.8711759584912</v>
      </c>
      <c r="R93" s="119">
        <v>-5.5988240415088057</v>
      </c>
      <c r="S93" s="119">
        <v>139.6054750737301</v>
      </c>
      <c r="T93" s="120">
        <v>13</v>
      </c>
      <c r="U93" s="121" t="s">
        <v>44</v>
      </c>
      <c r="V93" s="119">
        <v>142.81</v>
      </c>
      <c r="W93" s="120">
        <v>9</v>
      </c>
      <c r="X93" s="121" t="s">
        <v>48</v>
      </c>
      <c r="Y93" s="119">
        <v>132.39529398962279</v>
      </c>
      <c r="Z93" s="120">
        <v>4</v>
      </c>
      <c r="AA93" s="121" t="s">
        <v>178</v>
      </c>
      <c r="AB93" s="119">
        <v>0</v>
      </c>
      <c r="AC93" s="120">
        <v>0</v>
      </c>
      <c r="AD93" s="120">
        <v>0</v>
      </c>
      <c r="AE93" s="120">
        <v>0</v>
      </c>
      <c r="AF93" s="120">
        <v>0</v>
      </c>
      <c r="AG93" s="120">
        <v>0</v>
      </c>
      <c r="AH93" s="120">
        <v>0</v>
      </c>
      <c r="AI93" s="120">
        <v>0</v>
      </c>
    </row>
    <row r="94" spans="1:35">
      <c r="A94" s="112" t="s">
        <v>242</v>
      </c>
      <c r="B94" s="112" t="s">
        <v>96</v>
      </c>
      <c r="C94" s="112"/>
      <c r="D94" s="112"/>
      <c r="E94" s="113" t="s">
        <v>212</v>
      </c>
      <c r="F94" s="114" t="s">
        <v>176</v>
      </c>
      <c r="G94" s="115">
        <v>1210.5454545454543</v>
      </c>
      <c r="H94" s="135">
        <v>1820.47</v>
      </c>
      <c r="I94" s="136">
        <v>1820.47</v>
      </c>
      <c r="J94" s="117">
        <v>1821.7127248979848</v>
      </c>
      <c r="K94" s="117">
        <v>1886.0792918062609</v>
      </c>
      <c r="L94" s="115">
        <v>1935.0137368287833</v>
      </c>
      <c r="M94" s="115">
        <v>1981.4766199581322</v>
      </c>
      <c r="N94" s="115">
        <v>2050.95075691178</v>
      </c>
      <c r="O94" s="118" t="s">
        <v>177</v>
      </c>
      <c r="Q94" s="119">
        <v>1814.8711759584912</v>
      </c>
      <c r="R94" s="119">
        <v>-5.5988240415088057</v>
      </c>
      <c r="S94" s="119">
        <v>139.6054750737301</v>
      </c>
      <c r="T94" s="120">
        <v>13</v>
      </c>
      <c r="U94" s="121" t="s">
        <v>44</v>
      </c>
      <c r="V94" s="119">
        <v>142.81</v>
      </c>
      <c r="W94" s="120">
        <v>9</v>
      </c>
      <c r="X94" s="121" t="s">
        <v>48</v>
      </c>
      <c r="Y94" s="119">
        <v>132.39529398962279</v>
      </c>
      <c r="Z94" s="120">
        <v>4</v>
      </c>
      <c r="AA94" s="121" t="s">
        <v>178</v>
      </c>
      <c r="AB94" s="119">
        <v>0</v>
      </c>
      <c r="AC94" s="120">
        <v>0</v>
      </c>
      <c r="AD94" s="120">
        <v>0</v>
      </c>
      <c r="AE94" s="120">
        <v>0</v>
      </c>
      <c r="AF94" s="120">
        <v>0</v>
      </c>
      <c r="AG94" s="120">
        <v>0</v>
      </c>
      <c r="AH94" s="120">
        <v>0</v>
      </c>
      <c r="AI94" s="120">
        <v>0</v>
      </c>
    </row>
    <row r="95" spans="1:35">
      <c r="A95" s="112" t="s">
        <v>242</v>
      </c>
      <c r="B95" s="112" t="s">
        <v>97</v>
      </c>
      <c r="C95" s="112"/>
      <c r="D95" s="112"/>
      <c r="E95" s="113" t="s">
        <v>212</v>
      </c>
      <c r="F95" s="114" t="s">
        <v>176</v>
      </c>
      <c r="G95" s="115">
        <v>1210.5454545454543</v>
      </c>
      <c r="H95" s="135">
        <v>1820.47</v>
      </c>
      <c r="I95" s="136">
        <v>1820.47</v>
      </c>
      <c r="J95" s="117">
        <v>1821.7127248979848</v>
      </c>
      <c r="K95" s="117">
        <v>1886.0792918062609</v>
      </c>
      <c r="L95" s="115">
        <v>1935.0137368287833</v>
      </c>
      <c r="M95" s="115">
        <v>1981.4766199581322</v>
      </c>
      <c r="N95" s="115">
        <v>2050.95075691178</v>
      </c>
      <c r="O95" s="118" t="s">
        <v>177</v>
      </c>
      <c r="Q95" s="119">
        <v>1814.8711759584912</v>
      </c>
      <c r="R95" s="119">
        <v>-5.5988240415088057</v>
      </c>
      <c r="S95" s="119">
        <v>139.6054750737301</v>
      </c>
      <c r="T95" s="120">
        <v>13</v>
      </c>
      <c r="U95" s="121" t="s">
        <v>44</v>
      </c>
      <c r="V95" s="119">
        <v>142.81</v>
      </c>
      <c r="W95" s="120">
        <v>9</v>
      </c>
      <c r="X95" s="121" t="s">
        <v>48</v>
      </c>
      <c r="Y95" s="119">
        <v>132.39529398962279</v>
      </c>
      <c r="Z95" s="120">
        <v>4</v>
      </c>
      <c r="AA95" s="121" t="s">
        <v>178</v>
      </c>
      <c r="AB95" s="119">
        <v>0</v>
      </c>
      <c r="AC95" s="120">
        <v>0</v>
      </c>
      <c r="AD95" s="120">
        <v>0</v>
      </c>
      <c r="AE95" s="120">
        <v>0</v>
      </c>
      <c r="AF95" s="120">
        <v>0</v>
      </c>
      <c r="AG95" s="120">
        <v>0</v>
      </c>
      <c r="AH95" s="120">
        <v>0</v>
      </c>
      <c r="AI95" s="120">
        <v>0</v>
      </c>
    </row>
    <row r="96" spans="1:35">
      <c r="A96" s="112" t="s">
        <v>242</v>
      </c>
      <c r="B96" s="112" t="s">
        <v>241</v>
      </c>
      <c r="C96" s="112"/>
      <c r="D96" s="112"/>
      <c r="E96" s="113" t="s">
        <v>212</v>
      </c>
      <c r="F96" s="114" t="s">
        <v>179</v>
      </c>
      <c r="G96" s="115" t="s">
        <v>181</v>
      </c>
      <c r="H96" s="116">
        <v>142.81</v>
      </c>
      <c r="I96" s="117">
        <v>142.81</v>
      </c>
      <c r="J96" s="117">
        <v>142.90748776012856</v>
      </c>
      <c r="K96" s="117">
        <v>147.95683733478285</v>
      </c>
      <c r="L96" s="115">
        <v>151.7955867201978</v>
      </c>
      <c r="M96" s="115">
        <v>155.44045004653788</v>
      </c>
      <c r="N96" s="115">
        <v>160.89047201797956</v>
      </c>
      <c r="O96" s="118" t="s">
        <v>180</v>
      </c>
      <c r="Q96" s="119">
        <v>142.81</v>
      </c>
      <c r="R96" s="119">
        <v>0</v>
      </c>
      <c r="S96" s="119">
        <v>142.81</v>
      </c>
      <c r="T96" s="120">
        <v>1</v>
      </c>
      <c r="U96" s="121" t="s">
        <v>44</v>
      </c>
      <c r="V96" s="119">
        <v>142.81</v>
      </c>
      <c r="W96" s="120">
        <v>1</v>
      </c>
      <c r="X96" s="121" t="s">
        <v>178</v>
      </c>
      <c r="Y96" s="119">
        <v>0</v>
      </c>
      <c r="Z96" s="120">
        <v>0</v>
      </c>
      <c r="AA96" s="121" t="s">
        <v>178</v>
      </c>
      <c r="AB96" s="119">
        <v>0</v>
      </c>
      <c r="AC96" s="120">
        <v>0</v>
      </c>
      <c r="AD96" s="120">
        <v>0</v>
      </c>
      <c r="AE96" s="120">
        <v>0</v>
      </c>
      <c r="AF96" s="120">
        <v>0</v>
      </c>
      <c r="AG96" s="120">
        <v>0</v>
      </c>
      <c r="AH96" s="120">
        <v>0</v>
      </c>
      <c r="AI96" s="120">
        <v>0</v>
      </c>
    </row>
    <row r="97" spans="1:35">
      <c r="A97" s="112" t="s">
        <v>244</v>
      </c>
      <c r="B97" s="112" t="s">
        <v>244</v>
      </c>
      <c r="C97" s="112"/>
      <c r="D97" s="112"/>
      <c r="E97" s="113" t="s">
        <v>245</v>
      </c>
      <c r="F97" s="114" t="s">
        <v>176</v>
      </c>
      <c r="G97" s="115" t="s">
        <v>181</v>
      </c>
      <c r="H97" s="116">
        <v>928.27</v>
      </c>
      <c r="I97" s="117">
        <v>928.27</v>
      </c>
      <c r="J97" s="117">
        <v>928.9036738540334</v>
      </c>
      <c r="K97" s="117">
        <v>961.72462287486064</v>
      </c>
      <c r="L97" s="115">
        <v>986.67662828063862</v>
      </c>
      <c r="M97" s="115">
        <v>1010.3683675141777</v>
      </c>
      <c r="N97" s="115">
        <v>1045.7937011422864</v>
      </c>
      <c r="O97" s="118" t="s">
        <v>177</v>
      </c>
      <c r="Q97" s="119">
        <v>928.26499999999999</v>
      </c>
      <c r="R97" s="119">
        <v>-4.9999999999954525E-3</v>
      </c>
      <c r="S97" s="119">
        <v>142.81</v>
      </c>
      <c r="T97" s="120">
        <v>6.5</v>
      </c>
      <c r="U97" s="121" t="s">
        <v>44</v>
      </c>
      <c r="V97" s="119">
        <v>142.81</v>
      </c>
      <c r="W97" s="120">
        <v>6.5</v>
      </c>
      <c r="X97" s="121" t="s">
        <v>178</v>
      </c>
      <c r="Y97" s="119">
        <v>0</v>
      </c>
      <c r="Z97" s="120">
        <v>0</v>
      </c>
      <c r="AA97" s="121" t="s">
        <v>178</v>
      </c>
      <c r="AB97" s="119">
        <v>0</v>
      </c>
      <c r="AC97" s="120">
        <v>0</v>
      </c>
      <c r="AD97" s="120">
        <v>0</v>
      </c>
      <c r="AE97" s="120">
        <v>0</v>
      </c>
      <c r="AF97" s="120">
        <v>0</v>
      </c>
      <c r="AG97" s="120">
        <v>0</v>
      </c>
      <c r="AH97" s="120">
        <v>0</v>
      </c>
      <c r="AI97" s="120">
        <v>0</v>
      </c>
    </row>
    <row r="98" spans="1:35">
      <c r="A98" s="112" t="s">
        <v>246</v>
      </c>
      <c r="B98" s="112" t="s">
        <v>246</v>
      </c>
      <c r="C98" s="112"/>
      <c r="D98" s="112"/>
      <c r="E98" s="113" t="s">
        <v>175</v>
      </c>
      <c r="F98" s="114" t="s">
        <v>179</v>
      </c>
      <c r="G98" s="115">
        <v>65.63636363636364</v>
      </c>
      <c r="H98" s="116">
        <v>132.39529398962279</v>
      </c>
      <c r="I98" s="117">
        <v>132.39529398962279</v>
      </c>
      <c r="J98" s="117">
        <v>132.48567225908997</v>
      </c>
      <c r="K98" s="117">
        <v>137.166787876993</v>
      </c>
      <c r="L98" s="115">
        <v>140.72558875532437</v>
      </c>
      <c r="M98" s="115">
        <v>144.10464310475919</v>
      </c>
      <c r="N98" s="115">
        <v>149.15721128036964</v>
      </c>
      <c r="O98" s="118" t="s">
        <v>180</v>
      </c>
      <c r="Q98" s="119">
        <v>132.39529398962279</v>
      </c>
      <c r="R98" s="119">
        <v>0</v>
      </c>
      <c r="S98" s="119">
        <v>132.39529398962279</v>
      </c>
      <c r="T98" s="120">
        <v>1</v>
      </c>
      <c r="U98" s="121" t="s">
        <v>48</v>
      </c>
      <c r="V98" s="119">
        <v>132.39529398962279</v>
      </c>
      <c r="W98" s="120">
        <v>1</v>
      </c>
      <c r="X98" s="121" t="s">
        <v>178</v>
      </c>
      <c r="Y98" s="119">
        <v>0</v>
      </c>
      <c r="Z98" s="120">
        <v>0</v>
      </c>
      <c r="AA98" s="121" t="s">
        <v>178</v>
      </c>
      <c r="AB98" s="119">
        <v>0</v>
      </c>
      <c r="AC98" s="120">
        <v>0</v>
      </c>
      <c r="AD98" s="120">
        <v>0</v>
      </c>
      <c r="AE98" s="120">
        <v>0</v>
      </c>
      <c r="AF98" s="120">
        <v>0</v>
      </c>
      <c r="AG98" s="120">
        <v>0</v>
      </c>
      <c r="AH98" s="120">
        <v>0</v>
      </c>
      <c r="AI98" s="120">
        <v>0</v>
      </c>
    </row>
    <row r="99" spans="1:35">
      <c r="A99" s="112" t="s">
        <v>247</v>
      </c>
      <c r="B99" s="112"/>
      <c r="C99" s="112"/>
      <c r="D99" s="112"/>
      <c r="E99" s="113" t="s">
        <v>248</v>
      </c>
      <c r="F99" s="114" t="s">
        <v>176</v>
      </c>
      <c r="G99" s="115">
        <v>197.81818181818178</v>
      </c>
      <c r="H99" s="135">
        <v>464.42</v>
      </c>
      <c r="I99" s="136">
        <v>464.42</v>
      </c>
      <c r="J99" s="117">
        <v>464.73703147930047</v>
      </c>
      <c r="K99" s="117">
        <v>481.1575827674522</v>
      </c>
      <c r="L99" s="115">
        <v>493.64124630344003</v>
      </c>
      <c r="M99" s="115">
        <v>505.4943898229335</v>
      </c>
      <c r="N99" s="115">
        <v>523.2179330200272</v>
      </c>
      <c r="O99" s="118" t="s">
        <v>249</v>
      </c>
      <c r="Q99" s="119">
        <v>335.39996000000002</v>
      </c>
      <c r="R99" s="119">
        <v>-129.02003999999999</v>
      </c>
      <c r="S99" s="119">
        <v>89.06</v>
      </c>
      <c r="T99" s="120">
        <v>3.766</v>
      </c>
      <c r="U99" s="121" t="s">
        <v>42</v>
      </c>
      <c r="V99" s="119">
        <v>89.06</v>
      </c>
      <c r="W99" s="120">
        <v>3.766</v>
      </c>
      <c r="X99" s="121" t="s">
        <v>178</v>
      </c>
      <c r="Y99" s="119">
        <v>0</v>
      </c>
      <c r="Z99" s="120">
        <v>0</v>
      </c>
      <c r="AA99" s="121" t="s">
        <v>178</v>
      </c>
      <c r="AB99" s="119">
        <v>0</v>
      </c>
      <c r="AC99" s="120">
        <v>0</v>
      </c>
      <c r="AD99" s="120">
        <v>0</v>
      </c>
      <c r="AE99" s="120">
        <v>0</v>
      </c>
      <c r="AF99" s="120">
        <v>0</v>
      </c>
      <c r="AG99" s="120">
        <v>0</v>
      </c>
      <c r="AH99" s="120">
        <v>0</v>
      </c>
      <c r="AI99" s="120">
        <v>0</v>
      </c>
    </row>
    <row r="100" spans="1:35">
      <c r="A100" s="112" t="s">
        <v>250</v>
      </c>
      <c r="B100" s="112" t="s">
        <v>251</v>
      </c>
      <c r="C100" s="112"/>
      <c r="D100" s="112" t="s">
        <v>252</v>
      </c>
      <c r="E100" s="113" t="s">
        <v>253</v>
      </c>
      <c r="F100" s="114" t="s">
        <v>176</v>
      </c>
      <c r="G100" s="115">
        <v>163</v>
      </c>
      <c r="H100" s="116">
        <v>541.11</v>
      </c>
      <c r="I100" s="117">
        <v>541.11</v>
      </c>
      <c r="J100" s="117">
        <v>541.47938310960831</v>
      </c>
      <c r="K100" s="117">
        <v>560.61147153717764</v>
      </c>
      <c r="L100" s="115">
        <v>575.15657117965281</v>
      </c>
      <c r="M100" s="115">
        <v>588.96703259353058</v>
      </c>
      <c r="N100" s="115">
        <v>609.61727689691838</v>
      </c>
      <c r="O100" s="118" t="s">
        <v>177</v>
      </c>
      <c r="Q100" s="119">
        <v>541.11</v>
      </c>
      <c r="R100" s="119">
        <v>0</v>
      </c>
      <c r="S100" s="119">
        <v>216.44400000000002</v>
      </c>
      <c r="T100" s="120">
        <v>2.5</v>
      </c>
      <c r="U100" s="121" t="s">
        <v>42</v>
      </c>
      <c r="V100" s="119">
        <v>89.06</v>
      </c>
      <c r="W100" s="120">
        <v>0.5</v>
      </c>
      <c r="X100" s="121" t="s">
        <v>44</v>
      </c>
      <c r="Y100" s="119">
        <v>142.81</v>
      </c>
      <c r="Z100" s="120">
        <v>2</v>
      </c>
      <c r="AA100" s="121" t="s">
        <v>50</v>
      </c>
      <c r="AB100" s="119">
        <v>210.96</v>
      </c>
      <c r="AC100" s="120">
        <v>1</v>
      </c>
      <c r="AD100" s="120">
        <v>0</v>
      </c>
      <c r="AE100" s="120">
        <v>0</v>
      </c>
      <c r="AF100" s="120">
        <v>0</v>
      </c>
      <c r="AG100" s="120">
        <v>0</v>
      </c>
      <c r="AH100" s="120">
        <v>0</v>
      </c>
      <c r="AI100" s="120">
        <v>0</v>
      </c>
    </row>
    <row r="101" spans="1:35">
      <c r="A101" s="112" t="s">
        <v>250</v>
      </c>
      <c r="B101" s="112" t="s">
        <v>254</v>
      </c>
      <c r="C101" s="112"/>
      <c r="D101" s="112" t="s">
        <v>252</v>
      </c>
      <c r="E101" s="113" t="s">
        <v>231</v>
      </c>
      <c r="F101" s="114" t="s">
        <v>176</v>
      </c>
      <c r="G101" s="115">
        <v>163</v>
      </c>
      <c r="H101" s="116">
        <v>374.68</v>
      </c>
      <c r="I101" s="117">
        <v>374.68</v>
      </c>
      <c r="J101" s="117">
        <v>374.93577140231747</v>
      </c>
      <c r="K101" s="117">
        <v>388.18337520199162</v>
      </c>
      <c r="L101" s="115">
        <v>398.25481711591419</v>
      </c>
      <c r="M101" s="115">
        <v>407.8175745636637</v>
      </c>
      <c r="N101" s="115">
        <v>422.11639279949992</v>
      </c>
      <c r="O101" s="118" t="s">
        <v>177</v>
      </c>
      <c r="Q101" s="119">
        <v>374.68</v>
      </c>
      <c r="R101" s="119">
        <v>0</v>
      </c>
      <c r="S101" s="119">
        <v>124.89333333333333</v>
      </c>
      <c r="T101" s="120">
        <v>3</v>
      </c>
      <c r="U101" s="121" t="s">
        <v>42</v>
      </c>
      <c r="V101" s="119">
        <v>89.06</v>
      </c>
      <c r="W101" s="120">
        <v>1</v>
      </c>
      <c r="X101" s="121" t="s">
        <v>44</v>
      </c>
      <c r="Y101" s="119">
        <v>142.81</v>
      </c>
      <c r="Z101" s="120">
        <v>2</v>
      </c>
      <c r="AA101" s="121" t="s">
        <v>178</v>
      </c>
      <c r="AB101" s="119">
        <v>0</v>
      </c>
      <c r="AC101" s="120">
        <v>0</v>
      </c>
      <c r="AD101" s="120">
        <v>0</v>
      </c>
      <c r="AE101" s="120">
        <v>0</v>
      </c>
      <c r="AF101" s="120">
        <v>0</v>
      </c>
      <c r="AG101" s="120">
        <v>0</v>
      </c>
      <c r="AH101" s="120">
        <v>0</v>
      </c>
      <c r="AI101" s="120">
        <v>0</v>
      </c>
    </row>
    <row r="102" spans="1:35">
      <c r="A102" s="112" t="s">
        <v>85</v>
      </c>
      <c r="B102" s="112" t="s">
        <v>86</v>
      </c>
      <c r="C102" s="112" t="s">
        <v>86</v>
      </c>
      <c r="D102" s="112" t="s">
        <v>87</v>
      </c>
      <c r="E102" s="113" t="s">
        <v>175</v>
      </c>
      <c r="F102" s="114" t="s">
        <v>176</v>
      </c>
      <c r="G102" s="115">
        <v>197.81818181818178</v>
      </c>
      <c r="H102" s="116">
        <v>356.24</v>
      </c>
      <c r="I102" s="117">
        <v>356.24</v>
      </c>
      <c r="J102" s="117">
        <v>356.48318352824168</v>
      </c>
      <c r="K102" s="117">
        <v>369.07880212970406</v>
      </c>
      <c r="L102" s="115">
        <v>378.65457470207451</v>
      </c>
      <c r="M102" s="115">
        <v>387.74669788235178</v>
      </c>
      <c r="N102" s="115">
        <v>401.34179505416324</v>
      </c>
      <c r="O102" s="118" t="s">
        <v>177</v>
      </c>
      <c r="Q102" s="119">
        <v>356.24</v>
      </c>
      <c r="R102" s="119">
        <v>0</v>
      </c>
      <c r="S102" s="119">
        <v>89.06</v>
      </c>
      <c r="T102" s="120">
        <v>4</v>
      </c>
      <c r="U102" s="121" t="s">
        <v>42</v>
      </c>
      <c r="V102" s="119">
        <v>89.06</v>
      </c>
      <c r="W102" s="120">
        <v>4</v>
      </c>
      <c r="X102" s="121" t="s">
        <v>178</v>
      </c>
      <c r="Y102" s="119">
        <v>0</v>
      </c>
      <c r="Z102" s="120">
        <v>0</v>
      </c>
      <c r="AA102" s="121" t="s">
        <v>178</v>
      </c>
      <c r="AB102" s="119">
        <v>0</v>
      </c>
      <c r="AC102" s="120">
        <v>0</v>
      </c>
      <c r="AD102" s="120">
        <v>0</v>
      </c>
      <c r="AE102" s="120">
        <v>0</v>
      </c>
      <c r="AF102" s="120">
        <v>0</v>
      </c>
      <c r="AG102" s="120">
        <v>0</v>
      </c>
      <c r="AH102" s="120">
        <v>0</v>
      </c>
      <c r="AI102" s="120">
        <v>0</v>
      </c>
    </row>
    <row r="103" spans="1:35">
      <c r="A103" s="112" t="s">
        <v>85</v>
      </c>
      <c r="B103" s="112" t="s">
        <v>86</v>
      </c>
      <c r="C103" s="112" t="s">
        <v>86</v>
      </c>
      <c r="D103" s="112" t="s">
        <v>88</v>
      </c>
      <c r="E103" s="113" t="s">
        <v>175</v>
      </c>
      <c r="F103" s="114" t="s">
        <v>176</v>
      </c>
      <c r="G103" s="115">
        <v>264.45454545454544</v>
      </c>
      <c r="H103" s="116">
        <v>445.3</v>
      </c>
      <c r="I103" s="117">
        <v>445.3</v>
      </c>
      <c r="J103" s="117">
        <v>445.60397941030203</v>
      </c>
      <c r="K103" s="117">
        <v>461.34850266213004</v>
      </c>
      <c r="L103" s="115">
        <v>473.31821837759315</v>
      </c>
      <c r="M103" s="115">
        <v>484.68337235293967</v>
      </c>
      <c r="N103" s="115">
        <v>501.67724381770398</v>
      </c>
      <c r="O103" s="118" t="s">
        <v>177</v>
      </c>
      <c r="Q103" s="119">
        <v>445.3</v>
      </c>
      <c r="R103" s="119">
        <v>0</v>
      </c>
      <c r="S103" s="119">
        <v>89.06</v>
      </c>
      <c r="T103" s="120">
        <v>5</v>
      </c>
      <c r="U103" s="121" t="s">
        <v>42</v>
      </c>
      <c r="V103" s="119">
        <v>89.06</v>
      </c>
      <c r="W103" s="120">
        <v>5</v>
      </c>
      <c r="X103" s="121" t="s">
        <v>178</v>
      </c>
      <c r="Y103" s="119">
        <v>0</v>
      </c>
      <c r="Z103" s="120">
        <v>0</v>
      </c>
      <c r="AA103" s="121" t="s">
        <v>178</v>
      </c>
      <c r="AB103" s="119">
        <v>0</v>
      </c>
      <c r="AC103" s="120">
        <v>0</v>
      </c>
      <c r="AD103" s="120">
        <v>0</v>
      </c>
      <c r="AE103" s="120">
        <v>0</v>
      </c>
      <c r="AF103" s="120">
        <v>0</v>
      </c>
      <c r="AG103" s="120">
        <v>0</v>
      </c>
      <c r="AH103" s="120">
        <v>0</v>
      </c>
      <c r="AI103" s="120">
        <v>0</v>
      </c>
    </row>
    <row r="104" spans="1:35">
      <c r="A104" s="112" t="s">
        <v>85</v>
      </c>
      <c r="B104" s="112" t="s">
        <v>86</v>
      </c>
      <c r="C104" s="112" t="s">
        <v>86</v>
      </c>
      <c r="D104" s="112" t="s">
        <v>89</v>
      </c>
      <c r="E104" s="113" t="s">
        <v>175</v>
      </c>
      <c r="F104" s="114" t="s">
        <v>176</v>
      </c>
      <c r="G104" s="115">
        <v>330.09090909090907</v>
      </c>
      <c r="H104" s="116">
        <v>623.41999999999996</v>
      </c>
      <c r="I104" s="117">
        <v>623.41999999999996</v>
      </c>
      <c r="J104" s="117">
        <v>623.84557117442284</v>
      </c>
      <c r="K104" s="117">
        <v>645.88790372698213</v>
      </c>
      <c r="L104" s="115">
        <v>662.6455057286305</v>
      </c>
      <c r="M104" s="115">
        <v>678.55672129411562</v>
      </c>
      <c r="N104" s="115">
        <v>702.34814134478563</v>
      </c>
      <c r="O104" s="118" t="s">
        <v>177</v>
      </c>
      <c r="Q104" s="119">
        <v>623.42000000000007</v>
      </c>
      <c r="R104" s="119">
        <v>0</v>
      </c>
      <c r="S104" s="119">
        <v>89.060000000000016</v>
      </c>
      <c r="T104" s="120">
        <v>7</v>
      </c>
      <c r="U104" s="121" t="s">
        <v>42</v>
      </c>
      <c r="V104" s="119">
        <v>89.06</v>
      </c>
      <c r="W104" s="120">
        <v>7</v>
      </c>
      <c r="X104" s="121" t="s">
        <v>178</v>
      </c>
      <c r="Y104" s="119">
        <v>0</v>
      </c>
      <c r="Z104" s="120">
        <v>0</v>
      </c>
      <c r="AA104" s="121" t="s">
        <v>178</v>
      </c>
      <c r="AB104" s="119">
        <v>0</v>
      </c>
      <c r="AC104" s="120">
        <v>0</v>
      </c>
      <c r="AD104" s="120">
        <v>0</v>
      </c>
      <c r="AE104" s="120">
        <v>0</v>
      </c>
      <c r="AF104" s="120">
        <v>0</v>
      </c>
      <c r="AG104" s="120">
        <v>0</v>
      </c>
      <c r="AH104" s="120">
        <v>0</v>
      </c>
      <c r="AI104" s="120">
        <v>0</v>
      </c>
    </row>
    <row r="105" spans="1:35">
      <c r="A105" s="112" t="s">
        <v>85</v>
      </c>
      <c r="B105" s="112" t="s">
        <v>86</v>
      </c>
      <c r="C105" s="112" t="s">
        <v>86</v>
      </c>
      <c r="D105" s="112" t="s">
        <v>90</v>
      </c>
      <c r="E105" s="113" t="s">
        <v>175</v>
      </c>
      <c r="F105" s="114" t="s">
        <v>176</v>
      </c>
      <c r="G105" s="115">
        <v>396.63636363636363</v>
      </c>
      <c r="H105" s="116">
        <v>712.48</v>
      </c>
      <c r="I105" s="117">
        <v>712.48</v>
      </c>
      <c r="J105" s="117">
        <v>712.96636705648336</v>
      </c>
      <c r="K105" s="117">
        <v>738.15760425940812</v>
      </c>
      <c r="L105" s="115">
        <v>757.30914940414903</v>
      </c>
      <c r="M105" s="115">
        <v>775.49339576470356</v>
      </c>
      <c r="N105" s="115">
        <v>802.68359010832648</v>
      </c>
      <c r="O105" s="118" t="s">
        <v>177</v>
      </c>
      <c r="Q105" s="119">
        <v>712.48</v>
      </c>
      <c r="R105" s="119">
        <v>0</v>
      </c>
      <c r="S105" s="119">
        <v>89.06</v>
      </c>
      <c r="T105" s="120">
        <v>8</v>
      </c>
      <c r="U105" s="121" t="s">
        <v>42</v>
      </c>
      <c r="V105" s="119">
        <v>89.06</v>
      </c>
      <c r="W105" s="120">
        <v>8</v>
      </c>
      <c r="X105" s="121" t="s">
        <v>178</v>
      </c>
      <c r="Y105" s="119">
        <v>0</v>
      </c>
      <c r="Z105" s="120">
        <v>0</v>
      </c>
      <c r="AA105" s="121" t="s">
        <v>178</v>
      </c>
      <c r="AB105" s="119">
        <v>0</v>
      </c>
      <c r="AC105" s="120">
        <v>0</v>
      </c>
      <c r="AD105" s="120">
        <v>0</v>
      </c>
      <c r="AE105" s="120">
        <v>0</v>
      </c>
      <c r="AF105" s="120">
        <v>0</v>
      </c>
      <c r="AG105" s="120">
        <v>0</v>
      </c>
      <c r="AH105" s="120">
        <v>0</v>
      </c>
      <c r="AI105" s="120">
        <v>0</v>
      </c>
    </row>
    <row r="106" spans="1:35">
      <c r="A106" s="112" t="s">
        <v>85</v>
      </c>
      <c r="B106" s="112" t="s">
        <v>94</v>
      </c>
      <c r="C106" s="112" t="s">
        <v>94</v>
      </c>
      <c r="D106" s="112" t="s">
        <v>91</v>
      </c>
      <c r="E106" s="113" t="s">
        <v>175</v>
      </c>
      <c r="F106" s="114" t="s">
        <v>176</v>
      </c>
      <c r="G106" s="115">
        <v>197.81818181818178</v>
      </c>
      <c r="H106" s="116">
        <v>356.24</v>
      </c>
      <c r="I106" s="117">
        <v>356.24</v>
      </c>
      <c r="J106" s="117">
        <v>356.48318352824168</v>
      </c>
      <c r="K106" s="117">
        <v>369.07880212970406</v>
      </c>
      <c r="L106" s="115">
        <v>378.65457470207451</v>
      </c>
      <c r="M106" s="115">
        <v>387.74669788235178</v>
      </c>
      <c r="N106" s="115">
        <v>401.34179505416324</v>
      </c>
      <c r="O106" s="118" t="s">
        <v>177</v>
      </c>
      <c r="Q106" s="119">
        <v>356.24</v>
      </c>
      <c r="R106" s="119">
        <v>0</v>
      </c>
      <c r="S106" s="119">
        <v>89.06</v>
      </c>
      <c r="T106" s="120">
        <v>4</v>
      </c>
      <c r="U106" s="121" t="s">
        <v>42</v>
      </c>
      <c r="V106" s="119">
        <v>89.06</v>
      </c>
      <c r="W106" s="120">
        <v>4</v>
      </c>
      <c r="X106" s="121" t="s">
        <v>178</v>
      </c>
      <c r="Y106" s="119">
        <v>0</v>
      </c>
      <c r="Z106" s="120">
        <v>0</v>
      </c>
      <c r="AA106" s="121" t="s">
        <v>178</v>
      </c>
      <c r="AB106" s="119">
        <v>0</v>
      </c>
      <c r="AC106" s="120">
        <v>0</v>
      </c>
      <c r="AD106" s="120">
        <v>0</v>
      </c>
      <c r="AE106" s="120">
        <v>0</v>
      </c>
      <c r="AF106" s="120">
        <v>0</v>
      </c>
      <c r="AG106" s="120">
        <v>0</v>
      </c>
      <c r="AH106" s="120">
        <v>0</v>
      </c>
      <c r="AI106" s="120">
        <v>0</v>
      </c>
    </row>
    <row r="107" spans="1:35">
      <c r="A107" s="112" t="s">
        <v>85</v>
      </c>
      <c r="B107" s="112" t="s">
        <v>94</v>
      </c>
      <c r="C107" s="112" t="s">
        <v>94</v>
      </c>
      <c r="D107" s="112" t="s">
        <v>92</v>
      </c>
      <c r="E107" s="113" t="s">
        <v>175</v>
      </c>
      <c r="F107" s="114" t="s">
        <v>176</v>
      </c>
      <c r="G107" s="115">
        <v>264.45454545454544</v>
      </c>
      <c r="H107" s="116">
        <v>445.3</v>
      </c>
      <c r="I107" s="117">
        <v>445.3</v>
      </c>
      <c r="J107" s="117">
        <v>445.60397941030203</v>
      </c>
      <c r="K107" s="117">
        <v>461.34850266213004</v>
      </c>
      <c r="L107" s="115">
        <v>473.31821837759315</v>
      </c>
      <c r="M107" s="115">
        <v>484.68337235293967</v>
      </c>
      <c r="N107" s="115">
        <v>501.67724381770398</v>
      </c>
      <c r="O107" s="118" t="s">
        <v>177</v>
      </c>
      <c r="Q107" s="119">
        <v>445.3</v>
      </c>
      <c r="R107" s="119">
        <v>0</v>
      </c>
      <c r="S107" s="119">
        <v>89.06</v>
      </c>
      <c r="T107" s="120">
        <v>5</v>
      </c>
      <c r="U107" s="121" t="s">
        <v>42</v>
      </c>
      <c r="V107" s="119">
        <v>89.06</v>
      </c>
      <c r="W107" s="120">
        <v>5</v>
      </c>
      <c r="X107" s="121" t="s">
        <v>178</v>
      </c>
      <c r="Y107" s="119">
        <v>0</v>
      </c>
      <c r="Z107" s="120">
        <v>0</v>
      </c>
      <c r="AA107" s="121" t="s">
        <v>178</v>
      </c>
      <c r="AB107" s="119">
        <v>0</v>
      </c>
      <c r="AC107" s="120">
        <v>0</v>
      </c>
      <c r="AD107" s="120">
        <v>0</v>
      </c>
      <c r="AE107" s="120">
        <v>0</v>
      </c>
      <c r="AF107" s="120">
        <v>0</v>
      </c>
      <c r="AG107" s="120">
        <v>0</v>
      </c>
      <c r="AH107" s="120">
        <v>0</v>
      </c>
      <c r="AI107" s="120">
        <v>0</v>
      </c>
    </row>
    <row r="108" spans="1:35">
      <c r="A108" s="112" t="s">
        <v>85</v>
      </c>
      <c r="B108" s="112" t="s">
        <v>94</v>
      </c>
      <c r="C108" s="112" t="s">
        <v>94</v>
      </c>
      <c r="D108" s="112" t="s">
        <v>93</v>
      </c>
      <c r="E108" s="113" t="s">
        <v>175</v>
      </c>
      <c r="F108" s="114" t="s">
        <v>176</v>
      </c>
      <c r="G108" s="115">
        <v>396.63636363636363</v>
      </c>
      <c r="H108" s="116">
        <v>801.54</v>
      </c>
      <c r="I108" s="117">
        <v>801.54</v>
      </c>
      <c r="J108" s="117">
        <v>802.08716293854366</v>
      </c>
      <c r="K108" s="117">
        <v>830.4273047918341</v>
      </c>
      <c r="L108" s="115">
        <v>851.97279307966767</v>
      </c>
      <c r="M108" s="115">
        <v>872.4300702352914</v>
      </c>
      <c r="N108" s="115">
        <v>903.01903887186711</v>
      </c>
      <c r="O108" s="118" t="s">
        <v>177</v>
      </c>
      <c r="Q108" s="119">
        <v>801.54</v>
      </c>
      <c r="R108" s="119">
        <v>0</v>
      </c>
      <c r="S108" s="119">
        <v>89.06</v>
      </c>
      <c r="T108" s="120">
        <v>9</v>
      </c>
      <c r="U108" s="121" t="s">
        <v>42</v>
      </c>
      <c r="V108" s="119">
        <v>89.06</v>
      </c>
      <c r="W108" s="120">
        <v>9</v>
      </c>
      <c r="X108" s="121" t="s">
        <v>178</v>
      </c>
      <c r="Y108" s="119">
        <v>0</v>
      </c>
      <c r="Z108" s="120">
        <v>0</v>
      </c>
      <c r="AA108" s="121" t="s">
        <v>178</v>
      </c>
      <c r="AB108" s="119">
        <v>0</v>
      </c>
      <c r="AC108" s="120">
        <v>0</v>
      </c>
      <c r="AD108" s="120">
        <v>0</v>
      </c>
      <c r="AE108" s="120">
        <v>0</v>
      </c>
      <c r="AF108" s="120">
        <v>0</v>
      </c>
      <c r="AG108" s="120">
        <v>0</v>
      </c>
      <c r="AH108" s="120">
        <v>0</v>
      </c>
      <c r="AI108" s="120">
        <v>0</v>
      </c>
    </row>
    <row r="109" spans="1:35">
      <c r="A109" s="112" t="s">
        <v>85</v>
      </c>
      <c r="B109" s="112" t="s">
        <v>243</v>
      </c>
      <c r="C109" s="112" t="s">
        <v>243</v>
      </c>
      <c r="D109" s="112" t="s">
        <v>255</v>
      </c>
      <c r="E109" s="113" t="s">
        <v>175</v>
      </c>
      <c r="F109" s="114" t="s">
        <v>179</v>
      </c>
      <c r="G109" s="115">
        <v>65.63636363636364</v>
      </c>
      <c r="H109" s="116">
        <v>89.06</v>
      </c>
      <c r="I109" s="117">
        <v>89.06</v>
      </c>
      <c r="J109" s="117">
        <v>89.12079588206042</v>
      </c>
      <c r="K109" s="117">
        <v>92.269700532426015</v>
      </c>
      <c r="L109" s="115">
        <v>94.663643675518628</v>
      </c>
      <c r="M109" s="115">
        <v>96.936674470587946</v>
      </c>
      <c r="N109" s="115">
        <v>100.33544876354081</v>
      </c>
      <c r="O109" s="118" t="s">
        <v>180</v>
      </c>
      <c r="Q109" s="119">
        <v>89.06</v>
      </c>
      <c r="R109" s="119">
        <v>0</v>
      </c>
      <c r="S109" s="119">
        <v>89.06</v>
      </c>
      <c r="T109" s="120">
        <v>1</v>
      </c>
      <c r="U109" s="121" t="s">
        <v>42</v>
      </c>
      <c r="V109" s="119">
        <v>89.06</v>
      </c>
      <c r="W109" s="120">
        <v>1</v>
      </c>
      <c r="X109" s="121" t="s">
        <v>178</v>
      </c>
      <c r="Y109" s="119">
        <v>0</v>
      </c>
      <c r="Z109" s="120">
        <v>0</v>
      </c>
      <c r="AA109" s="121" t="s">
        <v>178</v>
      </c>
      <c r="AB109" s="119">
        <v>0</v>
      </c>
      <c r="AC109" s="120">
        <v>0</v>
      </c>
      <c r="AD109" s="120">
        <v>0</v>
      </c>
      <c r="AE109" s="120">
        <v>0</v>
      </c>
      <c r="AF109" s="120">
        <v>0</v>
      </c>
      <c r="AG109" s="120">
        <v>0</v>
      </c>
      <c r="AH109" s="120">
        <v>0</v>
      </c>
      <c r="AI109" s="120">
        <v>0</v>
      </c>
    </row>
    <row r="110" spans="1:35">
      <c r="A110" s="112" t="s">
        <v>85</v>
      </c>
      <c r="B110" s="112" t="s">
        <v>96</v>
      </c>
      <c r="C110" s="112" t="s">
        <v>96</v>
      </c>
      <c r="D110" s="112" t="s">
        <v>255</v>
      </c>
      <c r="E110" s="113" t="s">
        <v>175</v>
      </c>
      <c r="F110" s="114" t="s">
        <v>179</v>
      </c>
      <c r="G110" s="115">
        <v>65.63636363636364</v>
      </c>
      <c r="H110" s="116">
        <v>89.06</v>
      </c>
      <c r="I110" s="117">
        <v>89.06</v>
      </c>
      <c r="J110" s="117">
        <v>89.12079588206042</v>
      </c>
      <c r="K110" s="117">
        <v>92.269700532426015</v>
      </c>
      <c r="L110" s="115">
        <v>94.663643675518628</v>
      </c>
      <c r="M110" s="115">
        <v>96.936674470587946</v>
      </c>
      <c r="N110" s="115">
        <v>100.33544876354081</v>
      </c>
      <c r="O110" s="118" t="s">
        <v>180</v>
      </c>
      <c r="Q110" s="119">
        <v>89.06</v>
      </c>
      <c r="R110" s="119">
        <v>0</v>
      </c>
      <c r="S110" s="119">
        <v>89.06</v>
      </c>
      <c r="T110" s="120">
        <v>1</v>
      </c>
      <c r="U110" s="121" t="s">
        <v>42</v>
      </c>
      <c r="V110" s="119">
        <v>89.06</v>
      </c>
      <c r="W110" s="120">
        <v>1</v>
      </c>
      <c r="X110" s="121" t="s">
        <v>178</v>
      </c>
      <c r="Y110" s="119">
        <v>0</v>
      </c>
      <c r="Z110" s="120">
        <v>0</v>
      </c>
      <c r="AA110" s="121" t="s">
        <v>178</v>
      </c>
      <c r="AB110" s="119">
        <v>0</v>
      </c>
      <c r="AC110" s="120">
        <v>0</v>
      </c>
      <c r="AD110" s="120">
        <v>0</v>
      </c>
      <c r="AE110" s="120">
        <v>0</v>
      </c>
      <c r="AF110" s="120">
        <v>0</v>
      </c>
      <c r="AG110" s="120">
        <v>0</v>
      </c>
      <c r="AH110" s="120">
        <v>0</v>
      </c>
      <c r="AI110" s="120">
        <v>0</v>
      </c>
    </row>
    <row r="111" spans="1:35">
      <c r="A111" s="112" t="s">
        <v>85</v>
      </c>
      <c r="B111" s="112" t="s">
        <v>97</v>
      </c>
      <c r="C111" s="112" t="s">
        <v>97</v>
      </c>
      <c r="D111" s="112" t="s">
        <v>255</v>
      </c>
      <c r="E111" s="113" t="s">
        <v>175</v>
      </c>
      <c r="F111" s="114" t="s">
        <v>179</v>
      </c>
      <c r="G111" s="115">
        <v>65.63636363636364</v>
      </c>
      <c r="H111" s="116">
        <v>89.06</v>
      </c>
      <c r="I111" s="117">
        <v>89.06</v>
      </c>
      <c r="J111" s="117">
        <v>89.12079588206042</v>
      </c>
      <c r="K111" s="117">
        <v>92.269700532426015</v>
      </c>
      <c r="L111" s="115">
        <v>94.663643675518628</v>
      </c>
      <c r="M111" s="115">
        <v>96.936674470587946</v>
      </c>
      <c r="N111" s="115">
        <v>100.33544876354081</v>
      </c>
      <c r="O111" s="118" t="s">
        <v>180</v>
      </c>
      <c r="Q111" s="119">
        <v>89.06</v>
      </c>
      <c r="R111" s="119">
        <v>0</v>
      </c>
      <c r="S111" s="119">
        <v>89.06</v>
      </c>
      <c r="T111" s="120">
        <v>1</v>
      </c>
      <c r="U111" s="121" t="s">
        <v>42</v>
      </c>
      <c r="V111" s="119">
        <v>89.06</v>
      </c>
      <c r="W111" s="120">
        <v>1</v>
      </c>
      <c r="X111" s="121" t="s">
        <v>178</v>
      </c>
      <c r="Y111" s="119">
        <v>0</v>
      </c>
      <c r="Z111" s="120">
        <v>0</v>
      </c>
      <c r="AA111" s="121" t="s">
        <v>178</v>
      </c>
      <c r="AB111" s="119">
        <v>0</v>
      </c>
      <c r="AC111" s="120">
        <v>0</v>
      </c>
      <c r="AD111" s="120">
        <v>0</v>
      </c>
      <c r="AE111" s="120">
        <v>0</v>
      </c>
      <c r="AF111" s="120">
        <v>0</v>
      </c>
      <c r="AG111" s="120">
        <v>0</v>
      </c>
      <c r="AH111" s="120">
        <v>0</v>
      </c>
      <c r="AI111" s="120">
        <v>0</v>
      </c>
    </row>
    <row r="112" spans="1:35">
      <c r="A112" s="112" t="s">
        <v>85</v>
      </c>
      <c r="B112" s="112" t="s">
        <v>256</v>
      </c>
      <c r="C112" s="112" t="s">
        <v>256</v>
      </c>
      <c r="D112" s="112" t="s">
        <v>257</v>
      </c>
      <c r="E112" s="113" t="s">
        <v>175</v>
      </c>
      <c r="F112" s="114" t="s">
        <v>176</v>
      </c>
      <c r="G112" s="115" t="s">
        <v>181</v>
      </c>
      <c r="H112" s="116">
        <v>106.87</v>
      </c>
      <c r="I112" s="117">
        <v>106.87</v>
      </c>
      <c r="J112" s="117">
        <v>106.94295369319332</v>
      </c>
      <c r="K112" s="117">
        <v>110.7215685594023</v>
      </c>
      <c r="L112" s="115">
        <v>113.59424657088118</v>
      </c>
      <c r="M112" s="115">
        <v>116.32183248003295</v>
      </c>
      <c r="N112" s="115">
        <v>120.40028530608137</v>
      </c>
      <c r="O112" s="118" t="s">
        <v>177</v>
      </c>
      <c r="Q112" s="119">
        <v>106.872</v>
      </c>
      <c r="R112" s="119">
        <v>1.9999999999953388E-3</v>
      </c>
      <c r="S112" s="119">
        <v>89.06</v>
      </c>
      <c r="T112" s="120">
        <v>1.2</v>
      </c>
      <c r="U112" s="121" t="s">
        <v>42</v>
      </c>
      <c r="V112" s="119">
        <v>89.06</v>
      </c>
      <c r="W112" s="120">
        <v>1.2</v>
      </c>
      <c r="X112" s="121" t="s">
        <v>178</v>
      </c>
      <c r="Y112" s="119">
        <v>0</v>
      </c>
      <c r="Z112" s="120">
        <v>0</v>
      </c>
      <c r="AA112" s="121" t="s">
        <v>178</v>
      </c>
      <c r="AB112" s="119">
        <v>0</v>
      </c>
      <c r="AC112" s="120">
        <v>0</v>
      </c>
      <c r="AD112" s="120">
        <v>0</v>
      </c>
      <c r="AE112" s="120">
        <v>0</v>
      </c>
      <c r="AF112" s="120">
        <v>0</v>
      </c>
      <c r="AG112" s="120">
        <v>0</v>
      </c>
      <c r="AH112" s="120">
        <v>0</v>
      </c>
      <c r="AI112" s="120">
        <v>0</v>
      </c>
    </row>
    <row r="113" spans="1:35">
      <c r="A113" s="112" t="s">
        <v>85</v>
      </c>
      <c r="B113" s="112" t="s">
        <v>258</v>
      </c>
      <c r="C113" s="112" t="s">
        <v>258</v>
      </c>
      <c r="D113" s="112" t="s">
        <v>255</v>
      </c>
      <c r="E113" s="113" t="s">
        <v>175</v>
      </c>
      <c r="F113" s="114" t="s">
        <v>179</v>
      </c>
      <c r="G113" s="115" t="s">
        <v>181</v>
      </c>
      <c r="H113" s="116">
        <v>89.06</v>
      </c>
      <c r="I113" s="117">
        <v>89.06</v>
      </c>
      <c r="J113" s="117">
        <v>89.12079588206042</v>
      </c>
      <c r="K113" s="117">
        <v>92.269700532426015</v>
      </c>
      <c r="L113" s="115">
        <v>94.663643675518628</v>
      </c>
      <c r="M113" s="115">
        <v>96.936674470587946</v>
      </c>
      <c r="N113" s="115">
        <v>100.33544876354081</v>
      </c>
      <c r="O113" s="118" t="s">
        <v>180</v>
      </c>
      <c r="Q113" s="119">
        <v>89.06</v>
      </c>
      <c r="R113" s="119">
        <v>0</v>
      </c>
      <c r="S113" s="119">
        <v>89.06</v>
      </c>
      <c r="T113" s="120">
        <v>1</v>
      </c>
      <c r="U113" s="121" t="s">
        <v>42</v>
      </c>
      <c r="V113" s="119">
        <v>89.06</v>
      </c>
      <c r="W113" s="120">
        <v>1</v>
      </c>
      <c r="X113" s="121" t="s">
        <v>178</v>
      </c>
      <c r="Y113" s="119">
        <v>0</v>
      </c>
      <c r="Z113" s="120">
        <v>0</v>
      </c>
      <c r="AA113" s="121" t="s">
        <v>178</v>
      </c>
      <c r="AB113" s="119">
        <v>0</v>
      </c>
      <c r="AC113" s="120">
        <v>0</v>
      </c>
      <c r="AD113" s="120">
        <v>0</v>
      </c>
      <c r="AE113" s="120">
        <v>0</v>
      </c>
      <c r="AF113" s="120">
        <v>0</v>
      </c>
      <c r="AG113" s="120">
        <v>0</v>
      </c>
      <c r="AH113" s="120">
        <v>0</v>
      </c>
      <c r="AI113" s="120">
        <v>0</v>
      </c>
    </row>
    <row r="114" spans="1:35">
      <c r="A114" s="112" t="s">
        <v>259</v>
      </c>
      <c r="B114" s="112" t="s">
        <v>260</v>
      </c>
      <c r="C114" s="112"/>
      <c r="D114" s="112"/>
      <c r="E114" s="113" t="s">
        <v>261</v>
      </c>
      <c r="F114" s="137" t="s">
        <v>176</v>
      </c>
      <c r="G114" s="138">
        <v>37.909090909090907</v>
      </c>
      <c r="H114" s="139">
        <v>29.64</v>
      </c>
      <c r="I114" s="136">
        <v>29.64</v>
      </c>
      <c r="J114" s="117">
        <v>29.660233437505848</v>
      </c>
      <c r="K114" s="117">
        <v>30.708218322267093</v>
      </c>
      <c r="L114" s="115">
        <v>31.504944964544944</v>
      </c>
      <c r="M114" s="115">
        <v>32.26143084783547</v>
      </c>
      <c r="N114" s="115">
        <v>33.392574683936111</v>
      </c>
      <c r="O114" s="118" t="s">
        <v>177</v>
      </c>
      <c r="Q114" s="119">
        <v>28.713128948128578</v>
      </c>
      <c r="R114" s="119">
        <v>-0.92687105187142294</v>
      </c>
      <c r="S114" s="119">
        <v>114.85251579251431</v>
      </c>
      <c r="T114" s="120">
        <v>0.25</v>
      </c>
      <c r="U114" s="121" t="s">
        <v>42</v>
      </c>
      <c r="V114" s="119">
        <v>89.06</v>
      </c>
      <c r="W114" s="120">
        <v>0.16666666666666666</v>
      </c>
      <c r="X114" s="121" t="s">
        <v>46</v>
      </c>
      <c r="Y114" s="119">
        <v>166.43754737754293</v>
      </c>
      <c r="Z114" s="120">
        <v>8.3333333333333329E-2</v>
      </c>
      <c r="AA114" s="121" t="s">
        <v>178</v>
      </c>
      <c r="AB114" s="119">
        <v>0</v>
      </c>
      <c r="AC114" s="120">
        <v>0</v>
      </c>
      <c r="AD114" s="120">
        <v>0</v>
      </c>
      <c r="AE114" s="120">
        <v>0</v>
      </c>
      <c r="AF114" s="120">
        <v>0</v>
      </c>
      <c r="AG114" s="120">
        <v>0</v>
      </c>
      <c r="AH114" s="120">
        <v>0</v>
      </c>
      <c r="AI114" s="120">
        <v>0</v>
      </c>
    </row>
    <row r="115" spans="1:35">
      <c r="A115" s="112" t="s">
        <v>259</v>
      </c>
      <c r="B115" s="112" t="s">
        <v>262</v>
      </c>
      <c r="C115" s="112"/>
      <c r="D115" s="112"/>
      <c r="E115" s="113" t="s">
        <v>261</v>
      </c>
      <c r="F115" s="137" t="s">
        <v>176</v>
      </c>
      <c r="G115" s="138">
        <v>74.818181818181813</v>
      </c>
      <c r="H115" s="139">
        <v>230.33</v>
      </c>
      <c r="I115" s="136">
        <v>230.33</v>
      </c>
      <c r="J115" s="117">
        <v>230.48723237721734</v>
      </c>
      <c r="K115" s="117">
        <v>238.63103664533668</v>
      </c>
      <c r="L115" s="115">
        <v>244.82233379499448</v>
      </c>
      <c r="M115" s="115">
        <v>250.70092331922885</v>
      </c>
      <c r="N115" s="115">
        <v>259.49094895246299</v>
      </c>
      <c r="O115" s="118" t="s">
        <v>177</v>
      </c>
      <c r="Q115" s="119">
        <v>278.36945001444292</v>
      </c>
      <c r="R115" s="119">
        <v>48.039450014442906</v>
      </c>
      <c r="S115" s="119">
        <v>159.06825715111023</v>
      </c>
      <c r="T115" s="120">
        <v>1.75</v>
      </c>
      <c r="U115" s="121" t="s">
        <v>42</v>
      </c>
      <c r="V115" s="119">
        <v>89.06</v>
      </c>
      <c r="W115" s="120">
        <v>0.16666666666666666</v>
      </c>
      <c r="X115" s="121" t="s">
        <v>46</v>
      </c>
      <c r="Y115" s="119">
        <v>166.43754737754293</v>
      </c>
      <c r="Z115" s="120">
        <v>1.5833333333333333</v>
      </c>
      <c r="AA115" s="121" t="s">
        <v>178</v>
      </c>
      <c r="AB115" s="119">
        <v>0</v>
      </c>
      <c r="AC115" s="120">
        <v>0</v>
      </c>
      <c r="AD115" s="120">
        <v>0</v>
      </c>
      <c r="AE115" s="120">
        <v>0</v>
      </c>
      <c r="AF115" s="120">
        <v>0</v>
      </c>
      <c r="AG115" s="120">
        <v>0</v>
      </c>
      <c r="AH115" s="120">
        <v>0</v>
      </c>
      <c r="AI115" s="120">
        <v>0</v>
      </c>
    </row>
    <row r="116" spans="1:35">
      <c r="A116" s="112" t="s">
        <v>263</v>
      </c>
      <c r="B116" s="112"/>
      <c r="C116" s="112"/>
      <c r="D116" s="112"/>
      <c r="E116" s="113" t="s">
        <v>175</v>
      </c>
      <c r="F116" s="114" t="s">
        <v>179</v>
      </c>
      <c r="G116" s="115" t="s">
        <v>181</v>
      </c>
      <c r="H116" s="116">
        <v>199.83</v>
      </c>
      <c r="I116" s="117">
        <v>199.83</v>
      </c>
      <c r="J116" s="117">
        <v>199.96641186966238</v>
      </c>
      <c r="K116" s="117">
        <v>207.03182413423184</v>
      </c>
      <c r="L116" s="115">
        <v>212.40327774173463</v>
      </c>
      <c r="M116" s="115">
        <v>217.50343206217815</v>
      </c>
      <c r="N116" s="115">
        <v>225.12949389645581</v>
      </c>
      <c r="O116" s="118" t="s">
        <v>180</v>
      </c>
      <c r="Q116" s="119">
        <v>199.82938684438574</v>
      </c>
      <c r="R116" s="119">
        <v>-6.1315561427477405E-4</v>
      </c>
      <c r="S116" s="119">
        <v>199.82938684438574</v>
      </c>
      <c r="T116" s="120">
        <v>1</v>
      </c>
      <c r="U116" s="121" t="s">
        <v>46</v>
      </c>
      <c r="V116" s="119">
        <v>166.43754737754293</v>
      </c>
      <c r="W116" s="120">
        <v>0.25</v>
      </c>
      <c r="X116" s="121" t="s">
        <v>50</v>
      </c>
      <c r="Y116" s="119">
        <v>210.96</v>
      </c>
      <c r="Z116" s="120">
        <v>0.75</v>
      </c>
      <c r="AA116" s="121" t="s">
        <v>178</v>
      </c>
      <c r="AB116" s="119">
        <v>0</v>
      </c>
      <c r="AC116" s="120">
        <v>0</v>
      </c>
      <c r="AD116" s="120">
        <v>0</v>
      </c>
      <c r="AE116" s="120">
        <v>0</v>
      </c>
      <c r="AF116" s="120">
        <v>0</v>
      </c>
      <c r="AG116" s="120">
        <v>0</v>
      </c>
      <c r="AH116" s="120">
        <v>0</v>
      </c>
      <c r="AI116" s="120">
        <v>0</v>
      </c>
    </row>
    <row r="117" spans="1:35">
      <c r="A117" s="112" t="s">
        <v>264</v>
      </c>
      <c r="B117" s="112"/>
      <c r="C117" s="112"/>
      <c r="D117" s="112"/>
      <c r="E117" s="113" t="s">
        <v>175</v>
      </c>
      <c r="F117" s="114" t="s">
        <v>179</v>
      </c>
      <c r="G117" s="115" t="s">
        <v>181</v>
      </c>
      <c r="H117" s="116">
        <v>202.06</v>
      </c>
      <c r="I117" s="117">
        <v>202.06</v>
      </c>
      <c r="J117" s="117">
        <v>202.19793415595245</v>
      </c>
      <c r="K117" s="117">
        <v>209.34219278668311</v>
      </c>
      <c r="L117" s="115">
        <v>214.7735890531697</v>
      </c>
      <c r="M117" s="115">
        <v>219.93065847211992</v>
      </c>
      <c r="N117" s="115">
        <v>227.64182323333767</v>
      </c>
      <c r="O117" s="118" t="s">
        <v>180</v>
      </c>
      <c r="Q117" s="119">
        <v>202.05550947550861</v>
      </c>
      <c r="R117" s="119">
        <v>-4.4905244913877596E-3</v>
      </c>
      <c r="S117" s="119">
        <v>202.05550947550861</v>
      </c>
      <c r="T117" s="120">
        <v>1</v>
      </c>
      <c r="U117" s="121" t="s">
        <v>46</v>
      </c>
      <c r="V117" s="119">
        <v>166.43754737754293</v>
      </c>
      <c r="W117" s="120">
        <v>0.2</v>
      </c>
      <c r="X117" s="121" t="s">
        <v>50</v>
      </c>
      <c r="Y117" s="119">
        <v>210.96</v>
      </c>
      <c r="Z117" s="120">
        <v>0.8</v>
      </c>
      <c r="AA117" s="121" t="s">
        <v>178</v>
      </c>
      <c r="AB117" s="119">
        <v>0</v>
      </c>
      <c r="AC117" s="120">
        <v>0</v>
      </c>
      <c r="AD117" s="120">
        <v>0</v>
      </c>
      <c r="AE117" s="120">
        <v>0</v>
      </c>
      <c r="AF117" s="120">
        <v>0</v>
      </c>
      <c r="AG117" s="120">
        <v>0</v>
      </c>
      <c r="AH117" s="120">
        <v>0</v>
      </c>
      <c r="AI117" s="120">
        <v>0</v>
      </c>
    </row>
    <row r="118" spans="1:35">
      <c r="A118" s="112" t="s">
        <v>265</v>
      </c>
      <c r="B118" s="112" t="s">
        <v>266</v>
      </c>
      <c r="C118" s="112"/>
      <c r="D118" s="112"/>
      <c r="E118" s="113" t="s">
        <v>175</v>
      </c>
      <c r="F118" s="114" t="s">
        <v>176</v>
      </c>
      <c r="G118" s="115" t="s">
        <v>181</v>
      </c>
      <c r="H118" s="116">
        <v>7.42</v>
      </c>
      <c r="I118" s="117">
        <v>7.42</v>
      </c>
      <c r="J118" s="117">
        <v>7.4250651857723806</v>
      </c>
      <c r="K118" s="117">
        <v>7.6874149781113967</v>
      </c>
      <c r="L118" s="115">
        <v>7.8868654398422215</v>
      </c>
      <c r="M118" s="115">
        <v>8.0762421353218343</v>
      </c>
      <c r="N118" s="115">
        <v>8.3594097218220611</v>
      </c>
      <c r="O118" s="118" t="s">
        <v>177</v>
      </c>
      <c r="Q118" s="119">
        <v>7.4216666666666669</v>
      </c>
      <c r="R118" s="119">
        <v>1.6666666666669272E-3</v>
      </c>
      <c r="S118" s="119">
        <v>89.06</v>
      </c>
      <c r="T118" s="120">
        <v>8.3333333333333329E-2</v>
      </c>
      <c r="U118" s="121" t="s">
        <v>42</v>
      </c>
      <c r="V118" s="119">
        <v>89.06</v>
      </c>
      <c r="W118" s="120">
        <v>8.3333333333333329E-2</v>
      </c>
      <c r="X118" s="121" t="s">
        <v>178</v>
      </c>
      <c r="Y118" s="119">
        <v>0</v>
      </c>
      <c r="Z118" s="120">
        <v>0</v>
      </c>
      <c r="AA118" s="121" t="s">
        <v>178</v>
      </c>
      <c r="AB118" s="119">
        <v>0</v>
      </c>
      <c r="AC118" s="120">
        <v>0</v>
      </c>
      <c r="AD118" s="120">
        <v>0</v>
      </c>
      <c r="AE118" s="120">
        <v>0</v>
      </c>
      <c r="AF118" s="120">
        <v>0</v>
      </c>
      <c r="AG118" s="120">
        <v>0</v>
      </c>
      <c r="AH118" s="120">
        <v>0</v>
      </c>
      <c r="AI118" s="120">
        <v>0</v>
      </c>
    </row>
    <row r="119" spans="1:35">
      <c r="A119" s="112" t="s">
        <v>265</v>
      </c>
      <c r="B119" s="112" t="s">
        <v>267</v>
      </c>
      <c r="C119" s="112"/>
      <c r="D119" s="112"/>
      <c r="E119" s="113" t="s">
        <v>175</v>
      </c>
      <c r="F119" s="114" t="s">
        <v>176</v>
      </c>
      <c r="G119" s="115" t="s">
        <v>181</v>
      </c>
      <c r="H119" s="116">
        <v>188.7</v>
      </c>
      <c r="I119" s="117">
        <v>188.7</v>
      </c>
      <c r="J119" s="117">
        <v>188.82881409100381</v>
      </c>
      <c r="K119" s="117">
        <v>195.50070166706476</v>
      </c>
      <c r="L119" s="115">
        <v>200.57297958197131</v>
      </c>
      <c r="M119" s="115">
        <v>205.38906885919542</v>
      </c>
      <c r="N119" s="115">
        <v>212.59037931372276</v>
      </c>
      <c r="O119" s="118" t="s">
        <v>177</v>
      </c>
      <c r="Q119" s="119">
        <v>188.70254737754294</v>
      </c>
      <c r="R119" s="119">
        <v>2.5473775429531997E-3</v>
      </c>
      <c r="S119" s="119">
        <v>150.96203790203435</v>
      </c>
      <c r="T119" s="120">
        <v>1.25</v>
      </c>
      <c r="U119" s="121" t="s">
        <v>42</v>
      </c>
      <c r="V119" s="119">
        <v>89.06</v>
      </c>
      <c r="W119" s="120">
        <v>0.25</v>
      </c>
      <c r="X119" s="121" t="s">
        <v>46</v>
      </c>
      <c r="Y119" s="119">
        <v>166.43754737754293</v>
      </c>
      <c r="Z119" s="120">
        <v>1</v>
      </c>
      <c r="AA119" s="121" t="s">
        <v>178</v>
      </c>
      <c r="AB119" s="119">
        <v>0</v>
      </c>
      <c r="AC119" s="120">
        <v>0</v>
      </c>
      <c r="AD119" s="120">
        <v>0</v>
      </c>
      <c r="AE119" s="120">
        <v>0</v>
      </c>
      <c r="AF119" s="120">
        <v>0</v>
      </c>
      <c r="AG119" s="120">
        <v>0</v>
      </c>
      <c r="AH119" s="120">
        <v>0</v>
      </c>
      <c r="AI119" s="120">
        <v>0</v>
      </c>
    </row>
    <row r="120" spans="1:35">
      <c r="A120" s="112" t="s">
        <v>265</v>
      </c>
      <c r="B120" s="112" t="s">
        <v>268</v>
      </c>
      <c r="C120" s="112"/>
      <c r="D120" s="112"/>
      <c r="E120" s="113" t="s">
        <v>175</v>
      </c>
      <c r="F120" s="114" t="s">
        <v>176</v>
      </c>
      <c r="G120" s="115" t="s">
        <v>181</v>
      </c>
      <c r="H120" s="116">
        <v>188.7</v>
      </c>
      <c r="I120" s="117">
        <v>188.7</v>
      </c>
      <c r="J120" s="117">
        <v>188.82881409100381</v>
      </c>
      <c r="K120" s="117">
        <v>195.50070166706476</v>
      </c>
      <c r="L120" s="115">
        <v>200.57297958197131</v>
      </c>
      <c r="M120" s="115">
        <v>205.38906885919542</v>
      </c>
      <c r="N120" s="115">
        <v>212.59037931372276</v>
      </c>
      <c r="O120" s="118" t="s">
        <v>177</v>
      </c>
      <c r="Q120" s="140">
        <v>188.70254737754294</v>
      </c>
      <c r="R120" s="140">
        <v>2.5473775429531997E-3</v>
      </c>
      <c r="S120" s="119">
        <v>150.96203790203435</v>
      </c>
      <c r="T120" s="120">
        <v>1.25</v>
      </c>
      <c r="U120" s="121" t="s">
        <v>42</v>
      </c>
      <c r="V120" s="119">
        <v>89.06</v>
      </c>
      <c r="W120" s="120">
        <v>0.25</v>
      </c>
      <c r="X120" s="121" t="s">
        <v>46</v>
      </c>
      <c r="Y120" s="119">
        <v>166.43754737754293</v>
      </c>
      <c r="Z120" s="120">
        <v>1</v>
      </c>
      <c r="AA120" s="121" t="s">
        <v>178</v>
      </c>
      <c r="AB120" s="119">
        <v>0</v>
      </c>
      <c r="AC120" s="120">
        <v>0</v>
      </c>
      <c r="AD120" s="120">
        <v>0</v>
      </c>
      <c r="AE120" s="120">
        <v>0</v>
      </c>
      <c r="AF120" s="120">
        <v>0</v>
      </c>
      <c r="AG120" s="120">
        <v>0</v>
      </c>
      <c r="AH120" s="120">
        <v>0</v>
      </c>
      <c r="AI120" s="120">
        <v>0</v>
      </c>
    </row>
    <row r="121" spans="1:35">
      <c r="A121" s="112" t="s">
        <v>265</v>
      </c>
      <c r="B121" s="112" t="s">
        <v>269</v>
      </c>
      <c r="C121" s="112"/>
      <c r="D121" s="112"/>
      <c r="E121" s="113" t="s">
        <v>175</v>
      </c>
      <c r="F121" s="114" t="s">
        <v>176</v>
      </c>
      <c r="G121" s="115" t="s">
        <v>181</v>
      </c>
      <c r="H121" s="116">
        <v>241.33</v>
      </c>
      <c r="I121" s="117">
        <v>241.33</v>
      </c>
      <c r="J121" s="117">
        <v>241.49474141272893</v>
      </c>
      <c r="K121" s="117">
        <v>250.0274739444236</v>
      </c>
      <c r="L121" s="115">
        <v>256.51445237157992</v>
      </c>
      <c r="M121" s="115">
        <v>262.67378901849298</v>
      </c>
      <c r="N121" s="115">
        <v>271.88360487430157</v>
      </c>
      <c r="O121" s="118" t="s">
        <v>177</v>
      </c>
      <c r="Q121" s="140">
        <v>241.33444369743722</v>
      </c>
      <c r="R121" s="140">
        <v>4.4436974372104032E-3</v>
      </c>
      <c r="S121" s="119">
        <v>166.43754737754293</v>
      </c>
      <c r="T121" s="120">
        <v>1.45</v>
      </c>
      <c r="U121" s="121" t="s">
        <v>46</v>
      </c>
      <c r="V121" s="119">
        <v>166.43754737754293</v>
      </c>
      <c r="W121" s="120">
        <v>1.45</v>
      </c>
      <c r="X121" s="121" t="s">
        <v>178</v>
      </c>
      <c r="Y121" s="119">
        <v>0</v>
      </c>
      <c r="Z121" s="120">
        <v>0</v>
      </c>
      <c r="AA121" s="121" t="s">
        <v>178</v>
      </c>
      <c r="AB121" s="119">
        <v>0</v>
      </c>
      <c r="AC121" s="120">
        <v>0</v>
      </c>
      <c r="AD121" s="120">
        <v>0</v>
      </c>
      <c r="AE121" s="120">
        <v>0</v>
      </c>
      <c r="AF121" s="120">
        <v>0</v>
      </c>
      <c r="AG121" s="120">
        <v>0</v>
      </c>
      <c r="AH121" s="120">
        <v>0</v>
      </c>
      <c r="AI121" s="120">
        <v>0</v>
      </c>
    </row>
    <row r="122" spans="1:35">
      <c r="A122" s="112" t="s">
        <v>265</v>
      </c>
      <c r="B122" s="112" t="s">
        <v>270</v>
      </c>
      <c r="C122" s="112"/>
      <c r="D122" s="112"/>
      <c r="E122" s="113" t="s">
        <v>175</v>
      </c>
      <c r="F122" s="114" t="s">
        <v>179</v>
      </c>
      <c r="G122" s="115" t="s">
        <v>181</v>
      </c>
      <c r="H122" s="116">
        <v>210.96</v>
      </c>
      <c r="I122" s="117">
        <v>210.96</v>
      </c>
      <c r="J122" s="117">
        <v>211.10400964832095</v>
      </c>
      <c r="K122" s="117">
        <v>218.56294660139895</v>
      </c>
      <c r="L122" s="115">
        <v>224.23357590149797</v>
      </c>
      <c r="M122" s="115">
        <v>229.61779526516091</v>
      </c>
      <c r="N122" s="115">
        <v>237.66860847918892</v>
      </c>
      <c r="O122" s="118" t="s">
        <v>180</v>
      </c>
      <c r="Q122" s="140">
        <v>210.96</v>
      </c>
      <c r="R122" s="140">
        <v>0</v>
      </c>
      <c r="S122" s="119">
        <v>210.96</v>
      </c>
      <c r="T122" s="120">
        <v>1</v>
      </c>
      <c r="U122" s="121" t="s">
        <v>50</v>
      </c>
      <c r="V122" s="119">
        <v>210.96</v>
      </c>
      <c r="W122" s="120">
        <v>1</v>
      </c>
      <c r="X122" s="121" t="s">
        <v>178</v>
      </c>
      <c r="Y122" s="119">
        <v>0</v>
      </c>
      <c r="Z122" s="120">
        <v>0</v>
      </c>
      <c r="AA122" s="121" t="s">
        <v>178</v>
      </c>
      <c r="AB122" s="119">
        <v>0</v>
      </c>
      <c r="AC122" s="120">
        <v>0</v>
      </c>
      <c r="AD122" s="120">
        <v>0</v>
      </c>
      <c r="AE122" s="120">
        <v>0</v>
      </c>
      <c r="AF122" s="120">
        <v>0</v>
      </c>
      <c r="AG122" s="120">
        <v>0</v>
      </c>
      <c r="AH122" s="120">
        <v>0</v>
      </c>
      <c r="AI122" s="120">
        <v>0</v>
      </c>
    </row>
    <row r="123" spans="1:35">
      <c r="A123" s="112" t="s">
        <v>271</v>
      </c>
      <c r="B123" s="112" t="s">
        <v>272</v>
      </c>
      <c r="C123" s="112"/>
      <c r="D123" s="112"/>
      <c r="E123" s="113" t="s">
        <v>273</v>
      </c>
      <c r="F123" s="114" t="s">
        <v>176</v>
      </c>
      <c r="G123" s="115">
        <v>226.5454545454545</v>
      </c>
      <c r="H123" s="116">
        <v>749.78</v>
      </c>
      <c r="I123" s="117">
        <v>749.78</v>
      </c>
      <c r="J123" s="117">
        <v>750.29182951326356</v>
      </c>
      <c r="K123" s="117">
        <v>776.80188710085747</v>
      </c>
      <c r="L123" s="115">
        <v>796.95606057747978</v>
      </c>
      <c r="M123" s="115">
        <v>816.09229490857194</v>
      </c>
      <c r="N123" s="115">
        <v>844.70595973419722</v>
      </c>
      <c r="O123" s="118" t="s">
        <v>177</v>
      </c>
      <c r="Q123" s="140">
        <v>0</v>
      </c>
      <c r="R123" s="140">
        <v>-749.78</v>
      </c>
      <c r="S123" s="119">
        <v>0</v>
      </c>
      <c r="T123" s="120">
        <v>0</v>
      </c>
      <c r="U123" s="121" t="s">
        <v>178</v>
      </c>
      <c r="V123" s="119">
        <v>0</v>
      </c>
      <c r="W123" s="120">
        <v>0</v>
      </c>
      <c r="X123" s="121" t="s">
        <v>178</v>
      </c>
      <c r="Y123" s="119">
        <v>0</v>
      </c>
      <c r="Z123" s="120">
        <v>0</v>
      </c>
      <c r="AA123" s="121" t="s">
        <v>178</v>
      </c>
      <c r="AB123" s="119">
        <v>0</v>
      </c>
      <c r="AC123" s="120">
        <v>0</v>
      </c>
      <c r="AD123" s="120">
        <v>0</v>
      </c>
      <c r="AE123" s="120">
        <v>0</v>
      </c>
      <c r="AF123" s="120">
        <v>0</v>
      </c>
      <c r="AG123" s="120">
        <v>0</v>
      </c>
      <c r="AH123" s="120">
        <v>0</v>
      </c>
      <c r="AI123" s="120">
        <v>0</v>
      </c>
    </row>
    <row r="124" spans="1:35">
      <c r="A124" s="112" t="s">
        <v>271</v>
      </c>
      <c r="B124" s="112" t="s">
        <v>274</v>
      </c>
      <c r="C124" s="112"/>
      <c r="D124" s="112"/>
      <c r="E124" s="113" t="s">
        <v>275</v>
      </c>
      <c r="F124" s="114" t="s">
        <v>179</v>
      </c>
      <c r="G124" s="115" t="s">
        <v>181</v>
      </c>
      <c r="H124" s="116">
        <v>264.79000000000002</v>
      </c>
      <c r="I124" s="117">
        <v>264.79000000000002</v>
      </c>
      <c r="J124" s="117">
        <v>264.97075613755646</v>
      </c>
      <c r="K124" s="117">
        <v>274.3329665841128</v>
      </c>
      <c r="L124" s="115">
        <v>281.45055253582507</v>
      </c>
      <c r="M124" s="115">
        <v>288.20864622801463</v>
      </c>
      <c r="N124" s="115">
        <v>298.31376014033202</v>
      </c>
      <c r="O124" s="118" t="s">
        <v>180</v>
      </c>
      <c r="Q124" s="140">
        <v>264.79058797924557</v>
      </c>
      <c r="R124" s="140">
        <v>5.8797924555165082E-4</v>
      </c>
      <c r="S124" s="119">
        <v>132.39529398962279</v>
      </c>
      <c r="T124" s="120">
        <v>2</v>
      </c>
      <c r="U124" s="121" t="s">
        <v>48</v>
      </c>
      <c r="V124" s="119">
        <v>132.39529398962279</v>
      </c>
      <c r="W124" s="120">
        <v>2</v>
      </c>
      <c r="X124" s="121" t="s">
        <v>178</v>
      </c>
      <c r="Y124" s="119">
        <v>0</v>
      </c>
      <c r="Z124" s="120">
        <v>0</v>
      </c>
      <c r="AA124" s="121" t="s">
        <v>178</v>
      </c>
      <c r="AB124" s="119">
        <v>0</v>
      </c>
      <c r="AC124" s="120">
        <v>0</v>
      </c>
      <c r="AD124" s="120">
        <v>0</v>
      </c>
      <c r="AE124" s="120">
        <v>0</v>
      </c>
      <c r="AF124" s="120">
        <v>0</v>
      </c>
      <c r="AG124" s="120">
        <v>0</v>
      </c>
      <c r="AH124" s="120">
        <v>0</v>
      </c>
      <c r="AI124" s="120">
        <v>0</v>
      </c>
    </row>
    <row r="125" spans="1:35">
      <c r="A125" s="112" t="s">
        <v>271</v>
      </c>
      <c r="B125" s="112" t="s">
        <v>276</v>
      </c>
      <c r="C125" s="112"/>
      <c r="D125" s="112"/>
      <c r="E125" s="113" t="s">
        <v>277</v>
      </c>
      <c r="F125" s="114" t="s">
        <v>179</v>
      </c>
      <c r="G125" s="115" t="s">
        <v>181</v>
      </c>
      <c r="H125" s="116">
        <v>132.4</v>
      </c>
      <c r="I125" s="117">
        <v>132.4</v>
      </c>
      <c r="J125" s="117">
        <v>132.49038148197619</v>
      </c>
      <c r="K125" s="117">
        <v>137.17166349082871</v>
      </c>
      <c r="L125" s="115">
        <v>140.73059086726553</v>
      </c>
      <c r="M125" s="115">
        <v>144.10976532568881</v>
      </c>
      <c r="N125" s="115">
        <v>149.16251309558504</v>
      </c>
      <c r="O125" s="118" t="s">
        <v>278</v>
      </c>
      <c r="Q125" s="140">
        <v>132.39529398962279</v>
      </c>
      <c r="R125" s="140">
        <v>-4.7060103772196271E-3</v>
      </c>
      <c r="S125" s="119">
        <v>132.39529398962279</v>
      </c>
      <c r="T125" s="120">
        <v>1</v>
      </c>
      <c r="U125" s="121" t="s">
        <v>48</v>
      </c>
      <c r="V125" s="119">
        <v>132.39529398962279</v>
      </c>
      <c r="W125" s="120">
        <v>1</v>
      </c>
      <c r="X125" s="121" t="s">
        <v>178</v>
      </c>
      <c r="Y125" s="119">
        <v>0</v>
      </c>
      <c r="Z125" s="120">
        <v>0</v>
      </c>
      <c r="AA125" s="121" t="s">
        <v>178</v>
      </c>
      <c r="AB125" s="119">
        <v>0</v>
      </c>
      <c r="AC125" s="120">
        <v>0</v>
      </c>
      <c r="AD125" s="120">
        <v>0</v>
      </c>
      <c r="AE125" s="120">
        <v>0</v>
      </c>
      <c r="AF125" s="120">
        <v>0</v>
      </c>
      <c r="AG125" s="120">
        <v>0</v>
      </c>
      <c r="AH125" s="120">
        <v>0</v>
      </c>
      <c r="AI125" s="120">
        <v>0</v>
      </c>
    </row>
    <row r="126" spans="1:35">
      <c r="A126" s="112" t="s">
        <v>271</v>
      </c>
      <c r="B126" s="112" t="s">
        <v>279</v>
      </c>
      <c r="C126" s="112"/>
      <c r="D126" s="112"/>
      <c r="E126" s="113" t="s">
        <v>175</v>
      </c>
      <c r="F126" s="114" t="s">
        <v>179</v>
      </c>
      <c r="G126" s="115" t="s">
        <v>181</v>
      </c>
      <c r="H126" s="116">
        <v>135</v>
      </c>
      <c r="I126" s="117">
        <v>135</v>
      </c>
      <c r="J126" s="117">
        <v>135.09215634491531</v>
      </c>
      <c r="K126" s="117">
        <v>139.86536685243109</v>
      </c>
      <c r="L126" s="115">
        <v>143.49418253082212</v>
      </c>
      <c r="M126" s="115">
        <v>146.93971540006035</v>
      </c>
      <c r="N126" s="115">
        <v>152.09168631347416</v>
      </c>
      <c r="O126" s="118" t="s">
        <v>180</v>
      </c>
      <c r="Q126" s="140">
        <v>134.9989704922171</v>
      </c>
      <c r="R126" s="140">
        <v>-1.0295077829027832E-3</v>
      </c>
      <c r="S126" s="119">
        <v>134.9989704922171</v>
      </c>
      <c r="T126" s="120">
        <v>1</v>
      </c>
      <c r="U126" s="121" t="s">
        <v>44</v>
      </c>
      <c r="V126" s="119">
        <v>142.81</v>
      </c>
      <c r="W126" s="120">
        <v>0.25</v>
      </c>
      <c r="X126" s="121" t="s">
        <v>48</v>
      </c>
      <c r="Y126" s="119">
        <v>132.39529398962279</v>
      </c>
      <c r="Z126" s="120">
        <v>0.75</v>
      </c>
      <c r="AA126" s="121" t="s">
        <v>178</v>
      </c>
      <c r="AB126" s="119">
        <v>0</v>
      </c>
      <c r="AC126" s="120">
        <v>0</v>
      </c>
      <c r="AD126" s="120">
        <v>0</v>
      </c>
      <c r="AE126" s="120">
        <v>0</v>
      </c>
      <c r="AF126" s="120">
        <v>0</v>
      </c>
      <c r="AG126" s="120">
        <v>0</v>
      </c>
      <c r="AH126" s="120">
        <v>0</v>
      </c>
      <c r="AI126" s="120">
        <v>0</v>
      </c>
    </row>
    <row r="127" spans="1:35">
      <c r="A127" s="112" t="s">
        <v>280</v>
      </c>
      <c r="B127" s="112" t="s">
        <v>280</v>
      </c>
      <c r="C127" s="112"/>
      <c r="D127" s="112"/>
      <c r="E127" s="113" t="s">
        <v>175</v>
      </c>
      <c r="F127" s="114" t="s">
        <v>176</v>
      </c>
      <c r="G127" s="115" t="s">
        <v>181</v>
      </c>
      <c r="H127" s="116">
        <v>202.06</v>
      </c>
      <c r="I127" s="117">
        <v>202.06</v>
      </c>
      <c r="J127" s="117">
        <v>202.19793415595245</v>
      </c>
      <c r="K127" s="117">
        <v>209.34219278668311</v>
      </c>
      <c r="L127" s="115">
        <v>214.7735890531697</v>
      </c>
      <c r="M127" s="115">
        <v>219.93065847211992</v>
      </c>
      <c r="N127" s="115">
        <v>227.64182323333767</v>
      </c>
      <c r="O127" s="118" t="s">
        <v>177</v>
      </c>
      <c r="Q127" s="140">
        <v>202.05550947550861</v>
      </c>
      <c r="R127" s="140">
        <v>-4.4905244913877596E-3</v>
      </c>
      <c r="S127" s="119">
        <v>202.05550947550861</v>
      </c>
      <c r="T127" s="120">
        <v>1</v>
      </c>
      <c r="U127" s="121" t="s">
        <v>46</v>
      </c>
      <c r="V127" s="119">
        <v>166.43754737754293</v>
      </c>
      <c r="W127" s="120">
        <v>0.2</v>
      </c>
      <c r="X127" s="121" t="s">
        <v>50</v>
      </c>
      <c r="Y127" s="119">
        <v>210.96</v>
      </c>
      <c r="Z127" s="120">
        <v>0.8</v>
      </c>
      <c r="AA127" s="121" t="s">
        <v>178</v>
      </c>
      <c r="AB127" s="119">
        <v>0</v>
      </c>
      <c r="AC127" s="120">
        <v>0</v>
      </c>
      <c r="AD127" s="120">
        <v>0</v>
      </c>
      <c r="AE127" s="120">
        <v>0</v>
      </c>
      <c r="AF127" s="120">
        <v>0</v>
      </c>
      <c r="AG127" s="120">
        <v>0</v>
      </c>
      <c r="AH127" s="120">
        <v>0</v>
      </c>
      <c r="AI127" s="120">
        <v>0</v>
      </c>
    </row>
    <row r="128" spans="1:35">
      <c r="A128" s="112" t="s">
        <v>281</v>
      </c>
      <c r="B128" s="112" t="s">
        <v>282</v>
      </c>
      <c r="C128" s="112"/>
      <c r="D128" s="112"/>
      <c r="E128" s="113" t="s">
        <v>175</v>
      </c>
      <c r="F128" s="114" t="s">
        <v>176</v>
      </c>
      <c r="G128" s="115" t="s">
        <v>181</v>
      </c>
      <c r="H128" s="116">
        <v>5177.6400000000003</v>
      </c>
      <c r="I128" s="117">
        <v>5177.6400000000003</v>
      </c>
      <c r="J128" s="117">
        <v>5181.1744620569425</v>
      </c>
      <c r="K128" s="117">
        <v>5345.9321839311706</v>
      </c>
      <c r="L128" s="115">
        <v>5484.632728327786</v>
      </c>
      <c r="M128" s="115">
        <v>5616.3278396407068</v>
      </c>
      <c r="N128" s="115">
        <v>5813.2464030886213</v>
      </c>
      <c r="O128" s="118" t="s">
        <v>283</v>
      </c>
      <c r="Q128" s="140">
        <v>5177.6415015000002</v>
      </c>
      <c r="R128" s="140">
        <v>1.5014999999038992E-3</v>
      </c>
      <c r="S128" s="119">
        <v>215.73506256250002</v>
      </c>
      <c r="T128" s="120">
        <v>24</v>
      </c>
      <c r="U128" s="121" t="s">
        <v>44</v>
      </c>
      <c r="V128" s="119">
        <v>142.81</v>
      </c>
      <c r="W128" s="120">
        <v>24</v>
      </c>
      <c r="X128" s="121" t="s">
        <v>178</v>
      </c>
      <c r="Y128" s="119">
        <v>0</v>
      </c>
      <c r="Z128" s="120">
        <v>0</v>
      </c>
      <c r="AA128" s="121" t="s">
        <v>178</v>
      </c>
      <c r="AB128" s="119">
        <v>0</v>
      </c>
      <c r="AC128" s="120">
        <v>0</v>
      </c>
      <c r="AD128" s="120">
        <v>1750.2015014999997</v>
      </c>
      <c r="AE128" s="120">
        <v>1751.3962583388402</v>
      </c>
      <c r="AF128" s="120">
        <v>1794.9696435100723</v>
      </c>
      <c r="AG128" s="120">
        <v>1822.0443682766629</v>
      </c>
      <c r="AH128" s="120">
        <v>1845.3117098729517</v>
      </c>
      <c r="AI128" s="120">
        <v>1889.230128567928</v>
      </c>
    </row>
    <row r="129" spans="1:35">
      <c r="A129" s="112" t="s">
        <v>281</v>
      </c>
      <c r="B129" s="112" t="s">
        <v>284</v>
      </c>
      <c r="C129" s="112"/>
      <c r="D129" s="112"/>
      <c r="E129" s="113" t="s">
        <v>175</v>
      </c>
      <c r="F129" s="114" t="s">
        <v>176</v>
      </c>
      <c r="G129" s="115" t="s">
        <v>181</v>
      </c>
      <c r="H129" s="116">
        <v>2579.39</v>
      </c>
      <c r="I129" s="117">
        <v>2579.39</v>
      </c>
      <c r="J129" s="117">
        <v>2581.1507937371189</v>
      </c>
      <c r="K129" s="117">
        <v>2670.7645497223302</v>
      </c>
      <c r="L129" s="115">
        <v>2740.0577027696381</v>
      </c>
      <c r="M129" s="115">
        <v>2805.8510242269335</v>
      </c>
      <c r="N129" s="115">
        <v>2904.2292116681733</v>
      </c>
      <c r="O129" s="118" t="s">
        <v>283</v>
      </c>
      <c r="Q129" s="140">
        <v>2579.3852427500001</v>
      </c>
      <c r="R129" s="140">
        <v>-4.7572499997841078E-3</v>
      </c>
      <c r="S129" s="119">
        <v>151.72854369117647</v>
      </c>
      <c r="T129" s="120">
        <v>17</v>
      </c>
      <c r="U129" s="121" t="s">
        <v>44</v>
      </c>
      <c r="V129" s="119">
        <v>142.81</v>
      </c>
      <c r="W129" s="120">
        <v>17</v>
      </c>
      <c r="X129" s="121" t="s">
        <v>178</v>
      </c>
      <c r="Y129" s="119">
        <v>0</v>
      </c>
      <c r="Z129" s="120">
        <v>0</v>
      </c>
      <c r="AA129" s="121" t="s">
        <v>178</v>
      </c>
      <c r="AB129" s="119">
        <v>0</v>
      </c>
      <c r="AC129" s="120">
        <v>0</v>
      </c>
      <c r="AD129" s="120">
        <v>151.61524274999996</v>
      </c>
      <c r="AE129" s="120">
        <v>151.7187413174465</v>
      </c>
      <c r="AF129" s="120">
        <v>155.49338633089988</v>
      </c>
      <c r="AG129" s="120">
        <v>157.83879682469615</v>
      </c>
      <c r="AH129" s="120">
        <v>159.85438396780231</v>
      </c>
      <c r="AI129" s="120">
        <v>163.65891830623602</v>
      </c>
    </row>
    <row r="130" spans="1:35">
      <c r="A130" s="112" t="s">
        <v>281</v>
      </c>
      <c r="B130" s="112" t="s">
        <v>285</v>
      </c>
      <c r="C130" s="112"/>
      <c r="D130" s="112"/>
      <c r="E130" s="113" t="s">
        <v>175</v>
      </c>
      <c r="F130" s="114" t="s">
        <v>176</v>
      </c>
      <c r="G130" s="115" t="s">
        <v>181</v>
      </c>
      <c r="H130" s="116">
        <v>1862.37</v>
      </c>
      <c r="I130" s="117">
        <v>1862.37</v>
      </c>
      <c r="J130" s="117">
        <v>1863.6413274968879</v>
      </c>
      <c r="K130" s="117">
        <v>1928.0119678771377</v>
      </c>
      <c r="L130" s="115">
        <v>1978.0343587992581</v>
      </c>
      <c r="M130" s="115">
        <v>2025.5302382803757</v>
      </c>
      <c r="N130" s="115">
        <v>2096.5489743889143</v>
      </c>
      <c r="O130" s="118" t="s">
        <v>283</v>
      </c>
      <c r="Q130" s="140">
        <v>1862.3684519900962</v>
      </c>
      <c r="R130" s="140">
        <v>-1.5480099036722095E-3</v>
      </c>
      <c r="S130" s="119">
        <v>143.25911169154585</v>
      </c>
      <c r="T130" s="120">
        <v>13</v>
      </c>
      <c r="U130" s="121" t="s">
        <v>48</v>
      </c>
      <c r="V130" s="119">
        <v>132.39529398962279</v>
      </c>
      <c r="W130" s="120">
        <v>13</v>
      </c>
      <c r="X130" s="121" t="s">
        <v>178</v>
      </c>
      <c r="Y130" s="119">
        <v>0</v>
      </c>
      <c r="Z130" s="120">
        <v>0</v>
      </c>
      <c r="AA130" s="121" t="s">
        <v>178</v>
      </c>
      <c r="AB130" s="119">
        <v>0</v>
      </c>
      <c r="AC130" s="120">
        <v>0</v>
      </c>
      <c r="AD130" s="120">
        <v>141.22963012499997</v>
      </c>
      <c r="AE130" s="120">
        <v>141.32603906208186</v>
      </c>
      <c r="AF130" s="120">
        <v>144.84212167642835</v>
      </c>
      <c r="AG130" s="120">
        <v>147.02687203874072</v>
      </c>
      <c r="AH130" s="120">
        <v>148.90439188135289</v>
      </c>
      <c r="AI130" s="120">
        <v>152.4483164081291</v>
      </c>
    </row>
    <row r="131" spans="1:35">
      <c r="A131" s="112" t="s">
        <v>281</v>
      </c>
      <c r="B131" s="112" t="s">
        <v>286</v>
      </c>
      <c r="C131" s="112"/>
      <c r="D131" s="112"/>
      <c r="E131" s="113" t="s">
        <v>175</v>
      </c>
      <c r="F131" s="114" t="s">
        <v>176</v>
      </c>
      <c r="G131" s="115" t="s">
        <v>181</v>
      </c>
      <c r="H131" s="116">
        <v>2584.7399999999998</v>
      </c>
      <c r="I131" s="117">
        <v>2584.7399999999998</v>
      </c>
      <c r="J131" s="117">
        <v>2586.5044458589355</v>
      </c>
      <c r="K131" s="117">
        <v>2675.7842506925231</v>
      </c>
      <c r="L131" s="115">
        <v>2745.2076401950117</v>
      </c>
      <c r="M131" s="115">
        <v>2811.1246201753265</v>
      </c>
      <c r="N131" s="115">
        <v>2909.6877093829899</v>
      </c>
      <c r="O131" s="118" t="s">
        <v>283</v>
      </c>
      <c r="Q131" s="140">
        <v>2584.7368918132101</v>
      </c>
      <c r="R131" s="140">
        <v>-3.1081867896318727E-3</v>
      </c>
      <c r="S131" s="119">
        <v>143.59649398962279</v>
      </c>
      <c r="T131" s="120">
        <v>18</v>
      </c>
      <c r="U131" s="121" t="s">
        <v>48</v>
      </c>
      <c r="V131" s="119">
        <v>132.39529398962279</v>
      </c>
      <c r="W131" s="120">
        <v>18</v>
      </c>
      <c r="X131" s="121" t="s">
        <v>178</v>
      </c>
      <c r="Y131" s="119">
        <v>0</v>
      </c>
      <c r="Z131" s="120">
        <v>0</v>
      </c>
      <c r="AA131" s="121" t="s">
        <v>178</v>
      </c>
      <c r="AB131" s="119">
        <v>0</v>
      </c>
      <c r="AC131" s="120">
        <v>0</v>
      </c>
      <c r="AD131" s="120">
        <v>201.62159999999994</v>
      </c>
      <c r="AE131" s="120">
        <v>201.75923488675531</v>
      </c>
      <c r="AF131" s="120">
        <v>206.77884870157072</v>
      </c>
      <c r="AG131" s="120">
        <v>209.89783204281522</v>
      </c>
      <c r="AH131" s="120">
        <v>212.57820835169721</v>
      </c>
      <c r="AI131" s="120">
        <v>217.63756971046763</v>
      </c>
    </row>
    <row r="132" spans="1:35">
      <c r="A132" s="112" t="s">
        <v>281</v>
      </c>
      <c r="B132" s="112" t="s">
        <v>287</v>
      </c>
      <c r="C132" s="112"/>
      <c r="D132" s="112"/>
      <c r="E132" s="113" t="s">
        <v>175</v>
      </c>
      <c r="F132" s="114" t="s">
        <v>176</v>
      </c>
      <c r="G132" s="115" t="s">
        <v>181</v>
      </c>
      <c r="H132" s="116">
        <v>2021.03</v>
      </c>
      <c r="I132" s="117">
        <v>2021.03</v>
      </c>
      <c r="J132" s="117">
        <v>2022.409635094549</v>
      </c>
      <c r="K132" s="117">
        <v>2093.5001921877952</v>
      </c>
      <c r="L132" s="115">
        <v>2147.8161854253567</v>
      </c>
      <c r="M132" s="115">
        <v>2199.3888076281792</v>
      </c>
      <c r="N132" s="115">
        <v>2276.5033381234766</v>
      </c>
      <c r="O132" s="118" t="s">
        <v>283</v>
      </c>
      <c r="Q132" s="140">
        <v>2021.0346707193416</v>
      </c>
      <c r="R132" s="140">
        <v>4.670719341675067E-3</v>
      </c>
      <c r="S132" s="119">
        <v>134.73564471462277</v>
      </c>
      <c r="T132" s="120">
        <v>15</v>
      </c>
      <c r="U132" s="121" t="s">
        <v>48</v>
      </c>
      <c r="V132" s="119">
        <v>132.39529398962279</v>
      </c>
      <c r="W132" s="120">
        <v>15</v>
      </c>
      <c r="X132" s="121" t="s">
        <v>178</v>
      </c>
      <c r="Y132" s="119">
        <v>0</v>
      </c>
      <c r="Z132" s="120">
        <v>0</v>
      </c>
      <c r="AA132" s="121" t="s">
        <v>178</v>
      </c>
      <c r="AB132" s="119">
        <v>0</v>
      </c>
      <c r="AC132" s="120">
        <v>0</v>
      </c>
      <c r="AD132" s="120">
        <v>35.105260874999992</v>
      </c>
      <c r="AE132" s="120">
        <v>35.129225115959535</v>
      </c>
      <c r="AF132" s="120">
        <v>36.00321308382037</v>
      </c>
      <c r="AG132" s="120">
        <v>36.546273568704763</v>
      </c>
      <c r="AH132" s="120">
        <v>37.012966172902289</v>
      </c>
      <c r="AI132" s="120">
        <v>37.893874767817366</v>
      </c>
    </row>
    <row r="133" spans="1:35">
      <c r="A133" s="112" t="s">
        <v>288</v>
      </c>
      <c r="B133" s="112"/>
      <c r="C133" s="112"/>
      <c r="D133" s="112"/>
      <c r="E133" s="113" t="s">
        <v>175</v>
      </c>
      <c r="F133" s="114" t="s">
        <v>179</v>
      </c>
      <c r="G133" s="115" t="s">
        <v>181</v>
      </c>
      <c r="H133" s="116">
        <v>210.96</v>
      </c>
      <c r="I133" s="117">
        <v>210.96</v>
      </c>
      <c r="J133" s="117">
        <v>211.10400964832095</v>
      </c>
      <c r="K133" s="117">
        <v>218.56294660139895</v>
      </c>
      <c r="L133" s="115">
        <v>224.23357590149797</v>
      </c>
      <c r="M133" s="115">
        <v>229.61779526516091</v>
      </c>
      <c r="N133" s="115">
        <v>237.66860847918892</v>
      </c>
      <c r="O133" s="118" t="s">
        <v>180</v>
      </c>
      <c r="Q133" s="140">
        <v>210.96</v>
      </c>
      <c r="R133" s="140">
        <v>0</v>
      </c>
      <c r="S133" s="119">
        <v>210.96</v>
      </c>
      <c r="T133" s="120">
        <v>1</v>
      </c>
      <c r="U133" s="121" t="s">
        <v>50</v>
      </c>
      <c r="V133" s="119">
        <v>210.96</v>
      </c>
      <c r="W133" s="120">
        <v>1</v>
      </c>
      <c r="X133" s="121" t="s">
        <v>178</v>
      </c>
      <c r="Y133" s="119">
        <v>0</v>
      </c>
      <c r="Z133" s="120">
        <v>0</v>
      </c>
      <c r="AA133" s="121" t="s">
        <v>178</v>
      </c>
      <c r="AB133" s="119">
        <v>0</v>
      </c>
      <c r="AC133" s="120">
        <v>0</v>
      </c>
      <c r="AD133" s="120">
        <v>0</v>
      </c>
      <c r="AE133" s="120">
        <v>0</v>
      </c>
      <c r="AF133" s="120">
        <v>0</v>
      </c>
      <c r="AG133" s="120">
        <v>0</v>
      </c>
      <c r="AH133" s="120">
        <v>0</v>
      </c>
      <c r="AI133" s="120">
        <v>0</v>
      </c>
    </row>
    <row r="134" spans="1:35">
      <c r="A134" s="112" t="s">
        <v>289</v>
      </c>
      <c r="B134" s="112"/>
      <c r="C134" s="112"/>
      <c r="D134" s="112"/>
      <c r="E134" s="113" t="s">
        <v>175</v>
      </c>
      <c r="F134" s="114" t="s">
        <v>179</v>
      </c>
      <c r="G134" s="115" t="s">
        <v>181</v>
      </c>
      <c r="H134" s="116">
        <v>210.96</v>
      </c>
      <c r="I134" s="117">
        <v>210.96</v>
      </c>
      <c r="J134" s="117">
        <v>211.10400964832095</v>
      </c>
      <c r="K134" s="117">
        <v>218.56294660139895</v>
      </c>
      <c r="L134" s="115">
        <v>224.23357590149797</v>
      </c>
      <c r="M134" s="115">
        <v>229.61779526516091</v>
      </c>
      <c r="N134" s="115">
        <v>237.66860847918892</v>
      </c>
      <c r="O134" s="118" t="s">
        <v>290</v>
      </c>
      <c r="Q134" s="140">
        <v>210.96</v>
      </c>
      <c r="R134" s="140">
        <v>0</v>
      </c>
      <c r="S134" s="119">
        <v>210.96</v>
      </c>
      <c r="T134" s="120">
        <v>1</v>
      </c>
      <c r="U134" s="121" t="s">
        <v>50</v>
      </c>
      <c r="V134" s="119">
        <v>210.96</v>
      </c>
      <c r="W134" s="120">
        <v>1</v>
      </c>
      <c r="X134" s="121" t="s">
        <v>178</v>
      </c>
      <c r="Y134" s="119">
        <v>0</v>
      </c>
      <c r="Z134" s="120">
        <v>0</v>
      </c>
      <c r="AA134" s="121" t="s">
        <v>178</v>
      </c>
      <c r="AB134" s="119">
        <v>0</v>
      </c>
      <c r="AC134" s="120">
        <v>0</v>
      </c>
      <c r="AD134" s="120">
        <v>0</v>
      </c>
      <c r="AE134" s="120">
        <v>0</v>
      </c>
      <c r="AF134" s="120">
        <v>0</v>
      </c>
      <c r="AG134" s="120">
        <v>0</v>
      </c>
      <c r="AH134" s="120">
        <v>0</v>
      </c>
      <c r="AI134" s="120">
        <v>0</v>
      </c>
    </row>
    <row r="135" spans="1:35" ht="15.75" customHeight="1">
      <c r="A135" s="112" t="s">
        <v>291</v>
      </c>
      <c r="B135" s="112"/>
      <c r="C135" s="112"/>
      <c r="D135" s="112"/>
      <c r="E135" s="113" t="s">
        <v>292</v>
      </c>
      <c r="F135" s="114" t="s">
        <v>179</v>
      </c>
      <c r="G135" s="115" t="s">
        <v>181</v>
      </c>
      <c r="H135" s="116">
        <v>210.96</v>
      </c>
      <c r="I135" s="117">
        <v>210.96</v>
      </c>
      <c r="J135" s="117">
        <v>211.10400964832095</v>
      </c>
      <c r="K135" s="117">
        <v>218.56294660139895</v>
      </c>
      <c r="L135" s="115">
        <v>224.23357590149797</v>
      </c>
      <c r="M135" s="115">
        <v>229.61779526516091</v>
      </c>
      <c r="N135" s="115">
        <v>237.66860847918892</v>
      </c>
      <c r="O135" s="118" t="s">
        <v>180</v>
      </c>
      <c r="Q135" s="140">
        <v>210.96</v>
      </c>
      <c r="R135" s="140">
        <v>0</v>
      </c>
      <c r="S135" s="119">
        <v>210.96</v>
      </c>
      <c r="T135" s="120">
        <v>1</v>
      </c>
      <c r="U135" s="121" t="s">
        <v>50</v>
      </c>
      <c r="V135" s="119">
        <v>210.96</v>
      </c>
      <c r="W135" s="120">
        <v>1</v>
      </c>
      <c r="X135" s="121" t="s">
        <v>178</v>
      </c>
      <c r="Y135" s="119">
        <v>0</v>
      </c>
      <c r="Z135" s="120">
        <v>0</v>
      </c>
      <c r="AA135" s="121" t="s">
        <v>178</v>
      </c>
      <c r="AB135" s="119">
        <v>0</v>
      </c>
      <c r="AC135" s="120">
        <v>0</v>
      </c>
      <c r="AD135" s="120">
        <v>0</v>
      </c>
      <c r="AE135" s="120">
        <v>0</v>
      </c>
      <c r="AF135" s="120">
        <v>0</v>
      </c>
      <c r="AG135" s="120">
        <v>0</v>
      </c>
      <c r="AH135" s="120">
        <v>0</v>
      </c>
      <c r="AI135" s="120">
        <v>0</v>
      </c>
    </row>
    <row r="136" spans="1:35">
      <c r="A136" s="112" t="s">
        <v>293</v>
      </c>
      <c r="B136" s="112" t="s">
        <v>313</v>
      </c>
      <c r="C136" s="112"/>
      <c r="D136" s="112"/>
      <c r="E136" s="113"/>
      <c r="F136" s="114" t="s">
        <v>176</v>
      </c>
      <c r="G136" s="112"/>
      <c r="H136" s="116">
        <v>52.4</v>
      </c>
      <c r="I136" s="117">
        <v>52.4</v>
      </c>
      <c r="J136" s="117">
        <v>52.435770314618971</v>
      </c>
      <c r="K136" s="117">
        <v>54.288483133832507</v>
      </c>
      <c r="L136" s="115">
        <v>55.697001219370947</v>
      </c>
      <c r="M136" s="115">
        <v>57.034378421949341</v>
      </c>
      <c r="N136" s="115">
        <v>59.034106391304036</v>
      </c>
      <c r="O136" s="118" t="s">
        <v>177</v>
      </c>
      <c r="Q136" s="140">
        <v>0</v>
      </c>
      <c r="R136" s="140">
        <v>-52.4</v>
      </c>
      <c r="S136" s="119">
        <v>0</v>
      </c>
      <c r="T136" s="120">
        <v>0</v>
      </c>
      <c r="U136" s="121" t="s">
        <v>178</v>
      </c>
      <c r="V136" s="119">
        <v>0</v>
      </c>
      <c r="W136" s="120">
        <v>0</v>
      </c>
      <c r="X136" s="121" t="s">
        <v>178</v>
      </c>
      <c r="Y136" s="119">
        <v>0</v>
      </c>
      <c r="Z136" s="120">
        <v>0</v>
      </c>
      <c r="AA136" s="121" t="s">
        <v>178</v>
      </c>
      <c r="AB136" s="119">
        <v>0</v>
      </c>
      <c r="AC136" s="120">
        <v>0</v>
      </c>
      <c r="AD136" s="120">
        <v>0</v>
      </c>
      <c r="AE136" s="120">
        <v>0</v>
      </c>
      <c r="AF136" s="120">
        <v>0</v>
      </c>
      <c r="AG136" s="120">
        <v>0</v>
      </c>
      <c r="AH136" s="120">
        <v>0</v>
      </c>
      <c r="AI136" s="120">
        <v>0</v>
      </c>
    </row>
    <row r="137" spans="1:35">
      <c r="A137" s="112" t="s">
        <v>293</v>
      </c>
      <c r="B137" s="112" t="s">
        <v>314</v>
      </c>
      <c r="C137" s="112"/>
      <c r="D137" s="112"/>
      <c r="E137" s="113"/>
      <c r="F137" s="114" t="s">
        <v>176</v>
      </c>
      <c r="G137" s="112"/>
      <c r="H137" s="116">
        <v>9.69</v>
      </c>
      <c r="I137" s="117">
        <v>9.69</v>
      </c>
      <c r="J137" s="117">
        <v>9.6966147776461415</v>
      </c>
      <c r="K137" s="117">
        <v>10.039225220741164</v>
      </c>
      <c r="L137" s="115">
        <v>10.29969354610123</v>
      </c>
      <c r="M137" s="115">
        <v>10.54700623871544</v>
      </c>
      <c r="N137" s="115">
        <v>10.916803262056032</v>
      </c>
      <c r="O137" s="118" t="s">
        <v>177</v>
      </c>
      <c r="Q137" s="140">
        <v>0</v>
      </c>
      <c r="R137" s="140">
        <v>-9.69</v>
      </c>
      <c r="S137" s="119">
        <v>0</v>
      </c>
      <c r="T137" s="120">
        <v>0</v>
      </c>
      <c r="U137" s="121" t="s">
        <v>178</v>
      </c>
      <c r="V137" s="119">
        <v>0</v>
      </c>
      <c r="W137" s="120">
        <v>0</v>
      </c>
      <c r="X137" s="121" t="s">
        <v>178</v>
      </c>
      <c r="Y137" s="119">
        <v>0</v>
      </c>
      <c r="Z137" s="120">
        <v>0</v>
      </c>
      <c r="AA137" s="121" t="s">
        <v>178</v>
      </c>
      <c r="AB137" s="119">
        <v>0</v>
      </c>
      <c r="AC137" s="120">
        <v>0</v>
      </c>
      <c r="AD137" s="120">
        <v>0</v>
      </c>
      <c r="AE137" s="120">
        <v>0</v>
      </c>
      <c r="AF137" s="120">
        <v>0</v>
      </c>
      <c r="AG137" s="120">
        <v>0</v>
      </c>
      <c r="AH137" s="120">
        <v>0</v>
      </c>
      <c r="AI137" s="120">
        <v>0</v>
      </c>
    </row>
    <row r="138" spans="1:35">
      <c r="A138" s="112" t="s">
        <v>293</v>
      </c>
      <c r="B138" s="112" t="s">
        <v>315</v>
      </c>
      <c r="C138" s="112"/>
      <c r="D138" s="112"/>
      <c r="E138" s="113"/>
      <c r="F138" s="114" t="s">
        <v>176</v>
      </c>
      <c r="G138" s="112"/>
      <c r="H138" s="116">
        <v>548.30999999999995</v>
      </c>
      <c r="I138" s="117">
        <v>548.30999999999995</v>
      </c>
      <c r="J138" s="117">
        <v>548.68429811467036</v>
      </c>
      <c r="K138" s="117">
        <v>568.07095776930726</v>
      </c>
      <c r="L138" s="115">
        <v>582.80959424796333</v>
      </c>
      <c r="M138" s="115">
        <v>596.80381741486713</v>
      </c>
      <c r="N138" s="115">
        <v>617.72883350030372</v>
      </c>
      <c r="O138" s="118" t="s">
        <v>177</v>
      </c>
      <c r="Q138" s="140">
        <v>0</v>
      </c>
      <c r="R138" s="140">
        <v>-548.30999999999995</v>
      </c>
      <c r="S138" s="119">
        <v>0</v>
      </c>
      <c r="T138" s="120">
        <v>0</v>
      </c>
      <c r="U138" s="121" t="s">
        <v>178</v>
      </c>
      <c r="V138" s="119">
        <v>0</v>
      </c>
      <c r="W138" s="120">
        <v>0</v>
      </c>
      <c r="X138" s="121" t="s">
        <v>178</v>
      </c>
      <c r="Y138" s="119">
        <v>0</v>
      </c>
      <c r="Z138" s="120">
        <v>0</v>
      </c>
      <c r="AA138" s="121" t="s">
        <v>178</v>
      </c>
      <c r="AB138" s="119">
        <v>0</v>
      </c>
      <c r="AC138" s="120">
        <v>0</v>
      </c>
      <c r="AD138" s="120">
        <v>0</v>
      </c>
      <c r="AE138" s="120">
        <v>0</v>
      </c>
      <c r="AF138" s="120">
        <v>0</v>
      </c>
      <c r="AG138" s="120">
        <v>0</v>
      </c>
      <c r="AH138" s="120">
        <v>0</v>
      </c>
      <c r="AI138" s="120">
        <v>0</v>
      </c>
    </row>
    <row r="139" spans="1:35">
      <c r="A139" s="112" t="s">
        <v>293</v>
      </c>
      <c r="B139" s="112" t="s">
        <v>316</v>
      </c>
      <c r="C139" s="112"/>
      <c r="D139" s="112"/>
      <c r="E139" s="113"/>
      <c r="F139" s="114" t="s">
        <v>179</v>
      </c>
      <c r="G139" s="112"/>
      <c r="H139" s="116" t="s">
        <v>311</v>
      </c>
      <c r="I139" s="117">
        <v>0</v>
      </c>
      <c r="J139" s="117">
        <v>0</v>
      </c>
      <c r="K139" s="117">
        <v>0</v>
      </c>
      <c r="L139" s="115">
        <v>0</v>
      </c>
      <c r="M139" s="115">
        <v>0</v>
      </c>
      <c r="N139" s="115">
        <v>0</v>
      </c>
      <c r="O139" s="118" t="s">
        <v>180</v>
      </c>
      <c r="Q139" s="140">
        <v>0</v>
      </c>
      <c r="R139" s="140">
        <v>0</v>
      </c>
      <c r="S139" s="119">
        <v>0</v>
      </c>
      <c r="T139" s="120">
        <v>0</v>
      </c>
      <c r="U139" s="121" t="s">
        <v>178</v>
      </c>
      <c r="V139" s="119">
        <v>0</v>
      </c>
      <c r="W139" s="120">
        <v>0</v>
      </c>
      <c r="X139" s="121" t="s">
        <v>178</v>
      </c>
      <c r="Y139" s="119">
        <v>0</v>
      </c>
      <c r="Z139" s="120">
        <v>0</v>
      </c>
      <c r="AA139" s="121" t="s">
        <v>178</v>
      </c>
      <c r="AB139" s="119">
        <v>0</v>
      </c>
      <c r="AC139" s="120">
        <v>0</v>
      </c>
      <c r="AD139" s="120">
        <v>0</v>
      </c>
      <c r="AE139" s="120">
        <v>0</v>
      </c>
      <c r="AF139" s="120">
        <v>0</v>
      </c>
      <c r="AG139" s="120">
        <v>0</v>
      </c>
      <c r="AH139" s="120">
        <v>0</v>
      </c>
      <c r="AI139" s="120">
        <v>0</v>
      </c>
    </row>
    <row r="140" spans="1:35">
      <c r="A140" s="112" t="s">
        <v>293</v>
      </c>
      <c r="B140" s="112" t="s">
        <v>317</v>
      </c>
      <c r="C140" s="112"/>
      <c r="D140" s="112"/>
      <c r="E140" s="113"/>
      <c r="F140" s="114" t="s">
        <v>176</v>
      </c>
      <c r="G140" s="112"/>
      <c r="H140" s="116">
        <v>13.83</v>
      </c>
      <c r="I140" s="117">
        <v>13.83</v>
      </c>
      <c r="J140" s="117">
        <v>13.839440905556877</v>
      </c>
      <c r="K140" s="117">
        <v>14.328429804215716</v>
      </c>
      <c r="L140" s="115">
        <v>14.700181810379775</v>
      </c>
      <c r="M140" s="115">
        <v>15.053157510983958</v>
      </c>
      <c r="N140" s="115">
        <v>15.580948309002574</v>
      </c>
      <c r="O140" s="118" t="s">
        <v>177</v>
      </c>
      <c r="Q140" s="140">
        <v>0</v>
      </c>
      <c r="R140" s="140">
        <v>-13.83</v>
      </c>
      <c r="S140" s="119">
        <v>0</v>
      </c>
      <c r="T140" s="120">
        <v>0</v>
      </c>
      <c r="U140" s="121" t="s">
        <v>178</v>
      </c>
      <c r="V140" s="119">
        <v>0</v>
      </c>
      <c r="W140" s="120">
        <v>0</v>
      </c>
      <c r="X140" s="121" t="s">
        <v>178</v>
      </c>
      <c r="Y140" s="119">
        <v>0</v>
      </c>
      <c r="Z140" s="120">
        <v>0</v>
      </c>
      <c r="AA140" s="121" t="s">
        <v>178</v>
      </c>
      <c r="AB140" s="119">
        <v>0</v>
      </c>
      <c r="AC140" s="120">
        <v>0</v>
      </c>
      <c r="AD140" s="120">
        <v>0</v>
      </c>
      <c r="AE140" s="120">
        <v>0</v>
      </c>
      <c r="AF140" s="120">
        <v>0</v>
      </c>
      <c r="AG140" s="120">
        <v>0</v>
      </c>
      <c r="AH140" s="120">
        <v>0</v>
      </c>
      <c r="AI140" s="120">
        <v>0</v>
      </c>
    </row>
    <row r="141" spans="1:35">
      <c r="A141" s="112" t="s">
        <v>293</v>
      </c>
      <c r="B141" s="112" t="s">
        <v>318</v>
      </c>
      <c r="C141" s="112"/>
      <c r="D141" s="112"/>
      <c r="E141" s="113"/>
      <c r="F141" s="114" t="s">
        <v>176</v>
      </c>
      <c r="G141" s="112"/>
      <c r="H141" s="116">
        <v>156.78</v>
      </c>
      <c r="I141" s="117">
        <v>156.78</v>
      </c>
      <c r="J141" s="117">
        <v>156.8870242352283</v>
      </c>
      <c r="K141" s="117">
        <v>162.4303127046233</v>
      </c>
      <c r="L141" s="115">
        <v>166.64457731246139</v>
      </c>
      <c r="M141" s="115">
        <v>170.6459894846034</v>
      </c>
      <c r="N141" s="115">
        <v>176.62914503871468</v>
      </c>
      <c r="O141" s="118" t="s">
        <v>177</v>
      </c>
      <c r="Q141" s="140">
        <v>0</v>
      </c>
      <c r="R141" s="140">
        <v>-156.78</v>
      </c>
      <c r="S141" s="119">
        <v>0</v>
      </c>
      <c r="T141" s="120">
        <v>0</v>
      </c>
      <c r="U141" s="121" t="s">
        <v>178</v>
      </c>
      <c r="V141" s="119">
        <v>0</v>
      </c>
      <c r="W141" s="120">
        <v>0</v>
      </c>
      <c r="X141" s="121" t="s">
        <v>178</v>
      </c>
      <c r="Y141" s="119">
        <v>0</v>
      </c>
      <c r="Z141" s="120">
        <v>0</v>
      </c>
      <c r="AA141" s="121" t="s">
        <v>178</v>
      </c>
      <c r="AB141" s="119">
        <v>0</v>
      </c>
      <c r="AC141" s="120">
        <v>0</v>
      </c>
      <c r="AD141" s="120">
        <v>0</v>
      </c>
      <c r="AE141" s="120">
        <v>0</v>
      </c>
      <c r="AF141" s="120">
        <v>0</v>
      </c>
      <c r="AG141" s="120">
        <v>0</v>
      </c>
      <c r="AH141" s="120">
        <v>0</v>
      </c>
      <c r="AI141" s="120">
        <v>0</v>
      </c>
    </row>
    <row r="142" spans="1:35">
      <c r="A142" s="112" t="s">
        <v>293</v>
      </c>
      <c r="B142" s="112" t="s">
        <v>319</v>
      </c>
      <c r="C142" s="112"/>
      <c r="D142" s="112"/>
      <c r="E142" s="113"/>
      <c r="F142" s="114" t="s">
        <v>176</v>
      </c>
      <c r="G142" s="112"/>
      <c r="H142" s="116">
        <v>198.39</v>
      </c>
      <c r="I142" s="117">
        <v>198.39</v>
      </c>
      <c r="J142" s="117">
        <v>198.52542886864995</v>
      </c>
      <c r="K142" s="117">
        <v>205.53992688780593</v>
      </c>
      <c r="L142" s="115">
        <v>210.87267312807256</v>
      </c>
      <c r="M142" s="115">
        <v>215.9360750979109</v>
      </c>
      <c r="N142" s="115">
        <v>223.50718257577884</v>
      </c>
      <c r="O142" s="118" t="s">
        <v>177</v>
      </c>
      <c r="Q142" s="140">
        <v>0</v>
      </c>
      <c r="R142" s="140">
        <v>-198.39</v>
      </c>
      <c r="S142" s="119">
        <v>0</v>
      </c>
      <c r="T142" s="120">
        <v>0</v>
      </c>
      <c r="U142" s="121" t="s">
        <v>178</v>
      </c>
      <c r="V142" s="119">
        <v>0</v>
      </c>
      <c r="W142" s="120">
        <v>0</v>
      </c>
      <c r="X142" s="121" t="s">
        <v>178</v>
      </c>
      <c r="Y142" s="119">
        <v>0</v>
      </c>
      <c r="Z142" s="120">
        <v>0</v>
      </c>
      <c r="AA142" s="121" t="s">
        <v>178</v>
      </c>
      <c r="AB142" s="119">
        <v>0</v>
      </c>
      <c r="AC142" s="120">
        <v>0</v>
      </c>
      <c r="AD142" s="120">
        <v>0</v>
      </c>
      <c r="AE142" s="120">
        <v>0</v>
      </c>
      <c r="AF142" s="120">
        <v>0</v>
      </c>
      <c r="AG142" s="120">
        <v>0</v>
      </c>
      <c r="AH142" s="120">
        <v>0</v>
      </c>
      <c r="AI142" s="120">
        <v>0</v>
      </c>
    </row>
    <row r="143" spans="1:35">
      <c r="A143" s="112" t="s">
        <v>293</v>
      </c>
      <c r="B143" s="112" t="s">
        <v>320</v>
      </c>
      <c r="C143" s="112"/>
      <c r="D143" s="112"/>
      <c r="E143" s="113"/>
      <c r="F143" s="114" t="s">
        <v>176</v>
      </c>
      <c r="G143" s="112"/>
      <c r="H143" s="116">
        <v>41.89</v>
      </c>
      <c r="I143" s="117">
        <v>41.89</v>
      </c>
      <c r="J143" s="117">
        <v>41.918595772507423</v>
      </c>
      <c r="K143" s="117">
        <v>43.39970531443214</v>
      </c>
      <c r="L143" s="115">
        <v>44.5257133793788</v>
      </c>
      <c r="M143" s="115">
        <v>45.594849467470574</v>
      </c>
      <c r="N143" s="115">
        <v>47.193486960529128</v>
      </c>
      <c r="O143" s="118" t="s">
        <v>177</v>
      </c>
      <c r="Q143" s="140">
        <v>0</v>
      </c>
      <c r="R143" s="140">
        <v>-41.89</v>
      </c>
      <c r="S143" s="119">
        <v>0</v>
      </c>
      <c r="T143" s="120">
        <v>0</v>
      </c>
      <c r="U143" s="121" t="s">
        <v>178</v>
      </c>
      <c r="V143" s="119">
        <v>0</v>
      </c>
      <c r="W143" s="120">
        <v>0</v>
      </c>
      <c r="X143" s="121" t="s">
        <v>178</v>
      </c>
      <c r="Y143" s="119">
        <v>0</v>
      </c>
      <c r="Z143" s="120">
        <v>0</v>
      </c>
      <c r="AA143" s="121" t="s">
        <v>178</v>
      </c>
      <c r="AB143" s="119">
        <v>0</v>
      </c>
      <c r="AC143" s="120">
        <v>0</v>
      </c>
      <c r="AD143" s="120">
        <v>0</v>
      </c>
      <c r="AE143" s="120">
        <v>0</v>
      </c>
      <c r="AF143" s="120">
        <v>0</v>
      </c>
      <c r="AG143" s="120">
        <v>0</v>
      </c>
      <c r="AH143" s="120">
        <v>0</v>
      </c>
      <c r="AI143" s="120">
        <v>0</v>
      </c>
    </row>
    <row r="144" spans="1:35">
      <c r="A144" s="112" t="s">
        <v>293</v>
      </c>
      <c r="B144" s="112" t="s">
        <v>321</v>
      </c>
      <c r="C144" s="112"/>
      <c r="D144" s="112"/>
      <c r="E144" s="113"/>
      <c r="F144" s="114" t="s">
        <v>176</v>
      </c>
      <c r="G144" s="112"/>
      <c r="H144" s="116">
        <v>138.66999999999999</v>
      </c>
      <c r="I144" s="117">
        <v>138.66999999999999</v>
      </c>
      <c r="J144" s="117">
        <v>138.76466163221778</v>
      </c>
      <c r="K144" s="117">
        <v>143.66763275130825</v>
      </c>
      <c r="L144" s="115">
        <v>147.39509845591922</v>
      </c>
      <c r="M144" s="115">
        <v>150.93429877426934</v>
      </c>
      <c r="N144" s="115">
        <v>156.22632697103302</v>
      </c>
      <c r="O144" s="118" t="s">
        <v>177</v>
      </c>
      <c r="Q144" s="140">
        <v>0</v>
      </c>
      <c r="R144" s="140">
        <v>-138.66999999999999</v>
      </c>
      <c r="S144" s="119">
        <v>0</v>
      </c>
      <c r="T144" s="120">
        <v>0</v>
      </c>
      <c r="U144" s="121" t="s">
        <v>178</v>
      </c>
      <c r="V144" s="119">
        <v>0</v>
      </c>
      <c r="W144" s="120">
        <v>0</v>
      </c>
      <c r="X144" s="121" t="s">
        <v>178</v>
      </c>
      <c r="Y144" s="119">
        <v>0</v>
      </c>
      <c r="Z144" s="120">
        <v>0</v>
      </c>
      <c r="AA144" s="121" t="s">
        <v>178</v>
      </c>
      <c r="AB144" s="119">
        <v>0</v>
      </c>
      <c r="AC144" s="120">
        <v>0</v>
      </c>
      <c r="AD144" s="120">
        <v>0</v>
      </c>
      <c r="AE144" s="120">
        <v>0</v>
      </c>
      <c r="AF144" s="120">
        <v>0</v>
      </c>
      <c r="AG144" s="120">
        <v>0</v>
      </c>
      <c r="AH144" s="120">
        <v>0</v>
      </c>
      <c r="AI144" s="120">
        <v>0</v>
      </c>
    </row>
    <row r="145" spans="1:35">
      <c r="A145" s="112" t="s">
        <v>293</v>
      </c>
      <c r="B145" s="112" t="s">
        <v>322</v>
      </c>
      <c r="C145" s="112"/>
      <c r="D145" s="112"/>
      <c r="E145" s="113"/>
      <c r="F145" s="114" t="s">
        <v>176</v>
      </c>
      <c r="G145" s="112"/>
      <c r="H145" s="116">
        <v>233.2</v>
      </c>
      <c r="I145" s="117">
        <v>233.2</v>
      </c>
      <c r="J145" s="117">
        <v>233.35919155284626</v>
      </c>
      <c r="K145" s="117">
        <v>241.60447074064388</v>
      </c>
      <c r="L145" s="115">
        <v>247.87291382361266</v>
      </c>
      <c r="M145" s="115">
        <v>253.82475282440049</v>
      </c>
      <c r="N145" s="115">
        <v>262.72430554297904</v>
      </c>
      <c r="O145" s="118" t="s">
        <v>177</v>
      </c>
      <c r="Q145" s="140">
        <v>0</v>
      </c>
      <c r="R145" s="140">
        <v>-233.2</v>
      </c>
      <c r="S145" s="119">
        <v>0</v>
      </c>
      <c r="T145" s="120">
        <v>0</v>
      </c>
      <c r="U145" s="121" t="s">
        <v>178</v>
      </c>
      <c r="V145" s="119">
        <v>0</v>
      </c>
      <c r="W145" s="120">
        <v>0</v>
      </c>
      <c r="X145" s="121" t="s">
        <v>178</v>
      </c>
      <c r="Y145" s="119">
        <v>0</v>
      </c>
      <c r="Z145" s="120">
        <v>0</v>
      </c>
      <c r="AA145" s="121" t="s">
        <v>178</v>
      </c>
      <c r="AB145" s="119">
        <v>0</v>
      </c>
      <c r="AC145" s="120">
        <v>0</v>
      </c>
      <c r="AD145" s="120">
        <v>0</v>
      </c>
      <c r="AE145" s="120">
        <v>0</v>
      </c>
      <c r="AF145" s="120">
        <v>0</v>
      </c>
      <c r="AG145" s="120">
        <v>0</v>
      </c>
      <c r="AH145" s="120">
        <v>0</v>
      </c>
      <c r="AI145" s="120">
        <v>0</v>
      </c>
    </row>
    <row r="146" spans="1:35">
      <c r="A146" s="112" t="s">
        <v>293</v>
      </c>
      <c r="B146" s="112" t="s">
        <v>323</v>
      </c>
      <c r="C146" s="112"/>
      <c r="D146" s="112"/>
      <c r="E146" s="113"/>
      <c r="F146" s="114" t="s">
        <v>176</v>
      </c>
      <c r="G146" s="112"/>
      <c r="H146" s="116">
        <v>370.44</v>
      </c>
      <c r="I146" s="117">
        <v>370.44</v>
      </c>
      <c r="J146" s="117">
        <v>370.69287701044755</v>
      </c>
      <c r="K146" s="117">
        <v>383.79056664307092</v>
      </c>
      <c r="L146" s="115">
        <v>393.74803686457591</v>
      </c>
      <c r="M146" s="115">
        <v>403.2025790577656</v>
      </c>
      <c r="N146" s="115">
        <v>417.33958724417312</v>
      </c>
      <c r="O146" s="118" t="s">
        <v>177</v>
      </c>
      <c r="Q146" s="140">
        <v>0</v>
      </c>
      <c r="R146" s="140">
        <v>-370.44</v>
      </c>
      <c r="S146" s="119">
        <v>0</v>
      </c>
      <c r="T146" s="120">
        <v>0</v>
      </c>
      <c r="U146" s="121" t="s">
        <v>178</v>
      </c>
      <c r="V146" s="119">
        <v>0</v>
      </c>
      <c r="W146" s="120">
        <v>0</v>
      </c>
      <c r="X146" s="121" t="s">
        <v>178</v>
      </c>
      <c r="Y146" s="119">
        <v>0</v>
      </c>
      <c r="Z146" s="120">
        <v>0</v>
      </c>
      <c r="AA146" s="121" t="s">
        <v>178</v>
      </c>
      <c r="AB146" s="119">
        <v>0</v>
      </c>
      <c r="AC146" s="120">
        <v>0</v>
      </c>
      <c r="AD146" s="120">
        <v>0</v>
      </c>
      <c r="AE146" s="120">
        <v>0</v>
      </c>
      <c r="AF146" s="120">
        <v>0</v>
      </c>
      <c r="AG146" s="120">
        <v>0</v>
      </c>
      <c r="AH146" s="120">
        <v>0</v>
      </c>
      <c r="AI146" s="120">
        <v>0</v>
      </c>
    </row>
    <row r="147" spans="1:35">
      <c r="A147" s="112" t="s">
        <v>293</v>
      </c>
      <c r="B147" s="112" t="s">
        <v>324</v>
      </c>
      <c r="C147" s="112"/>
      <c r="D147" s="112"/>
      <c r="E147" s="113"/>
      <c r="F147" s="114" t="s">
        <v>176</v>
      </c>
      <c r="G147" s="112"/>
      <c r="H147" s="116">
        <v>309.33</v>
      </c>
      <c r="I147" s="117">
        <v>309.33</v>
      </c>
      <c r="J147" s="117">
        <v>309.54116090498252</v>
      </c>
      <c r="K147" s="117">
        <v>320.47817724787041</v>
      </c>
      <c r="L147" s="115">
        <v>328.79300357229033</v>
      </c>
      <c r="M147" s="115">
        <v>336.68786788667154</v>
      </c>
      <c r="N147" s="115">
        <v>348.49275057294039</v>
      </c>
      <c r="O147" s="118" t="s">
        <v>177</v>
      </c>
      <c r="Q147" s="140">
        <v>0</v>
      </c>
      <c r="R147" s="140">
        <v>-309.33</v>
      </c>
      <c r="S147" s="119">
        <v>0</v>
      </c>
      <c r="T147" s="120">
        <v>0</v>
      </c>
      <c r="U147" s="121" t="s">
        <v>178</v>
      </c>
      <c r="V147" s="119">
        <v>0</v>
      </c>
      <c r="W147" s="120">
        <v>0</v>
      </c>
      <c r="X147" s="121" t="s">
        <v>178</v>
      </c>
      <c r="Y147" s="119">
        <v>0</v>
      </c>
      <c r="Z147" s="120">
        <v>0</v>
      </c>
      <c r="AA147" s="121" t="s">
        <v>178</v>
      </c>
      <c r="AB147" s="119">
        <v>0</v>
      </c>
      <c r="AC147" s="120">
        <v>0</v>
      </c>
      <c r="AD147" s="120">
        <v>0</v>
      </c>
      <c r="AE147" s="120">
        <v>0</v>
      </c>
      <c r="AF147" s="120">
        <v>0</v>
      </c>
      <c r="AG147" s="120">
        <v>0</v>
      </c>
      <c r="AH147" s="120">
        <v>0</v>
      </c>
      <c r="AI147" s="120">
        <v>0</v>
      </c>
    </row>
    <row r="148" spans="1:35">
      <c r="A148" s="112" t="s">
        <v>293</v>
      </c>
      <c r="B148" s="112" t="s">
        <v>325</v>
      </c>
      <c r="C148" s="112"/>
      <c r="D148" s="112"/>
      <c r="E148" s="113"/>
      <c r="F148" s="114" t="s">
        <v>176</v>
      </c>
      <c r="G148" s="112"/>
      <c r="H148" s="116">
        <v>95.53</v>
      </c>
      <c r="I148" s="117">
        <v>95.53</v>
      </c>
      <c r="J148" s="117">
        <v>95.595212560220432</v>
      </c>
      <c r="K148" s="117">
        <v>98.97287774379808</v>
      </c>
      <c r="L148" s="115">
        <v>101.5407352382921</v>
      </c>
      <c r="M148" s="115">
        <v>103.97889638642786</v>
      </c>
      <c r="N148" s="115">
        <v>107.6245836557495</v>
      </c>
      <c r="O148" s="118" t="s">
        <v>177</v>
      </c>
      <c r="Q148" s="140">
        <v>0</v>
      </c>
      <c r="R148" s="140">
        <v>-95.53</v>
      </c>
      <c r="S148" s="119">
        <v>0</v>
      </c>
      <c r="T148" s="120">
        <v>0</v>
      </c>
      <c r="U148" s="121" t="s">
        <v>178</v>
      </c>
      <c r="V148" s="119">
        <v>0</v>
      </c>
      <c r="W148" s="120">
        <v>0</v>
      </c>
      <c r="X148" s="121" t="s">
        <v>178</v>
      </c>
      <c r="Y148" s="119">
        <v>0</v>
      </c>
      <c r="Z148" s="120">
        <v>0</v>
      </c>
      <c r="AA148" s="121" t="s">
        <v>178</v>
      </c>
      <c r="AB148" s="119">
        <v>0</v>
      </c>
      <c r="AC148" s="120">
        <v>0</v>
      </c>
      <c r="AD148" s="120">
        <v>0</v>
      </c>
      <c r="AE148" s="120">
        <v>0</v>
      </c>
      <c r="AF148" s="120">
        <v>0</v>
      </c>
      <c r="AG148" s="120">
        <v>0</v>
      </c>
      <c r="AH148" s="120">
        <v>0</v>
      </c>
      <c r="AI148" s="120">
        <v>0</v>
      </c>
    </row>
    <row r="149" spans="1:35">
      <c r="A149" s="112" t="s">
        <v>293</v>
      </c>
      <c r="B149" s="112" t="s">
        <v>326</v>
      </c>
      <c r="C149" s="112"/>
      <c r="D149" s="112"/>
      <c r="E149" s="113"/>
      <c r="F149" s="114" t="s">
        <v>176</v>
      </c>
      <c r="G149" s="112"/>
      <c r="H149" s="116" t="s">
        <v>312</v>
      </c>
      <c r="I149" s="117">
        <v>0</v>
      </c>
      <c r="J149" s="117">
        <v>0</v>
      </c>
      <c r="K149" s="117">
        <v>0</v>
      </c>
      <c r="L149" s="115">
        <v>0</v>
      </c>
      <c r="M149" s="115">
        <v>0</v>
      </c>
      <c r="N149" s="115">
        <v>0</v>
      </c>
      <c r="O149" s="118" t="s">
        <v>177</v>
      </c>
      <c r="Q149" s="140">
        <v>0</v>
      </c>
      <c r="R149" s="140">
        <v>0</v>
      </c>
      <c r="S149" s="119">
        <v>0</v>
      </c>
      <c r="T149" s="120">
        <v>0</v>
      </c>
      <c r="U149" s="121" t="s">
        <v>178</v>
      </c>
      <c r="V149" s="119">
        <v>0</v>
      </c>
      <c r="W149" s="120">
        <v>0</v>
      </c>
      <c r="X149" s="121" t="s">
        <v>178</v>
      </c>
      <c r="Y149" s="119">
        <v>0</v>
      </c>
      <c r="Z149" s="120">
        <v>0</v>
      </c>
      <c r="AA149" s="121" t="s">
        <v>178</v>
      </c>
      <c r="AB149" s="119">
        <v>0</v>
      </c>
      <c r="AC149" s="120">
        <v>0</v>
      </c>
      <c r="AD149" s="120">
        <v>0</v>
      </c>
      <c r="AE149" s="120">
        <v>0</v>
      </c>
      <c r="AF149" s="120">
        <v>0</v>
      </c>
      <c r="AG149" s="120">
        <v>0</v>
      </c>
      <c r="AH149" s="120">
        <v>0</v>
      </c>
      <c r="AI149" s="120">
        <v>0</v>
      </c>
    </row>
    <row r="150" spans="1:35">
      <c r="A150" s="112" t="s">
        <v>293</v>
      </c>
      <c r="B150" s="112" t="s">
        <v>327</v>
      </c>
      <c r="C150" s="112"/>
      <c r="D150" s="112"/>
      <c r="E150" s="113"/>
      <c r="F150" s="114" t="s">
        <v>176</v>
      </c>
      <c r="G150" s="112"/>
      <c r="H150" s="116">
        <v>24.4</v>
      </c>
      <c r="I150" s="117">
        <v>24.4</v>
      </c>
      <c r="J150" s="117">
        <v>24.416656406043945</v>
      </c>
      <c r="K150" s="117">
        <v>25.279370008883838</v>
      </c>
      <c r="L150" s="115">
        <v>25.935244842607844</v>
      </c>
      <c r="M150" s="115">
        <v>26.557993005640533</v>
      </c>
      <c r="N150" s="115">
        <v>27.489164044805698</v>
      </c>
      <c r="O150" s="118" t="s">
        <v>177</v>
      </c>
      <c r="Q150" s="140">
        <v>0</v>
      </c>
      <c r="R150" s="140">
        <v>-24.4</v>
      </c>
      <c r="S150" s="119">
        <v>0</v>
      </c>
      <c r="T150" s="120">
        <v>0</v>
      </c>
      <c r="U150" s="121" t="s">
        <v>178</v>
      </c>
      <c r="V150" s="119">
        <v>0</v>
      </c>
      <c r="W150" s="120">
        <v>0</v>
      </c>
      <c r="X150" s="121" t="s">
        <v>178</v>
      </c>
      <c r="Y150" s="119">
        <v>0</v>
      </c>
      <c r="Z150" s="120">
        <v>0</v>
      </c>
      <c r="AA150" s="121" t="s">
        <v>178</v>
      </c>
      <c r="AB150" s="119">
        <v>0</v>
      </c>
      <c r="AC150" s="120">
        <v>0</v>
      </c>
      <c r="AD150" s="120">
        <v>0</v>
      </c>
      <c r="AE150" s="120">
        <v>0</v>
      </c>
      <c r="AF150" s="120">
        <v>0</v>
      </c>
      <c r="AG150" s="120">
        <v>0</v>
      </c>
      <c r="AH150" s="120">
        <v>0</v>
      </c>
      <c r="AI150" s="120">
        <v>0</v>
      </c>
    </row>
    <row r="151" spans="1:35">
      <c r="A151" s="112" t="s">
        <v>293</v>
      </c>
      <c r="B151" s="112" t="s">
        <v>328</v>
      </c>
      <c r="C151" s="112"/>
      <c r="D151" s="112"/>
      <c r="E151" s="113"/>
      <c r="F151" s="114" t="s">
        <v>176</v>
      </c>
      <c r="G151" s="112"/>
      <c r="H151" s="116">
        <v>75.319999999999993</v>
      </c>
      <c r="I151" s="117">
        <v>75.319999999999993</v>
      </c>
      <c r="J151" s="117">
        <v>75.3714164140668</v>
      </c>
      <c r="K151" s="117">
        <v>78.034514306111902</v>
      </c>
      <c r="L151" s="115">
        <v>80.059124653492731</v>
      </c>
      <c r="M151" s="115">
        <v>81.981476769870682</v>
      </c>
      <c r="N151" s="115">
        <v>84.855894912080529</v>
      </c>
      <c r="O151" s="118" t="s">
        <v>177</v>
      </c>
      <c r="Q151" s="140">
        <v>0</v>
      </c>
      <c r="R151" s="140">
        <v>-75.319999999999993</v>
      </c>
      <c r="S151" s="119">
        <v>0</v>
      </c>
      <c r="T151" s="120">
        <v>0</v>
      </c>
      <c r="U151" s="121" t="s">
        <v>178</v>
      </c>
      <c r="V151" s="119">
        <v>0</v>
      </c>
      <c r="W151" s="120">
        <v>0</v>
      </c>
      <c r="X151" s="121" t="s">
        <v>178</v>
      </c>
      <c r="Y151" s="119">
        <v>0</v>
      </c>
      <c r="Z151" s="120">
        <v>0</v>
      </c>
      <c r="AA151" s="121" t="s">
        <v>178</v>
      </c>
      <c r="AB151" s="119">
        <v>0</v>
      </c>
      <c r="AC151" s="120">
        <v>0</v>
      </c>
      <c r="AD151" s="120">
        <v>0</v>
      </c>
      <c r="AE151" s="120">
        <v>0</v>
      </c>
      <c r="AF151" s="120">
        <v>0</v>
      </c>
      <c r="AG151" s="120">
        <v>0</v>
      </c>
      <c r="AH151" s="120">
        <v>0</v>
      </c>
      <c r="AI151" s="120">
        <v>0</v>
      </c>
    </row>
    <row r="152" spans="1:35">
      <c r="A152" s="112" t="s">
        <v>293</v>
      </c>
      <c r="B152" s="112" t="s">
        <v>329</v>
      </c>
      <c r="C152" s="112"/>
      <c r="D152" s="112"/>
      <c r="E152" s="113"/>
      <c r="F152" s="114" t="s">
        <v>176</v>
      </c>
      <c r="G152" s="112"/>
      <c r="H152" s="116">
        <v>136.06</v>
      </c>
      <c r="I152" s="117">
        <v>136.06</v>
      </c>
      <c r="J152" s="117">
        <v>136.15287994288278</v>
      </c>
      <c r="K152" s="117">
        <v>140.96356899216127</v>
      </c>
      <c r="L152" s="115">
        <v>144.6208775936567</v>
      </c>
      <c r="M152" s="115">
        <v>148.09346427653489</v>
      </c>
      <c r="N152" s="115">
        <v>153.2858877023059</v>
      </c>
      <c r="O152" s="118" t="s">
        <v>177</v>
      </c>
      <c r="Q152" s="140">
        <v>0</v>
      </c>
      <c r="R152" s="140">
        <v>-136.06</v>
      </c>
      <c r="S152" s="119">
        <v>0</v>
      </c>
      <c r="T152" s="120">
        <v>0</v>
      </c>
      <c r="U152" s="121" t="s">
        <v>178</v>
      </c>
      <c r="V152" s="119">
        <v>0</v>
      </c>
      <c r="W152" s="120">
        <v>0</v>
      </c>
      <c r="X152" s="121" t="s">
        <v>178</v>
      </c>
      <c r="Y152" s="119">
        <v>0</v>
      </c>
      <c r="Z152" s="120">
        <v>0</v>
      </c>
      <c r="AA152" s="121" t="s">
        <v>178</v>
      </c>
      <c r="AB152" s="119">
        <v>0</v>
      </c>
      <c r="AC152" s="120">
        <v>0</v>
      </c>
      <c r="AD152" s="120">
        <v>0</v>
      </c>
      <c r="AE152" s="120">
        <v>0</v>
      </c>
      <c r="AF152" s="120">
        <v>0</v>
      </c>
      <c r="AG152" s="120">
        <v>0</v>
      </c>
      <c r="AH152" s="120">
        <v>0</v>
      </c>
      <c r="AI152" s="120">
        <v>0</v>
      </c>
    </row>
    <row r="153" spans="1:35">
      <c r="A153" s="112" t="s">
        <v>293</v>
      </c>
      <c r="B153" s="112" t="s">
        <v>330</v>
      </c>
      <c r="C153" s="112"/>
      <c r="D153" s="112"/>
      <c r="E153" s="113"/>
      <c r="F153" s="114" t="s">
        <v>176</v>
      </c>
      <c r="G153" s="112"/>
      <c r="H153" s="116">
        <v>34.729999999999997</v>
      </c>
      <c r="I153" s="117">
        <v>34.729999999999997</v>
      </c>
      <c r="J153" s="117">
        <v>34.753708073028946</v>
      </c>
      <c r="K153" s="117">
        <v>35.98166067248097</v>
      </c>
      <c r="L153" s="115">
        <v>36.915207105892229</v>
      </c>
      <c r="M153" s="115">
        <v>37.801602339585891</v>
      </c>
      <c r="N153" s="115">
        <v>39.12699456049598</v>
      </c>
      <c r="O153" s="118" t="s">
        <v>177</v>
      </c>
      <c r="Q153" s="140">
        <v>0</v>
      </c>
      <c r="R153" s="140">
        <v>-34.729999999999997</v>
      </c>
      <c r="S153" s="119">
        <v>0</v>
      </c>
      <c r="T153" s="120">
        <v>0</v>
      </c>
      <c r="U153" s="121" t="s">
        <v>178</v>
      </c>
      <c r="V153" s="119">
        <v>0</v>
      </c>
      <c r="W153" s="120">
        <v>0</v>
      </c>
      <c r="X153" s="121" t="s">
        <v>178</v>
      </c>
      <c r="Y153" s="119">
        <v>0</v>
      </c>
      <c r="Z153" s="120">
        <v>0</v>
      </c>
      <c r="AA153" s="121" t="s">
        <v>178</v>
      </c>
      <c r="AB153" s="119">
        <v>0</v>
      </c>
      <c r="AC153" s="120">
        <v>0</v>
      </c>
      <c r="AD153" s="120">
        <v>0</v>
      </c>
      <c r="AE153" s="120">
        <v>0</v>
      </c>
      <c r="AF153" s="120">
        <v>0</v>
      </c>
      <c r="AG153" s="120">
        <v>0</v>
      </c>
      <c r="AH153" s="120">
        <v>0</v>
      </c>
      <c r="AI153" s="120">
        <v>0</v>
      </c>
    </row>
  </sheetData>
  <autoFilter ref="A2:XFC153">
    <filterColumn colId="2" showButton="0"/>
  </autoFilter>
  <mergeCells count="13">
    <mergeCell ref="O1:O2"/>
    <mergeCell ref="A1:A2"/>
    <mergeCell ref="B1:B2"/>
    <mergeCell ref="C1:D2"/>
    <mergeCell ref="E1:E2"/>
    <mergeCell ref="F1:F2"/>
    <mergeCell ref="AD1:AI1"/>
    <mergeCell ref="Q1:Q2"/>
    <mergeCell ref="R1:R2"/>
    <mergeCell ref="S1:T1"/>
    <mergeCell ref="U1:W1"/>
    <mergeCell ref="X1:Z1"/>
    <mergeCell ref="AA1:AC1"/>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Shannon Moffit</cp:lastModifiedBy>
  <dcterms:created xsi:type="dcterms:W3CDTF">2017-04-27T04:13:24Z</dcterms:created>
  <dcterms:modified xsi:type="dcterms:W3CDTF">2018-04-24T06:39:37Z</dcterms:modified>
</cp:coreProperties>
</file>