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Optimised Option\"/>
    </mc:Choice>
  </mc:AlternateContent>
  <xr:revisionPtr revIDLastSave="0" documentId="13_ncr:1_{EC305C44-1A9C-4719-9776-A95E83860E40}"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1" i="57" l="1"/>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D75" i="7" l="1"/>
  <c r="AG75" i="7"/>
  <c r="AH75" i="7"/>
  <c r="V133" i="7"/>
  <c r="V57" i="3" s="1"/>
  <c r="Y133" i="7"/>
  <c r="Y57" i="3" s="1"/>
  <c r="Z133" i="7"/>
  <c r="Z57" i="3" s="1"/>
  <c r="AG133" i="7"/>
  <c r="AG57" i="3" s="1"/>
  <c r="AH133" i="7"/>
  <c r="AH57" i="3" s="1"/>
  <c r="AL133" i="7"/>
  <c r="AL57" i="3" s="1"/>
  <c r="Y163" i="7"/>
  <c r="Y171" i="3" s="1"/>
  <c r="Z163" i="7"/>
  <c r="Z171" i="3" s="1"/>
  <c r="Z254" i="3" s="1"/>
  <c r="AD163" i="7"/>
  <c r="AD171" i="3" s="1"/>
  <c r="AG163" i="7"/>
  <c r="AG171" i="3" s="1"/>
  <c r="AG254" i="3" s="1"/>
  <c r="AH163" i="7"/>
  <c r="AH171" i="3" s="1"/>
  <c r="AL163" i="7"/>
  <c r="AL171" i="3" s="1"/>
  <c r="AL254" i="3" s="1"/>
  <c r="Y175" i="7"/>
  <c r="Y143" i="3" s="1"/>
  <c r="Y244" i="3" s="1"/>
  <c r="Z175" i="7"/>
  <c r="Z143" i="3" s="1"/>
  <c r="Z244" i="3" s="1"/>
  <c r="AD175" i="7"/>
  <c r="AD143" i="3" s="1"/>
  <c r="AD244" i="3" s="1"/>
  <c r="AG175" i="7"/>
  <c r="AG143" i="3" s="1"/>
  <c r="AG244" i="3" s="1"/>
  <c r="AG402" i="3" s="1"/>
  <c r="AH175" i="7"/>
  <c r="AH143" i="3" s="1"/>
  <c r="AH244" i="3" s="1"/>
  <c r="AL175" i="7"/>
  <c r="AL143" i="3" s="1"/>
  <c r="AL244" i="3" s="1"/>
  <c r="U187" i="7"/>
  <c r="U147" i="3" s="1"/>
  <c r="V187" i="7"/>
  <c r="V147" i="3" s="1"/>
  <c r="AC187" i="7"/>
  <c r="AC147" i="3" s="1"/>
  <c r="AD187" i="7"/>
  <c r="AD147" i="3" s="1"/>
  <c r="AH187" i="7"/>
  <c r="AH147" i="3" s="1"/>
  <c r="AK187" i="7"/>
  <c r="AK147" i="3" s="1"/>
  <c r="AL187" i="7"/>
  <c r="AL147" i="3" s="1"/>
  <c r="V279" i="7"/>
  <c r="V185" i="3" s="1"/>
  <c r="V266" i="3" s="1"/>
  <c r="V422" i="3" s="1"/>
  <c r="Y279" i="7"/>
  <c r="Y185" i="3" s="1"/>
  <c r="AD279" i="7"/>
  <c r="AD185" i="3" s="1"/>
  <c r="AD266" i="3" s="1"/>
  <c r="AG279" i="7"/>
  <c r="AG185" i="3" s="1"/>
  <c r="AH279" i="7"/>
  <c r="AH185" i="3" s="1"/>
  <c r="AH266" i="3" s="1"/>
  <c r="AL279" i="7"/>
  <c r="AL185" i="3" s="1"/>
  <c r="AL266" i="3" s="1"/>
  <c r="V280" i="7"/>
  <c r="V186" i="3" s="1"/>
  <c r="V267" i="3" s="1"/>
  <c r="Y280" i="7"/>
  <c r="Y186" i="3" s="1"/>
  <c r="Y267" i="3" s="1"/>
  <c r="Z280" i="7"/>
  <c r="Z186" i="3" s="1"/>
  <c r="Z267" i="3" s="1"/>
  <c r="AG280" i="7"/>
  <c r="AG186" i="3" s="1"/>
  <c r="AG267" i="3" s="1"/>
  <c r="AH280" i="7"/>
  <c r="AH186" i="3" s="1"/>
  <c r="AH267" i="3" s="1"/>
  <c r="AL280" i="7"/>
  <c r="AL186" i="3" s="1"/>
  <c r="AL267" i="3" s="1"/>
  <c r="AL423" i="3" s="1"/>
  <c r="V282" i="7"/>
  <c r="V188" i="3" s="1"/>
  <c r="V269" i="3" s="1"/>
  <c r="Y282" i="7"/>
  <c r="Y188" i="3" s="1"/>
  <c r="Y269" i="3" s="1"/>
  <c r="AD282" i="7"/>
  <c r="AD188" i="3" s="1"/>
  <c r="AD269" i="3" s="1"/>
  <c r="AG282" i="7"/>
  <c r="AG188" i="3" s="1"/>
  <c r="AG269" i="3" s="1"/>
  <c r="AH282" i="7"/>
  <c r="AH188" i="3" s="1"/>
  <c r="AH269" i="3" s="1"/>
  <c r="AL282" i="7"/>
  <c r="AL188" i="3" s="1"/>
  <c r="AL269" i="3" s="1"/>
  <c r="V283" i="7"/>
  <c r="V189" i="3" s="1"/>
  <c r="Y283" i="7"/>
  <c r="Y189" i="3" s="1"/>
  <c r="Y270" i="3" s="1"/>
  <c r="Y426" i="3" s="1"/>
  <c r="Z283" i="7"/>
  <c r="Z189" i="3" s="1"/>
  <c r="Z270" i="3" s="1"/>
  <c r="AG283" i="7"/>
  <c r="AG189" i="3" s="1"/>
  <c r="AG270" i="3" s="1"/>
  <c r="AH283" i="7"/>
  <c r="AH189" i="3" s="1"/>
  <c r="AH270" i="3" s="1"/>
  <c r="AL283" i="7"/>
  <c r="AL189" i="3" s="1"/>
  <c r="AL270" i="3" s="1"/>
  <c r="V284" i="7"/>
  <c r="V190" i="3" s="1"/>
  <c r="V271" i="3" s="1"/>
  <c r="Y284" i="7"/>
  <c r="Y190" i="3" s="1"/>
  <c r="Y271" i="3" s="1"/>
  <c r="Y427" i="3" s="1"/>
  <c r="Z284" i="7"/>
  <c r="Z190" i="3" s="1"/>
  <c r="Z271" i="3" s="1"/>
  <c r="AO345" i="4" s="1"/>
  <c r="AD284" i="7"/>
  <c r="AD190" i="3" s="1"/>
  <c r="AD271" i="3" s="1"/>
  <c r="AG284" i="7"/>
  <c r="AG190" i="3" s="1"/>
  <c r="AG271" i="3" s="1"/>
  <c r="AV345" i="4" s="1"/>
  <c r="AL284" i="7"/>
  <c r="AL190" i="3" s="1"/>
  <c r="AL271" i="3" s="1"/>
  <c r="R281" i="7"/>
  <c r="R187" i="3" s="1"/>
  <c r="R268" i="3" s="1"/>
  <c r="R285" i="7"/>
  <c r="R191" i="3" s="1"/>
  <c r="R272" i="3" s="1"/>
  <c r="AQ285" i="7"/>
  <c r="AQ191" i="3" s="1"/>
  <c r="AQ272" i="3" s="1"/>
  <c r="AQ349" i="3" s="1"/>
  <c r="S285" i="7"/>
  <c r="S191" i="3" s="1"/>
  <c r="S272" i="3" s="1"/>
  <c r="AQ284" i="7"/>
  <c r="AQ190" i="3" s="1"/>
  <c r="AQ271" i="3" s="1"/>
  <c r="AM284" i="7"/>
  <c r="AM190" i="3" s="1"/>
  <c r="AM271" i="3" s="1"/>
  <c r="AM348" i="3" s="1"/>
  <c r="AI284" i="7"/>
  <c r="AI190" i="3" s="1"/>
  <c r="AI271" i="3" s="1"/>
  <c r="AE284" i="7"/>
  <c r="AE190" i="3" s="1"/>
  <c r="AE271" i="3" s="1"/>
  <c r="AA284" i="7"/>
  <c r="AA190" i="3" s="1"/>
  <c r="AA271" i="3" s="1"/>
  <c r="W284" i="7"/>
  <c r="W190" i="3" s="1"/>
  <c r="W271" i="3" s="1"/>
  <c r="S284" i="7"/>
  <c r="S190" i="3" s="1"/>
  <c r="S271" i="3" s="1"/>
  <c r="AQ283" i="7"/>
  <c r="AQ189" i="3" s="1"/>
  <c r="AQ270" i="3" s="1"/>
  <c r="AM283" i="7"/>
  <c r="AM189" i="3" s="1"/>
  <c r="AM270" i="3" s="1"/>
  <c r="AI283" i="7"/>
  <c r="AI189" i="3" s="1"/>
  <c r="AI270" i="3" s="1"/>
  <c r="AE283" i="7"/>
  <c r="AE189" i="3" s="1"/>
  <c r="AE270" i="3" s="1"/>
  <c r="AA283" i="7"/>
  <c r="AA189" i="3" s="1"/>
  <c r="AA270" i="3" s="1"/>
  <c r="W283" i="7"/>
  <c r="W189" i="3" s="1"/>
  <c r="W270" i="3" s="1"/>
  <c r="W347" i="3" s="1"/>
  <c r="S283" i="7"/>
  <c r="S189" i="3" s="1"/>
  <c r="S270" i="3" s="1"/>
  <c r="S347" i="3" s="1"/>
  <c r="AQ282" i="7"/>
  <c r="AQ188" i="3" s="1"/>
  <c r="AQ269" i="3" s="1"/>
  <c r="BF343" i="4" s="1"/>
  <c r="AM282" i="7"/>
  <c r="AM188" i="3" s="1"/>
  <c r="AM269" i="3" s="1"/>
  <c r="AI282" i="7"/>
  <c r="AI188" i="3" s="1"/>
  <c r="AI269" i="3" s="1"/>
  <c r="AE282" i="7"/>
  <c r="AE188" i="3" s="1"/>
  <c r="AE269" i="3" s="1"/>
  <c r="AE425" i="3" s="1"/>
  <c r="AA282" i="7"/>
  <c r="AA188" i="3" s="1"/>
  <c r="AA269" i="3" s="1"/>
  <c r="AA425" i="3" s="1"/>
  <c r="W282" i="7"/>
  <c r="W188" i="3" s="1"/>
  <c r="W269" i="3" s="1"/>
  <c r="S282" i="7"/>
  <c r="S188" i="3" s="1"/>
  <c r="AQ281" i="7"/>
  <c r="AQ187" i="3" s="1"/>
  <c r="AQ268" i="3" s="1"/>
  <c r="AQ424" i="3" s="1"/>
  <c r="S281" i="7"/>
  <c r="S187" i="3" s="1"/>
  <c r="S268" i="3" s="1"/>
  <c r="S345" i="3" s="1"/>
  <c r="AQ280" i="7"/>
  <c r="AQ186" i="3" s="1"/>
  <c r="AQ267" i="3" s="1"/>
  <c r="AM280" i="7"/>
  <c r="AM186" i="3" s="1"/>
  <c r="AM267" i="3" s="1"/>
  <c r="AI280" i="7"/>
  <c r="AI186" i="3" s="1"/>
  <c r="AI267" i="3" s="1"/>
  <c r="AE280" i="7"/>
  <c r="AE186" i="3" s="1"/>
  <c r="AE267" i="3" s="1"/>
  <c r="AE344" i="3" s="1"/>
  <c r="AA280" i="7"/>
  <c r="AA186" i="3" s="1"/>
  <c r="AA267" i="3" s="1"/>
  <c r="W280" i="7"/>
  <c r="W186" i="3" s="1"/>
  <c r="W267" i="3" s="1"/>
  <c r="S280" i="7"/>
  <c r="S186" i="3" s="1"/>
  <c r="S267" i="3" s="1"/>
  <c r="AQ279" i="7"/>
  <c r="AQ185" i="3" s="1"/>
  <c r="AQ266" i="3" s="1"/>
  <c r="BF340" i="4"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S278" i="7"/>
  <c r="S184" i="3" s="1"/>
  <c r="S265" i="3" s="1"/>
  <c r="AH339" i="4" s="1"/>
  <c r="AH328" i="4" s="1"/>
  <c r="AQ260" i="7"/>
  <c r="AQ255" i="7" s="1"/>
  <c r="AQ167" i="3" s="1"/>
  <c r="S260" i="7"/>
  <c r="S255" i="7" s="1"/>
  <c r="S167" i="3" s="1"/>
  <c r="AQ201" i="7"/>
  <c r="AQ156" i="3" s="1"/>
  <c r="AQ157" i="3" s="1"/>
  <c r="AQ251" i="3" s="1"/>
  <c r="AQ331" i="3" s="1"/>
  <c r="AP201" i="7"/>
  <c r="AP156" i="3" s="1"/>
  <c r="AP157" i="3" s="1"/>
  <c r="S201" i="7"/>
  <c r="S156" i="3" s="1"/>
  <c r="S157" i="3" s="1"/>
  <c r="AQ187" i="7"/>
  <c r="AQ147" i="3" s="1"/>
  <c r="AM187" i="7"/>
  <c r="AM147" i="3" s="1"/>
  <c r="AM148" i="3" s="1"/>
  <c r="AI187" i="7"/>
  <c r="AI147" i="3" s="1"/>
  <c r="AE187" i="7"/>
  <c r="AE147" i="3" s="1"/>
  <c r="AA187" i="7"/>
  <c r="AA147" i="3" s="1"/>
  <c r="AA150" i="3" s="1"/>
  <c r="W187" i="7"/>
  <c r="W147" i="3" s="1"/>
  <c r="S187" i="7"/>
  <c r="S147" i="3" s="1"/>
  <c r="AT175" i="7"/>
  <c r="AT143" i="3" s="1"/>
  <c r="AT244" i="3" s="1"/>
  <c r="AQ175" i="7"/>
  <c r="AQ143" i="3" s="1"/>
  <c r="AQ244" i="3" s="1"/>
  <c r="AQ402" i="3" s="1"/>
  <c r="AP175" i="7"/>
  <c r="AP143" i="3" s="1"/>
  <c r="AP244"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P163" i="7"/>
  <c r="AP171" i="3" s="1"/>
  <c r="AP254" i="3" s="1"/>
  <c r="AM163" i="7"/>
  <c r="AM171" i="3" s="1"/>
  <c r="AI163" i="7"/>
  <c r="AI171" i="3" s="1"/>
  <c r="AE163" i="7"/>
  <c r="AE171" i="3" s="1"/>
  <c r="AE254" i="3" s="1"/>
  <c r="AA163" i="7"/>
  <c r="AA171" i="3" s="1"/>
  <c r="AA254" i="3" s="1"/>
  <c r="W163" i="7"/>
  <c r="W171" i="3" s="1"/>
  <c r="W181" i="3" s="1"/>
  <c r="V163" i="7"/>
  <c r="V171" i="3" s="1"/>
  <c r="S163" i="7"/>
  <c r="S171" i="3" s="1"/>
  <c r="AQ147" i="7"/>
  <c r="AQ73" i="3" s="1"/>
  <c r="S147" i="7"/>
  <c r="S73" i="3" s="1"/>
  <c r="AT133" i="7"/>
  <c r="AT57" i="3" s="1"/>
  <c r="AQ133" i="7"/>
  <c r="AQ57" i="3" s="1"/>
  <c r="AM133" i="7"/>
  <c r="AM57" i="3" s="1"/>
  <c r="AI133" i="7"/>
  <c r="AI57" i="3" s="1"/>
  <c r="AE133" i="7"/>
  <c r="AE57" i="3" s="1"/>
  <c r="AD133" i="7"/>
  <c r="AD57" i="3" s="1"/>
  <c r="AA133" i="7"/>
  <c r="AA57" i="3" s="1"/>
  <c r="W133" i="7"/>
  <c r="W57" i="3" s="1"/>
  <c r="S133" i="7"/>
  <c r="S57" i="3" s="1"/>
  <c r="AT75" i="7"/>
  <c r="AQ75" i="7"/>
  <c r="AP75" i="7"/>
  <c r="AM75" i="7"/>
  <c r="AI75" i="7"/>
  <c r="AE75" i="7"/>
  <c r="AA75" i="7"/>
  <c r="Z75" i="7"/>
  <c r="AL75" i="7"/>
  <c r="AP133" i="7"/>
  <c r="AP57" i="3" s="1"/>
  <c r="AP147" i="7"/>
  <c r="AP73" i="3" s="1"/>
  <c r="AT147" i="7"/>
  <c r="AT73" i="3" s="1"/>
  <c r="AT163" i="7"/>
  <c r="AT171" i="3" s="1"/>
  <c r="AT254" i="3" s="1"/>
  <c r="V175" i="7"/>
  <c r="V143" i="3" s="1"/>
  <c r="V244" i="3" s="1"/>
  <c r="Z187" i="7"/>
  <c r="Z147" i="3" s="1"/>
  <c r="AP187" i="7"/>
  <c r="AP147" i="3" s="1"/>
  <c r="AT187" i="7"/>
  <c r="AT147" i="3" s="1"/>
  <c r="AT201" i="7"/>
  <c r="AT156" i="3" s="1"/>
  <c r="AT157" i="3" s="1"/>
  <c r="AP260" i="7"/>
  <c r="AP255" i="7" s="1"/>
  <c r="AP167" i="3" s="1"/>
  <c r="AT260" i="7"/>
  <c r="AT255" i="7" s="1"/>
  <c r="AT167" i="3" s="1"/>
  <c r="AP278" i="7"/>
  <c r="AP184" i="3" s="1"/>
  <c r="AP265" i="3" s="1"/>
  <c r="BE339" i="4" s="1"/>
  <c r="BE328" i="4" s="1"/>
  <c r="AT278" i="7"/>
  <c r="AT184" i="3" s="1"/>
  <c r="AT265" i="3" s="1"/>
  <c r="Z279" i="7"/>
  <c r="Z185" i="3" s="1"/>
  <c r="AP279" i="7"/>
  <c r="AP185" i="3" s="1"/>
  <c r="AP266" i="3" s="1"/>
  <c r="AT279" i="7"/>
  <c r="AT185" i="3" s="1"/>
  <c r="AT266" i="3" s="1"/>
  <c r="AD280" i="7"/>
  <c r="AD186" i="3" s="1"/>
  <c r="AD267" i="3" s="1"/>
  <c r="AP280" i="7"/>
  <c r="AP186" i="3" s="1"/>
  <c r="AP267" i="3" s="1"/>
  <c r="AT280" i="7"/>
  <c r="AT186" i="3" s="1"/>
  <c r="AT267" i="3" s="1"/>
  <c r="AP281" i="7"/>
  <c r="AP187" i="3" s="1"/>
  <c r="AP268" i="3" s="1"/>
  <c r="AT281" i="7"/>
  <c r="AT187" i="3" s="1"/>
  <c r="AT268" i="3" s="1"/>
  <c r="Z282" i="7"/>
  <c r="Z188" i="3" s="1"/>
  <c r="Z269" i="3" s="1"/>
  <c r="AP282" i="7"/>
  <c r="AP188" i="3" s="1"/>
  <c r="AT282" i="7"/>
  <c r="AT188" i="3" s="1"/>
  <c r="AT269" i="3" s="1"/>
  <c r="AD283" i="7"/>
  <c r="AD189" i="3" s="1"/>
  <c r="AD270" i="3" s="1"/>
  <c r="AP283" i="7"/>
  <c r="AP189" i="3" s="1"/>
  <c r="AP270" i="3" s="1"/>
  <c r="AT283" i="7"/>
  <c r="AT189" i="3" s="1"/>
  <c r="AT270" i="3" s="1"/>
  <c r="AH284" i="7"/>
  <c r="AH190" i="3" s="1"/>
  <c r="AH271" i="3" s="1"/>
  <c r="AP284" i="7"/>
  <c r="AP190" i="3" s="1"/>
  <c r="AP271" i="3" s="1"/>
  <c r="AT284" i="7"/>
  <c r="AT190" i="3" s="1"/>
  <c r="AT271" i="3" s="1"/>
  <c r="AP285" i="7"/>
  <c r="AP191" i="3" s="1"/>
  <c r="AP272" i="3" s="1"/>
  <c r="AT285" i="7"/>
  <c r="AT191" i="3" s="1"/>
  <c r="AT272" i="3" s="1"/>
  <c r="R175" i="7"/>
  <c r="R143"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B75" i="7"/>
  <c r="AC75" i="7"/>
  <c r="U36" i="4" s="1"/>
  <c r="AF75" i="7"/>
  <c r="AF70" i="7" s="1"/>
  <c r="AF33" i="3" s="1"/>
  <c r="AJ75" i="7"/>
  <c r="AK75" i="7"/>
  <c r="AK70" i="7" s="1"/>
  <c r="AK33" i="3" s="1"/>
  <c r="AN75" i="7"/>
  <c r="AO75" i="7"/>
  <c r="AO70" i="7" s="1"/>
  <c r="AO33" i="3" s="1"/>
  <c r="AR75" i="7"/>
  <c r="AS75" i="7"/>
  <c r="AU75" i="7"/>
  <c r="AV75" i="7"/>
  <c r="AW75" i="7"/>
  <c r="AX75" i="7"/>
  <c r="AY75" i="7"/>
  <c r="AZ75" i="7"/>
  <c r="BA75" i="7"/>
  <c r="BB75" i="7"/>
  <c r="BC75" i="7"/>
  <c r="AQ48" i="53"/>
  <c r="BD75" i="7"/>
  <c r="AR48" i="53"/>
  <c r="BE75" i="7"/>
  <c r="AS48" i="53"/>
  <c r="BF75" i="7"/>
  <c r="AT48" i="53"/>
  <c r="BG75" i="7"/>
  <c r="AU48" i="53"/>
  <c r="BH75" i="7"/>
  <c r="AV48" i="53"/>
  <c r="BI75" i="7"/>
  <c r="AW48" i="53"/>
  <c r="BJ75" i="7"/>
  <c r="AX48" i="53"/>
  <c r="BK75" i="7"/>
  <c r="AY48" i="53"/>
  <c r="BL75" i="7"/>
  <c r="AZ48" i="53"/>
  <c r="BM75" i="7"/>
  <c r="BA48" i="53"/>
  <c r="BN75" i="7"/>
  <c r="BB48" i="53"/>
  <c r="BO75" i="7"/>
  <c r="BC48" i="53"/>
  <c r="BP75" i="7"/>
  <c r="BD48" i="53"/>
  <c r="R75" i="7"/>
  <c r="AN201" i="7"/>
  <c r="AN156" i="3" s="1"/>
  <c r="AN157" i="3" s="1"/>
  <c r="AF45" i="4" s="1"/>
  <c r="AO201" i="7"/>
  <c r="AO156" i="3" s="1"/>
  <c r="AO157" i="3" s="1"/>
  <c r="AG45" i="4" s="1"/>
  <c r="AR201" i="7"/>
  <c r="AR156" i="3" s="1"/>
  <c r="AR157" i="3" s="1"/>
  <c r="AS201" i="7"/>
  <c r="AS156" i="3" s="1"/>
  <c r="AS157" i="3" s="1"/>
  <c r="AU201" i="7"/>
  <c r="AU156" i="3"/>
  <c r="AV201" i="7"/>
  <c r="AV156" i="3"/>
  <c r="AW201" i="7"/>
  <c r="AW156" i="3"/>
  <c r="AX201" i="7"/>
  <c r="AX156" i="3"/>
  <c r="AY201" i="7"/>
  <c r="AY156" i="3"/>
  <c r="AZ201" i="7"/>
  <c r="AZ156" i="3"/>
  <c r="BA201" i="7"/>
  <c r="BA156" i="3"/>
  <c r="BB201" i="7"/>
  <c r="BB156" i="3"/>
  <c r="BC201" i="7"/>
  <c r="BC156" i="3"/>
  <c r="BD201" i="7"/>
  <c r="BD156" i="3"/>
  <c r="BE201" i="7"/>
  <c r="BE156" i="3"/>
  <c r="BF201" i="7"/>
  <c r="BF156" i="3"/>
  <c r="BG201" i="7"/>
  <c r="BG156" i="3"/>
  <c r="BH201" i="7"/>
  <c r="BH156" i="3"/>
  <c r="BI201" i="7"/>
  <c r="BI156" i="3"/>
  <c r="BJ201" i="7"/>
  <c r="BJ156" i="3"/>
  <c r="BK201" i="7"/>
  <c r="BK156" i="3"/>
  <c r="BL201" i="7"/>
  <c r="BL156" i="3"/>
  <c r="BM201" i="7"/>
  <c r="BM156" i="3"/>
  <c r="BN201" i="7"/>
  <c r="BN156" i="3"/>
  <c r="BO201" i="7"/>
  <c r="BO156" i="3"/>
  <c r="BP201" i="7"/>
  <c r="BP156" i="3"/>
  <c r="R201" i="7"/>
  <c r="R156" i="3" s="1"/>
  <c r="R157" i="3" s="1"/>
  <c r="AN147" i="7"/>
  <c r="AN73" i="3" s="1"/>
  <c r="AO147" i="7"/>
  <c r="AO73" i="3" s="1"/>
  <c r="AR147" i="7"/>
  <c r="AR73" i="3" s="1"/>
  <c r="AS147" i="7"/>
  <c r="AS73" i="3" s="1"/>
  <c r="AS74" i="3" s="1"/>
  <c r="AU147" i="7"/>
  <c r="AU73" i="3"/>
  <c r="AU79" i="3"/>
  <c r="AV147" i="7"/>
  <c r="AV73" i="3"/>
  <c r="AV79" i="3"/>
  <c r="AW147" i="7"/>
  <c r="AW73" i="3"/>
  <c r="AW79" i="3"/>
  <c r="AX147" i="7"/>
  <c r="AX73" i="3"/>
  <c r="AX79" i="3"/>
  <c r="AY147" i="7"/>
  <c r="AY73" i="3"/>
  <c r="AY79" i="3"/>
  <c r="AZ147" i="7"/>
  <c r="AZ73" i="3"/>
  <c r="AZ79" i="3"/>
  <c r="BA147" i="7"/>
  <c r="BA73" i="3"/>
  <c r="BA79" i="3"/>
  <c r="BB147" i="7"/>
  <c r="BB73" i="3"/>
  <c r="BB79" i="3"/>
  <c r="BC147" i="7"/>
  <c r="BC73" i="3"/>
  <c r="BC79" i="3"/>
  <c r="BD147" i="7"/>
  <c r="BD73" i="3"/>
  <c r="BD79" i="3"/>
  <c r="BE147" i="7"/>
  <c r="BE73" i="3"/>
  <c r="BE79" i="3"/>
  <c r="BF147" i="7"/>
  <c r="BF73" i="3"/>
  <c r="BF79" i="3"/>
  <c r="BG147" i="7"/>
  <c r="BG73" i="3"/>
  <c r="BG79" i="3"/>
  <c r="BH147" i="7"/>
  <c r="BH73" i="3"/>
  <c r="BH79" i="3"/>
  <c r="BI147" i="7"/>
  <c r="BI73" i="3"/>
  <c r="BI79" i="3"/>
  <c r="BJ147" i="7"/>
  <c r="BJ73" i="3"/>
  <c r="BJ79" i="3"/>
  <c r="BK147" i="7"/>
  <c r="BK73" i="3"/>
  <c r="BK79" i="3"/>
  <c r="BL147" i="7"/>
  <c r="BL73" i="3"/>
  <c r="BL79" i="3"/>
  <c r="BM147" i="7"/>
  <c r="BM73" i="3"/>
  <c r="BM79" i="3"/>
  <c r="BN147" i="7"/>
  <c r="BN73" i="3"/>
  <c r="BN79" i="3"/>
  <c r="BO147" i="7"/>
  <c r="BO73" i="3"/>
  <c r="BO79" i="3"/>
  <c r="BP147" i="7"/>
  <c r="BP73" i="3"/>
  <c r="BP79" i="3"/>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S278" i="7"/>
  <c r="AU278" i="7"/>
  <c r="AU184" i="3" s="1"/>
  <c r="AU265" i="3" s="1"/>
  <c r="AV278" i="7"/>
  <c r="AW278" i="7"/>
  <c r="AX278" i="7"/>
  <c r="AY278" i="7"/>
  <c r="AY184" i="3" s="1"/>
  <c r="AY265" i="3" s="1"/>
  <c r="AY342" i="3" s="1"/>
  <c r="AZ278" i="7"/>
  <c r="BA278" i="7"/>
  <c r="BB278" i="7"/>
  <c r="BC278" i="7"/>
  <c r="BC184" i="3" s="1"/>
  <c r="BC265" i="3" s="1"/>
  <c r="BC342" i="3" s="1"/>
  <c r="BD278" i="7"/>
  <c r="BE278" i="7"/>
  <c r="BF278" i="7"/>
  <c r="BG278" i="7"/>
  <c r="BG184" i="3" s="1"/>
  <c r="BG265" i="3" s="1"/>
  <c r="BV339" i="4" s="1"/>
  <c r="BV328" i="4" s="1"/>
  <c r="BH278" i="7"/>
  <c r="BI278" i="7"/>
  <c r="BJ278" i="7"/>
  <c r="BK278" i="7"/>
  <c r="BK184" i="3" s="1"/>
  <c r="BL278" i="7"/>
  <c r="BM278" i="7"/>
  <c r="BN278" i="7"/>
  <c r="BO278" i="7"/>
  <c r="BO184" i="3" s="1"/>
  <c r="BO265" i="3" s="1"/>
  <c r="BO342" i="3" s="1"/>
  <c r="BO499" i="3" s="1"/>
  <c r="BP278" i="7"/>
  <c r="T279" i="7"/>
  <c r="T185" i="3" s="1"/>
  <c r="T266" i="3" s="1"/>
  <c r="T422" i="3" s="1"/>
  <c r="U279" i="7"/>
  <c r="U185" i="3" s="1"/>
  <c r="X279" i="7"/>
  <c r="X185" i="3" s="1"/>
  <c r="X266" i="3" s="1"/>
  <c r="AB279" i="7"/>
  <c r="AB185" i="3" s="1"/>
  <c r="AB266" i="3" s="1"/>
  <c r="AC279" i="7"/>
  <c r="AC185" i="3" s="1"/>
  <c r="AF279" i="7"/>
  <c r="AF185" i="3" s="1"/>
  <c r="AF266" i="3" s="1"/>
  <c r="AF343" i="3" s="1"/>
  <c r="AJ279" i="7"/>
  <c r="AJ185" i="3" s="1"/>
  <c r="AJ266" i="3" s="1"/>
  <c r="AJ422" i="3" s="1"/>
  <c r="AK279" i="7"/>
  <c r="AK185" i="3" s="1"/>
  <c r="AK266" i="3" s="1"/>
  <c r="AN279" i="7"/>
  <c r="AN185" i="3" s="1"/>
  <c r="AN266" i="3" s="1"/>
  <c r="AO279" i="7"/>
  <c r="AO185" i="3" s="1"/>
  <c r="AR279" i="7"/>
  <c r="AR185" i="3" s="1"/>
  <c r="AR266" i="3" s="1"/>
  <c r="AR422" i="3" s="1"/>
  <c r="AS279" i="7"/>
  <c r="AS185" i="3" s="1"/>
  <c r="AU279" i="7"/>
  <c r="AV279" i="7"/>
  <c r="AW279" i="7"/>
  <c r="AW185" i="3" s="1"/>
  <c r="AW266" i="3" s="1"/>
  <c r="AX279" i="7"/>
  <c r="AY279" i="7"/>
  <c r="AZ279" i="7"/>
  <c r="BA279" i="7"/>
  <c r="BA185" i="3" s="1"/>
  <c r="BB279" i="7"/>
  <c r="BC279" i="7"/>
  <c r="BD279" i="7"/>
  <c r="BE279" i="7"/>
  <c r="BE185" i="3" s="1"/>
  <c r="BF279" i="7"/>
  <c r="BG279" i="7"/>
  <c r="BH279" i="7"/>
  <c r="BI279" i="7"/>
  <c r="BI185" i="3" s="1"/>
  <c r="BJ279" i="7"/>
  <c r="BK279" i="7"/>
  <c r="BL279" i="7"/>
  <c r="BM279" i="7"/>
  <c r="BM185" i="3" s="1"/>
  <c r="BM266" i="3" s="1"/>
  <c r="BM422" i="3" s="1"/>
  <c r="BN279" i="7"/>
  <c r="BO279" i="7"/>
  <c r="BP279" i="7"/>
  <c r="T280" i="7"/>
  <c r="T186" i="3" s="1"/>
  <c r="T267" i="3" s="1"/>
  <c r="T423" i="3" s="1"/>
  <c r="U280" i="7"/>
  <c r="U186" i="3" s="1"/>
  <c r="U267" i="3" s="1"/>
  <c r="AJ341" i="4" s="1"/>
  <c r="X280" i="7"/>
  <c r="X186" i="3" s="1"/>
  <c r="X267" i="3" s="1"/>
  <c r="AB280" i="7"/>
  <c r="AC280" i="7"/>
  <c r="AC186" i="3" s="1"/>
  <c r="AC267" i="3" s="1"/>
  <c r="AC344" i="3" s="1"/>
  <c r="AF280" i="7"/>
  <c r="AJ280" i="7"/>
  <c r="AK280" i="7"/>
  <c r="AK186" i="3" s="1"/>
  <c r="AK267" i="3" s="1"/>
  <c r="AK423" i="3" s="1"/>
  <c r="AN280" i="7"/>
  <c r="AN186" i="3" s="1"/>
  <c r="AO280" i="7"/>
  <c r="AO186" i="3" s="1"/>
  <c r="AR280" i="7"/>
  <c r="AR186" i="3" s="1"/>
  <c r="AR267" i="3" s="1"/>
  <c r="AR344" i="3" s="1"/>
  <c r="AS280" i="7"/>
  <c r="AS186" i="3" s="1"/>
  <c r="AS267" i="3" s="1"/>
  <c r="AU280" i="7"/>
  <c r="AU186" i="3" s="1"/>
  <c r="AU267" i="3" s="1"/>
  <c r="BJ341" i="4" s="1"/>
  <c r="AV280" i="7"/>
  <c r="AW280" i="7"/>
  <c r="AX280" i="7"/>
  <c r="AY280" i="7"/>
  <c r="AY186" i="3" s="1"/>
  <c r="AY267" i="3" s="1"/>
  <c r="AZ280" i="7"/>
  <c r="BA280" i="7"/>
  <c r="BB280" i="7"/>
  <c r="BC280" i="7"/>
  <c r="BC186" i="3" s="1"/>
  <c r="BC267" i="3" s="1"/>
  <c r="BR341" i="4" s="1"/>
  <c r="BD280" i="7"/>
  <c r="BE280" i="7"/>
  <c r="BF280" i="7"/>
  <c r="BG280" i="7"/>
  <c r="BG186" i="3" s="1"/>
  <c r="BG267" i="3" s="1"/>
  <c r="BG344" i="3" s="1"/>
  <c r="BG501" i="3" s="1"/>
  <c r="BH280" i="7"/>
  <c r="BI280" i="7"/>
  <c r="BJ280" i="7"/>
  <c r="BK280" i="7"/>
  <c r="BK186" i="3" s="1"/>
  <c r="BK267" i="3" s="1"/>
  <c r="BK423" i="3" s="1"/>
  <c r="BL280" i="7"/>
  <c r="BM280" i="7"/>
  <c r="BN280" i="7"/>
  <c r="BO280" i="7"/>
  <c r="BO186" i="3" s="1"/>
  <c r="BO267" i="3" s="1"/>
  <c r="BO344" i="3" s="1"/>
  <c r="BP280" i="7"/>
  <c r="AN281" i="7"/>
  <c r="AN187" i="3" s="1"/>
  <c r="AN268" i="3" s="1"/>
  <c r="AO281" i="7"/>
  <c r="AO187" i="3" s="1"/>
  <c r="AO268" i="3" s="1"/>
  <c r="AR281" i="7"/>
  <c r="AR187" i="3" s="1"/>
  <c r="AR268" i="3" s="1"/>
  <c r="AR345" i="3" s="1"/>
  <c r="AS281" i="7"/>
  <c r="AS187" i="3" s="1"/>
  <c r="AS268" i="3" s="1"/>
  <c r="BH342" i="4" s="1"/>
  <c r="BH331" i="4" s="1"/>
  <c r="AU281" i="7"/>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H281" i="7"/>
  <c r="BI281" i="7"/>
  <c r="BI187" i="3" s="1"/>
  <c r="BI268" i="3" s="1"/>
  <c r="BI345" i="3" s="1"/>
  <c r="BI502" i="3" s="1"/>
  <c r="BJ281" i="7"/>
  <c r="BK281" i="7"/>
  <c r="BL281" i="7"/>
  <c r="BM281" i="7"/>
  <c r="BM187" i="3" s="1"/>
  <c r="BM268" i="3" s="1"/>
  <c r="BN281" i="7"/>
  <c r="BO281" i="7"/>
  <c r="BP281" i="7"/>
  <c r="T282" i="7"/>
  <c r="T188" i="3" s="1"/>
  <c r="T269" i="3" s="1"/>
  <c r="U282" i="7"/>
  <c r="U188" i="3" s="1"/>
  <c r="U269" i="3" s="1"/>
  <c r="X282" i="7"/>
  <c r="X188" i="3" s="1"/>
  <c r="X269" i="3" s="1"/>
  <c r="AB282" i="7"/>
  <c r="AB188" i="3" s="1"/>
  <c r="AB269" i="3" s="1"/>
  <c r="AC282" i="7"/>
  <c r="AC188" i="3" s="1"/>
  <c r="AC269" i="3" s="1"/>
  <c r="AF282" i="7"/>
  <c r="AF188" i="3" s="1"/>
  <c r="AF269" i="3" s="1"/>
  <c r="AF425" i="3" s="1"/>
  <c r="AJ282" i="7"/>
  <c r="AJ188" i="3" s="1"/>
  <c r="AK282" i="7"/>
  <c r="AK188" i="3" s="1"/>
  <c r="AK269" i="3" s="1"/>
  <c r="AN282" i="7"/>
  <c r="AO282" i="7"/>
  <c r="AO188" i="3" s="1"/>
  <c r="AO269" i="3" s="1"/>
  <c r="BD343" i="4" s="1"/>
  <c r="BD329" i="4" s="1"/>
  <c r="AR282" i="7"/>
  <c r="AS282" i="7"/>
  <c r="AS188" i="3" s="1"/>
  <c r="AS269" i="3" s="1"/>
  <c r="AS346" i="3" s="1"/>
  <c r="AU282" i="7"/>
  <c r="AU188" i="3" s="1"/>
  <c r="AU269" i="3" s="1"/>
  <c r="AU346" i="3" s="1"/>
  <c r="AU503" i="3" s="1"/>
  <c r="AV282" i="7"/>
  <c r="AW282" i="7"/>
  <c r="AX282" i="7"/>
  <c r="AY282" i="7"/>
  <c r="AY188" i="3" s="1"/>
  <c r="AY269" i="3" s="1"/>
  <c r="AZ282" i="7"/>
  <c r="BA282" i="7"/>
  <c r="BB282" i="7"/>
  <c r="BC282" i="7"/>
  <c r="BC188" i="3" s="1"/>
  <c r="BC269" i="3" s="1"/>
  <c r="BD282" i="7"/>
  <c r="BE282" i="7"/>
  <c r="BF282" i="7"/>
  <c r="BG282" i="7"/>
  <c r="BG188" i="3" s="1"/>
  <c r="BG269" i="3" s="1"/>
  <c r="BH282" i="7"/>
  <c r="BI282" i="7"/>
  <c r="BJ282" i="7"/>
  <c r="BK282" i="7"/>
  <c r="BK188" i="3" s="1"/>
  <c r="BK269" i="3" s="1"/>
  <c r="BZ343" i="4" s="1"/>
  <c r="BZ329" i="4" s="1"/>
  <c r="BL282" i="7"/>
  <c r="BM282" i="7"/>
  <c r="BN282" i="7"/>
  <c r="BO282" i="7"/>
  <c r="BO188" i="3" s="1"/>
  <c r="BO269" i="3" s="1"/>
  <c r="CD343" i="4" s="1"/>
  <c r="CD329" i="4" s="1"/>
  <c r="BP282" i="7"/>
  <c r="T283" i="7"/>
  <c r="T189" i="3" s="1"/>
  <c r="U283" i="7"/>
  <c r="U189" i="3" s="1"/>
  <c r="U270" i="3" s="1"/>
  <c r="U347" i="3" s="1"/>
  <c r="X283" i="7"/>
  <c r="X189" i="3" s="1"/>
  <c r="X270" i="3" s="1"/>
  <c r="AB283" i="7"/>
  <c r="AB189" i="3" s="1"/>
  <c r="AB270" i="3" s="1"/>
  <c r="AB347" i="3" s="1"/>
  <c r="AC283" i="7"/>
  <c r="AC189" i="3" s="1"/>
  <c r="AC270" i="3" s="1"/>
  <c r="AC347" i="3" s="1"/>
  <c r="AF283" i="7"/>
  <c r="AF189" i="3" s="1"/>
  <c r="AF270" i="3" s="1"/>
  <c r="AF426" i="3" s="1"/>
  <c r="AJ283" i="7"/>
  <c r="AK283" i="7"/>
  <c r="AK189" i="3" s="1"/>
  <c r="AK270" i="3" s="1"/>
  <c r="AK347" i="3" s="1"/>
  <c r="AN283" i="7"/>
  <c r="AN189" i="3" s="1"/>
  <c r="AN270" i="3" s="1"/>
  <c r="BC344" i="4" s="1"/>
  <c r="AO283" i="7"/>
  <c r="AO189" i="3" s="1"/>
  <c r="AO270" i="3" s="1"/>
  <c r="AR283" i="7"/>
  <c r="AS283" i="7"/>
  <c r="AS189" i="3" s="1"/>
  <c r="AS270" i="3" s="1"/>
  <c r="AU283" i="7"/>
  <c r="AV283" i="7"/>
  <c r="AW283" i="7"/>
  <c r="AW189" i="3" s="1"/>
  <c r="AW270" i="3" s="1"/>
  <c r="AW426" i="3" s="1"/>
  <c r="AX283" i="7"/>
  <c r="AY283" i="7"/>
  <c r="AZ283" i="7"/>
  <c r="BA283" i="7"/>
  <c r="BA189" i="3" s="1"/>
  <c r="BA270" i="3" s="1"/>
  <c r="BA347" i="3" s="1"/>
  <c r="BB283" i="7"/>
  <c r="BC283" i="7"/>
  <c r="BD283" i="7"/>
  <c r="BE283" i="7"/>
  <c r="BE189" i="3" s="1"/>
  <c r="BE270" i="3" s="1"/>
  <c r="BE347" i="3" s="1"/>
  <c r="BF283" i="7"/>
  <c r="BG283" i="7"/>
  <c r="BH283" i="7"/>
  <c r="BI283" i="7"/>
  <c r="BI189" i="3" s="1"/>
  <c r="BI270" i="3" s="1"/>
  <c r="BI347" i="3" s="1"/>
  <c r="BJ283" i="7"/>
  <c r="BK283" i="7"/>
  <c r="BL283" i="7"/>
  <c r="BM283" i="7"/>
  <c r="BM189" i="3" s="1"/>
  <c r="BM270" i="3" s="1"/>
  <c r="BN283" i="7"/>
  <c r="BO283" i="7"/>
  <c r="BP283" i="7"/>
  <c r="T284" i="7"/>
  <c r="T190" i="3" s="1"/>
  <c r="T271" i="3" s="1"/>
  <c r="U284" i="7"/>
  <c r="U190" i="3" s="1"/>
  <c r="X284" i="7"/>
  <c r="X190" i="3" s="1"/>
  <c r="X271" i="3" s="1"/>
  <c r="AB284" i="7"/>
  <c r="AB190" i="3" s="1"/>
  <c r="AB271" i="3" s="1"/>
  <c r="AC284" i="7"/>
  <c r="AC190" i="3" s="1"/>
  <c r="AC271" i="3" s="1"/>
  <c r="AC427" i="3" s="1"/>
  <c r="AF284" i="7"/>
  <c r="AF190" i="3" s="1"/>
  <c r="AF271" i="3" s="1"/>
  <c r="AJ284" i="7"/>
  <c r="AJ190" i="3" s="1"/>
  <c r="AK284" i="7"/>
  <c r="AK190" i="3" s="1"/>
  <c r="AK271" i="3" s="1"/>
  <c r="AN284" i="7"/>
  <c r="AO284" i="7"/>
  <c r="AO190" i="3" s="1"/>
  <c r="AO271" i="3" s="1"/>
  <c r="AR284" i="7"/>
  <c r="AR190" i="3" s="1"/>
  <c r="AR271" i="3" s="1"/>
  <c r="AR348" i="3" s="1"/>
  <c r="AS284" i="7"/>
  <c r="AS190" i="3" s="1"/>
  <c r="AS271" i="3" s="1"/>
  <c r="BH345" i="4" s="1"/>
  <c r="AU284" i="7"/>
  <c r="AU190" i="3" s="1"/>
  <c r="AU271" i="3" s="1"/>
  <c r="AU348" i="3" s="1"/>
  <c r="AV284" i="7"/>
  <c r="AW284" i="7"/>
  <c r="AX284" i="7"/>
  <c r="AY284" i="7"/>
  <c r="AY190" i="3" s="1"/>
  <c r="AY271" i="3" s="1"/>
  <c r="AZ284" i="7"/>
  <c r="BA284" i="7"/>
  <c r="BB284" i="7"/>
  <c r="BC284" i="7"/>
  <c r="BC190" i="3" s="1"/>
  <c r="BC271" i="3" s="1"/>
  <c r="BR345" i="4" s="1"/>
  <c r="BD284" i="7"/>
  <c r="BE284" i="7"/>
  <c r="BF284" i="7"/>
  <c r="BG284" i="7"/>
  <c r="BG190" i="3" s="1"/>
  <c r="BG271" i="3" s="1"/>
  <c r="BV345" i="4" s="1"/>
  <c r="BH284" i="7"/>
  <c r="BI284" i="7"/>
  <c r="BJ284" i="7"/>
  <c r="BK284" i="7"/>
  <c r="BK190" i="3" s="1"/>
  <c r="BK271" i="3" s="1"/>
  <c r="BK427" i="3" s="1"/>
  <c r="BL284" i="7"/>
  <c r="BM284" i="7"/>
  <c r="BN284" i="7"/>
  <c r="BO284" i="7"/>
  <c r="BO190" i="3" s="1"/>
  <c r="BO271" i="3" s="1"/>
  <c r="BP284" i="7"/>
  <c r="AN285" i="7"/>
  <c r="AN191" i="3" s="1"/>
  <c r="AN272" i="3" s="1"/>
  <c r="AO285" i="7"/>
  <c r="AO191" i="3" s="1"/>
  <c r="AO272" i="3" s="1"/>
  <c r="BD346" i="4" s="1"/>
  <c r="AR285" i="7"/>
  <c r="AR191" i="3" s="1"/>
  <c r="AS285" i="7"/>
  <c r="AS191" i="3" s="1"/>
  <c r="AS272" i="3" s="1"/>
  <c r="AU285" i="7"/>
  <c r="AV285" i="7"/>
  <c r="AW285" i="7"/>
  <c r="AW191" i="3" s="1"/>
  <c r="AW272" i="3" s="1"/>
  <c r="AX285" i="7"/>
  <c r="AY285" i="7"/>
  <c r="AZ285" i="7"/>
  <c r="BA285" i="7"/>
  <c r="BA191" i="3" s="1"/>
  <c r="BA272" i="3" s="1"/>
  <c r="BB285" i="7"/>
  <c r="BC285" i="7"/>
  <c r="BD285" i="7"/>
  <c r="BE285" i="7"/>
  <c r="BE191" i="3" s="1"/>
  <c r="BE272" i="3" s="1"/>
  <c r="BE428" i="3" s="1"/>
  <c r="BF285" i="7"/>
  <c r="BG285" i="7"/>
  <c r="BH285" i="7"/>
  <c r="BI285" i="7"/>
  <c r="BI191" i="3" s="1"/>
  <c r="BI272" i="3" s="1"/>
  <c r="BI428" i="3" s="1"/>
  <c r="BJ285" i="7"/>
  <c r="BK285" i="7"/>
  <c r="BL285" i="7"/>
  <c r="BM285" i="7"/>
  <c r="BM191" i="3" s="1"/>
  <c r="BM272" i="3" s="1"/>
  <c r="BN285" i="7"/>
  <c r="BO285" i="7"/>
  <c r="BP285" i="7"/>
  <c r="S287" i="7"/>
  <c r="S193" i="3" s="1"/>
  <c r="T287" i="7"/>
  <c r="U287" i="7"/>
  <c r="U193" i="3" s="1"/>
  <c r="V287" i="7"/>
  <c r="W287" i="7"/>
  <c r="W193" i="3" s="1"/>
  <c r="W274" i="3" s="1"/>
  <c r="X287" i="7"/>
  <c r="Y287" i="7"/>
  <c r="Y193" i="3" s="1"/>
  <c r="Z287" i="7"/>
  <c r="AA287" i="7"/>
  <c r="AA193" i="3" s="1"/>
  <c r="AA274" i="3" s="1"/>
  <c r="AA351" i="3" s="1"/>
  <c r="AB287" i="7"/>
  <c r="AC287" i="7"/>
  <c r="AC193" i="3" s="1"/>
  <c r="AD287" i="7"/>
  <c r="AE287" i="7"/>
  <c r="AE193" i="3" s="1"/>
  <c r="AE274" i="3" s="1"/>
  <c r="AE351" i="3" s="1"/>
  <c r="AF287" i="7"/>
  <c r="AG287" i="7"/>
  <c r="AG193" i="3" s="1"/>
  <c r="AH287" i="7"/>
  <c r="AI287" i="7"/>
  <c r="AI193" i="3" s="1"/>
  <c r="AI274" i="3" s="1"/>
  <c r="AI351" i="3" s="1"/>
  <c r="AJ287" i="7"/>
  <c r="AK287" i="7"/>
  <c r="AL287" i="7"/>
  <c r="AM287" i="7"/>
  <c r="AM193" i="3" s="1"/>
  <c r="AM274" i="3" s="1"/>
  <c r="AM430" i="3" s="1"/>
  <c r="AN287" i="7"/>
  <c r="AO287" i="7"/>
  <c r="AP287" i="7"/>
  <c r="AQ287" i="7"/>
  <c r="AQ193" i="3" s="1"/>
  <c r="AQ274" i="3" s="1"/>
  <c r="AQ351" i="3" s="1"/>
  <c r="AR287" i="7"/>
  <c r="AS287" i="7"/>
  <c r="AS193" i="3" s="1"/>
  <c r="AT287" i="7"/>
  <c r="AU287" i="7"/>
  <c r="AU193" i="3" s="1"/>
  <c r="AU274" i="3" s="1"/>
  <c r="AU430" i="3" s="1"/>
  <c r="AV287" i="7"/>
  <c r="AW287" i="7"/>
  <c r="AW193" i="3" s="1"/>
  <c r="AX287" i="7"/>
  <c r="AY287" i="7"/>
  <c r="AY193" i="3" s="1"/>
  <c r="AY274" i="3" s="1"/>
  <c r="AY430" i="3" s="1"/>
  <c r="AZ287" i="7"/>
  <c r="BA287" i="7"/>
  <c r="BA193" i="3" s="1"/>
  <c r="BB287" i="7"/>
  <c r="BC287" i="7"/>
  <c r="BC193" i="3" s="1"/>
  <c r="BC274" i="3" s="1"/>
  <c r="BC430" i="3" s="1"/>
  <c r="BD287" i="7"/>
  <c r="BE287" i="7"/>
  <c r="BE193" i="3" s="1"/>
  <c r="BF287" i="7"/>
  <c r="BG287" i="7"/>
  <c r="BG193" i="3" s="1"/>
  <c r="BG274" i="3" s="1"/>
  <c r="BG430" i="3" s="1"/>
  <c r="BH287" i="7"/>
  <c r="BI287" i="7"/>
  <c r="BI193" i="3" s="1"/>
  <c r="BJ287" i="7"/>
  <c r="BK287" i="7"/>
  <c r="BK193" i="3" s="1"/>
  <c r="BL287" i="7"/>
  <c r="BM287" i="7"/>
  <c r="BM193" i="3" s="1"/>
  <c r="BN287" i="7"/>
  <c r="BO287" i="7"/>
  <c r="BO193" i="3" s="1"/>
  <c r="BO274" i="3" s="1"/>
  <c r="BO351" i="3" s="1"/>
  <c r="BP287" i="7"/>
  <c r="S289" i="7"/>
  <c r="S195" i="3" s="1"/>
  <c r="T289" i="7"/>
  <c r="U289" i="7"/>
  <c r="U195" i="3" s="1"/>
  <c r="U276" i="3" s="1"/>
  <c r="U432" i="3" s="1"/>
  <c r="V289" i="7"/>
  <c r="W289" i="7"/>
  <c r="X289" i="7"/>
  <c r="Y289" i="7"/>
  <c r="Y195" i="3" s="1"/>
  <c r="Y276" i="3" s="1"/>
  <c r="Z289" i="7"/>
  <c r="AA289" i="7"/>
  <c r="AB289" i="7"/>
  <c r="AC289" i="7"/>
  <c r="AC195" i="3" s="1"/>
  <c r="AC276" i="3" s="1"/>
  <c r="AC353" i="3" s="1"/>
  <c r="AD289" i="7"/>
  <c r="AE289" i="7"/>
  <c r="AE195" i="3" s="1"/>
  <c r="AF289" i="7"/>
  <c r="AG289" i="7"/>
  <c r="AG195" i="3" s="1"/>
  <c r="AG276" i="3" s="1"/>
  <c r="AG432" i="3" s="1"/>
  <c r="AH289" i="7"/>
  <c r="AI289" i="7"/>
  <c r="AI195" i="3" s="1"/>
  <c r="AJ289" i="7"/>
  <c r="AK289" i="7"/>
  <c r="AK195" i="3" s="1"/>
  <c r="AK276" i="3" s="1"/>
  <c r="AK432" i="3" s="1"/>
  <c r="AL289" i="7"/>
  <c r="AM289" i="7"/>
  <c r="AM195" i="3" s="1"/>
  <c r="AM276" i="3" s="1"/>
  <c r="AM353" i="3" s="1"/>
  <c r="AN289" i="7"/>
  <c r="AO289" i="7"/>
  <c r="AO195" i="3" s="1"/>
  <c r="AO276" i="3" s="1"/>
  <c r="AO353" i="3" s="1"/>
  <c r="AP289" i="7"/>
  <c r="AQ289" i="7"/>
  <c r="AQ195" i="3" s="1"/>
  <c r="AR289" i="7"/>
  <c r="AS289" i="7"/>
  <c r="AS195" i="3" s="1"/>
  <c r="AS276" i="3" s="1"/>
  <c r="AT289" i="7"/>
  <c r="AU289" i="7"/>
  <c r="AU195" i="3" s="1"/>
  <c r="AV289" i="7"/>
  <c r="AW289" i="7"/>
  <c r="AW195" i="3" s="1"/>
  <c r="AW276" i="3" s="1"/>
  <c r="AW353" i="3" s="1"/>
  <c r="AX289" i="7"/>
  <c r="AY289" i="7"/>
  <c r="AY195" i="3" s="1"/>
  <c r="AZ289" i="7"/>
  <c r="BA289" i="7"/>
  <c r="BA195" i="3" s="1"/>
  <c r="BA276" i="3" s="1"/>
  <c r="BA432" i="3" s="1"/>
  <c r="BB289" i="7"/>
  <c r="BC289" i="7"/>
  <c r="BC195" i="3" s="1"/>
  <c r="BD289" i="7"/>
  <c r="BE289" i="7"/>
  <c r="BE195" i="3" s="1"/>
  <c r="BF289" i="7"/>
  <c r="BG289" i="7"/>
  <c r="BG195" i="3" s="1"/>
  <c r="BH289" i="7"/>
  <c r="BI289" i="7"/>
  <c r="BI195" i="3" s="1"/>
  <c r="BI276" i="3" s="1"/>
  <c r="BI432" i="3" s="1"/>
  <c r="BJ289" i="7"/>
  <c r="BK289" i="7"/>
  <c r="BK195" i="3" s="1"/>
  <c r="BL289" i="7"/>
  <c r="BM289" i="7"/>
  <c r="BM195" i="3" s="1"/>
  <c r="BM276" i="3" s="1"/>
  <c r="BM353" i="3" s="1"/>
  <c r="BN289" i="7"/>
  <c r="BO289" i="7"/>
  <c r="BO195" i="3" s="1"/>
  <c r="BP289" i="7"/>
  <c r="S290" i="7"/>
  <c r="S196" i="3" s="1"/>
  <c r="T290" i="7"/>
  <c r="U290" i="7"/>
  <c r="V290" i="7"/>
  <c r="W290" i="7"/>
  <c r="W196" i="3" s="1"/>
  <c r="X290" i="7"/>
  <c r="Y290" i="7"/>
  <c r="Y196" i="3" s="1"/>
  <c r="Y197" i="3" s="1"/>
  <c r="Z290" i="7"/>
  <c r="AA290" i="7"/>
  <c r="AA196" i="3" s="1"/>
  <c r="AA197" i="3" s="1"/>
  <c r="AB290" i="7"/>
  <c r="AC290" i="7"/>
  <c r="AC196" i="3" s="1"/>
  <c r="AD290" i="7"/>
  <c r="AE290" i="7"/>
  <c r="AE196" i="3" s="1"/>
  <c r="AF290" i="7"/>
  <c r="AG290" i="7"/>
  <c r="AH290" i="7"/>
  <c r="AI290" i="7"/>
  <c r="AI196" i="3" s="1"/>
  <c r="AI197" i="3" s="1"/>
  <c r="AJ290" i="7"/>
  <c r="AK290" i="7"/>
  <c r="AK196" i="3" s="1"/>
  <c r="AL290" i="7"/>
  <c r="AM290" i="7"/>
  <c r="AN290" i="7"/>
  <c r="AO290" i="7"/>
  <c r="AO196" i="3" s="1"/>
  <c r="AO197" i="3" s="1"/>
  <c r="AP290" i="7"/>
  <c r="AQ290" i="7"/>
  <c r="AQ196" i="3" s="1"/>
  <c r="AQ197" i="3" s="1"/>
  <c r="AR290" i="7"/>
  <c r="AS290" i="7"/>
  <c r="AS196" i="3" s="1"/>
  <c r="AS197" i="3" s="1"/>
  <c r="AT290" i="7"/>
  <c r="AU290" i="7"/>
  <c r="AU196" i="3" s="1"/>
  <c r="AV290" i="7"/>
  <c r="AW290" i="7"/>
  <c r="AW196" i="3" s="1"/>
  <c r="AW197" i="3" s="1"/>
  <c r="AX290" i="7"/>
  <c r="AY290" i="7"/>
  <c r="AY196" i="3" s="1"/>
  <c r="AZ290" i="7"/>
  <c r="BA290" i="7"/>
  <c r="BA196" i="3" s="1"/>
  <c r="BA197" i="3" s="1"/>
  <c r="BB290" i="7"/>
  <c r="BC290" i="7"/>
  <c r="BC196" i="3" s="1"/>
  <c r="BC277" i="3" s="1"/>
  <c r="BD290" i="7"/>
  <c r="BE290" i="7"/>
  <c r="BE196" i="3" s="1"/>
  <c r="BE197" i="3" s="1"/>
  <c r="BF290" i="7"/>
  <c r="BG290" i="7"/>
  <c r="BG196" i="3" s="1"/>
  <c r="BH290" i="7"/>
  <c r="BI290" i="7"/>
  <c r="BI196" i="3" s="1"/>
  <c r="BI197" i="3" s="1"/>
  <c r="BJ290" i="7"/>
  <c r="BK290" i="7"/>
  <c r="BK196" i="3" s="1"/>
  <c r="BK197" i="3" s="1"/>
  <c r="BL290" i="7"/>
  <c r="BM290" i="7"/>
  <c r="BM196" i="3" s="1"/>
  <c r="BM197" i="3" s="1"/>
  <c r="BN290" i="7"/>
  <c r="BO290" i="7"/>
  <c r="BO196" i="3" s="1"/>
  <c r="BP290" i="7"/>
  <c r="S291" i="7"/>
  <c r="S198" i="3" s="1"/>
  <c r="T291" i="7"/>
  <c r="U291" i="7"/>
  <c r="U198" i="3" s="1"/>
  <c r="V291" i="7"/>
  <c r="W291" i="7"/>
  <c r="W198" i="3" s="1"/>
  <c r="X291" i="7"/>
  <c r="Y291" i="7"/>
  <c r="Y198" i="3" s="1"/>
  <c r="Y278" i="3" s="1"/>
  <c r="Z291" i="7"/>
  <c r="AA291" i="7"/>
  <c r="AB291" i="7"/>
  <c r="AC291" i="7"/>
  <c r="AC198" i="3" s="1"/>
  <c r="AC278" i="3" s="1"/>
  <c r="AC434" i="3" s="1"/>
  <c r="AD291" i="7"/>
  <c r="AE291" i="7"/>
  <c r="AF291" i="7"/>
  <c r="AG291" i="7"/>
  <c r="AG198" i="3" s="1"/>
  <c r="AG278" i="3" s="1"/>
  <c r="AG355" i="3" s="1"/>
  <c r="AH291" i="7"/>
  <c r="AI291" i="7"/>
  <c r="AI198" i="3" s="1"/>
  <c r="AJ291" i="7"/>
  <c r="AK291" i="7"/>
  <c r="AK198" i="3" s="1"/>
  <c r="AK278" i="3" s="1"/>
  <c r="AK434" i="3" s="1"/>
  <c r="AL291" i="7"/>
  <c r="AM291" i="7"/>
  <c r="AM198" i="3" s="1"/>
  <c r="AN291" i="7"/>
  <c r="AO291" i="7"/>
  <c r="AO198" i="3" s="1"/>
  <c r="AO278" i="3" s="1"/>
  <c r="AP291" i="7"/>
  <c r="AQ291" i="7"/>
  <c r="AQ198" i="3" s="1"/>
  <c r="AR291" i="7"/>
  <c r="AS291" i="7"/>
  <c r="AS198" i="3" s="1"/>
  <c r="AS278" i="3" s="1"/>
  <c r="AT291" i="7"/>
  <c r="AU291" i="7"/>
  <c r="AU198" i="3" s="1"/>
  <c r="AV291" i="7"/>
  <c r="AW291" i="7"/>
  <c r="AW198" i="3" s="1"/>
  <c r="AW278" i="3" s="1"/>
  <c r="AW434" i="3" s="1"/>
  <c r="AX291" i="7"/>
  <c r="AY291" i="7"/>
  <c r="AZ291" i="7"/>
  <c r="BA291" i="7"/>
  <c r="BA198" i="3" s="1"/>
  <c r="BA278" i="3" s="1"/>
  <c r="BB291" i="7"/>
  <c r="BC291" i="7"/>
  <c r="BD291" i="7"/>
  <c r="BE291" i="7"/>
  <c r="BE198" i="3" s="1"/>
  <c r="BE278" i="3" s="1"/>
  <c r="BE355" i="3" s="1"/>
  <c r="BF291" i="7"/>
  <c r="BG291" i="7"/>
  <c r="BH291" i="7"/>
  <c r="BI291" i="7"/>
  <c r="BI198" i="3" s="1"/>
  <c r="BI278" i="3" s="1"/>
  <c r="BJ291" i="7"/>
  <c r="BK291" i="7"/>
  <c r="BL291" i="7"/>
  <c r="BM291" i="7"/>
  <c r="BM198" i="3" s="1"/>
  <c r="BM278" i="3" s="1"/>
  <c r="BM434" i="3" s="1"/>
  <c r="BN291" i="7"/>
  <c r="BO291" i="7"/>
  <c r="BO198" i="3" s="1"/>
  <c r="BP291" i="7"/>
  <c r="S292" i="7"/>
  <c r="S199" i="3" s="1"/>
  <c r="S279" i="3" s="1"/>
  <c r="S435" i="3" s="1"/>
  <c r="T292" i="7"/>
  <c r="U292" i="7"/>
  <c r="U199" i="3" s="1"/>
  <c r="V292" i="7"/>
  <c r="W292" i="7"/>
  <c r="W199" i="3" s="1"/>
  <c r="W279" i="3" s="1"/>
  <c r="W435" i="3" s="1"/>
  <c r="X292" i="7"/>
  <c r="Y292" i="7"/>
  <c r="Y199" i="3" s="1"/>
  <c r="Z292" i="7"/>
  <c r="AA292" i="7"/>
  <c r="AA199" i="3" s="1"/>
  <c r="AA279" i="3" s="1"/>
  <c r="AA356" i="3" s="1"/>
  <c r="AB292" i="7"/>
  <c r="AC292" i="7"/>
  <c r="AC199" i="3" s="1"/>
  <c r="AD292" i="7"/>
  <c r="AE292" i="7"/>
  <c r="AE199" i="3" s="1"/>
  <c r="AE279" i="3" s="1"/>
  <c r="AE435" i="3" s="1"/>
  <c r="AE513" i="3" s="1"/>
  <c r="AF292" i="7"/>
  <c r="AG292" i="7"/>
  <c r="AG199" i="3" s="1"/>
  <c r="AH292" i="7"/>
  <c r="AI292" i="7"/>
  <c r="AI199" i="3" s="1"/>
  <c r="AI279" i="3" s="1"/>
  <c r="AI435" i="3" s="1"/>
  <c r="AJ292" i="7"/>
  <c r="AK292" i="7"/>
  <c r="AL292" i="7"/>
  <c r="AM292" i="7"/>
  <c r="AM199" i="3" s="1"/>
  <c r="AM279" i="3" s="1"/>
  <c r="AM435" i="3" s="1"/>
  <c r="AN292" i="7"/>
  <c r="AO292" i="7"/>
  <c r="AP292" i="7"/>
  <c r="AQ292" i="7"/>
  <c r="AQ199" i="3" s="1"/>
  <c r="AQ279" i="3" s="1"/>
  <c r="AQ356" i="3" s="1"/>
  <c r="AR292" i="7"/>
  <c r="AS292" i="7"/>
  <c r="AS199" i="3" s="1"/>
  <c r="AT292" i="7"/>
  <c r="AU292" i="7"/>
  <c r="AU199" i="3" s="1"/>
  <c r="AU279" i="3" s="1"/>
  <c r="AV292" i="7"/>
  <c r="AW292" i="7"/>
  <c r="AW199" i="3" s="1"/>
  <c r="AX292" i="7"/>
  <c r="AY292" i="7"/>
  <c r="AY199" i="3" s="1"/>
  <c r="AY279" i="3" s="1"/>
  <c r="AY435" i="3" s="1"/>
  <c r="AZ292" i="7"/>
  <c r="BA292" i="7"/>
  <c r="BA199" i="3" s="1"/>
  <c r="BB292" i="7"/>
  <c r="BC292" i="7"/>
  <c r="BC199" i="3" s="1"/>
  <c r="BC279" i="3" s="1"/>
  <c r="BC435" i="3" s="1"/>
  <c r="BD292" i="7"/>
  <c r="BE292" i="7"/>
  <c r="BE199" i="3" s="1"/>
  <c r="BF292" i="7"/>
  <c r="BG292" i="7"/>
  <c r="BG199" i="3" s="1"/>
  <c r="BG279" i="3" s="1"/>
  <c r="BH292" i="7"/>
  <c r="BI292" i="7"/>
  <c r="BI199" i="3" s="1"/>
  <c r="BJ292" i="7"/>
  <c r="BK292" i="7"/>
  <c r="BK199" i="3" s="1"/>
  <c r="BK279" i="3" s="1"/>
  <c r="BK356" i="3" s="1"/>
  <c r="BL292" i="7"/>
  <c r="BM292" i="7"/>
  <c r="BM199" i="3" s="1"/>
  <c r="BN292" i="7"/>
  <c r="BO292" i="7"/>
  <c r="BO199" i="3" s="1"/>
  <c r="BO279" i="3" s="1"/>
  <c r="BO356" i="3" s="1"/>
  <c r="BP292" i="7"/>
  <c r="S293" i="7"/>
  <c r="S200" i="3" s="1"/>
  <c r="T293" i="7"/>
  <c r="U293" i="7"/>
  <c r="U200" i="3" s="1"/>
  <c r="L200" i="3" s="1"/>
  <c r="V293" i="7"/>
  <c r="W293" i="7"/>
  <c r="W200" i="3" s="1"/>
  <c r="X293" i="7"/>
  <c r="Y293" i="7"/>
  <c r="Y200" i="3" s="1"/>
  <c r="Y280" i="3" s="1"/>
  <c r="Y436" i="3" s="1"/>
  <c r="Z293" i="7"/>
  <c r="AA293" i="7"/>
  <c r="AB293" i="7"/>
  <c r="AC293" i="7"/>
  <c r="AC200" i="3" s="1"/>
  <c r="AC280" i="3" s="1"/>
  <c r="AC436" i="3" s="1"/>
  <c r="AD293" i="7"/>
  <c r="AE293" i="7"/>
  <c r="AF293" i="7"/>
  <c r="AG293" i="7"/>
  <c r="AG200" i="3" s="1"/>
  <c r="AG280" i="3" s="1"/>
  <c r="AG436" i="3" s="1"/>
  <c r="AH293" i="7"/>
  <c r="AI293" i="7"/>
  <c r="AI200" i="3" s="1"/>
  <c r="AJ293" i="7"/>
  <c r="AK293" i="7"/>
  <c r="AK200" i="3" s="1"/>
  <c r="AK280" i="3" s="1"/>
  <c r="AK357" i="3" s="1"/>
  <c r="AL293" i="7"/>
  <c r="AM293" i="7"/>
  <c r="AM200" i="3" s="1"/>
  <c r="AN293" i="7"/>
  <c r="AO293" i="7"/>
  <c r="AO200" i="3" s="1"/>
  <c r="AO280" i="3" s="1"/>
  <c r="AO357" i="3" s="1"/>
  <c r="AO514" i="3" s="1"/>
  <c r="AP293" i="7"/>
  <c r="AQ293" i="7"/>
  <c r="AQ200" i="3" s="1"/>
  <c r="AR293" i="7"/>
  <c r="AS293" i="7"/>
  <c r="AS200" i="3" s="1"/>
  <c r="AS280" i="3" s="1"/>
  <c r="AS357" i="3" s="1"/>
  <c r="AT293" i="7"/>
  <c r="AU293" i="7"/>
  <c r="AU200" i="3" s="1"/>
  <c r="AV293" i="7"/>
  <c r="AW293" i="7"/>
  <c r="AW200" i="3" s="1"/>
  <c r="AW280" i="3" s="1"/>
  <c r="AW357" i="3" s="1"/>
  <c r="AX293" i="7"/>
  <c r="AY293" i="7"/>
  <c r="AZ293" i="7"/>
  <c r="BA293" i="7"/>
  <c r="BA200" i="3" s="1"/>
  <c r="BA280" i="3" s="1"/>
  <c r="BA357" i="3" s="1"/>
  <c r="BB293" i="7"/>
  <c r="BC293" i="7"/>
  <c r="BD293" i="7"/>
  <c r="BE293" i="7"/>
  <c r="BE200" i="3" s="1"/>
  <c r="BE280" i="3" s="1"/>
  <c r="BE436" i="3" s="1"/>
  <c r="BF293" i="7"/>
  <c r="BG293" i="7"/>
  <c r="BG200" i="3" s="1"/>
  <c r="BH293" i="7"/>
  <c r="BI293" i="7"/>
  <c r="BI200" i="3" s="1"/>
  <c r="BI280" i="3" s="1"/>
  <c r="BI436" i="3" s="1"/>
  <c r="BJ293" i="7"/>
  <c r="BK293" i="7"/>
  <c r="BK200" i="3" s="1"/>
  <c r="BL293" i="7"/>
  <c r="BM293" i="7"/>
  <c r="BM200" i="3" s="1"/>
  <c r="BM280" i="3" s="1"/>
  <c r="BM436" i="3" s="1"/>
  <c r="BM514" i="3" s="1"/>
  <c r="BN293" i="7"/>
  <c r="BO293" i="7"/>
  <c r="BO200" i="3" s="1"/>
  <c r="BP293" i="7"/>
  <c r="S295" i="7"/>
  <c r="S202" i="3" s="1"/>
  <c r="S282" i="3" s="1"/>
  <c r="T295" i="7"/>
  <c r="U295" i="7"/>
  <c r="V295" i="7"/>
  <c r="W295" i="7"/>
  <c r="W202" i="3" s="1"/>
  <c r="W282" i="3" s="1"/>
  <c r="W438" i="3" s="1"/>
  <c r="X295" i="7"/>
  <c r="Y295" i="7"/>
  <c r="Z295" i="7"/>
  <c r="AA295" i="7"/>
  <c r="AA202" i="3" s="1"/>
  <c r="AA282" i="3" s="1"/>
  <c r="AA359" i="3" s="1"/>
  <c r="AB295" i="7"/>
  <c r="AC295" i="7"/>
  <c r="AC202" i="3" s="1"/>
  <c r="AD295" i="7"/>
  <c r="AE295" i="7"/>
  <c r="AE202" i="3" s="1"/>
  <c r="AE282" i="3" s="1"/>
  <c r="AF295" i="7"/>
  <c r="AG295" i="7"/>
  <c r="AH295" i="7"/>
  <c r="AI295" i="7"/>
  <c r="AI202" i="3" s="1"/>
  <c r="AI282" i="3" s="1"/>
  <c r="AI359" i="3" s="1"/>
  <c r="AJ295" i="7"/>
  <c r="AK295" i="7"/>
  <c r="AL295" i="7"/>
  <c r="AM295" i="7"/>
  <c r="AM202" i="3" s="1"/>
  <c r="AM282" i="3" s="1"/>
  <c r="BB348" i="4" s="1"/>
  <c r="AN295" i="7"/>
  <c r="AO295" i="7"/>
  <c r="AP295" i="7"/>
  <c r="AQ295" i="7"/>
  <c r="AQ202" i="3" s="1"/>
  <c r="AQ282" i="3" s="1"/>
  <c r="AQ359" i="3" s="1"/>
  <c r="AQ516" i="3" s="1"/>
  <c r="AR295" i="7"/>
  <c r="AS295" i="7"/>
  <c r="AT295" i="7"/>
  <c r="AU295" i="7"/>
  <c r="AU202" i="3" s="1"/>
  <c r="AU282" i="3" s="1"/>
  <c r="AV295" i="7"/>
  <c r="AW295" i="7"/>
  <c r="AW202" i="3" s="1"/>
  <c r="AX295" i="7"/>
  <c r="AY295" i="7"/>
  <c r="AY202" i="3" s="1"/>
  <c r="AY282" i="3" s="1"/>
  <c r="AY359" i="3" s="1"/>
  <c r="AZ295" i="7"/>
  <c r="BA295" i="7"/>
  <c r="BA202" i="3" s="1"/>
  <c r="BA282" i="3" s="1"/>
  <c r="BB295" i="7"/>
  <c r="BC295" i="7"/>
  <c r="BC202" i="3" s="1"/>
  <c r="BD295" i="7"/>
  <c r="BE295" i="7"/>
  <c r="BE202" i="3" s="1"/>
  <c r="BF295" i="7"/>
  <c r="BG295" i="7"/>
  <c r="BG202" i="3" s="1"/>
  <c r="BG282" i="3" s="1"/>
  <c r="BH295" i="7"/>
  <c r="BI295" i="7"/>
  <c r="BI202" i="3" s="1"/>
  <c r="BI282" i="3" s="1"/>
  <c r="BJ295" i="7"/>
  <c r="BK295" i="7"/>
  <c r="BK202" i="3" s="1"/>
  <c r="BK282" i="3" s="1"/>
  <c r="BL295" i="7"/>
  <c r="BM295" i="7"/>
  <c r="BM202" i="3" s="1"/>
  <c r="BN295" i="7"/>
  <c r="BO295" i="7"/>
  <c r="BO202" i="3" s="1"/>
  <c r="BO282" i="3" s="1"/>
  <c r="BO438" i="3" s="1"/>
  <c r="BP295" i="7"/>
  <c r="S297" i="7"/>
  <c r="S204" i="3" s="1"/>
  <c r="T297" i="7"/>
  <c r="U297" i="7"/>
  <c r="U204" i="3" s="1"/>
  <c r="U284" i="3" s="1"/>
  <c r="U361" i="3" s="1"/>
  <c r="V297" i="7"/>
  <c r="W297" i="7"/>
  <c r="W204" i="3" s="1"/>
  <c r="W284" i="3" s="1"/>
  <c r="X297" i="7"/>
  <c r="Y297" i="7"/>
  <c r="Y204" i="3" s="1"/>
  <c r="Y284" i="3" s="1"/>
  <c r="Y361" i="3" s="1"/>
  <c r="Z297" i="7"/>
  <c r="AA297" i="7"/>
  <c r="AB297" i="7"/>
  <c r="AC297" i="7"/>
  <c r="AC204" i="3" s="1"/>
  <c r="AC284" i="3" s="1"/>
  <c r="AD297" i="7"/>
  <c r="AE297" i="7"/>
  <c r="AE204" i="3" s="1"/>
  <c r="AF297" i="7"/>
  <c r="AG297" i="7"/>
  <c r="AG204" i="3" s="1"/>
  <c r="AG284" i="3" s="1"/>
  <c r="AH297" i="7"/>
  <c r="AI297" i="7"/>
  <c r="AI204" i="3" s="1"/>
  <c r="AJ297" i="7"/>
  <c r="AK297" i="7"/>
  <c r="AK204" i="3" s="1"/>
  <c r="AK284" i="3" s="1"/>
  <c r="AK440" i="3" s="1"/>
  <c r="AL297" i="7"/>
  <c r="AM297" i="7"/>
  <c r="AM204" i="3" s="1"/>
  <c r="AN297" i="7"/>
  <c r="AO297" i="7"/>
  <c r="AO204" i="3" s="1"/>
  <c r="AO284" i="3" s="1"/>
  <c r="AO361" i="3" s="1"/>
  <c r="AP297" i="7"/>
  <c r="AQ297" i="7"/>
  <c r="AQ204" i="3" s="1"/>
  <c r="AR297" i="7"/>
  <c r="AS297" i="7"/>
  <c r="AS204" i="3" s="1"/>
  <c r="AS284" i="3" s="1"/>
  <c r="AS440" i="3" s="1"/>
  <c r="AS518" i="3" s="1"/>
  <c r="AT297" i="7"/>
  <c r="AU297" i="7"/>
  <c r="AU204" i="3" s="1"/>
  <c r="AV297" i="7"/>
  <c r="AW297" i="7"/>
  <c r="AW204" i="3" s="1"/>
  <c r="AW284" i="3" s="1"/>
  <c r="AX297" i="7"/>
  <c r="AY297" i="7"/>
  <c r="AY204" i="3" s="1"/>
  <c r="AZ297" i="7"/>
  <c r="BA297" i="7"/>
  <c r="BA204" i="3" s="1"/>
  <c r="BA284" i="3" s="1"/>
  <c r="BB297" i="7"/>
  <c r="BC297" i="7"/>
  <c r="BD297" i="7"/>
  <c r="BE297" i="7"/>
  <c r="BE204" i="3" s="1"/>
  <c r="BE284" i="3" s="1"/>
  <c r="BF297" i="7"/>
  <c r="BG297" i="7"/>
  <c r="BH297" i="7"/>
  <c r="BI297" i="7"/>
  <c r="BI204" i="3" s="1"/>
  <c r="BI284" i="3" s="1"/>
  <c r="BI361" i="3" s="1"/>
  <c r="BJ297" i="7"/>
  <c r="BK297" i="7"/>
  <c r="BK204" i="3" s="1"/>
  <c r="BL297" i="7"/>
  <c r="BM297" i="7"/>
  <c r="BM204" i="3" s="1"/>
  <c r="BM284" i="3" s="1"/>
  <c r="BN297" i="7"/>
  <c r="BO297" i="7"/>
  <c r="BO204" i="3" s="1"/>
  <c r="BP297" i="7"/>
  <c r="S298" i="7"/>
  <c r="S205" i="3" s="1"/>
  <c r="S285" i="3" s="1"/>
  <c r="T298" i="7"/>
  <c r="U298" i="7"/>
  <c r="U205" i="3" s="1"/>
  <c r="U206" i="3" s="1"/>
  <c r="V298" i="7"/>
  <c r="W298" i="7"/>
  <c r="W205" i="3" s="1"/>
  <c r="W285" i="3" s="1"/>
  <c r="AL348" i="4" s="1"/>
  <c r="X298" i="7"/>
  <c r="Y298" i="7"/>
  <c r="Z298" i="7"/>
  <c r="AA298" i="7"/>
  <c r="AA205" i="3" s="1"/>
  <c r="AB298" i="7"/>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J298" i="7"/>
  <c r="BK298" i="7"/>
  <c r="BK205" i="3" s="1"/>
  <c r="BK206" i="3" s="1"/>
  <c r="BL298" i="7"/>
  <c r="BM298" i="7"/>
  <c r="BN298" i="7"/>
  <c r="BO298" i="7"/>
  <c r="BO205" i="3" s="1"/>
  <c r="BO285" i="3" s="1"/>
  <c r="BP298" i="7"/>
  <c r="S299" i="7"/>
  <c r="T299" i="7"/>
  <c r="U299" i="7"/>
  <c r="U207" i="3" s="1"/>
  <c r="U286" i="3" s="1"/>
  <c r="U363" i="3" s="1"/>
  <c r="V299" i="7"/>
  <c r="W299" i="7"/>
  <c r="X299" i="7"/>
  <c r="Y299" i="7"/>
  <c r="Y207" i="3" s="1"/>
  <c r="Y286" i="3" s="1"/>
  <c r="Z299" i="7"/>
  <c r="AA299" i="7"/>
  <c r="AA207" i="3" s="1"/>
  <c r="AB299" i="7"/>
  <c r="AC299" i="7"/>
  <c r="AC207" i="3" s="1"/>
  <c r="AC286" i="3" s="1"/>
  <c r="AC442" i="3" s="1"/>
  <c r="AD299" i="7"/>
  <c r="AE299" i="7"/>
  <c r="AF299" i="7"/>
  <c r="AG299" i="7"/>
  <c r="AG207" i="3" s="1"/>
  <c r="AG286" i="3" s="1"/>
  <c r="AH299" i="7"/>
  <c r="AI299" i="7"/>
  <c r="AJ299" i="7"/>
  <c r="AK299" i="7"/>
  <c r="AK207" i="3" s="1"/>
  <c r="AK286" i="3" s="1"/>
  <c r="AK363" i="3" s="1"/>
  <c r="AL299" i="7"/>
  <c r="AM299" i="7"/>
  <c r="AN299" i="7"/>
  <c r="AO299" i="7"/>
  <c r="AO207" i="3" s="1"/>
  <c r="AO286" i="3" s="1"/>
  <c r="AO363" i="3" s="1"/>
  <c r="AO520" i="3" s="1"/>
  <c r="AP299" i="7"/>
  <c r="AQ299" i="7"/>
  <c r="AR299" i="7"/>
  <c r="AS299" i="7"/>
  <c r="AS207" i="3" s="1"/>
  <c r="AS286" i="3" s="1"/>
  <c r="AS363" i="3" s="1"/>
  <c r="AT299" i="7"/>
  <c r="AU299" i="7"/>
  <c r="AV299" i="7"/>
  <c r="AW299" i="7"/>
  <c r="AW207" i="3" s="1"/>
  <c r="AW286" i="3" s="1"/>
  <c r="AX299" i="7"/>
  <c r="AY299" i="7"/>
  <c r="AZ299" i="7"/>
  <c r="BA299" i="7"/>
  <c r="BA207" i="3" s="1"/>
  <c r="BA286" i="3" s="1"/>
  <c r="BA363" i="3" s="1"/>
  <c r="BB299" i="7"/>
  <c r="BC299" i="7"/>
  <c r="BD299" i="7"/>
  <c r="BE299" i="7"/>
  <c r="BE207" i="3" s="1"/>
  <c r="BE286" i="3" s="1"/>
  <c r="BE363" i="3" s="1"/>
  <c r="BF299" i="7"/>
  <c r="BG299" i="7"/>
  <c r="BH299" i="7"/>
  <c r="BI299" i="7"/>
  <c r="BI207" i="3" s="1"/>
  <c r="BI286" i="3" s="1"/>
  <c r="BI363" i="3" s="1"/>
  <c r="BJ299" i="7"/>
  <c r="BK299" i="7"/>
  <c r="BL299" i="7"/>
  <c r="BM299" i="7"/>
  <c r="BM207" i="3" s="1"/>
  <c r="BM286" i="3" s="1"/>
  <c r="BM442" i="3" s="1"/>
  <c r="BN299" i="7"/>
  <c r="BO299" i="7"/>
  <c r="BO207" i="3" s="1"/>
  <c r="BP299" i="7"/>
  <c r="S301" i="7"/>
  <c r="S209" i="3" s="1"/>
  <c r="S288" i="3" s="1"/>
  <c r="S365" i="3" s="1"/>
  <c r="T301" i="7"/>
  <c r="U301" i="7"/>
  <c r="U209" i="3" s="1"/>
  <c r="V301" i="7"/>
  <c r="W301" i="7"/>
  <c r="W209" i="3" s="1"/>
  <c r="W288" i="3" s="1"/>
  <c r="AL349" i="4" s="1"/>
  <c r="X301" i="7"/>
  <c r="Y301" i="7"/>
  <c r="Y209" i="3" s="1"/>
  <c r="Z301" i="7"/>
  <c r="AA301" i="7"/>
  <c r="AA209" i="3" s="1"/>
  <c r="AA288" i="3" s="1"/>
  <c r="AA365" i="3" s="1"/>
  <c r="AB301" i="7"/>
  <c r="AC301" i="7"/>
  <c r="AD301" i="7"/>
  <c r="AE301" i="7"/>
  <c r="AE209" i="3" s="1"/>
  <c r="AE288" i="3" s="1"/>
  <c r="AE365" i="3" s="1"/>
  <c r="AF301" i="7"/>
  <c r="AG301" i="7"/>
  <c r="AH301" i="7"/>
  <c r="AI301" i="7"/>
  <c r="AI209" i="3" s="1"/>
  <c r="AI288" i="3" s="1"/>
  <c r="AJ301" i="7"/>
  <c r="AK301" i="7"/>
  <c r="AK209" i="3" s="1"/>
  <c r="AL301" i="7"/>
  <c r="AM301" i="7"/>
  <c r="AM209" i="3" s="1"/>
  <c r="AM288" i="3" s="1"/>
  <c r="AN301" i="7"/>
  <c r="AO301" i="7"/>
  <c r="AO209" i="3" s="1"/>
  <c r="AP301" i="7"/>
  <c r="AQ301" i="7"/>
  <c r="AQ209" i="3" s="1"/>
  <c r="AQ288" i="3" s="1"/>
  <c r="AR301" i="7"/>
  <c r="AS301" i="7"/>
  <c r="AT301" i="7"/>
  <c r="AU301" i="7"/>
  <c r="AU209" i="3" s="1"/>
  <c r="AU288" i="3" s="1"/>
  <c r="AU444" i="3" s="1"/>
  <c r="AV301" i="7"/>
  <c r="AW301" i="7"/>
  <c r="AX301" i="7"/>
  <c r="AY301" i="7"/>
  <c r="AY209" i="3" s="1"/>
  <c r="AY288" i="3" s="1"/>
  <c r="AY365" i="3" s="1"/>
  <c r="AY522" i="3" s="1"/>
  <c r="AZ301" i="7"/>
  <c r="BA301" i="7"/>
  <c r="BB301" i="7"/>
  <c r="BC301" i="7"/>
  <c r="BC209" i="3" s="1"/>
  <c r="BC288" i="3" s="1"/>
  <c r="BC444" i="3" s="1"/>
  <c r="BD301" i="7"/>
  <c r="BE301" i="7"/>
  <c r="BF301" i="7"/>
  <c r="BG301" i="7"/>
  <c r="BG209" i="3" s="1"/>
  <c r="BG288" i="3" s="1"/>
  <c r="BV349" i="4" s="1"/>
  <c r="BH301" i="7"/>
  <c r="BI301" i="7"/>
  <c r="BJ301" i="7"/>
  <c r="BK301" i="7"/>
  <c r="BK209" i="3" s="1"/>
  <c r="BK288" i="3" s="1"/>
  <c r="BK444" i="3" s="1"/>
  <c r="BL301" i="7"/>
  <c r="BM301" i="7"/>
  <c r="BN301" i="7"/>
  <c r="BO301" i="7"/>
  <c r="BO209" i="3" s="1"/>
  <c r="BO288" i="3" s="1"/>
  <c r="CD349" i="4" s="1"/>
  <c r="BP301" i="7"/>
  <c r="S302" i="7"/>
  <c r="T302" i="7"/>
  <c r="U302" i="7"/>
  <c r="U210" i="3" s="1"/>
  <c r="V302" i="7"/>
  <c r="W302" i="7"/>
  <c r="X302" i="7"/>
  <c r="Y302" i="7"/>
  <c r="Y210" i="3" s="1"/>
  <c r="Z302" i="7"/>
  <c r="AA302" i="7"/>
  <c r="AA210" i="3" s="1"/>
  <c r="AB302" i="7"/>
  <c r="AC302" i="7"/>
  <c r="AC210" i="3" s="1"/>
  <c r="AC211" i="3" s="1"/>
  <c r="AD302" i="7"/>
  <c r="AE302" i="7"/>
  <c r="AF302" i="7"/>
  <c r="AG302" i="7"/>
  <c r="AG210" i="3" s="1"/>
  <c r="AG211" i="3" s="1"/>
  <c r="AH302" i="7"/>
  <c r="AI302" i="7"/>
  <c r="AJ302" i="7"/>
  <c r="AK302" i="7"/>
  <c r="AK210" i="3" s="1"/>
  <c r="AL302" i="7"/>
  <c r="AM302" i="7"/>
  <c r="AN302" i="7"/>
  <c r="AO302" i="7"/>
  <c r="AO210" i="3" s="1"/>
  <c r="AO211" i="3" s="1"/>
  <c r="AP302" i="7"/>
  <c r="AQ302" i="7"/>
  <c r="AR302" i="7"/>
  <c r="AS302" i="7"/>
  <c r="AS210" i="3" s="1"/>
  <c r="AS211" i="3" s="1"/>
  <c r="AT302" i="7"/>
  <c r="AU302" i="7"/>
  <c r="AV302" i="7"/>
  <c r="AW302" i="7"/>
  <c r="AW210" i="3" s="1"/>
  <c r="AX302" i="7"/>
  <c r="AY302" i="7"/>
  <c r="AZ302" i="7"/>
  <c r="BA302" i="7"/>
  <c r="BA210" i="3" s="1"/>
  <c r="BB302" i="7"/>
  <c r="BC302" i="7"/>
  <c r="BD302" i="7"/>
  <c r="BE302" i="7"/>
  <c r="BE210" i="3" s="1"/>
  <c r="BF302" i="7"/>
  <c r="BG302" i="7"/>
  <c r="BH302" i="7"/>
  <c r="BI302" i="7"/>
  <c r="BI210" i="3" s="1"/>
  <c r="BJ302" i="7"/>
  <c r="BK302" i="7"/>
  <c r="BK210" i="3" s="1"/>
  <c r="BL302" i="7"/>
  <c r="BM302" i="7"/>
  <c r="BM210" i="3" s="1"/>
  <c r="BN302" i="7"/>
  <c r="BO302" i="7"/>
  <c r="BP302" i="7"/>
  <c r="S303" i="7"/>
  <c r="S212" i="3" s="1"/>
  <c r="T303" i="7"/>
  <c r="U303" i="7"/>
  <c r="U212" i="3" s="1"/>
  <c r="U290" i="3" s="1"/>
  <c r="V303" i="7"/>
  <c r="V212" i="3" s="1"/>
  <c r="V290" i="3" s="1"/>
  <c r="W303" i="7"/>
  <c r="W212" i="3" s="1"/>
  <c r="W290" i="3" s="1"/>
  <c r="W367" i="3" s="1"/>
  <c r="X303" i="7"/>
  <c r="X212" i="3" s="1"/>
  <c r="X290" i="3" s="1"/>
  <c r="Y303" i="7"/>
  <c r="Z303" i="7"/>
  <c r="AA303" i="7"/>
  <c r="AA212" i="3" s="1"/>
  <c r="AA290" i="3" s="1"/>
  <c r="AA367" i="3" s="1"/>
  <c r="AB303" i="7"/>
  <c r="AC303" i="7"/>
  <c r="AD303" i="7"/>
  <c r="AE303" i="7"/>
  <c r="AE212" i="3" s="1"/>
  <c r="AE290" i="3" s="1"/>
  <c r="AE446" i="3" s="1"/>
  <c r="AF303" i="7"/>
  <c r="AG303" i="7"/>
  <c r="AH303" i="7"/>
  <c r="AI303" i="7"/>
  <c r="AI212" i="3" s="1"/>
  <c r="AI290" i="3" s="1"/>
  <c r="AI446" i="3" s="1"/>
  <c r="AI524" i="3" s="1"/>
  <c r="AJ303" i="7"/>
  <c r="AK303" i="7"/>
  <c r="AK212" i="3" s="1"/>
  <c r="AL303" i="7"/>
  <c r="AM303" i="7"/>
  <c r="AM212" i="3" s="1"/>
  <c r="AM290" i="3" s="1"/>
  <c r="AN303" i="7"/>
  <c r="AO303" i="7"/>
  <c r="AO212" i="3" s="1"/>
  <c r="AP303" i="7"/>
  <c r="AQ303" i="7"/>
  <c r="AQ212" i="3" s="1"/>
  <c r="AQ290" i="3" s="1"/>
  <c r="BF350" i="4" s="1"/>
  <c r="AR303" i="7"/>
  <c r="AS303" i="7"/>
  <c r="AS212" i="3" s="1"/>
  <c r="AS290" i="3" s="1"/>
  <c r="AT303" i="7"/>
  <c r="AU303" i="7"/>
  <c r="AU212" i="3" s="1"/>
  <c r="AU290" i="3" s="1"/>
  <c r="AU367" i="3" s="1"/>
  <c r="AV303" i="7"/>
  <c r="AW303" i="7"/>
  <c r="AW212" i="3" s="1"/>
  <c r="AW290" i="3" s="1"/>
  <c r="AX303" i="7"/>
  <c r="AY303" i="7"/>
  <c r="AZ303" i="7"/>
  <c r="BA303" i="7"/>
  <c r="BB303" i="7"/>
  <c r="BC303" i="7"/>
  <c r="BD303" i="7"/>
  <c r="BE303" i="7"/>
  <c r="BF303" i="7"/>
  <c r="BG303" i="7"/>
  <c r="BG212" i="3" s="1"/>
  <c r="BG290" i="3" s="1"/>
  <c r="BG367" i="3" s="1"/>
  <c r="BH303" i="7"/>
  <c r="BI303" i="7"/>
  <c r="BJ303" i="7"/>
  <c r="BK303" i="7"/>
  <c r="BK212" i="3" s="1"/>
  <c r="BK290" i="3" s="1"/>
  <c r="BK367" i="3" s="1"/>
  <c r="BK524" i="3" s="1"/>
  <c r="BL303" i="7"/>
  <c r="BM303" i="7"/>
  <c r="BN303" i="7"/>
  <c r="BO303" i="7"/>
  <c r="BO212" i="3" s="1"/>
  <c r="BO290" i="3" s="1"/>
  <c r="CD350" i="4" s="1"/>
  <c r="BP303" i="7"/>
  <c r="R303" i="7"/>
  <c r="R212" i="3" s="1"/>
  <c r="R302" i="7"/>
  <c r="R301" i="7"/>
  <c r="R209" i="3" s="1"/>
  <c r="R299" i="7"/>
  <c r="R298" i="7"/>
  <c r="R205" i="3" s="1"/>
  <c r="R297" i="7"/>
  <c r="R295" i="7"/>
  <c r="R202" i="3" s="1"/>
  <c r="R282" i="3" s="1"/>
  <c r="R293" i="7"/>
  <c r="R292" i="7"/>
  <c r="R199" i="3" s="1"/>
  <c r="R291" i="7"/>
  <c r="R290" i="7"/>
  <c r="R196" i="3" s="1"/>
  <c r="R197" i="3" s="1"/>
  <c r="R289" i="7"/>
  <c r="R287" i="7"/>
  <c r="R279" i="7"/>
  <c r="R280" i="7"/>
  <c r="R186" i="3" s="1"/>
  <c r="R267" i="3" s="1"/>
  <c r="R282" i="7"/>
  <c r="R188" i="3" s="1"/>
  <c r="R269" i="3" s="1"/>
  <c r="R283" i="7"/>
  <c r="R189" i="3" s="1"/>
  <c r="R270" i="3" s="1"/>
  <c r="R284" i="7"/>
  <c r="R190" i="3" s="1"/>
  <c r="R271" i="3" s="1"/>
  <c r="R278" i="7"/>
  <c r="AN260" i="7"/>
  <c r="AN255" i="7" s="1"/>
  <c r="AN167" i="3" s="1"/>
  <c r="AO260" i="7"/>
  <c r="AR260" i="7"/>
  <c r="AS260" i="7"/>
  <c r="AU260" i="7"/>
  <c r="AV260" i="7"/>
  <c r="AW260" i="7"/>
  <c r="AX260" i="7"/>
  <c r="AY260" i="7"/>
  <c r="AZ260" i="7"/>
  <c r="BA260" i="7"/>
  <c r="BB260" i="7"/>
  <c r="BC260" i="7"/>
  <c r="AQ63" i="53"/>
  <c r="BD260" i="7"/>
  <c r="AR63" i="53"/>
  <c r="BE260" i="7"/>
  <c r="AS63" i="53"/>
  <c r="BF260" i="7"/>
  <c r="AT63" i="53"/>
  <c r="BG260" i="7"/>
  <c r="AU63" i="53"/>
  <c r="BH260" i="7"/>
  <c r="AV63" i="53"/>
  <c r="BI260" i="7"/>
  <c r="AW63" i="53"/>
  <c r="BJ260" i="7"/>
  <c r="AX63" i="53"/>
  <c r="BK260" i="7"/>
  <c r="AY63" i="53"/>
  <c r="BL260" i="7"/>
  <c r="AZ63" i="53"/>
  <c r="BM260" i="7"/>
  <c r="BA63" i="53"/>
  <c r="BN260" i="7"/>
  <c r="BB63" i="53"/>
  <c r="BO260" i="7"/>
  <c r="BC63" i="53"/>
  <c r="BP260" i="7"/>
  <c r="BD63" i="53"/>
  <c r="R260" i="7"/>
  <c r="T187" i="7"/>
  <c r="T147" i="3" s="1"/>
  <c r="T148" i="3" s="1"/>
  <c r="X187" i="7"/>
  <c r="X147" i="3" s="1"/>
  <c r="X150" i="3" s="1"/>
  <c r="X247" i="3" s="1"/>
  <c r="X405" i="3" s="1"/>
  <c r="Y187" i="7"/>
  <c r="Y147" i="3" s="1"/>
  <c r="Y148" i="3" s="1"/>
  <c r="AB187" i="7"/>
  <c r="AB147" i="3" s="1"/>
  <c r="AB150" i="3" s="1"/>
  <c r="AB247" i="3" s="1"/>
  <c r="AB405" i="3" s="1"/>
  <c r="AF187" i="7"/>
  <c r="AF147" i="3" s="1"/>
  <c r="AG187" i="7"/>
  <c r="AG147" i="3" s="1"/>
  <c r="AJ187" i="7"/>
  <c r="AJ147" i="3" s="1"/>
  <c r="AN187" i="7"/>
  <c r="AO187" i="7"/>
  <c r="AO147" i="3" s="1"/>
  <c r="AR187" i="7"/>
  <c r="AR147" i="3" s="1"/>
  <c r="AS187" i="7"/>
  <c r="AS147" i="3" s="1"/>
  <c r="AU187" i="7"/>
  <c r="AV187" i="7"/>
  <c r="AW187" i="7"/>
  <c r="AX187" i="7"/>
  <c r="AY187" i="7"/>
  <c r="AZ187" i="7"/>
  <c r="BA187" i="7"/>
  <c r="BB187" i="7"/>
  <c r="BC187" i="7"/>
  <c r="BD187" i="7"/>
  <c r="BE187" i="7"/>
  <c r="BF187" i="7"/>
  <c r="BG187" i="7"/>
  <c r="BH187" i="7"/>
  <c r="BI187" i="7"/>
  <c r="BJ187" i="7"/>
  <c r="BK187" i="7"/>
  <c r="BL187" i="7"/>
  <c r="BM187" i="7"/>
  <c r="BN187" i="7"/>
  <c r="BO187" i="7"/>
  <c r="BP187" i="7"/>
  <c r="R187" i="7"/>
  <c r="R147" i="3" s="1"/>
  <c r="T175" i="7"/>
  <c r="T143" i="3" s="1"/>
  <c r="U175" i="7"/>
  <c r="U143" i="3" s="1"/>
  <c r="U244" i="3" s="1"/>
  <c r="X175" i="7"/>
  <c r="X143" i="3" s="1"/>
  <c r="X244" i="3" s="1"/>
  <c r="AB175" i="7"/>
  <c r="AB143" i="3" s="1"/>
  <c r="AB244" i="3" s="1"/>
  <c r="AC175" i="7"/>
  <c r="AC143" i="3" s="1"/>
  <c r="AC244" i="3" s="1"/>
  <c r="AF175" i="7"/>
  <c r="AF143" i="3" s="1"/>
  <c r="AF244" i="3" s="1"/>
  <c r="AJ175" i="7"/>
  <c r="AJ143" i="3" s="1"/>
  <c r="AK175" i="7"/>
  <c r="AK143" i="3" s="1"/>
  <c r="AK244" i="3" s="1"/>
  <c r="AK324" i="3" s="1"/>
  <c r="AN175" i="7"/>
  <c r="AO175" i="7"/>
  <c r="AO143" i="3" s="1"/>
  <c r="AO244" i="3" s="1"/>
  <c r="AR175" i="7"/>
  <c r="AR143" i="3" s="1"/>
  <c r="AR244" i="3" s="1"/>
  <c r="AS175" i="7"/>
  <c r="AS143" i="3" s="1"/>
  <c r="AU175" i="7"/>
  <c r="AV175" i="7"/>
  <c r="AW175" i="7"/>
  <c r="AX175" i="7"/>
  <c r="AY175" i="7"/>
  <c r="AZ175" i="7"/>
  <c r="BA175" i="7"/>
  <c r="BB175" i="7"/>
  <c r="BC175" i="7"/>
  <c r="BD175" i="7"/>
  <c r="BE175" i="7"/>
  <c r="BF175" i="7"/>
  <c r="BG175" i="7"/>
  <c r="BH175" i="7"/>
  <c r="BI175" i="7"/>
  <c r="BJ175" i="7"/>
  <c r="BK175" i="7"/>
  <c r="BL175" i="7"/>
  <c r="BM175" i="7"/>
  <c r="BN175" i="7"/>
  <c r="BO175" i="7"/>
  <c r="BP175" i="7"/>
  <c r="T163" i="7"/>
  <c r="T171" i="3" s="1"/>
  <c r="U163" i="7"/>
  <c r="U171" i="3" s="1"/>
  <c r="X163" i="7"/>
  <c r="X171" i="3" s="1"/>
  <c r="X254" i="3" s="1"/>
  <c r="AB163" i="7"/>
  <c r="AB171" i="3" s="1"/>
  <c r="AB254" i="3" s="1"/>
  <c r="AB255" i="3" s="1"/>
  <c r="AC163" i="7"/>
  <c r="AC171" i="3" s="1"/>
  <c r="AC254" i="3" s="1"/>
  <c r="AF163" i="7"/>
  <c r="AF171" i="3" s="1"/>
  <c r="AJ163" i="7"/>
  <c r="AK163" i="7"/>
  <c r="AK171" i="3" s="1"/>
  <c r="AK254" i="3" s="1"/>
  <c r="AN163" i="7"/>
  <c r="AN171" i="3" s="1"/>
  <c r="AN254" i="3" s="1"/>
  <c r="AO163" i="7"/>
  <c r="AO171" i="3" s="1"/>
  <c r="AO181" i="3" s="1"/>
  <c r="AR163" i="7"/>
  <c r="AR171" i="3" s="1"/>
  <c r="AS163" i="7"/>
  <c r="AS171" i="3" s="1"/>
  <c r="AS254" i="3" s="1"/>
  <c r="AU163" i="7"/>
  <c r="AV163" i="7"/>
  <c r="AW163" i="7"/>
  <c r="AX163" i="7"/>
  <c r="AY163" i="7"/>
  <c r="AZ163" i="7"/>
  <c r="BA163" i="7"/>
  <c r="BB163" i="7"/>
  <c r="BC163" i="7"/>
  <c r="BD163" i="7"/>
  <c r="BE163" i="7"/>
  <c r="BF163" i="7"/>
  <c r="BG163" i="7"/>
  <c r="BH163" i="7"/>
  <c r="BI163" i="7"/>
  <c r="BJ163" i="7"/>
  <c r="BK163" i="7"/>
  <c r="BL163" i="7"/>
  <c r="BM163" i="7"/>
  <c r="BN163" i="7"/>
  <c r="BO163" i="7"/>
  <c r="BP163" i="7"/>
  <c r="R163" i="7"/>
  <c r="R171" i="3" s="1"/>
  <c r="T133" i="7"/>
  <c r="T57" i="3" s="1"/>
  <c r="U133" i="7"/>
  <c r="U57" i="3" s="1"/>
  <c r="X133" i="7"/>
  <c r="X57" i="3" s="1"/>
  <c r="AB133" i="7"/>
  <c r="AB57" i="3" s="1"/>
  <c r="AC133" i="7"/>
  <c r="AC57" i="3" s="1"/>
  <c r="AC58" i="3" s="1"/>
  <c r="AF133" i="7"/>
  <c r="AF57" i="3" s="1"/>
  <c r="AF67" i="3" s="1"/>
  <c r="AJ133" i="7"/>
  <c r="AJ57" i="3" s="1"/>
  <c r="AK133" i="7"/>
  <c r="AK57" i="3" s="1"/>
  <c r="AN133" i="7"/>
  <c r="AN57" i="3" s="1"/>
  <c r="AO133" i="7"/>
  <c r="AR133" i="7"/>
  <c r="AR57" i="3" s="1"/>
  <c r="AR67" i="3" s="1"/>
  <c r="AS133" i="7"/>
  <c r="AU133" i="7"/>
  <c r="AV133" i="7"/>
  <c r="AW133" i="7"/>
  <c r="AX133" i="7"/>
  <c r="AY133" i="7"/>
  <c r="AZ133" i="7"/>
  <c r="BA133" i="7"/>
  <c r="BB133" i="7"/>
  <c r="BC133" i="7"/>
  <c r="BD133" i="7"/>
  <c r="BE133" i="7"/>
  <c r="BF133" i="7"/>
  <c r="BG133" i="7"/>
  <c r="BH133" i="7"/>
  <c r="BI133" i="7"/>
  <c r="BJ133" i="7"/>
  <c r="BK133" i="7"/>
  <c r="BL133" i="7"/>
  <c r="BM133" i="7"/>
  <c r="BN133" i="7"/>
  <c r="BO133" i="7"/>
  <c r="BP133" i="7"/>
  <c r="R133" i="7"/>
  <c r="R57" i="3" s="1"/>
  <c r="B2" i="57"/>
  <c r="B2" i="53"/>
  <c r="O377" i="4"/>
  <c r="N29" i="4"/>
  <c r="AK325" i="4"/>
  <c r="D467" i="3"/>
  <c r="J7" i="53"/>
  <c r="I43" i="53"/>
  <c r="I58" i="53"/>
  <c r="I21" i="53"/>
  <c r="D389" i="3"/>
  <c r="L72" i="3"/>
  <c r="AV74" i="3"/>
  <c r="AV124" i="3"/>
  <c r="AZ74" i="3"/>
  <c r="AZ124" i="3"/>
  <c r="BD74" i="3"/>
  <c r="BD124" i="3"/>
  <c r="BH74" i="3"/>
  <c r="BH124" i="3"/>
  <c r="BL74" i="3"/>
  <c r="BL124" i="3"/>
  <c r="BP74" i="3"/>
  <c r="BP124" i="3"/>
  <c r="AF77" i="3"/>
  <c r="AV77" i="3"/>
  <c r="BL77" i="3"/>
  <c r="AW74" i="3"/>
  <c r="AW124" i="3"/>
  <c r="BA74" i="3"/>
  <c r="BA124" i="3"/>
  <c r="BE74" i="3"/>
  <c r="BE124" i="3"/>
  <c r="BI74" i="3"/>
  <c r="BI124" i="3"/>
  <c r="BM74" i="3"/>
  <c r="BM124" i="3"/>
  <c r="L78" i="3"/>
  <c r="AX74" i="3"/>
  <c r="AX124" i="3"/>
  <c r="BB74" i="3"/>
  <c r="BB124" i="3"/>
  <c r="BF74" i="3"/>
  <c r="BF124" i="3"/>
  <c r="BJ74" i="3"/>
  <c r="BJ124" i="3"/>
  <c r="BN74" i="3"/>
  <c r="BN124" i="3"/>
  <c r="AU74" i="3"/>
  <c r="AU124" i="3"/>
  <c r="AY74" i="3"/>
  <c r="AY124" i="3"/>
  <c r="BC74" i="3"/>
  <c r="BC124" i="3"/>
  <c r="BG74" i="3"/>
  <c r="BG124" i="3"/>
  <c r="BK74" i="3"/>
  <c r="BK124" i="3"/>
  <c r="BO74" i="3"/>
  <c r="BO124" i="3"/>
  <c r="AB77" i="3"/>
  <c r="AJ77" i="3"/>
  <c r="AR77" i="3"/>
  <c r="AZ77" i="3"/>
  <c r="BH77" i="3"/>
  <c r="BP77" i="3"/>
  <c r="L71" i="3"/>
  <c r="BI157" i="3"/>
  <c r="BA45" i="4"/>
  <c r="BE157" i="3"/>
  <c r="AW45" i="4"/>
  <c r="BA157" i="3"/>
  <c r="AS45" i="4"/>
  <c r="AW157" i="3"/>
  <c r="AO45" i="4"/>
  <c r="BG157" i="3"/>
  <c r="AY45" i="4"/>
  <c r="BM157" i="3"/>
  <c r="BE45" i="4"/>
  <c r="AY157" i="3"/>
  <c r="AQ45" i="4"/>
  <c r="BO157" i="3"/>
  <c r="BG45" i="4"/>
  <c r="BH157" i="3"/>
  <c r="AZ45" i="4"/>
  <c r="BK157" i="3"/>
  <c r="BC45" i="4"/>
  <c r="AU157" i="3"/>
  <c r="AM45" i="4"/>
  <c r="BC157" i="3"/>
  <c r="AU45" i="4"/>
  <c r="BP157" i="3"/>
  <c r="BH45" i="4"/>
  <c r="BL157" i="3"/>
  <c r="BD45" i="4"/>
  <c r="BD157" i="3"/>
  <c r="AV45" i="4"/>
  <c r="AZ157" i="3"/>
  <c r="AR45" i="4"/>
  <c r="AV157" i="3"/>
  <c r="AN45" i="4"/>
  <c r="BN157" i="3"/>
  <c r="BF45" i="4"/>
  <c r="BJ157" i="3"/>
  <c r="BB45" i="4"/>
  <c r="BF157" i="3"/>
  <c r="AX45" i="4"/>
  <c r="BB157" i="3"/>
  <c r="AT45" i="4"/>
  <c r="AX157" i="3"/>
  <c r="AP45" i="4"/>
  <c r="P377" i="4"/>
  <c r="O29" i="4"/>
  <c r="AL325" i="4"/>
  <c r="K7" i="53"/>
  <c r="J43" i="53"/>
  <c r="J21" i="53"/>
  <c r="J58" i="53"/>
  <c r="BH80" i="3"/>
  <c r="AV80" i="3"/>
  <c r="BD80" i="3"/>
  <c r="BL80" i="3"/>
  <c r="BP80" i="3"/>
  <c r="AZ80" i="3"/>
  <c r="BO80" i="3"/>
  <c r="AY80" i="3"/>
  <c r="BJ80" i="3"/>
  <c r="BI80" i="3"/>
  <c r="BC80" i="3"/>
  <c r="BN80" i="3"/>
  <c r="AX80" i="3"/>
  <c r="BM80" i="3"/>
  <c r="AW80" i="3"/>
  <c r="BK80" i="3"/>
  <c r="AU80" i="3"/>
  <c r="BF80" i="3"/>
  <c r="BE80" i="3"/>
  <c r="BG80" i="3"/>
  <c r="BB80" i="3"/>
  <c r="BA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H168" i="3" s="1"/>
  <c r="BI227" i="7"/>
  <c r="BI163" i="3" s="1"/>
  <c r="BJ227" i="7"/>
  <c r="BK227" i="7"/>
  <c r="BL227" i="7"/>
  <c r="BL163" i="3" s="1"/>
  <c r="BL168"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S70" i="7"/>
  <c r="AS33" i="3" s="1"/>
  <c r="AS44" i="3" s="1"/>
  <c r="AU70" i="7"/>
  <c r="AU33" i="3"/>
  <c r="AV70" i="7"/>
  <c r="AV33" i="3"/>
  <c r="AW70" i="7"/>
  <c r="AW33" i="3"/>
  <c r="AX70" i="7"/>
  <c r="AX33" i="3"/>
  <c r="AY70" i="7"/>
  <c r="AY33" i="3"/>
  <c r="AZ70" i="7"/>
  <c r="AZ33" i="3"/>
  <c r="BA70" i="7"/>
  <c r="BA33" i="3"/>
  <c r="BB70" i="7"/>
  <c r="BB33" i="3"/>
  <c r="BC70" i="7"/>
  <c r="BC33" i="3"/>
  <c r="BD70" i="7"/>
  <c r="BD33" i="3"/>
  <c r="BE70" i="7"/>
  <c r="BE33" i="3"/>
  <c r="BF70" i="7"/>
  <c r="BF33" i="3"/>
  <c r="BG70" i="7"/>
  <c r="BG33" i="3"/>
  <c r="BH70" i="7"/>
  <c r="BH33" i="3"/>
  <c r="BI70" i="7"/>
  <c r="BI33" i="3"/>
  <c r="BJ70" i="7"/>
  <c r="BJ33" i="3"/>
  <c r="BK70" i="7"/>
  <c r="BK33" i="3"/>
  <c r="BL70" i="7"/>
  <c r="BL33" i="3"/>
  <c r="BM70" i="7"/>
  <c r="BM33" i="3"/>
  <c r="BN70" i="7"/>
  <c r="BN33" i="3"/>
  <c r="BO70" i="7"/>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R193" i="3"/>
  <c r="T193" i="3"/>
  <c r="T274" i="3" s="1"/>
  <c r="V193" i="3"/>
  <c r="X193" i="3"/>
  <c r="Z193" i="3"/>
  <c r="AB193" i="3"/>
  <c r="AB274" i="3" s="1"/>
  <c r="AD193" i="3"/>
  <c r="AF193" i="3"/>
  <c r="AH193" i="3"/>
  <c r="AJ193" i="3"/>
  <c r="AJ274" i="3" s="1"/>
  <c r="AK193" i="3"/>
  <c r="AK274" i="3" s="1"/>
  <c r="AK351" i="3" s="1"/>
  <c r="AL193" i="3"/>
  <c r="AN193" i="3"/>
  <c r="AO193" i="3"/>
  <c r="AP193" i="3"/>
  <c r="AR193" i="3"/>
  <c r="AR274" i="3"/>
  <c r="AT193" i="3"/>
  <c r="AV193" i="3"/>
  <c r="AX193" i="3"/>
  <c r="AZ193" i="3"/>
  <c r="AZ274" i="3" s="1"/>
  <c r="BB193" i="3"/>
  <c r="BD193" i="3"/>
  <c r="BD274" i="3" s="1"/>
  <c r="BF193" i="3"/>
  <c r="BH193" i="3"/>
  <c r="BH274" i="3" s="1"/>
  <c r="BJ193" i="3"/>
  <c r="BL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V195" i="3"/>
  <c r="V276" i="3" s="1"/>
  <c r="W195" i="3"/>
  <c r="X195" i="3"/>
  <c r="Z195" i="3"/>
  <c r="AA195" i="3"/>
  <c r="AB195" i="3"/>
  <c r="AD195" i="3"/>
  <c r="AD276" i="3"/>
  <c r="AD432" i="3" s="1"/>
  <c r="AF195" i="3"/>
  <c r="AH195" i="3"/>
  <c r="AJ195" i="3"/>
  <c r="AL195" i="3"/>
  <c r="AL276" i="3" s="1"/>
  <c r="AN195" i="3"/>
  <c r="AP195" i="3"/>
  <c r="AR195" i="3"/>
  <c r="AT195" i="3"/>
  <c r="AV195" i="3"/>
  <c r="AX195" i="3"/>
  <c r="AZ195" i="3"/>
  <c r="BB195" i="3"/>
  <c r="BB276" i="3" s="1"/>
  <c r="BD195" i="3"/>
  <c r="BF195" i="3"/>
  <c r="BH195" i="3"/>
  <c r="BJ195" i="3"/>
  <c r="BJ276" i="3"/>
  <c r="BL195" i="3"/>
  <c r="BN195" i="3"/>
  <c r="BP195" i="3"/>
  <c r="BP276" i="3" s="1"/>
  <c r="BP353" i="3" s="1"/>
  <c r="T196" i="3"/>
  <c r="U196" i="3"/>
  <c r="V196" i="3"/>
  <c r="X196" i="3"/>
  <c r="X197" i="3"/>
  <c r="Z196" i="3"/>
  <c r="Z197" i="3" s="1"/>
  <c r="AB196" i="3"/>
  <c r="AB197" i="3"/>
  <c r="AD196" i="3"/>
  <c r="AD197" i="3" s="1"/>
  <c r="AF196" i="3"/>
  <c r="AF197" i="3" s="1"/>
  <c r="AG196" i="3"/>
  <c r="AH196" i="3"/>
  <c r="AH197" i="3"/>
  <c r="AJ196" i="3"/>
  <c r="AJ197" i="3" s="1"/>
  <c r="AL196" i="3"/>
  <c r="AL197" i="3" s="1"/>
  <c r="AM196" i="3"/>
  <c r="AM197" i="3" s="1"/>
  <c r="AN196" i="3"/>
  <c r="AN197" i="3" s="1"/>
  <c r="AP196" i="3"/>
  <c r="AP197" i="3" s="1"/>
  <c r="AR196" i="3"/>
  <c r="AT196" i="3"/>
  <c r="AT197" i="3" s="1"/>
  <c r="AV196" i="3"/>
  <c r="AV197" i="3" s="1"/>
  <c r="AX196" i="3"/>
  <c r="AX197" i="3" s="1"/>
  <c r="AZ196" i="3"/>
  <c r="AZ197" i="3" s="1"/>
  <c r="BB196" i="3"/>
  <c r="BB197" i="3" s="1"/>
  <c r="BD196" i="3"/>
  <c r="BF196" i="3"/>
  <c r="BF197" i="3" s="1"/>
  <c r="BH196" i="3"/>
  <c r="BJ196" i="3"/>
  <c r="BJ197" i="3" s="1"/>
  <c r="BL196" i="3"/>
  <c r="BN196" i="3"/>
  <c r="BN197" i="3"/>
  <c r="BP196" i="3"/>
  <c r="BP197" i="3" s="1"/>
  <c r="R198" i="3"/>
  <c r="T198" i="3"/>
  <c r="V198" i="3"/>
  <c r="X198" i="3"/>
  <c r="X278" i="3" s="1"/>
  <c r="Z198" i="3"/>
  <c r="AA198" i="3"/>
  <c r="AB198" i="3"/>
  <c r="AD198" i="3"/>
  <c r="AE198" i="3"/>
  <c r="AF198" i="3"/>
  <c r="AF278" i="3"/>
  <c r="AH198" i="3"/>
  <c r="AJ198" i="3"/>
  <c r="AL198" i="3"/>
  <c r="AL278" i="3" s="1"/>
  <c r="AN198" i="3"/>
  <c r="AN278" i="3" s="1"/>
  <c r="AP198" i="3"/>
  <c r="AR198" i="3"/>
  <c r="AT198" i="3"/>
  <c r="AV198" i="3"/>
  <c r="AV278" i="3" s="1"/>
  <c r="AX198" i="3"/>
  <c r="AY198" i="3"/>
  <c r="AZ198" i="3"/>
  <c r="BB198" i="3"/>
  <c r="BC198" i="3"/>
  <c r="BD198" i="3"/>
  <c r="BF198" i="3"/>
  <c r="BG198" i="3"/>
  <c r="BH198" i="3"/>
  <c r="BJ198" i="3"/>
  <c r="BK198" i="3"/>
  <c r="BK278" i="3" s="1"/>
  <c r="BK434" i="3" s="1"/>
  <c r="BL198" i="3"/>
  <c r="BL278" i="3"/>
  <c r="BN198" i="3"/>
  <c r="BN278" i="3" s="1"/>
  <c r="BP198" i="3"/>
  <c r="T199" i="3"/>
  <c r="T279" i="3"/>
  <c r="V199" i="3"/>
  <c r="V279" i="3" s="1"/>
  <c r="V435" i="3" s="1"/>
  <c r="X199" i="3"/>
  <c r="Z199" i="3"/>
  <c r="AB199" i="3"/>
  <c r="AB279" i="3" s="1"/>
  <c r="AD199" i="3"/>
  <c r="AD279" i="3" s="1"/>
  <c r="AF199" i="3"/>
  <c r="AH199" i="3"/>
  <c r="AH279" i="3" s="1"/>
  <c r="AJ199" i="3"/>
  <c r="AJ279" i="3" s="1"/>
  <c r="AK199" i="3"/>
  <c r="AK279" i="3" s="1"/>
  <c r="AL199" i="3"/>
  <c r="AN199" i="3"/>
  <c r="AO199" i="3"/>
  <c r="AP199" i="3"/>
  <c r="AR199" i="3"/>
  <c r="AR279" i="3"/>
  <c r="AR435" i="3" s="1"/>
  <c r="AT199" i="3"/>
  <c r="AV199" i="3"/>
  <c r="AV279" i="3" s="1"/>
  <c r="AX199" i="3"/>
  <c r="AZ199" i="3"/>
  <c r="AZ279" i="3" s="1"/>
  <c r="BB199" i="3"/>
  <c r="BD199" i="3"/>
  <c r="BF199" i="3"/>
  <c r="BH199" i="3"/>
  <c r="BH279" i="3" s="1"/>
  <c r="BJ199" i="3"/>
  <c r="BL199" i="3"/>
  <c r="BN199" i="3"/>
  <c r="BP199" i="3"/>
  <c r="BP279" i="3" s="1"/>
  <c r="R200" i="3"/>
  <c r="T200" i="3"/>
  <c r="V200" i="3"/>
  <c r="X200" i="3"/>
  <c r="Z200" i="3"/>
  <c r="AA200" i="3"/>
  <c r="AB200" i="3"/>
  <c r="AD200" i="3"/>
  <c r="AE200" i="3"/>
  <c r="AF200" i="3"/>
  <c r="AH200" i="3"/>
  <c r="AJ200" i="3"/>
  <c r="AL200" i="3"/>
  <c r="AN200" i="3"/>
  <c r="AP200" i="3"/>
  <c r="AR200" i="3"/>
  <c r="AT200" i="3"/>
  <c r="AT280" i="3" s="1"/>
  <c r="AT436" i="3" s="1"/>
  <c r="AV200" i="3"/>
  <c r="AX200" i="3"/>
  <c r="AY200" i="3"/>
  <c r="AY280" i="3" s="1"/>
  <c r="AY436" i="3" s="1"/>
  <c r="AZ200" i="3"/>
  <c r="BB200" i="3"/>
  <c r="BC200" i="3"/>
  <c r="BC280" i="3" s="1"/>
  <c r="BD200" i="3"/>
  <c r="BF200" i="3"/>
  <c r="BH200" i="3"/>
  <c r="BJ200" i="3"/>
  <c r="BL200" i="3"/>
  <c r="BN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U202" i="3"/>
  <c r="V202" i="3"/>
  <c r="X202" i="3"/>
  <c r="X282" i="3" s="1"/>
  <c r="Y202" i="3"/>
  <c r="Z202" i="3"/>
  <c r="AA204" i="3"/>
  <c r="AA211" i="3"/>
  <c r="AB202" i="3"/>
  <c r="AC282" i="3"/>
  <c r="AD202" i="3"/>
  <c r="AF202" i="3"/>
  <c r="AG202" i="3"/>
  <c r="AH202" i="3"/>
  <c r="AJ202" i="3"/>
  <c r="AK202" i="3"/>
  <c r="AK282" i="3" s="1"/>
  <c r="AL202" i="3"/>
  <c r="AN202" i="3"/>
  <c r="AO202" i="3"/>
  <c r="AP202" i="3"/>
  <c r="AR202" i="3"/>
  <c r="AR282" i="3" s="1"/>
  <c r="AR359" i="3" s="1"/>
  <c r="AS202" i="3"/>
  <c r="AS282" i="3" s="1"/>
  <c r="AT202" i="3"/>
  <c r="AV202" i="3"/>
  <c r="AX202" i="3"/>
  <c r="AZ202" i="3"/>
  <c r="BB202" i="3"/>
  <c r="BD202" i="3"/>
  <c r="BF202" i="3"/>
  <c r="BH202" i="3"/>
  <c r="BJ202" i="3"/>
  <c r="BJ282" i="3" s="1"/>
  <c r="BL202" i="3"/>
  <c r="BN202" i="3"/>
  <c r="BN282" i="3" s="1"/>
  <c r="BP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V204" i="3"/>
  <c r="X204" i="3"/>
  <c r="Z204" i="3"/>
  <c r="Z284" i="3" s="1"/>
  <c r="Z361" i="3" s="1"/>
  <c r="AB204" i="3"/>
  <c r="AB284" i="3" s="1"/>
  <c r="AB205" i="3"/>
  <c r="AB207" i="3"/>
  <c r="AD204" i="3"/>
  <c r="AD284" i="3" s="1"/>
  <c r="AF204" i="3"/>
  <c r="AH204" i="3"/>
  <c r="AJ204" i="3"/>
  <c r="AL204" i="3"/>
  <c r="AL284" i="3" s="1"/>
  <c r="AN204" i="3"/>
  <c r="AP204" i="3"/>
  <c r="AR204" i="3"/>
  <c r="AT204" i="3"/>
  <c r="AT284" i="3"/>
  <c r="AV204" i="3"/>
  <c r="AV284" i="3" s="1"/>
  <c r="AX204" i="3"/>
  <c r="AX284" i="3" s="1"/>
  <c r="AZ204" i="3"/>
  <c r="BB204" i="3"/>
  <c r="BB284" i="3" s="1"/>
  <c r="BC204" i="3"/>
  <c r="BC284" i="3" s="1"/>
  <c r="BD204" i="3"/>
  <c r="BF204" i="3"/>
  <c r="BG204" i="3"/>
  <c r="BH204" i="3"/>
  <c r="BJ204" i="3"/>
  <c r="BJ284" i="3"/>
  <c r="BJ361" i="3" s="1"/>
  <c r="BL204" i="3"/>
  <c r="BN204" i="3"/>
  <c r="BN284" i="3" s="1"/>
  <c r="BP204" i="3"/>
  <c r="T205" i="3"/>
  <c r="T206" i="3"/>
  <c r="V205" i="3"/>
  <c r="X205" i="3"/>
  <c r="X206" i="3" s="1"/>
  <c r="Y205" i="3"/>
  <c r="Y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I205" i="3"/>
  <c r="BI206" i="3" s="1"/>
  <c r="BJ205" i="3"/>
  <c r="BJ285" i="3" s="1"/>
  <c r="BL205" i="3"/>
  <c r="BL206" i="3" s="1"/>
  <c r="BM205" i="3"/>
  <c r="BM285" i="3" s="1"/>
  <c r="BN205" i="3"/>
  <c r="BN206" i="3"/>
  <c r="BP205" i="3"/>
  <c r="BP206" i="3" s="1"/>
  <c r="R207" i="3"/>
  <c r="R286" i="3"/>
  <c r="S207" i="3"/>
  <c r="T207" i="3"/>
  <c r="T286" i="3" s="1"/>
  <c r="V207" i="3"/>
  <c r="W207" i="3"/>
  <c r="X207" i="3"/>
  <c r="Z207" i="3"/>
  <c r="Z286" i="3" s="1"/>
  <c r="AD207" i="3"/>
  <c r="AE207" i="3"/>
  <c r="AF207" i="3"/>
  <c r="AH207" i="3"/>
  <c r="AI207" i="3"/>
  <c r="AI286" i="3" s="1"/>
  <c r="AJ207" i="3"/>
  <c r="AJ286" i="3" s="1"/>
  <c r="AL207" i="3"/>
  <c r="AM207" i="3"/>
  <c r="AN207" i="3"/>
  <c r="AP207" i="3"/>
  <c r="AQ207" i="3"/>
  <c r="AR207" i="3"/>
  <c r="AR286" i="3"/>
  <c r="AT207" i="3"/>
  <c r="AU207" i="3"/>
  <c r="AU286" i="3" s="1"/>
  <c r="AV207" i="3"/>
  <c r="AV286" i="3" s="1"/>
  <c r="AX207" i="3"/>
  <c r="AY207" i="3"/>
  <c r="AZ207" i="3"/>
  <c r="AZ286" i="3" s="1"/>
  <c r="BB207" i="3"/>
  <c r="BC207" i="3"/>
  <c r="BC286" i="3" s="1"/>
  <c r="BC442" i="3" s="1"/>
  <c r="BD207" i="3"/>
  <c r="BF207" i="3"/>
  <c r="BG207" i="3"/>
  <c r="BG286" i="3" s="1"/>
  <c r="BH207" i="3"/>
  <c r="BH286" i="3" s="1"/>
  <c r="BJ207" i="3"/>
  <c r="BJ286" i="3" s="1"/>
  <c r="BJ184" i="3"/>
  <c r="BJ185" i="3"/>
  <c r="BJ186" i="3"/>
  <c r="BJ187" i="3"/>
  <c r="BJ188" i="3"/>
  <c r="BJ189" i="3"/>
  <c r="BJ270" i="3" s="1"/>
  <c r="BJ190" i="3"/>
  <c r="BJ191" i="3"/>
  <c r="BJ209" i="3"/>
  <c r="BJ210" i="3"/>
  <c r="BJ211" i="3"/>
  <c r="BJ212" i="3"/>
  <c r="BJ290" i="3" s="1"/>
  <c r="BJ367" i="3" s="1"/>
  <c r="BK207" i="3"/>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T209" i="3"/>
  <c r="V209" i="3"/>
  <c r="X209" i="3"/>
  <c r="Z209" i="3"/>
  <c r="Z288" i="3" s="1"/>
  <c r="AB209" i="3"/>
  <c r="AB288" i="3" s="1"/>
  <c r="AC209" i="3"/>
  <c r="AD209" i="3"/>
  <c r="AF209" i="3"/>
  <c r="AG209" i="3"/>
  <c r="AH209" i="3"/>
  <c r="AJ209" i="3"/>
  <c r="AJ288" i="3"/>
  <c r="AL209" i="3"/>
  <c r="AN209" i="3"/>
  <c r="AP209" i="3"/>
  <c r="AR209" i="3"/>
  <c r="AR288" i="3" s="1"/>
  <c r="AR444" i="3" s="1"/>
  <c r="AS209" i="3"/>
  <c r="AT209" i="3"/>
  <c r="AV209" i="3"/>
  <c r="AW209" i="3"/>
  <c r="AX209" i="3"/>
  <c r="AZ209" i="3"/>
  <c r="AZ288" i="3"/>
  <c r="BA209" i="3"/>
  <c r="BB209" i="3"/>
  <c r="BD209" i="3"/>
  <c r="BD288" i="3" s="1"/>
  <c r="BE209" i="3"/>
  <c r="BF209" i="3"/>
  <c r="BH209" i="3"/>
  <c r="BH288" i="3" s="1"/>
  <c r="BI209" i="3"/>
  <c r="BL209" i="3"/>
  <c r="BM209" i="3"/>
  <c r="BN209" i="3"/>
  <c r="BP209" i="3"/>
  <c r="R210" i="3"/>
  <c r="S210" i="3"/>
  <c r="T210" i="3"/>
  <c r="T211" i="3" s="1"/>
  <c r="V210" i="3"/>
  <c r="V211" i="3" s="1"/>
  <c r="W210" i="3"/>
  <c r="W211" i="3" s="1"/>
  <c r="X210" i="3"/>
  <c r="X211" i="3" s="1"/>
  <c r="Z210" i="3"/>
  <c r="Z289" i="3" s="1"/>
  <c r="AB210" i="3"/>
  <c r="AD210" i="3"/>
  <c r="AE210" i="3"/>
  <c r="AE211" i="3" s="1"/>
  <c r="AF210" i="3"/>
  <c r="AF211" i="3" s="1"/>
  <c r="AH210" i="3"/>
  <c r="AH211" i="3"/>
  <c r="AI210" i="3"/>
  <c r="AI211" i="3" s="1"/>
  <c r="AJ210" i="3"/>
  <c r="AL210" i="3"/>
  <c r="AL211" i="3" s="1"/>
  <c r="AM210" i="3"/>
  <c r="AM211" i="3" s="1"/>
  <c r="AN210" i="3"/>
  <c r="AP210" i="3"/>
  <c r="AQ210" i="3"/>
  <c r="AQ211" i="3"/>
  <c r="AR210" i="3"/>
  <c r="AT210" i="3"/>
  <c r="AT211" i="3" s="1"/>
  <c r="AU210" i="3"/>
  <c r="AU211" i="3"/>
  <c r="AV210" i="3"/>
  <c r="AX210" i="3"/>
  <c r="AX211" i="3" s="1"/>
  <c r="AY210" i="3"/>
  <c r="AZ210" i="3"/>
  <c r="AZ211" i="3"/>
  <c r="BB210" i="3"/>
  <c r="BB211" i="3" s="1"/>
  <c r="BC210" i="3"/>
  <c r="BC211" i="3" s="1"/>
  <c r="BD210" i="3"/>
  <c r="BD211" i="3" s="1"/>
  <c r="BF210" i="3"/>
  <c r="BF211" i="3" s="1"/>
  <c r="BG210" i="3"/>
  <c r="BG289" i="3" s="1"/>
  <c r="BH210" i="3"/>
  <c r="BL210" i="3"/>
  <c r="BL211" i="3" s="1"/>
  <c r="BN210" i="3"/>
  <c r="BN211" i="3"/>
  <c r="BO210" i="3"/>
  <c r="BO211" i="3" s="1"/>
  <c r="BP210" i="3"/>
  <c r="T212" i="3"/>
  <c r="T290" i="3" s="1"/>
  <c r="Y212" i="3"/>
  <c r="Y290" i="3" s="1"/>
  <c r="Y367" i="3" s="1"/>
  <c r="Z212" i="3"/>
  <c r="AB212" i="3"/>
  <c r="AC212" i="3"/>
  <c r="AC290" i="3" s="1"/>
  <c r="AR350" i="4" s="1"/>
  <c r="AD212" i="3"/>
  <c r="AF212" i="3"/>
  <c r="AG212" i="3"/>
  <c r="AH212" i="3"/>
  <c r="AH290" i="3"/>
  <c r="AJ212" i="3"/>
  <c r="AL212" i="3"/>
  <c r="AL290" i="3" s="1"/>
  <c r="AN212" i="3"/>
  <c r="AP212" i="3"/>
  <c r="AP290" i="3" s="1"/>
  <c r="AR212" i="3"/>
  <c r="AT212" i="3"/>
  <c r="AV212" i="3"/>
  <c r="AX212" i="3"/>
  <c r="AX290" i="3" s="1"/>
  <c r="AY212" i="3"/>
  <c r="AZ212" i="3"/>
  <c r="AZ290" i="3" s="1"/>
  <c r="AZ446" i="3" s="1"/>
  <c r="BA212" i="3"/>
  <c r="BB212" i="3"/>
  <c r="BC212" i="3"/>
  <c r="BC290" i="3" s="1"/>
  <c r="BC367" i="3" s="1"/>
  <c r="BD212" i="3"/>
  <c r="BD290" i="3" s="1"/>
  <c r="BS350" i="4" s="1"/>
  <c r="BE212" i="3"/>
  <c r="BF212" i="3"/>
  <c r="BF290" i="3"/>
  <c r="BF446" i="3" s="1"/>
  <c r="BH212" i="3"/>
  <c r="BI212" i="3"/>
  <c r="BL212" i="3"/>
  <c r="BM212" i="3"/>
  <c r="BN212" i="3"/>
  <c r="BN290" i="3" s="1"/>
  <c r="BN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B186" i="3"/>
  <c r="AB267" i="3" s="1"/>
  <c r="AR184" i="3"/>
  <c r="AS184" i="3"/>
  <c r="AS265" i="3" s="1"/>
  <c r="BH339" i="4" s="1"/>
  <c r="BH328" i="4" s="1"/>
  <c r="AV184" i="3"/>
  <c r="AV185" i="3"/>
  <c r="AV186" i="3"/>
  <c r="AV267" i="3"/>
  <c r="AV187" i="3"/>
  <c r="AV188" i="3"/>
  <c r="AV189" i="3"/>
  <c r="AV190" i="3"/>
  <c r="AV191" i="3"/>
  <c r="AW184" i="3"/>
  <c r="AX184" i="3"/>
  <c r="AZ184" i="3"/>
  <c r="AZ265" i="3" s="1"/>
  <c r="BA184" i="3"/>
  <c r="BB184" i="3"/>
  <c r="BD184" i="3"/>
  <c r="BD185" i="3"/>
  <c r="BD186" i="3"/>
  <c r="BD187" i="3"/>
  <c r="BD268" i="3"/>
  <c r="BD188" i="3"/>
  <c r="BD189" i="3"/>
  <c r="BD270" i="3" s="1"/>
  <c r="BD190" i="3"/>
  <c r="BD191" i="3"/>
  <c r="BE184" i="3"/>
  <c r="BE186" i="3"/>
  <c r="BE188" i="3"/>
  <c r="BE190" i="3"/>
  <c r="BF184" i="3"/>
  <c r="BH184" i="3"/>
  <c r="BH265" i="3" s="1"/>
  <c r="BH185" i="3"/>
  <c r="BH266" i="3" s="1"/>
  <c r="BH186" i="3"/>
  <c r="BH187" i="3"/>
  <c r="BH268" i="3" s="1"/>
  <c r="BH188" i="3"/>
  <c r="BH189" i="3"/>
  <c r="BH190" i="3"/>
  <c r="BH271" i="3" s="1"/>
  <c r="BH348" i="3" s="1"/>
  <c r="BH191" i="3"/>
  <c r="BI184" i="3"/>
  <c r="BI265" i="3" s="1"/>
  <c r="BL184" i="3"/>
  <c r="BL265" i="3" s="1"/>
  <c r="BM184" i="3"/>
  <c r="BM186" i="3"/>
  <c r="BM188" i="3"/>
  <c r="BM190" i="3"/>
  <c r="BM271" i="3" s="1"/>
  <c r="BM348" i="3" s="1"/>
  <c r="BN184" i="3"/>
  <c r="BP184" i="3"/>
  <c r="BP265" i="3" s="1"/>
  <c r="AU185" i="3"/>
  <c r="AX185" i="3"/>
  <c r="AY185" i="3"/>
  <c r="AZ185" i="3"/>
  <c r="BB185" i="3"/>
  <c r="BB266" i="3"/>
  <c r="BC185" i="3"/>
  <c r="BF185" i="3"/>
  <c r="BF266" i="3" s="1"/>
  <c r="BG185" i="3"/>
  <c r="BK185" i="3"/>
  <c r="BL185" i="3"/>
  <c r="BL266" i="3" s="1"/>
  <c r="BL422" i="3" s="1"/>
  <c r="BN185" i="3"/>
  <c r="BN266" i="3"/>
  <c r="BO185" i="3"/>
  <c r="BP185" i="3"/>
  <c r="BP266" i="3" s="1"/>
  <c r="AF186" i="3"/>
  <c r="AF267" i="3" s="1"/>
  <c r="AJ186" i="3"/>
  <c r="AJ267" i="3" s="1"/>
  <c r="AW186" i="3"/>
  <c r="AW267" i="3" s="1"/>
  <c r="BL341" i="4" s="1"/>
  <c r="AX186" i="3"/>
  <c r="AZ186" i="3"/>
  <c r="BA186" i="3"/>
  <c r="BB186" i="3"/>
  <c r="BB267" i="3"/>
  <c r="BF186" i="3"/>
  <c r="BF267" i="3" s="1"/>
  <c r="BI186" i="3"/>
  <c r="BL186" i="3"/>
  <c r="BN186" i="3"/>
  <c r="BN267" i="3" s="1"/>
  <c r="BN423" i="3" s="1"/>
  <c r="BP186" i="3"/>
  <c r="BP267" i="3"/>
  <c r="AN188" i="3"/>
  <c r="AN269" i="3" s="1"/>
  <c r="AN425" i="3" s="1"/>
  <c r="AN190" i="3"/>
  <c r="AN271" i="3" s="1"/>
  <c r="AU187" i="3"/>
  <c r="AU268" i="3" s="1"/>
  <c r="BJ342" i="4" s="1"/>
  <c r="BJ331" i="4" s="1"/>
  <c r="AX187" i="3"/>
  <c r="AY187" i="3"/>
  <c r="AZ187" i="3"/>
  <c r="AZ188" i="3"/>
  <c r="AZ189" i="3"/>
  <c r="AZ190" i="3"/>
  <c r="AZ271" i="3" s="1"/>
  <c r="AZ191" i="3"/>
  <c r="AZ272" i="3"/>
  <c r="BO346" i="4" s="1"/>
  <c r="BB187" i="3"/>
  <c r="BB268" i="3" s="1"/>
  <c r="BC187" i="3"/>
  <c r="BF187" i="3"/>
  <c r="BG187" i="3"/>
  <c r="BK187" i="3"/>
  <c r="BK268" i="3"/>
  <c r="BL187" i="3"/>
  <c r="BL268" i="3" s="1"/>
  <c r="BN187" i="3"/>
  <c r="BO187" i="3"/>
  <c r="BP187" i="3"/>
  <c r="BP268" i="3" s="1"/>
  <c r="AR188" i="3"/>
  <c r="AW188" i="3"/>
  <c r="AW269" i="3" s="1"/>
  <c r="AW346" i="3" s="1"/>
  <c r="AX188" i="3"/>
  <c r="AX269" i="3" s="1"/>
  <c r="BA188" i="3"/>
  <c r="BB188" i="3"/>
  <c r="BB269" i="3" s="1"/>
  <c r="BB346" i="3" s="1"/>
  <c r="BF188" i="3"/>
  <c r="BI188" i="3"/>
  <c r="BI269" i="3" s="1"/>
  <c r="BL188" i="3"/>
  <c r="BL269" i="3" s="1"/>
  <c r="BN188" i="3"/>
  <c r="BN269" i="3" s="1"/>
  <c r="BP188" i="3"/>
  <c r="AJ189" i="3"/>
  <c r="AJ270" i="3" s="1"/>
  <c r="AR189" i="3"/>
  <c r="AR270" i="3" s="1"/>
  <c r="AR347" i="3" s="1"/>
  <c r="AU189" i="3"/>
  <c r="AU270" i="3" s="1"/>
  <c r="AU426" i="3" s="1"/>
  <c r="AX189" i="3"/>
  <c r="AY189" i="3"/>
  <c r="AY270" i="3" s="1"/>
  <c r="BN344" i="4" s="1"/>
  <c r="BB189" i="3"/>
  <c r="BB270" i="3"/>
  <c r="BC189" i="3"/>
  <c r="BC270" i="3" s="1"/>
  <c r="BF189" i="3"/>
  <c r="BG189" i="3"/>
  <c r="BK189" i="3"/>
  <c r="BL189" i="3"/>
  <c r="BN189" i="3"/>
  <c r="BO189" i="3"/>
  <c r="BO270" i="3" s="1"/>
  <c r="BP189" i="3"/>
  <c r="BP270" i="3"/>
  <c r="BP347" i="3" s="1"/>
  <c r="BI190" i="3"/>
  <c r="BI271" i="3" s="1"/>
  <c r="BX345" i="4" s="1"/>
  <c r="BK191" i="3"/>
  <c r="BK272" i="3" s="1"/>
  <c r="AJ271" i="3"/>
  <c r="AJ427" i="3" s="1"/>
  <c r="AW190" i="3"/>
  <c r="AW271" i="3" s="1"/>
  <c r="AX190" i="3"/>
  <c r="AX271" i="3" s="1"/>
  <c r="BM345" i="4" s="1"/>
  <c r="BA190" i="3"/>
  <c r="BB190" i="3"/>
  <c r="BB271" i="3" s="1"/>
  <c r="BF190" i="3"/>
  <c r="BF271" i="3"/>
  <c r="BL190" i="3"/>
  <c r="BN190" i="3"/>
  <c r="BP190" i="3"/>
  <c r="AR272" i="3"/>
  <c r="AR428" i="3" s="1"/>
  <c r="AU191" i="3"/>
  <c r="AU272" i="3" s="1"/>
  <c r="BJ346" i="4" s="1"/>
  <c r="AX191" i="3"/>
  <c r="AX272" i="3" s="1"/>
  <c r="AX349" i="3" s="1"/>
  <c r="AY191" i="3"/>
  <c r="BB191" i="3"/>
  <c r="BB272" i="3" s="1"/>
  <c r="BC191" i="3"/>
  <c r="BC272" i="3"/>
  <c r="BF191" i="3"/>
  <c r="BF272" i="3" s="1"/>
  <c r="BF428" i="3" s="1"/>
  <c r="BG191" i="3"/>
  <c r="BL191" i="3"/>
  <c r="BN191" i="3"/>
  <c r="BO191" i="3"/>
  <c r="BO272" i="3" s="1"/>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X148" i="3"/>
  <c r="G146" i="3"/>
  <c r="H146" i="3"/>
  <c r="J146" i="3"/>
  <c r="AN147" i="3"/>
  <c r="AN148" i="3" s="1"/>
  <c r="AU147" i="3"/>
  <c r="AU148" i="3"/>
  <c r="AV147" i="3"/>
  <c r="AV148" i="3"/>
  <c r="AW147" i="3"/>
  <c r="AW148" i="3"/>
  <c r="AX147" i="3"/>
  <c r="AX148" i="3"/>
  <c r="AY147" i="3"/>
  <c r="AY148" i="3"/>
  <c r="AZ147" i="3"/>
  <c r="AZ148" i="3"/>
  <c r="BA147" i="3"/>
  <c r="BB147" i="3"/>
  <c r="BB148" i="3"/>
  <c r="BC147" i="3"/>
  <c r="BC148" i="3"/>
  <c r="BD147" i="3"/>
  <c r="BE147" i="3"/>
  <c r="BF147" i="3"/>
  <c r="BG147" i="3"/>
  <c r="BG148" i="3"/>
  <c r="BH147" i="3"/>
  <c r="BH148" i="3"/>
  <c r="BI147" i="3"/>
  <c r="BI148" i="3"/>
  <c r="BJ147" i="3"/>
  <c r="BJ148" i="3"/>
  <c r="BK147" i="3"/>
  <c r="BK148" i="3"/>
  <c r="BL147" i="3"/>
  <c r="BL148" i="3"/>
  <c r="BM147" i="3"/>
  <c r="BM148" i="3"/>
  <c r="BN147" i="3"/>
  <c r="BN148" i="3"/>
  <c r="BO147" i="3"/>
  <c r="BO148" i="3"/>
  <c r="BP147" i="3"/>
  <c r="BP148" i="3"/>
  <c r="S101" i="3"/>
  <c r="S95" i="3"/>
  <c r="S89" i="3"/>
  <c r="R127" i="3"/>
  <c r="R130" i="3"/>
  <c r="Q68" i="7"/>
  <c r="Q114" i="7"/>
  <c r="M29" i="3"/>
  <c r="N29" i="3"/>
  <c r="O29" i="3"/>
  <c r="P29" i="3"/>
  <c r="Q29" i="3"/>
  <c r="D398" i="3"/>
  <c r="R375" i="3"/>
  <c r="S241" i="3"/>
  <c r="T241" i="3"/>
  <c r="T399" i="3" s="1"/>
  <c r="AN143" i="3"/>
  <c r="AN244" i="3" s="1"/>
  <c r="AN402" i="3" s="1"/>
  <c r="AU143" i="3"/>
  <c r="AU244" i="3"/>
  <c r="AV143" i="3"/>
  <c r="AW143" i="3"/>
  <c r="AX143" i="3"/>
  <c r="AY143" i="3"/>
  <c r="AZ143" i="3"/>
  <c r="BA143" i="3"/>
  <c r="BB143" i="3"/>
  <c r="BB244" i="3"/>
  <c r="BC143" i="3"/>
  <c r="BC244" i="3"/>
  <c r="BD143" i="3"/>
  <c r="BE143" i="3"/>
  <c r="BF143" i="3"/>
  <c r="BG143" i="3"/>
  <c r="BH143" i="3"/>
  <c r="BI143" i="3"/>
  <c r="BJ143" i="3"/>
  <c r="BJ244" i="3"/>
  <c r="BK143" i="3"/>
  <c r="BK244" i="3"/>
  <c r="BL143" i="3"/>
  <c r="BM143" i="3"/>
  <c r="BN143" i="3"/>
  <c r="BO143" i="3"/>
  <c r="BP143" i="3"/>
  <c r="AJ171" i="3"/>
  <c r="AJ254" i="3" s="1"/>
  <c r="AU171" i="3"/>
  <c r="AV171" i="3"/>
  <c r="AW171" i="3"/>
  <c r="AX171" i="3"/>
  <c r="AY171" i="3"/>
  <c r="AZ171" i="3"/>
  <c r="BA171" i="3"/>
  <c r="BB171" i="3"/>
  <c r="BC171" i="3"/>
  <c r="BD171" i="3"/>
  <c r="BE171" i="3"/>
  <c r="BF171" i="3"/>
  <c r="BG171" i="3"/>
  <c r="BH171" i="3"/>
  <c r="BI171" i="3"/>
  <c r="BJ171" i="3"/>
  <c r="BK171" i="3"/>
  <c r="BL171" i="3"/>
  <c r="BM171" i="3"/>
  <c r="BN171" i="3"/>
  <c r="BO171" i="3"/>
  <c r="BP171" i="3"/>
  <c r="AE241" i="3"/>
  <c r="AE399" i="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BA34" i="4"/>
  <c r="BB34" i="4"/>
  <c r="BC34" i="4"/>
  <c r="BD34" i="4"/>
  <c r="BE34" i="4"/>
  <c r="BG34" i="4"/>
  <c r="BH34" i="4"/>
  <c r="BD35" i="4"/>
  <c r="BD36" i="4"/>
  <c r="BG35" i="4"/>
  <c r="BG36" i="4"/>
  <c r="K35" i="4"/>
  <c r="L35" i="4"/>
  <c r="N35" i="4"/>
  <c r="O35" i="4"/>
  <c r="Q35" i="4"/>
  <c r="U35" i="4"/>
  <c r="V35" i="4"/>
  <c r="W35" i="4"/>
  <c r="X35" i="4"/>
  <c r="Y35" i="4"/>
  <c r="AB35" i="4"/>
  <c r="AC35" i="4"/>
  <c r="AD35" i="4"/>
  <c r="AE35" i="4"/>
  <c r="AF35" i="4"/>
  <c r="AG35" i="4"/>
  <c r="AK35" i="4"/>
  <c r="AL35" i="4"/>
  <c r="AM35" i="4"/>
  <c r="AM36" i="4"/>
  <c r="AN35" i="4"/>
  <c r="AN36" i="4"/>
  <c r="AO35" i="4"/>
  <c r="AO36" i="4"/>
  <c r="AR35" i="4"/>
  <c r="AS35" i="4"/>
  <c r="AU35" i="4"/>
  <c r="AW35" i="4"/>
  <c r="AX35" i="4"/>
  <c r="AY35" i="4"/>
  <c r="AZ35" i="4"/>
  <c r="BA35" i="4"/>
  <c r="BA36" i="4"/>
  <c r="BB35" i="4"/>
  <c r="BC35" i="4"/>
  <c r="BE35" i="4"/>
  <c r="BE36" i="4"/>
  <c r="BH35" i="4"/>
  <c r="X36" i="4"/>
  <c r="AC36" i="4"/>
  <c r="AK36" i="4"/>
  <c r="AR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S57" i="3"/>
  <c r="AU57" i="3"/>
  <c r="AU67" i="3"/>
  <c r="AV57" i="3"/>
  <c r="AV67" i="3"/>
  <c r="AW57" i="3"/>
  <c r="AW67" i="3"/>
  <c r="AX57" i="3"/>
  <c r="AX67" i="3"/>
  <c r="AY57" i="3"/>
  <c r="AY67" i="3"/>
  <c r="AZ57" i="3"/>
  <c r="AZ67" i="3"/>
  <c r="BA57" i="3"/>
  <c r="BA67" i="3"/>
  <c r="BC57" i="3"/>
  <c r="BC67" i="3"/>
  <c r="BD57" i="3"/>
  <c r="BD67" i="3"/>
  <c r="BE57" i="3"/>
  <c r="BE67" i="3"/>
  <c r="BF57" i="3"/>
  <c r="BF67" i="3"/>
  <c r="BG57" i="3"/>
  <c r="BG67" i="3"/>
  <c r="BH57" i="3"/>
  <c r="BH67" i="3"/>
  <c r="BI57" i="3"/>
  <c r="BI67" i="3"/>
  <c r="BJ57" i="3"/>
  <c r="BJ67" i="3"/>
  <c r="BK57" i="3"/>
  <c r="BK67" i="3"/>
  <c r="BL57" i="3"/>
  <c r="BL67" i="3"/>
  <c r="BM57" i="3"/>
  <c r="BM67" i="3"/>
  <c r="BN57" i="3"/>
  <c r="BN67" i="3"/>
  <c r="BO57" i="3"/>
  <c r="BO67" i="3"/>
  <c r="BP57" i="3"/>
  <c r="BP6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U241" i="3"/>
  <c r="U399" i="3" s="1"/>
  <c r="BF270" i="3"/>
  <c r="BN268" i="3"/>
  <c r="BC266" i="3"/>
  <c r="BN265" i="3"/>
  <c r="BM265" i="3"/>
  <c r="BA265" i="3"/>
  <c r="AV269" i="3"/>
  <c r="AV346" i="3" s="1"/>
  <c r="AR265" i="3"/>
  <c r="BH290" i="3"/>
  <c r="BW350" i="4" s="1"/>
  <c r="BI241" i="3"/>
  <c r="BA241" i="3"/>
  <c r="AS241" i="3"/>
  <c r="AS399" i="3" s="1"/>
  <c r="BM228" i="3"/>
  <c r="AW228" i="3"/>
  <c r="AN241" i="3"/>
  <c r="AN321" i="3" s="1"/>
  <c r="AB31" i="53" s="1"/>
  <c r="AH241" i="3"/>
  <c r="AH321" i="3" s="1"/>
  <c r="AD241" i="3"/>
  <c r="AD321" i="3" s="1"/>
  <c r="AC241" i="3"/>
  <c r="BI244" i="3"/>
  <c r="BA244" i="3"/>
  <c r="AS244" i="3"/>
  <c r="AS324" i="3" s="1"/>
  <c r="AG26" i="53" s="1"/>
  <c r="AA241" i="3"/>
  <c r="AA399" i="3" s="1"/>
  <c r="BN270" i="3"/>
  <c r="BF269" i="3"/>
  <c r="BF425" i="3" s="1"/>
  <c r="AZ270" i="3"/>
  <c r="BA267" i="3"/>
  <c r="AZ266" i="3"/>
  <c r="BE267" i="3"/>
  <c r="BT341" i="4" s="1"/>
  <c r="BD267" i="3"/>
  <c r="AX265" i="3"/>
  <c r="AV266" i="3"/>
  <c r="BK340" i="4" s="1"/>
  <c r="BE290" i="3"/>
  <c r="AO290" i="3"/>
  <c r="AG290" i="3"/>
  <c r="AV350" i="4" s="1"/>
  <c r="AP289" i="3"/>
  <c r="BP288" i="3"/>
  <c r="BL286" i="3"/>
  <c r="BL442" i="3" s="1"/>
  <c r="BJ269" i="3"/>
  <c r="BJ425" i="3" s="1"/>
  <c r="AY286" i="3"/>
  <c r="AQ286" i="3"/>
  <c r="R285" i="3"/>
  <c r="V284" i="3"/>
  <c r="BH241" i="3"/>
  <c r="AZ241" i="3"/>
  <c r="AZ399" i="3" s="1"/>
  <c r="AR241" i="3"/>
  <c r="AR399" i="3" s="1"/>
  <c r="BL228" i="3"/>
  <c r="BD228" i="3"/>
  <c r="AV228" i="3"/>
  <c r="AM241" i="3"/>
  <c r="AM399" i="3" s="1"/>
  <c r="AG241" i="3"/>
  <c r="AG399" i="3" s="1"/>
  <c r="BP244" i="3"/>
  <c r="BH244" i="3"/>
  <c r="AZ244" i="3"/>
  <c r="AZ324" i="3"/>
  <c r="AN26" i="53"/>
  <c r="AJ244" i="3"/>
  <c r="AJ324" i="3" s="1"/>
  <c r="X26" i="53" s="1"/>
  <c r="Z241" i="3"/>
  <c r="AY272" i="3"/>
  <c r="BP271" i="3"/>
  <c r="BA271" i="3"/>
  <c r="BL270" i="3"/>
  <c r="BP269" i="3"/>
  <c r="BG268" i="3"/>
  <c r="AZ269" i="3"/>
  <c r="BL267" i="3"/>
  <c r="BL423" i="3"/>
  <c r="AZ267" i="3"/>
  <c r="BO341" i="4" s="1"/>
  <c r="BK266" i="3"/>
  <c r="AY266" i="3"/>
  <c r="BO241" i="3"/>
  <c r="BO321" i="3" s="1"/>
  <c r="BG241" i="3"/>
  <c r="BG321" i="3" s="1"/>
  <c r="AY241" i="3"/>
  <c r="AY399" i="3" s="1"/>
  <c r="AQ241" i="3"/>
  <c r="BK228" i="3"/>
  <c r="AM228" i="3"/>
  <c r="W228" i="3"/>
  <c r="BO244" i="3"/>
  <c r="BO324" i="3"/>
  <c r="BC26" i="53"/>
  <c r="BG244" i="3"/>
  <c r="AY244" i="3"/>
  <c r="Y241" i="3"/>
  <c r="BN272" i="3"/>
  <c r="CC346" i="4" s="1"/>
  <c r="BK428" i="3"/>
  <c r="BK270" i="3"/>
  <c r="AX270" i="3"/>
  <c r="BM344" i="4" s="1"/>
  <c r="BF268" i="3"/>
  <c r="BF345" i="3" s="1"/>
  <c r="AZ268" i="3"/>
  <c r="AZ424" i="3" s="1"/>
  <c r="BN241" i="3"/>
  <c r="BN321" i="3" s="1"/>
  <c r="BB31" i="53" s="1"/>
  <c r="BF241" i="3"/>
  <c r="AX241" i="3"/>
  <c r="AX321" i="3" s="1"/>
  <c r="AP241" i="3"/>
  <c r="AP321" i="3" s="1"/>
  <c r="AL241" i="3"/>
  <c r="AL399" i="3" s="1"/>
  <c r="BN244" i="3"/>
  <c r="BF244" i="3"/>
  <c r="AX244" i="3"/>
  <c r="AX324" i="3"/>
  <c r="AL26" i="53"/>
  <c r="X241" i="3"/>
  <c r="R266" i="3"/>
  <c r="R343" i="3" s="1"/>
  <c r="BL272" i="3"/>
  <c r="BN271" i="3"/>
  <c r="BC268" i="3"/>
  <c r="BR342" i="4" s="1"/>
  <c r="BR331" i="4" s="1"/>
  <c r="AY268" i="3"/>
  <c r="BI267" i="3"/>
  <c r="AX267" i="3"/>
  <c r="AO267" i="3"/>
  <c r="BG266" i="3"/>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AW244" i="3"/>
  <c r="V241" i="3"/>
  <c r="BG272" i="3"/>
  <c r="BL271" i="3"/>
  <c r="BG270" i="3"/>
  <c r="BV344" i="4" s="1"/>
  <c r="BO268" i="3"/>
  <c r="BO424" i="3" s="1"/>
  <c r="AX268" i="3"/>
  <c r="AX345" i="3" s="1"/>
  <c r="AN267" i="3"/>
  <c r="AU266" i="3"/>
  <c r="BH269" i="3"/>
  <c r="BE271" i="3"/>
  <c r="BD271" i="3"/>
  <c r="AV270" i="3"/>
  <c r="BH267" i="3"/>
  <c r="BW341" i="4" s="1"/>
  <c r="BE269" i="3"/>
  <c r="BT343" i="4" s="1"/>
  <c r="BT329" i="4" s="1"/>
  <c r="BD269" i="3"/>
  <c r="AV268" i="3"/>
  <c r="AV345" i="3"/>
  <c r="AY290" i="3"/>
  <c r="AY446" i="3" s="1"/>
  <c r="Z290" i="3"/>
  <c r="Z367" i="3" s="1"/>
  <c r="R290" i="3"/>
  <c r="R367" i="3" s="1"/>
  <c r="AB289" i="3"/>
  <c r="BI288" i="3"/>
  <c r="BI365" i="3" s="1"/>
  <c r="BA288" i="3"/>
  <c r="BA444" i="3" s="1"/>
  <c r="AS288" i="3"/>
  <c r="AS365" i="3" s="1"/>
  <c r="AK288" i="3"/>
  <c r="AC288" i="3"/>
  <c r="AC365" i="3" s="1"/>
  <c r="BN286" i="3"/>
  <c r="BJ271" i="3"/>
  <c r="S286" i="3"/>
  <c r="AT285" i="3"/>
  <c r="BK284" i="3"/>
  <c r="AU284" i="3"/>
  <c r="AM284" i="3"/>
  <c r="AM440" i="3"/>
  <c r="X284" i="3"/>
  <c r="BB282" i="3"/>
  <c r="BB438" i="3" s="1"/>
  <c r="AT282" i="3"/>
  <c r="AL282" i="3"/>
  <c r="AD282" i="3"/>
  <c r="AA284" i="3"/>
  <c r="BN280" i="3"/>
  <c r="BF280" i="3"/>
  <c r="AX280" i="3"/>
  <c r="AP280" i="3"/>
  <c r="AH280" i="3"/>
  <c r="AH436" i="3" s="1"/>
  <c r="Z280" i="3"/>
  <c r="R280" i="3"/>
  <c r="R436" i="3" s="1"/>
  <c r="BI279" i="3"/>
  <c r="BI435" i="3" s="1"/>
  <c r="BA279" i="3"/>
  <c r="AS279" i="3"/>
  <c r="AS435" i="3" s="1"/>
  <c r="AC279" i="3"/>
  <c r="AC435" i="3" s="1"/>
  <c r="U279" i="3"/>
  <c r="BK276" i="3"/>
  <c r="BC276" i="3"/>
  <c r="AU276" i="3"/>
  <c r="AE276" i="3"/>
  <c r="W276" i="3"/>
  <c r="BI274" i="3"/>
  <c r="BA274" i="3"/>
  <c r="BA430" i="3" s="1"/>
  <c r="AS274" i="3"/>
  <c r="AC274" i="3"/>
  <c r="U274" i="3"/>
  <c r="U351" i="3"/>
  <c r="BM269" i="3"/>
  <c r="BH272" i="3"/>
  <c r="BD266" i="3"/>
  <c r="AW265" i="3"/>
  <c r="AV265" i="3"/>
  <c r="BK339" i="4" s="1"/>
  <c r="BK328" i="4" s="1"/>
  <c r="AC423" i="3"/>
  <c r="BM290" i="3"/>
  <c r="AV290" i="3"/>
  <c r="BK350" i="4" s="1"/>
  <c r="AN290" i="3"/>
  <c r="AF290" i="3"/>
  <c r="BF288" i="3"/>
  <c r="AX288" i="3"/>
  <c r="AX444" i="3" s="1"/>
  <c r="AP288" i="3"/>
  <c r="AH288" i="3"/>
  <c r="Y288" i="3"/>
  <c r="Y444" i="3" s="1"/>
  <c r="BK286" i="3"/>
  <c r="BJ268" i="3"/>
  <c r="BF286" i="3"/>
  <c r="AX286" i="3"/>
  <c r="AP286" i="3"/>
  <c r="AP442" i="3" s="1"/>
  <c r="AH286" i="3"/>
  <c r="X286" i="3"/>
  <c r="BP284" i="3"/>
  <c r="BP440" i="3" s="1"/>
  <c r="BH284" i="3"/>
  <c r="AZ284" i="3"/>
  <c r="AZ361" i="3" s="1"/>
  <c r="AR284" i="3"/>
  <c r="AR361" i="3" s="1"/>
  <c r="AJ284" i="3"/>
  <c r="AB286" i="3"/>
  <c r="Y282" i="3"/>
  <c r="BK280" i="3"/>
  <c r="BK357" i="3" s="1"/>
  <c r="AU280" i="3"/>
  <c r="AU436" i="3" s="1"/>
  <c r="AM280" i="3"/>
  <c r="AE280" i="3"/>
  <c r="AE436" i="3" s="1"/>
  <c r="W280" i="3"/>
  <c r="BN279" i="3"/>
  <c r="BN356" i="3" s="1"/>
  <c r="BF279" i="3"/>
  <c r="AX279" i="3"/>
  <c r="AP279" i="3"/>
  <c r="Z279" i="3"/>
  <c r="Z435" i="3" s="1"/>
  <c r="R279" i="3"/>
  <c r="R435" i="3" s="1"/>
  <c r="BJ278" i="3"/>
  <c r="BB278" i="3"/>
  <c r="AT278" i="3"/>
  <c r="AD278" i="3"/>
  <c r="V278" i="3"/>
  <c r="V355" i="3" s="1"/>
  <c r="AG277" i="3"/>
  <c r="BH276" i="3"/>
  <c r="AZ276" i="3"/>
  <c r="AR276" i="3"/>
  <c r="AJ276" i="3"/>
  <c r="AB276" i="3"/>
  <c r="T276" i="3"/>
  <c r="BN274" i="3"/>
  <c r="BF274" i="3"/>
  <c r="BF430" i="3"/>
  <c r="AX274" i="3"/>
  <c r="AX430" i="3" s="1"/>
  <c r="AP274" i="3"/>
  <c r="AP351" i="3" s="1"/>
  <c r="AH274" i="3"/>
  <c r="Z274" i="3"/>
  <c r="R274" i="3"/>
  <c r="BF265" i="3"/>
  <c r="BE265" i="3"/>
  <c r="BD265" i="3"/>
  <c r="AV272" i="3"/>
  <c r="AV428" i="3" s="1"/>
  <c r="BL290" i="3"/>
  <c r="AN289" i="3"/>
  <c r="BN288" i="3"/>
  <c r="BN444" i="3" s="1"/>
  <c r="BE288" i="3"/>
  <c r="AW288" i="3"/>
  <c r="AO288" i="3"/>
  <c r="AG288" i="3"/>
  <c r="BJ267" i="3"/>
  <c r="BJ423" i="3" s="1"/>
  <c r="W286" i="3"/>
  <c r="BO284" i="3"/>
  <c r="BG284" i="3"/>
  <c r="BG361" i="3" s="1"/>
  <c r="AY284" i="3"/>
  <c r="AQ284" i="3"/>
  <c r="AI284" i="3"/>
  <c r="AB285" i="3"/>
  <c r="BF282" i="3"/>
  <c r="BF438" i="3" s="1"/>
  <c r="AX282" i="3"/>
  <c r="AX359" i="3" s="1"/>
  <c r="AP282" i="3"/>
  <c r="AH282" i="3"/>
  <c r="BJ280" i="3"/>
  <c r="BB280" i="3"/>
  <c r="AL280" i="3"/>
  <c r="AL357" i="3" s="1"/>
  <c r="AD280" i="3"/>
  <c r="V280" i="3"/>
  <c r="V357" i="3" s="1"/>
  <c r="BM279" i="3"/>
  <c r="BM435" i="3" s="1"/>
  <c r="BE279" i="3"/>
  <c r="AW279" i="3"/>
  <c r="AO279" i="3"/>
  <c r="AO356" i="3" s="1"/>
  <c r="AG279" i="3"/>
  <c r="Y279" i="3"/>
  <c r="Y356" i="3"/>
  <c r="BO276" i="3"/>
  <c r="BO353" i="3" s="1"/>
  <c r="BG276" i="3"/>
  <c r="AY276" i="3"/>
  <c r="AY432" i="3" s="1"/>
  <c r="AQ276" i="3"/>
  <c r="AI276" i="3"/>
  <c r="AA276" i="3"/>
  <c r="S276" i="3"/>
  <c r="BM274" i="3"/>
  <c r="BE274" i="3"/>
  <c r="AW274" i="3"/>
  <c r="AO274" i="3"/>
  <c r="AO351" i="3"/>
  <c r="AG274" i="3"/>
  <c r="Y274" i="3"/>
  <c r="BD272" i="3"/>
  <c r="BD349" i="3" s="1"/>
  <c r="AV271" i="3"/>
  <c r="BB290" i="3"/>
  <c r="AT290" i="3"/>
  <c r="AT446" i="3" s="1"/>
  <c r="AL367" i="3"/>
  <c r="AD290" i="3"/>
  <c r="BM288" i="3"/>
  <c r="AV288" i="3"/>
  <c r="AN288" i="3"/>
  <c r="AF288" i="3"/>
  <c r="BJ266" i="3"/>
  <c r="BY340" i="4"/>
  <c r="BD286" i="3"/>
  <c r="AN286" i="3"/>
  <c r="AF286" i="3"/>
  <c r="V286" i="3"/>
  <c r="BE285" i="3"/>
  <c r="AG285" i="3"/>
  <c r="BN440" i="3"/>
  <c r="BF284" i="3"/>
  <c r="AP284" i="3"/>
  <c r="AH284" i="3"/>
  <c r="S284" i="3"/>
  <c r="BM282" i="3"/>
  <c r="BE282" i="3"/>
  <c r="AW282" i="3"/>
  <c r="AW359" i="3" s="1"/>
  <c r="AO282" i="3"/>
  <c r="AG282" i="3"/>
  <c r="U280" i="3"/>
  <c r="U436" i="3" s="1"/>
  <c r="BL279" i="3"/>
  <c r="BD279" i="3"/>
  <c r="AN279" i="3"/>
  <c r="AN435" i="3"/>
  <c r="AF279" i="3"/>
  <c r="AF356" i="3" s="1"/>
  <c r="X279" i="3"/>
  <c r="BP278" i="3"/>
  <c r="BH278" i="3"/>
  <c r="BH434" i="3" s="1"/>
  <c r="AZ278" i="3"/>
  <c r="AZ355" i="3" s="1"/>
  <c r="AR278" i="3"/>
  <c r="AJ278" i="3"/>
  <c r="AB278" i="3"/>
  <c r="AB434" i="3" s="1"/>
  <c r="T278" i="3"/>
  <c r="BN276" i="3"/>
  <c r="BF276" i="3"/>
  <c r="AX276" i="3"/>
  <c r="AP276" i="3"/>
  <c r="AH276" i="3"/>
  <c r="AH432" i="3" s="1"/>
  <c r="Z276" i="3"/>
  <c r="R276" i="3"/>
  <c r="R353" i="3" s="1"/>
  <c r="BL274" i="3"/>
  <c r="AV274" i="3"/>
  <c r="AN274" i="3"/>
  <c r="AF274" i="3"/>
  <c r="X274" i="3"/>
  <c r="X430" i="3"/>
  <c r="BI290" i="3"/>
  <c r="BA290" i="3"/>
  <c r="AK290" i="3"/>
  <c r="AK367" i="3" s="1"/>
  <c r="AD289" i="3"/>
  <c r="BL288" i="3"/>
  <c r="V288" i="3"/>
  <c r="V444" i="3" s="1"/>
  <c r="BP286" i="3"/>
  <c r="BP442" i="3" s="1"/>
  <c r="BJ288" i="3"/>
  <c r="BJ365" i="3" s="1"/>
  <c r="BJ265" i="3"/>
  <c r="AM286" i="3"/>
  <c r="AE286" i="3"/>
  <c r="AE363" i="3" s="1"/>
  <c r="AF285" i="3"/>
  <c r="R284" i="3"/>
  <c r="R361" i="3"/>
  <c r="AR290" i="3"/>
  <c r="AJ290" i="3"/>
  <c r="AB290" i="3"/>
  <c r="BB288" i="3"/>
  <c r="AT288" i="3"/>
  <c r="AL288" i="3"/>
  <c r="AL444" i="3" s="1"/>
  <c r="AD288" i="3"/>
  <c r="U288" i="3"/>
  <c r="U365" i="3" s="1"/>
  <c r="BO286" i="3"/>
  <c r="BO363" i="3" s="1"/>
  <c r="BJ272" i="3"/>
  <c r="BB286" i="3"/>
  <c r="AT286" i="3"/>
  <c r="AL286" i="3"/>
  <c r="AL442" i="3" s="1"/>
  <c r="AD286" i="3"/>
  <c r="AD363" i="3" s="1"/>
  <c r="BL284" i="3"/>
  <c r="BD284" i="3"/>
  <c r="AN284" i="3"/>
  <c r="AF284" i="3"/>
  <c r="U282" i="3"/>
  <c r="U438" i="3" s="1"/>
  <c r="BO280" i="3"/>
  <c r="BG280" i="3"/>
  <c r="AQ280" i="3"/>
  <c r="AI280" i="3"/>
  <c r="AA280" i="3"/>
  <c r="S280" i="3"/>
  <c r="S436" i="3" s="1"/>
  <c r="BJ279" i="3"/>
  <c r="BJ435" i="3" s="1"/>
  <c r="BB279" i="3"/>
  <c r="BB435" i="3" s="1"/>
  <c r="AT279" i="3"/>
  <c r="AL279" i="3"/>
  <c r="BF278" i="3"/>
  <c r="AX278" i="3"/>
  <c r="AX434" i="3" s="1"/>
  <c r="AP278" i="3"/>
  <c r="AH278" i="3"/>
  <c r="Z278" i="3"/>
  <c r="R278" i="3"/>
  <c r="R434" i="3" s="1"/>
  <c r="BL276" i="3"/>
  <c r="BD276" i="3"/>
  <c r="AV276" i="3"/>
  <c r="AV432" i="3" s="1"/>
  <c r="AN276" i="3"/>
  <c r="AN353" i="3"/>
  <c r="AF276" i="3"/>
  <c r="X276" i="3"/>
  <c r="BJ274" i="3"/>
  <c r="BB274" i="3"/>
  <c r="AT274" i="3"/>
  <c r="AL274" i="3"/>
  <c r="AL351" i="3" s="1"/>
  <c r="V274" i="3"/>
  <c r="V351" i="3" s="1"/>
  <c r="AE223" i="3"/>
  <c r="W223" i="3"/>
  <c r="BN223" i="3"/>
  <c r="BN381" i="3"/>
  <c r="AX223" i="3"/>
  <c r="AP223" i="3"/>
  <c r="AP381" i="3"/>
  <c r="AH223" i="3"/>
  <c r="AH381" i="3"/>
  <c r="AA223" i="3"/>
  <c r="AA381" i="3"/>
  <c r="S223" i="3"/>
  <c r="S381" i="3"/>
  <c r="AT351" i="3"/>
  <c r="BI181" i="3"/>
  <c r="BA181" i="3"/>
  <c r="BP181" i="3"/>
  <c r="BH181" i="3"/>
  <c r="AZ181" i="3"/>
  <c r="BC181" i="3"/>
  <c r="BJ254" i="3"/>
  <c r="BO181" i="3"/>
  <c r="BG181" i="3"/>
  <c r="AY181" i="3"/>
  <c r="BN181" i="3"/>
  <c r="BM181" i="3"/>
  <c r="BE181" i="3"/>
  <c r="BK181" i="3"/>
  <c r="BL254" i="3"/>
  <c r="BD181" i="3"/>
  <c r="E108" i="9"/>
  <c r="D490" i="3"/>
  <c r="D412" i="3"/>
  <c r="E110" i="9"/>
  <c r="AH228" i="3"/>
  <c r="AH308" i="3"/>
  <c r="R122" i="9"/>
  <c r="E111" i="9"/>
  <c r="R453" i="3"/>
  <c r="R140" i="3"/>
  <c r="R25" i="3"/>
  <c r="R26" i="3"/>
  <c r="Q30" i="3"/>
  <c r="E124" i="9"/>
  <c r="AR367" i="3"/>
  <c r="R117" i="9"/>
  <c r="E127" i="9"/>
  <c r="R116" i="9"/>
  <c r="AN367" i="3"/>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c r="AV282" i="3"/>
  <c r="AV359" i="3" s="1"/>
  <c r="AN282" i="3"/>
  <c r="AN438" i="3"/>
  <c r="AJ282" i="3"/>
  <c r="AJ438" i="3" s="1"/>
  <c r="AF282" i="3"/>
  <c r="AF359" i="3"/>
  <c r="AB282" i="3"/>
  <c r="AB359" i="3" s="1"/>
  <c r="AA286" i="3"/>
  <c r="AA442" i="3"/>
  <c r="Z282" i="3"/>
  <c r="Z359" i="3"/>
  <c r="V282" i="3"/>
  <c r="V359" i="3"/>
  <c r="BP280" i="3"/>
  <c r="BP357" i="3" s="1"/>
  <c r="BL280" i="3"/>
  <c r="BL436" i="3" s="1"/>
  <c r="BH280" i="3"/>
  <c r="BH436" i="3"/>
  <c r="BD280" i="3"/>
  <c r="BD357" i="3" s="1"/>
  <c r="AZ280" i="3"/>
  <c r="AZ357" i="3" s="1"/>
  <c r="AV280" i="3"/>
  <c r="AV357" i="3" s="1"/>
  <c r="AR280" i="3"/>
  <c r="AR436" i="3"/>
  <c r="AN280" i="3"/>
  <c r="AN436" i="3" s="1"/>
  <c r="AJ280" i="3"/>
  <c r="AJ436" i="3" s="1"/>
  <c r="AF280" i="3"/>
  <c r="AF357" i="3" s="1"/>
  <c r="AB280" i="3"/>
  <c r="AB436" i="3" s="1"/>
  <c r="X280" i="3"/>
  <c r="X436" i="3" s="1"/>
  <c r="T280" i="3"/>
  <c r="T436" i="3" s="1"/>
  <c r="AU435" i="3"/>
  <c r="BO278" i="3"/>
  <c r="BO355" i="3" s="1"/>
  <c r="BC278" i="3"/>
  <c r="BC434" i="3" s="1"/>
  <c r="AY278" i="3"/>
  <c r="AY434" i="3"/>
  <c r="AU278" i="3"/>
  <c r="AU355" i="3" s="1"/>
  <c r="AQ278" i="3"/>
  <c r="AQ355" i="3"/>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c r="BC251" i="3"/>
  <c r="BC331" i="3"/>
  <c r="BG251" i="3"/>
  <c r="BG331" i="3"/>
  <c r="BK251" i="3"/>
  <c r="BK331" i="3"/>
  <c r="BO251" i="3"/>
  <c r="BO331" i="3"/>
  <c r="BB251" i="3"/>
  <c r="BB331" i="3"/>
  <c r="BJ251" i="3"/>
  <c r="BJ331" i="3"/>
  <c r="AN251" i="3"/>
  <c r="AN331" i="3" s="1"/>
  <c r="AB65" i="53" s="1"/>
  <c r="AV251" i="3"/>
  <c r="AV331" i="3"/>
  <c r="AZ251" i="3"/>
  <c r="AZ331" i="3"/>
  <c r="BD251" i="3"/>
  <c r="BD331" i="3"/>
  <c r="BH251" i="3"/>
  <c r="BH331" i="3"/>
  <c r="BL251" i="3"/>
  <c r="BL331" i="3"/>
  <c r="BP251" i="3"/>
  <c r="BP331" i="3"/>
  <c r="AX251" i="3"/>
  <c r="AX331" i="3"/>
  <c r="AO251" i="3"/>
  <c r="AO331" i="3" s="1"/>
  <c r="AW251" i="3"/>
  <c r="AW331" i="3"/>
  <c r="BA251" i="3"/>
  <c r="BA331" i="3"/>
  <c r="BE251" i="3"/>
  <c r="BE331" i="3"/>
  <c r="BI251" i="3"/>
  <c r="BI331" i="3"/>
  <c r="BM251" i="3"/>
  <c r="BM331" i="3"/>
  <c r="BF251" i="3"/>
  <c r="BF331" i="3"/>
  <c r="BN251" i="3"/>
  <c r="BN331" i="3"/>
  <c r="G386" i="3"/>
  <c r="BG211" i="3"/>
  <c r="AG206" i="3"/>
  <c r="G458" i="3"/>
  <c r="AS386" i="3"/>
  <c r="AC386" i="3"/>
  <c r="D441" i="3"/>
  <c r="D362" i="3"/>
  <c r="D503" i="3"/>
  <c r="BO386" i="3"/>
  <c r="BK386" i="3"/>
  <c r="AM386" i="3"/>
  <c r="W386" i="3"/>
  <c r="BF348" i="3"/>
  <c r="AZ428" i="3"/>
  <c r="J47" i="9"/>
  <c r="V197" i="3"/>
  <c r="AH289" i="3"/>
  <c r="AW349" i="4"/>
  <c r="BB277" i="3"/>
  <c r="AD211" i="3"/>
  <c r="BN277" i="3"/>
  <c r="AY440" i="3"/>
  <c r="BJ359" i="3"/>
  <c r="AP359" i="3"/>
  <c r="AS356" i="3"/>
  <c r="AW351" i="3"/>
  <c r="AG351" i="3"/>
  <c r="AT289" i="3"/>
  <c r="BI349" i="4" s="1"/>
  <c r="AP211" i="3"/>
  <c r="BC349" i="3"/>
  <c r="BM430" i="3"/>
  <c r="Y430" i="3"/>
  <c r="BG43" i="4"/>
  <c r="BP446" i="3"/>
  <c r="BE430" i="3"/>
  <c r="AD223" i="3"/>
  <c r="AD381" i="3"/>
  <c r="R40" i="4"/>
  <c r="BP402" i="3"/>
  <c r="AZ426" i="3"/>
  <c r="AS308" i="3"/>
  <c r="BN324" i="3"/>
  <c r="BB26" i="53"/>
  <c r="BN254" i="3"/>
  <c r="Z211" i="3"/>
  <c r="D354" i="3"/>
  <c r="D342" i="3"/>
  <c r="BL289" i="3"/>
  <c r="AW285" i="3"/>
  <c r="BL386" i="3"/>
  <c r="AJ386" i="3"/>
  <c r="AB386" i="3"/>
  <c r="BB348" i="3"/>
  <c r="AW348" i="3"/>
  <c r="H307" i="3"/>
  <c r="H385" i="3"/>
  <c r="AX285" i="3"/>
  <c r="BJ181" i="3"/>
  <c r="D333" i="3"/>
  <c r="AP365" i="3"/>
  <c r="AD365" i="3"/>
  <c r="AN440" i="3"/>
  <c r="AH434" i="3"/>
  <c r="AH285" i="3"/>
  <c r="BB285" i="3"/>
  <c r="BP430" i="3"/>
  <c r="G223" i="3"/>
  <c r="D303" i="3"/>
  <c r="G307" i="3"/>
  <c r="D436" i="3"/>
  <c r="D444" i="3"/>
  <c r="BH425" i="3"/>
  <c r="AO446" i="3"/>
  <c r="AA289" i="3"/>
  <c r="AP349" i="4" s="1"/>
  <c r="D440" i="3"/>
  <c r="AX425" i="3"/>
  <c r="AZ425" i="3"/>
  <c r="AJ446" i="3"/>
  <c r="BL361" i="3"/>
  <c r="BD361" i="3"/>
  <c r="AV361" i="3"/>
  <c r="BN435" i="3"/>
  <c r="BJ355" i="3"/>
  <c r="AL355" i="3"/>
  <c r="BN430" i="3"/>
  <c r="R430" i="3"/>
  <c r="G228" i="3"/>
  <c r="AL277" i="3"/>
  <c r="AL289" i="3"/>
  <c r="R206" i="3"/>
  <c r="BO289" i="3"/>
  <c r="BG343" i="3"/>
  <c r="BB289" i="3"/>
  <c r="AT277" i="3"/>
  <c r="BC343" i="3"/>
  <c r="BD343" i="3"/>
  <c r="BJ363" i="3"/>
  <c r="BB363" i="3"/>
  <c r="X363" i="3"/>
  <c r="T363" i="3"/>
  <c r="AM357" i="3"/>
  <c r="AJ353" i="3"/>
  <c r="AX277" i="3"/>
  <c r="AP277" i="3"/>
  <c r="Z285" i="3"/>
  <c r="Z277" i="3"/>
  <c r="BP285" i="3"/>
  <c r="BF289" i="3"/>
  <c r="BK347" i="3"/>
  <c r="BB343" i="3"/>
  <c r="BN357" i="3"/>
  <c r="AP357" i="3"/>
  <c r="BK353" i="3"/>
  <c r="BL285" i="3"/>
  <c r="AH277" i="3"/>
  <c r="AD277" i="3"/>
  <c r="BB347" i="3"/>
  <c r="AF363" i="3"/>
  <c r="V363" i="3"/>
  <c r="R363" i="3"/>
  <c r="BN353" i="3"/>
  <c r="AP353" i="3"/>
  <c r="CD346" i="4"/>
  <c r="CA344" i="4"/>
  <c r="BF426" i="3"/>
  <c r="AZ432" i="3"/>
  <c r="AF432" i="3"/>
  <c r="BA223" i="3"/>
  <c r="AS40" i="4"/>
  <c r="G303" i="3"/>
  <c r="G302" i="3"/>
  <c r="Q14" i="3"/>
  <c r="H302" i="3"/>
  <c r="H303" i="3"/>
  <c r="AI308" i="3"/>
  <c r="S308" i="3"/>
  <c r="AW444" i="3"/>
  <c r="BJ427" i="3"/>
  <c r="S442" i="3"/>
  <c r="BJ206" i="3"/>
  <c r="BY348" i="4"/>
  <c r="BN438" i="3"/>
  <c r="AT438" i="3"/>
  <c r="AD438" i="3"/>
  <c r="AD436" i="3"/>
  <c r="AU432" i="3"/>
  <c r="H227" i="3"/>
  <c r="H228" i="3"/>
  <c r="CE343" i="4"/>
  <c r="CE329" i="4" s="1"/>
  <c r="CC342" i="4"/>
  <c r="CC331" i="4" s="1"/>
  <c r="BW346" i="4"/>
  <c r="BD426" i="3"/>
  <c r="CB350" i="4"/>
  <c r="BX343" i="4"/>
  <c r="BX329" i="4" s="1"/>
  <c r="AU442" i="3"/>
  <c r="BK345" i="4"/>
  <c r="BZ342" i="4"/>
  <c r="BZ331" i="4" s="1"/>
  <c r="R422" i="3"/>
  <c r="BW340" i="4"/>
  <c r="AX367" i="3"/>
  <c r="BE350" i="4"/>
  <c r="AW350" i="4"/>
  <c r="AS350" i="4"/>
  <c r="BM444" i="3"/>
  <c r="BH444" i="3"/>
  <c r="BY344" i="4"/>
  <c r="BH442" i="3"/>
  <c r="AL361" i="3"/>
  <c r="BM438" i="3"/>
  <c r="BE438" i="3"/>
  <c r="AG438" i="3"/>
  <c r="AV356" i="3"/>
  <c r="AB356" i="3"/>
  <c r="X356" i="3"/>
  <c r="BP355" i="3"/>
  <c r="AV355" i="3"/>
  <c r="AR355" i="3"/>
  <c r="AN355" i="3"/>
  <c r="AJ355" i="3"/>
  <c r="T355" i="3"/>
  <c r="BB432" i="3"/>
  <c r="AX432" i="3"/>
  <c r="V432" i="3"/>
  <c r="BH351" i="3"/>
  <c r="BD351" i="3"/>
  <c r="AZ351" i="3"/>
  <c r="AV351" i="3"/>
  <c r="AJ351" i="3"/>
  <c r="AF351" i="3"/>
  <c r="AB351" i="3"/>
  <c r="T351" i="3"/>
  <c r="CD344" i="4"/>
  <c r="V361" i="3"/>
  <c r="BV346" i="4"/>
  <c r="BQ342" i="4"/>
  <c r="BQ331" i="4" s="1"/>
  <c r="BP341" i="4"/>
  <c r="BO340" i="4"/>
  <c r="BE427" i="3"/>
  <c r="BD423" i="3"/>
  <c r="AV426" i="3"/>
  <c r="AP285" i="3"/>
  <c r="AD285" i="3"/>
  <c r="AS348" i="4" s="1"/>
  <c r="D508" i="3"/>
  <c r="W289" i="3"/>
  <c r="BP277" i="3"/>
  <c r="D347" i="3"/>
  <c r="D426" i="3"/>
  <c r="D438" i="3"/>
  <c r="AG197" i="3"/>
  <c r="BJ228" i="3"/>
  <c r="BJ386" i="3"/>
  <c r="D464" i="3"/>
  <c r="Z228" i="3"/>
  <c r="Z386" i="3"/>
  <c r="BF150" i="3"/>
  <c r="BF247" i="3"/>
  <c r="BF405" i="3"/>
  <c r="BI254" i="3"/>
  <c r="P68" i="7"/>
  <c r="P114" i="7"/>
  <c r="BP150" i="3"/>
  <c r="BP151" i="3"/>
  <c r="BP248" i="3"/>
  <c r="BP328" i="3"/>
  <c r="BD28" i="53"/>
  <c r="AW254" i="3"/>
  <c r="BA277" i="3"/>
  <c r="BI277" i="3"/>
  <c r="BM277" i="3"/>
  <c r="AW289" i="3"/>
  <c r="BL349" i="4" s="1"/>
  <c r="U285" i="3"/>
  <c r="BN289" i="3"/>
  <c r="CC349" i="4" s="1"/>
  <c r="BO254" i="3"/>
  <c r="BO255" i="3"/>
  <c r="AD228" i="3"/>
  <c r="AD386" i="3"/>
  <c r="J43" i="4"/>
  <c r="AL228" i="3"/>
  <c r="AL386" i="3"/>
  <c r="V228" i="3"/>
  <c r="V386" i="3"/>
  <c r="BF277" i="3"/>
  <c r="Y46" i="3"/>
  <c r="BC58" i="3"/>
  <c r="AU42" i="4"/>
  <c r="AE43" i="4"/>
  <c r="AR228" i="3"/>
  <c r="AR308" i="3"/>
  <c r="AN228" i="3"/>
  <c r="AN386" i="3"/>
  <c r="BO58" i="3"/>
  <c r="BG42" i="4"/>
  <c r="AZ346" i="3"/>
  <c r="D500" i="3"/>
  <c r="AV43" i="4"/>
  <c r="BP254" i="3"/>
  <c r="BO402" i="3"/>
  <c r="BK402" i="3"/>
  <c r="BG402" i="3"/>
  <c r="BC402" i="3"/>
  <c r="AY402" i="3"/>
  <c r="AU402" i="3"/>
  <c r="BL342" i="3"/>
  <c r="BU339" i="4"/>
  <c r="BU328" i="4" s="1"/>
  <c r="BO339" i="4"/>
  <c r="BO328" i="4" s="1"/>
  <c r="BH402" i="3"/>
  <c r="BM421" i="3"/>
  <c r="BL339" i="4"/>
  <c r="BL328" i="4" s="1"/>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c r="AV402" i="3"/>
  <c r="AB402" i="3"/>
  <c r="BG58" i="3"/>
  <c r="BG68" i="3"/>
  <c r="AR424" i="3"/>
  <c r="AW277" i="3"/>
  <c r="AS277" i="3"/>
  <c r="AO277" i="3"/>
  <c r="BF40" i="4"/>
  <c r="AS402" i="3"/>
  <c r="AS480" i="3" s="1"/>
  <c r="AX421" i="3"/>
  <c r="D457" i="3"/>
  <c r="AO43" i="4"/>
  <c r="BK285" i="3"/>
  <c r="BZ348" i="4" s="1"/>
  <c r="D501" i="3"/>
  <c r="D348" i="3"/>
  <c r="BA285" i="3"/>
  <c r="T289" i="3"/>
  <c r="AS285" i="3"/>
  <c r="AB206" i="3"/>
  <c r="BH228" i="3"/>
  <c r="BH308" i="3"/>
  <c r="AB211" i="3"/>
  <c r="T285" i="3"/>
  <c r="AC285" i="3"/>
  <c r="AS349" i="4"/>
  <c r="BH40" i="4"/>
  <c r="BB359" i="3"/>
  <c r="BE206" i="3"/>
  <c r="AZ254" i="3"/>
  <c r="AO228" i="3"/>
  <c r="AO386" i="3"/>
  <c r="AF228" i="3"/>
  <c r="AF386" i="3"/>
  <c r="AK285" i="3"/>
  <c r="BH285" i="3"/>
  <c r="BK254" i="3"/>
  <c r="BK255" i="3"/>
  <c r="X289" i="3"/>
  <c r="X285" i="3"/>
  <c r="D344" i="3"/>
  <c r="BD254" i="3"/>
  <c r="BK58" i="3"/>
  <c r="BC42" i="4"/>
  <c r="BH428" i="3"/>
  <c r="AF58" i="3"/>
  <c r="AF68" i="3" s="1"/>
  <c r="BG342" i="4"/>
  <c r="BG331" i="4" s="1"/>
  <c r="BP425" i="3"/>
  <c r="BF148" i="3"/>
  <c r="BW342" i="4"/>
  <c r="BW331" i="4" s="1"/>
  <c r="D361" i="3"/>
  <c r="U228" i="3"/>
  <c r="U386" i="3"/>
  <c r="D353" i="3"/>
  <c r="BC197" i="3"/>
  <c r="AB43" i="4"/>
  <c r="AV254" i="3"/>
  <c r="AZ289" i="3"/>
  <c r="BO349" i="4" s="1"/>
  <c r="BD40" i="4"/>
  <c r="N40" i="4"/>
  <c r="Y40" i="4"/>
  <c r="AN211" i="3"/>
  <c r="D435" i="3"/>
  <c r="AA43" i="4"/>
  <c r="AF277" i="3"/>
  <c r="AY254" i="3"/>
  <c r="BG254" i="3"/>
  <c r="BC254" i="3"/>
  <c r="W40" i="4"/>
  <c r="X277" i="3"/>
  <c r="BG228" i="3"/>
  <c r="BG386" i="3"/>
  <c r="AP40" i="4"/>
  <c r="AB277" i="3"/>
  <c r="D356" i="3"/>
  <c r="BB223" i="3"/>
  <c r="AV277" i="3"/>
  <c r="AJ277" i="3"/>
  <c r="BI150" i="3"/>
  <c r="BI151" i="3"/>
  <c r="BI248" i="3"/>
  <c r="D324" i="3"/>
  <c r="BC228" i="3"/>
  <c r="BC386" i="3"/>
  <c r="AW58" i="3"/>
  <c r="AW60" i="3"/>
  <c r="AW229" i="3"/>
  <c r="BD58" i="3"/>
  <c r="BD60" i="3"/>
  <c r="BD229" i="3"/>
  <c r="BF39" i="3"/>
  <c r="BF222" i="3"/>
  <c r="AY213" i="3"/>
  <c r="BJ213" i="3"/>
  <c r="AI386" i="3"/>
  <c r="D480" i="3"/>
  <c r="D431" i="3"/>
  <c r="O43" i="4"/>
  <c r="BD289" i="3"/>
  <c r="BS349" i="4" s="1"/>
  <c r="AF289" i="3"/>
  <c r="AZ277" i="3"/>
  <c r="S40" i="4"/>
  <c r="AZ31" i="4"/>
  <c r="BG150" i="3"/>
  <c r="BG247" i="3"/>
  <c r="BG405" i="3"/>
  <c r="L192" i="3"/>
  <c r="AF434" i="3"/>
  <c r="AF355" i="3"/>
  <c r="L208" i="3"/>
  <c r="L203" i="3"/>
  <c r="AR58" i="3"/>
  <c r="AJ42" i="4" s="1"/>
  <c r="BA58" i="3"/>
  <c r="BA227" i="3"/>
  <c r="T430" i="3"/>
  <c r="AN285" i="3"/>
  <c r="AY150" i="3"/>
  <c r="BO150" i="3"/>
  <c r="BO247" i="3"/>
  <c r="BO405" i="3"/>
  <c r="BB150" i="3"/>
  <c r="X151" i="3"/>
  <c r="X248" i="3" s="1"/>
  <c r="X328" i="3" s="1"/>
  <c r="BH150" i="3"/>
  <c r="BH247" i="3"/>
  <c r="BH327" i="3"/>
  <c r="BK150" i="3"/>
  <c r="BK151" i="3"/>
  <c r="BK248" i="3"/>
  <c r="D365" i="3"/>
  <c r="T43" i="4"/>
  <c r="AZ228" i="3"/>
  <c r="AZ386" i="3"/>
  <c r="BD43" i="4"/>
  <c r="AE289" i="3"/>
  <c r="Z40" i="4"/>
  <c r="K40" i="4"/>
  <c r="BA40" i="4"/>
  <c r="AH40" i="4"/>
  <c r="BP228" i="3"/>
  <c r="BP386" i="3"/>
  <c r="BF58" i="3"/>
  <c r="BF60" i="3"/>
  <c r="BF229" i="3"/>
  <c r="AE63" i="3"/>
  <c r="AC356" i="3"/>
  <c r="D357" i="3"/>
  <c r="BC150" i="3"/>
  <c r="BC247" i="3"/>
  <c r="BM150" i="3"/>
  <c r="BM151" i="3"/>
  <c r="BM248" i="3"/>
  <c r="AX150" i="3"/>
  <c r="AX247" i="3"/>
  <c r="AX327" i="3"/>
  <c r="BL150" i="3"/>
  <c r="BL151" i="3"/>
  <c r="BL248" i="3"/>
  <c r="BL328" i="3"/>
  <c r="AZ28" i="53"/>
  <c r="AU150" i="3"/>
  <c r="AU151" i="3"/>
  <c r="AU248" i="3"/>
  <c r="D432" i="3"/>
  <c r="AN43" i="4"/>
  <c r="BA254" i="3"/>
  <c r="BM254" i="3"/>
  <c r="BM255" i="3"/>
  <c r="BC289" i="3"/>
  <c r="AZ58" i="3"/>
  <c r="AZ60" i="3"/>
  <c r="BJ150" i="3"/>
  <c r="AW150" i="3"/>
  <c r="AW151" i="3"/>
  <c r="AW248" i="3"/>
  <c r="AW406" i="3"/>
  <c r="BN150" i="3"/>
  <c r="BN151" i="3"/>
  <c r="BN248" i="3"/>
  <c r="BN328" i="3"/>
  <c r="BB28" i="53"/>
  <c r="T228" i="3"/>
  <c r="T386" i="3"/>
  <c r="AM289" i="3"/>
  <c r="AN277" i="3"/>
  <c r="AI289" i="3"/>
  <c r="O40" i="4"/>
  <c r="AX63" i="3"/>
  <c r="AX58" i="3"/>
  <c r="AX60" i="3"/>
  <c r="AX229" i="3"/>
  <c r="AJ206" i="3"/>
  <c r="AJ285" i="3"/>
  <c r="BP211" i="3"/>
  <c r="BP289" i="3"/>
  <c r="CE349" i="4" s="1"/>
  <c r="R211" i="3"/>
  <c r="AS359" i="3"/>
  <c r="AS438" i="3"/>
  <c r="L201" i="3"/>
  <c r="AV213" i="3"/>
  <c r="R289" i="3"/>
  <c r="AY58" i="3"/>
  <c r="AY227" i="3"/>
  <c r="D381" i="3"/>
  <c r="AV285" i="3"/>
  <c r="X288" i="3"/>
  <c r="X365" i="3" s="1"/>
  <c r="L59" i="3"/>
  <c r="BE148" i="3"/>
  <c r="BE150" i="3"/>
  <c r="BE247" i="3"/>
  <c r="BE405" i="3"/>
  <c r="BA148" i="3"/>
  <c r="BA150" i="3"/>
  <c r="BA247" i="3"/>
  <c r="BO266" i="3"/>
  <c r="BO343" i="3" s="1"/>
  <c r="AB40" i="4"/>
  <c r="AJ223" i="3"/>
  <c r="BN63" i="3"/>
  <c r="BN58" i="3"/>
  <c r="BN68" i="3"/>
  <c r="AR206" i="3"/>
  <c r="AR285" i="3"/>
  <c r="D384" i="3"/>
  <c r="D462" i="3"/>
  <c r="AU58" i="3"/>
  <c r="AU68" i="3"/>
  <c r="AF206" i="3"/>
  <c r="BD285" i="3"/>
  <c r="T288" i="3"/>
  <c r="T365" i="3" s="1"/>
  <c r="BN285" i="3"/>
  <c r="AZ285" i="3"/>
  <c r="BE228" i="3"/>
  <c r="BE386" i="3"/>
  <c r="AW43" i="4"/>
  <c r="AC43" i="4"/>
  <c r="AK228" i="3"/>
  <c r="AK386" i="3"/>
  <c r="AG228" i="3"/>
  <c r="AG386" i="3"/>
  <c r="Y43" i="4"/>
  <c r="Q43" i="4"/>
  <c r="Y228" i="3"/>
  <c r="Y386" i="3"/>
  <c r="BF181" i="3"/>
  <c r="BF254" i="3"/>
  <c r="BB181" i="3"/>
  <c r="BB254" i="3"/>
  <c r="BH211" i="3"/>
  <c r="BH289" i="3"/>
  <c r="BW349" i="4" s="1"/>
  <c r="AV211" i="3"/>
  <c r="AV289" i="3"/>
  <c r="BK349" i="4" s="1"/>
  <c r="T435" i="3"/>
  <c r="T356" i="3"/>
  <c r="BL277" i="3"/>
  <c r="BL197" i="3"/>
  <c r="AC197" i="3"/>
  <c r="AC277" i="3"/>
  <c r="D439" i="3"/>
  <c r="D360" i="3"/>
  <c r="BF223" i="3"/>
  <c r="AX40" i="4"/>
  <c r="AY223" i="3"/>
  <c r="AY381" i="3"/>
  <c r="AQ40" i="4"/>
  <c r="AU223" i="3"/>
  <c r="AM40" i="4"/>
  <c r="AQ223" i="3"/>
  <c r="AI40" i="4"/>
  <c r="AM223" i="3"/>
  <c r="AM381" i="3"/>
  <c r="AE40" i="4"/>
  <c r="X228" i="3"/>
  <c r="X386" i="3"/>
  <c r="BD150" i="3"/>
  <c r="BD151" i="3"/>
  <c r="BD248" i="3"/>
  <c r="BD406" i="3"/>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BN228" i="3"/>
  <c r="BN308" i="3"/>
  <c r="BF43" i="4"/>
  <c r="BM206" i="3"/>
  <c r="BH223" i="3"/>
  <c r="BH381" i="3"/>
  <c r="AZ40" i="4"/>
  <c r="BA351" i="3"/>
  <c r="L56" i="3"/>
  <c r="BN213" i="3"/>
  <c r="BM58" i="3"/>
  <c r="BM68" i="3"/>
  <c r="T442" i="3"/>
  <c r="BL58" i="3"/>
  <c r="BL68" i="3"/>
  <c r="K43" i="4"/>
  <c r="AX39" i="3"/>
  <c r="AX222" i="3"/>
  <c r="D523" i="3"/>
  <c r="AV150" i="3"/>
  <c r="AV247" i="3"/>
  <c r="D366" i="3"/>
  <c r="D359" i="3"/>
  <c r="AU289" i="3"/>
  <c r="W206" i="3"/>
  <c r="AK197" i="3"/>
  <c r="AK277" i="3"/>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O58" i="3"/>
  <c r="AG42" i="4" s="1"/>
  <c r="BJ344" i="3"/>
  <c r="BJ501" i="3" s="1"/>
  <c r="AV58" i="3"/>
  <c r="AV227" i="3"/>
  <c r="BJ58" i="3"/>
  <c r="BI58" i="3"/>
  <c r="BI60" i="3"/>
  <c r="BI229" i="3"/>
  <c r="BP58" i="3"/>
  <c r="AY228" i="3"/>
  <c r="AY386" i="3"/>
  <c r="BE351" i="3"/>
  <c r="BH254" i="3"/>
  <c r="Q40" i="4"/>
  <c r="AU31" i="4"/>
  <c r="AT359" i="3"/>
  <c r="AH367" i="3"/>
  <c r="AZ345" i="3"/>
  <c r="BL34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c r="AD444" i="3"/>
  <c r="BN436" i="3"/>
  <c r="AM436" i="3"/>
  <c r="BJ440" i="3"/>
  <c r="V434" i="3"/>
  <c r="R351" i="3"/>
  <c r="BK436" i="3"/>
  <c r="BK514" i="3" s="1"/>
  <c r="BL402" i="3"/>
  <c r="R162" i="3"/>
  <c r="AS444" i="3"/>
  <c r="R357" i="3"/>
  <c r="BP348" i="3"/>
  <c r="BF359" i="3"/>
  <c r="BJ438" i="3"/>
  <c r="AF435" i="3"/>
  <c r="BO343" i="4"/>
  <c r="BO329" i="4" s="1"/>
  <c r="AV435" i="3"/>
  <c r="BP351" i="3"/>
  <c r="BP508" i="3" s="1"/>
  <c r="X435" i="3"/>
  <c r="AR356" i="3"/>
  <c r="AR513" i="3" s="1"/>
  <c r="BL440" i="3"/>
  <c r="BH349" i="3"/>
  <c r="BG348" i="3"/>
  <c r="BH345" i="3"/>
  <c r="BL355" i="3"/>
  <c r="AD359" i="3"/>
  <c r="BP361" i="3"/>
  <c r="AV347" i="3"/>
  <c r="Z356" i="3"/>
  <c r="R217" i="3"/>
  <c r="AG359" i="3"/>
  <c r="AW342" i="3"/>
  <c r="AW499" i="3" s="1"/>
  <c r="BK344" i="4"/>
  <c r="AG430" i="3"/>
  <c r="AP436" i="3"/>
  <c r="AL440" i="3"/>
  <c r="BH31" i="4"/>
  <c r="Y359" i="3"/>
  <c r="BS346" i="4"/>
  <c r="AT361" i="3"/>
  <c r="BN426" i="3"/>
  <c r="AP438" i="3"/>
  <c r="AP516" i="3" s="1"/>
  <c r="BY341" i="4"/>
  <c r="AV324" i="3"/>
  <c r="AJ26" i="53"/>
  <c r="BN359" i="3"/>
  <c r="BN516" i="3" s="1"/>
  <c r="W308" i="3"/>
  <c r="CC344" i="4"/>
  <c r="AW438" i="3"/>
  <c r="Z440" i="3"/>
  <c r="BD430" i="3"/>
  <c r="AX353" i="3"/>
  <c r="V436" i="3"/>
  <c r="AT357" i="3"/>
  <c r="AT514" i="3" s="1"/>
  <c r="BH324" i="3"/>
  <c r="AV26" i="53"/>
  <c r="Y365" i="3"/>
  <c r="BY345" i="4"/>
  <c r="BN351" i="3"/>
  <c r="AV440" i="3"/>
  <c r="AJ434" i="3"/>
  <c r="BI350" i="4"/>
  <c r="AC444" i="3"/>
  <c r="AC522" i="3" s="1"/>
  <c r="AE442" i="3"/>
  <c r="AE520" i="3" s="1"/>
  <c r="BD402" i="3"/>
  <c r="BC349" i="4"/>
  <c r="U355" i="3"/>
  <c r="U512" i="3" s="1"/>
  <c r="BT346" i="4"/>
  <c r="AT367" i="3"/>
  <c r="BO342" i="4"/>
  <c r="BO331" i="4" s="1"/>
  <c r="BF347" i="3"/>
  <c r="BL426" i="3"/>
  <c r="AB324" i="3"/>
  <c r="P26" i="53" s="1"/>
  <c r="U444" i="3"/>
  <c r="AJ308" i="3"/>
  <c r="BK425" i="3"/>
  <c r="S363" i="3"/>
  <c r="BU344" i="4"/>
  <c r="AC308" i="3"/>
  <c r="BX344" i="4"/>
  <c r="BP346" i="3"/>
  <c r="BD440" i="3"/>
  <c r="BT344" i="4"/>
  <c r="BK39" i="3"/>
  <c r="BK41" i="3"/>
  <c r="BG39" i="3"/>
  <c r="BG222" i="3"/>
  <c r="AQ31" i="4"/>
  <c r="BC31" i="4"/>
  <c r="BD31" i="4"/>
  <c r="BH430" i="3"/>
  <c r="D434" i="3"/>
  <c r="BC324" i="3"/>
  <c r="AQ26" i="53"/>
  <c r="AL430" i="3"/>
  <c r="AL508" i="3" s="1"/>
  <c r="D421" i="3"/>
  <c r="D385" i="3"/>
  <c r="X355" i="3"/>
  <c r="X512" i="3" s="1"/>
  <c r="BC422" i="3"/>
  <c r="D437" i="3"/>
  <c r="AD353" i="3"/>
  <c r="D442" i="3"/>
  <c r="AX342" i="3"/>
  <c r="BB353" i="3"/>
  <c r="D512" i="3"/>
  <c r="AO349" i="4"/>
  <c r="BB442" i="3"/>
  <c r="AN361" i="3"/>
  <c r="D492" i="3"/>
  <c r="D307" i="3"/>
  <c r="D392" i="3"/>
  <c r="D484" i="3"/>
  <c r="BR340" i="4"/>
  <c r="D515" i="3"/>
  <c r="D363" i="3"/>
  <c r="AH438" i="3"/>
  <c r="D386" i="3"/>
  <c r="S386" i="3"/>
  <c r="BB356" i="3"/>
  <c r="D326" i="3"/>
  <c r="D482" i="3"/>
  <c r="BO347" i="3"/>
  <c r="BM339" i="4"/>
  <c r="BM328" i="4" s="1"/>
  <c r="D505" i="3"/>
  <c r="AY324" i="3"/>
  <c r="AM26" i="53"/>
  <c r="D380" i="3"/>
  <c r="D443" i="3"/>
  <c r="D350" i="3"/>
  <c r="D509" i="3"/>
  <c r="AR365" i="3"/>
  <c r="BO350" i="4"/>
  <c r="AG367" i="3"/>
  <c r="AP350" i="4"/>
  <c r="D301" i="3"/>
  <c r="BO426" i="3"/>
  <c r="Y351" i="3"/>
  <c r="D345" i="3"/>
  <c r="D446" i="3"/>
  <c r="R446" i="3"/>
  <c r="R524" i="3" s="1"/>
  <c r="D334" i="3"/>
  <c r="BK324" i="3"/>
  <c r="AY26" i="53"/>
  <c r="AU324" i="3"/>
  <c r="AI26" i="53"/>
  <c r="D364" i="3"/>
  <c r="D458" i="3"/>
  <c r="D411" i="3"/>
  <c r="D524" i="3"/>
  <c r="D507" i="3"/>
  <c r="AP367" i="3"/>
  <c r="BE359" i="3"/>
  <c r="BE516" i="3" s="1"/>
  <c r="AL434" i="3"/>
  <c r="AZ367" i="3"/>
  <c r="AZ524" i="3" s="1"/>
  <c r="AU363" i="3"/>
  <c r="BK308" i="3"/>
  <c r="AW308" i="3"/>
  <c r="D502" i="3"/>
  <c r="BG324" i="3"/>
  <c r="AU26" i="53"/>
  <c r="AP430" i="3"/>
  <c r="AP508" i="3"/>
  <c r="BT342" i="4"/>
  <c r="BT331" i="4" s="1"/>
  <c r="BL351" i="3"/>
  <c r="BL430" i="3"/>
  <c r="BL508" i="3" s="1"/>
  <c r="BD442" i="3"/>
  <c r="BD363" i="3"/>
  <c r="BD520" i="3" s="1"/>
  <c r="AR442" i="3"/>
  <c r="AR363" i="3"/>
  <c r="AR520" i="3" s="1"/>
  <c r="BP345" i="3"/>
  <c r="CE342" i="4"/>
  <c r="CE331" i="4" s="1"/>
  <c r="BP424" i="3"/>
  <c r="X432" i="3"/>
  <c r="X510" i="3" s="1"/>
  <c r="X353" i="3"/>
  <c r="AB365" i="3"/>
  <c r="AB444" i="3"/>
  <c r="BG347" i="3"/>
  <c r="BG426" i="3"/>
  <c r="S357" i="3"/>
  <c r="S514" i="3" s="1"/>
  <c r="AY350" i="4"/>
  <c r="AJ367" i="3"/>
  <c r="BM346" i="4"/>
  <c r="AX428" i="3"/>
  <c r="BM341" i="4"/>
  <c r="AX344" i="3"/>
  <c r="AX501" i="3" s="1"/>
  <c r="BM308" i="3"/>
  <c r="BM386" i="3"/>
  <c r="AV308" i="3"/>
  <c r="AV386" i="3"/>
  <c r="AY349" i="3"/>
  <c r="AY506" i="3" s="1"/>
  <c r="AY428" i="3"/>
  <c r="BN346" i="4"/>
  <c r="BB427" i="3"/>
  <c r="BQ345" i="4"/>
  <c r="AY344" i="4"/>
  <c r="BN345" i="3"/>
  <c r="BN424" i="3"/>
  <c r="BG345" i="3"/>
  <c r="BG502" i="3" s="1"/>
  <c r="BG424" i="3"/>
  <c r="BV342" i="4"/>
  <c r="BV331" i="4" s="1"/>
  <c r="BA345" i="3"/>
  <c r="AZ340" i="4"/>
  <c r="BH346" i="3"/>
  <c r="BW343" i="4"/>
  <c r="BW329" i="4" s="1"/>
  <c r="AS446" i="3"/>
  <c r="AS524" i="3" s="1"/>
  <c r="AS367" i="3"/>
  <c r="BH350" i="4"/>
  <c r="BB444" i="3"/>
  <c r="BB365" i="3"/>
  <c r="Z365" i="3"/>
  <c r="Z522" i="3" s="1"/>
  <c r="Z444" i="3"/>
  <c r="BJ442" i="3"/>
  <c r="BJ520" i="3" s="1"/>
  <c r="AQ363" i="3"/>
  <c r="AQ442" i="3"/>
  <c r="BH440" i="3"/>
  <c r="BH361" i="3"/>
  <c r="BH518" i="3" s="1"/>
  <c r="BB440" i="3"/>
  <c r="BB361" i="3"/>
  <c r="BB518" i="3" s="1"/>
  <c r="BO359" i="3"/>
  <c r="BO516" i="3" s="1"/>
  <c r="AX438" i="3"/>
  <c r="AK438" i="3"/>
  <c r="AK359" i="3"/>
  <c r="AC438" i="3"/>
  <c r="AC516" i="3" s="1"/>
  <c r="AC359" i="3"/>
  <c r="AA361" i="3"/>
  <c r="AA518" i="3" s="1"/>
  <c r="AA440" i="3"/>
  <c r="T438" i="3"/>
  <c r="T359" i="3"/>
  <c r="Z357" i="3"/>
  <c r="Z514" i="3" s="1"/>
  <c r="Z436" i="3"/>
  <c r="W357" i="3"/>
  <c r="W436" i="3"/>
  <c r="BP435" i="3"/>
  <c r="BP356" i="3"/>
  <c r="BD356" i="3"/>
  <c r="BD435" i="3"/>
  <c r="AJ356" i="3"/>
  <c r="AJ513" i="3" s="1"/>
  <c r="AJ435" i="3"/>
  <c r="AT355" i="3"/>
  <c r="AT434" i="3"/>
  <c r="T353" i="3"/>
  <c r="T510" i="3" s="1"/>
  <c r="T432" i="3"/>
  <c r="BI430" i="3"/>
  <c r="AY361" i="3"/>
  <c r="AY518" i="3" s="1"/>
  <c r="AE381" i="3"/>
  <c r="BP350" i="4"/>
  <c r="BA367" i="3"/>
  <c r="BI348" i="4"/>
  <c r="BP345" i="4"/>
  <c r="BA348" i="3"/>
  <c r="AW430" i="3"/>
  <c r="BO442" i="3"/>
  <c r="BJ324" i="3"/>
  <c r="AX26" i="53"/>
  <c r="AV344" i="3"/>
  <c r="BK341" i="4"/>
  <c r="AD355" i="3"/>
  <c r="AD512" i="3" s="1"/>
  <c r="AD434" i="3"/>
  <c r="AD367" i="3"/>
  <c r="AD446" i="3"/>
  <c r="BF442" i="3"/>
  <c r="BF363" i="3"/>
  <c r="BF520" i="3" s="1"/>
  <c r="AN31" i="4"/>
  <c r="BG31" i="4"/>
  <c r="AX31" i="4"/>
  <c r="AM31" i="4"/>
  <c r="BF31" i="4"/>
  <c r="AP31" i="4"/>
  <c r="W440" i="3"/>
  <c r="W361" i="3"/>
  <c r="S361" i="3"/>
  <c r="S440" i="3"/>
  <c r="S518" i="3" s="1"/>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402" i="3"/>
  <c r="BB324" i="3"/>
  <c r="AP26" i="53"/>
  <c r="BA446" i="3"/>
  <c r="AH446" i="3"/>
  <c r="V356" i="3"/>
  <c r="AF442" i="3"/>
  <c r="BF324" i="3"/>
  <c r="AT26" i="53"/>
  <c r="BH344" i="3"/>
  <c r="AV423" i="3"/>
  <c r="BN339" i="4"/>
  <c r="BN328" i="4" s="1"/>
  <c r="AV367" i="3"/>
  <c r="AF430" i="3"/>
  <c r="X442" i="3"/>
  <c r="BM427" i="3"/>
  <c r="AO365" i="3"/>
  <c r="AO522" i="3" s="1"/>
  <c r="AO444" i="3"/>
  <c r="AS361" i="3"/>
  <c r="AM308" i="3"/>
  <c r="BI351" i="3"/>
  <c r="BA427" i="3"/>
  <c r="BJ348" i="3"/>
  <c r="BH423" i="3"/>
  <c r="AV353" i="3"/>
  <c r="CB345" i="4"/>
  <c r="BM365" i="3"/>
  <c r="BM522" i="3" s="1"/>
  <c r="T244" i="3"/>
  <c r="T324" i="3" s="1"/>
  <c r="H26" i="53" s="1"/>
  <c r="AE33" i="9"/>
  <c r="AT335" i="4"/>
  <c r="BN33" i="9"/>
  <c r="CC335" i="4"/>
  <c r="AF33" i="9"/>
  <c r="AU335" i="4"/>
  <c r="AC33" i="9"/>
  <c r="AR335" i="4"/>
  <c r="BB33" i="9"/>
  <c r="BQ335" i="4"/>
  <c r="BI33" i="9"/>
  <c r="BX335" i="4"/>
  <c r="U33" i="9"/>
  <c r="AJ335" i="4"/>
  <c r="BH33" i="9"/>
  <c r="BW335" i="4"/>
  <c r="AS33" i="9"/>
  <c r="BH335" i="4"/>
  <c r="AP33" i="9"/>
  <c r="BE335" i="4"/>
  <c r="BO33" i="9"/>
  <c r="CD335" i="4"/>
  <c r="BE33" i="9"/>
  <c r="BT335" i="4"/>
  <c r="AO33" i="9"/>
  <c r="BD335" i="4"/>
  <c r="Y33" i="9"/>
  <c r="AN335" i="4"/>
  <c r="Z33" i="9"/>
  <c r="AO335" i="4"/>
  <c r="AL33" i="9"/>
  <c r="BA335" i="4"/>
  <c r="AR33" i="9"/>
  <c r="BG335" i="4"/>
  <c r="AX33" i="9"/>
  <c r="BM335" i="4"/>
  <c r="BD33" i="9"/>
  <c r="BS335" i="4"/>
  <c r="BJ33" i="9"/>
  <c r="BY335" i="4"/>
  <c r="BP33" i="9"/>
  <c r="CE335" i="4"/>
  <c r="AG335" i="4"/>
  <c r="BS33" i="9"/>
  <c r="BK33" i="9"/>
  <c r="BZ335" i="4"/>
  <c r="BQ33" i="9"/>
  <c r="BA33" i="9"/>
  <c r="BP335" i="4" s="1"/>
  <c r="AK33" i="9"/>
  <c r="AZ335" i="4" s="1"/>
  <c r="V33" i="9"/>
  <c r="AK335" i="4" s="1"/>
  <c r="AB33" i="9"/>
  <c r="AQ335" i="4" s="1"/>
  <c r="AH33" i="9"/>
  <c r="AW335" i="4" s="1"/>
  <c r="AN33" i="9"/>
  <c r="BC335" i="4" s="1"/>
  <c r="AT33" i="9"/>
  <c r="BI335" i="4" s="1"/>
  <c r="AZ33" i="9"/>
  <c r="BO335" i="4" s="1"/>
  <c r="BL33" i="9"/>
  <c r="CA335" i="4" s="1"/>
  <c r="AH335" i="4"/>
  <c r="BT33" i="9"/>
  <c r="AU33" i="9"/>
  <c r="BJ335" i="4" s="1"/>
  <c r="AY33" i="9"/>
  <c r="BN335" i="4" s="1"/>
  <c r="AI33" i="9"/>
  <c r="AX335" i="4" s="1"/>
  <c r="X33" i="9"/>
  <c r="AM335" i="4" s="1"/>
  <c r="AD33" i="9"/>
  <c r="AS335" i="4" s="1"/>
  <c r="AJ33" i="9"/>
  <c r="AY335" i="4" s="1"/>
  <c r="AV33" i="9"/>
  <c r="BK335" i="4" s="1"/>
  <c r="BU335" i="4"/>
  <c r="BI424" i="3"/>
  <c r="BO357" i="3"/>
  <c r="BO436" i="3"/>
  <c r="BO514" i="3" s="1"/>
  <c r="BO345" i="3"/>
  <c r="CD342" i="4"/>
  <c r="CD331" i="4" s="1"/>
  <c r="Z430" i="3"/>
  <c r="BL446" i="3"/>
  <c r="BL367" i="3"/>
  <c r="BL524" i="3" s="1"/>
  <c r="AQ436" i="3"/>
  <c r="AQ357" i="3"/>
  <c r="BN346" i="3"/>
  <c r="CC343" i="4"/>
  <c r="BN425" i="3"/>
  <c r="CC340" i="4"/>
  <c r="BN422" i="3"/>
  <c r="BV341" i="4"/>
  <c r="BC427" i="3"/>
  <c r="AU357" i="3"/>
  <c r="BJ434" i="3"/>
  <c r="BU345" i="4"/>
  <c r="BN350" i="4"/>
  <c r="BO308" i="3"/>
  <c r="AZ353" i="3"/>
  <c r="BH363" i="3"/>
  <c r="BX342" i="4"/>
  <c r="BX331" i="4" s="1"/>
  <c r="BP349" i="3"/>
  <c r="BB434" i="3"/>
  <c r="BC348" i="3"/>
  <c r="AT356" i="3"/>
  <c r="CA343" i="4"/>
  <c r="BL346" i="3"/>
  <c r="BJ356" i="3"/>
  <c r="BJ513" i="3" s="1"/>
  <c r="AU361" i="3"/>
  <c r="AU440" i="3"/>
  <c r="AU518" i="3" s="1"/>
  <c r="AI361" i="3"/>
  <c r="AI440" i="3"/>
  <c r="AI518" i="3" s="1"/>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T434" i="3"/>
  <c r="BG423" i="3"/>
  <c r="BP428" i="3"/>
  <c r="BP506" i="3" s="1"/>
  <c r="BR339" i="4"/>
  <c r="AJ444" i="3"/>
  <c r="AR31" i="4"/>
  <c r="AP446" i="3"/>
  <c r="AP524" i="3" s="1"/>
  <c r="BO346" i="3"/>
  <c r="BK432" i="3"/>
  <c r="BE345" i="3"/>
  <c r="BE502" i="3" s="1"/>
  <c r="AY31" i="4"/>
  <c r="BI324" i="3"/>
  <c r="AW26" i="53"/>
  <c r="BI402" i="3"/>
  <c r="BE402" i="3"/>
  <c r="BE324" i="3"/>
  <c r="AS26" i="53"/>
  <c r="AW402" i="3"/>
  <c r="AW324" i="3"/>
  <c r="AK26" i="53"/>
  <c r="BC426" i="3"/>
  <c r="BC347" i="3"/>
  <c r="BR344" i="4"/>
  <c r="BU341" i="4"/>
  <c r="BF344" i="3"/>
  <c r="BF423" i="3"/>
  <c r="AU423" i="3"/>
  <c r="AU344" i="3"/>
  <c r="BP343" i="3"/>
  <c r="CE340" i="4"/>
  <c r="BP422" i="3"/>
  <c r="BI367"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513" i="3" s="1"/>
  <c r="AX356" i="3"/>
  <c r="AK435" i="3"/>
  <c r="AK356" i="3"/>
  <c r="AH435" i="3"/>
  <c r="AH513" i="3" s="1"/>
  <c r="AH356" i="3"/>
  <c r="AR351" i="3"/>
  <c r="AN351" i="3"/>
  <c r="AN430" i="3"/>
  <c r="AB308" i="3"/>
  <c r="AK436" i="3"/>
  <c r="BB31" i="4"/>
  <c r="BA31" i="4"/>
  <c r="AO31" i="4"/>
  <c r="BM402" i="3"/>
  <c r="BM324" i="3"/>
  <c r="BA26" i="53"/>
  <c r="BA402" i="3"/>
  <c r="BA324" i="3"/>
  <c r="AO26" i="53"/>
  <c r="AO436" i="3"/>
  <c r="BM359"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N348" i="4"/>
  <c r="BH426" i="3"/>
  <c r="BH347" i="3"/>
  <c r="AQ446" i="3"/>
  <c r="AQ367" i="3"/>
  <c r="AQ353" i="3"/>
  <c r="AQ432" i="3"/>
  <c r="BN427" i="3"/>
  <c r="CC345" i="4"/>
  <c r="BN348" i="3"/>
  <c r="BN505" i="3" s="1"/>
  <c r="BV340" i="4"/>
  <c r="BG422" i="3"/>
  <c r="S432" i="3"/>
  <c r="S353" i="3"/>
  <c r="S510" i="3" s="1"/>
  <c r="AY340" i="4"/>
  <c r="AJ343" i="3"/>
  <c r="AJ500" i="3" s="1"/>
  <c r="AJ348" i="3"/>
  <c r="BB349" i="3"/>
  <c r="BB506" i="3" s="1"/>
  <c r="BQ346" i="4"/>
  <c r="BC365" i="3"/>
  <c r="AX361" i="3"/>
  <c r="AX440" i="3"/>
  <c r="AO442" i="3"/>
  <c r="BF342" i="3"/>
  <c r="BF421" i="3"/>
  <c r="BF361" i="3"/>
  <c r="BF440" i="3"/>
  <c r="BX339" i="4"/>
  <c r="BX328" i="4" s="1"/>
  <c r="BI421" i="3"/>
  <c r="AU349" i="3"/>
  <c r="AU428" i="3"/>
  <c r="AU506" i="3" s="1"/>
  <c r="BP344" i="3"/>
  <c r="BP423" i="3"/>
  <c r="CE341" i="4"/>
  <c r="AB353" i="3"/>
  <c r="AB432" i="3"/>
  <c r="CD341" i="4"/>
  <c r="R427" i="3"/>
  <c r="AK365" i="3"/>
  <c r="AK444" i="3"/>
  <c r="AC351" i="3"/>
  <c r="AC430" i="3"/>
  <c r="AC508" i="3" s="1"/>
  <c r="BM426" i="3"/>
  <c r="CB344" i="4"/>
  <c r="AX350" i="4"/>
  <c r="AI432" i="3"/>
  <c r="AI353" i="3"/>
  <c r="AZ421" i="3"/>
  <c r="AZ342" i="3"/>
  <c r="AZ499" i="3" s="1"/>
  <c r="BK361" i="3"/>
  <c r="BK440" i="3"/>
  <c r="AE444" i="3"/>
  <c r="AV343" i="3"/>
  <c r="AY357" i="3"/>
  <c r="BL432" i="3"/>
  <c r="BL353" i="3"/>
  <c r="BL510" i="3" s="1"/>
  <c r="BL365" i="3"/>
  <c r="BL444" i="3"/>
  <c r="BL435" i="3"/>
  <c r="BL356" i="3"/>
  <c r="BL513" i="3" s="1"/>
  <c r="BJ428" i="3"/>
  <c r="BY346" i="4"/>
  <c r="BJ349" i="3"/>
  <c r="BO361" i="3"/>
  <c r="BO440" i="3"/>
  <c r="BO518" i="3" s="1"/>
  <c r="AP440" i="3"/>
  <c r="AP361" i="3"/>
  <c r="BE444" i="3"/>
  <c r="BE365"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46" i="3"/>
  <c r="AU350" i="4"/>
  <c r="AF367" i="3"/>
  <c r="W363" i="3"/>
  <c r="W442" i="3"/>
  <c r="AQ440" i="3"/>
  <c r="AQ361" i="3"/>
  <c r="AQ343" i="4"/>
  <c r="AQ329" i="4" s="1"/>
  <c r="BH356" i="3"/>
  <c r="BH435" i="3"/>
  <c r="AZ356" i="3"/>
  <c r="AZ513" i="3" s="1"/>
  <c r="AZ435" i="3"/>
  <c r="AG356" i="3"/>
  <c r="AG435" i="3"/>
  <c r="BY343" i="4"/>
  <c r="BY329" i="4" s="1"/>
  <c r="AB344" i="3"/>
  <c r="CA350" i="4"/>
  <c r="AY367" i="3"/>
  <c r="AX423" i="3"/>
  <c r="BM355" i="3"/>
  <c r="AN347" i="3"/>
  <c r="BO446" i="3"/>
  <c r="BO367" i="3"/>
  <c r="Z355" i="3"/>
  <c r="Z434" i="3"/>
  <c r="AV348" i="3"/>
  <c r="AV427" i="3"/>
  <c r="BP367" i="3"/>
  <c r="BP524" i="3" s="1"/>
  <c r="CE350" i="4"/>
  <c r="AG442" i="3"/>
  <c r="AG363" i="3"/>
  <c r="AG520" i="3" s="1"/>
  <c r="AY444" i="3"/>
  <c r="AY346" i="3"/>
  <c r="AY425" i="3"/>
  <c r="BN434" i="3"/>
  <c r="BN512" i="3" s="1"/>
  <c r="BN355" i="3"/>
  <c r="BN365" i="3"/>
  <c r="BM345" i="3"/>
  <c r="CB342" i="4"/>
  <c r="CB331" i="4" s="1"/>
  <c r="BM424" i="3"/>
  <c r="BM502" i="3" s="1"/>
  <c r="AI365" i="3"/>
  <c r="AZ444" i="3"/>
  <c r="AZ365" i="3"/>
  <c r="AZ522" i="3" s="1"/>
  <c r="Y355" i="3"/>
  <c r="Y434" i="3"/>
  <c r="Y512" i="3" s="1"/>
  <c r="Y363" i="3"/>
  <c r="Y442" i="3"/>
  <c r="BB351" i="3"/>
  <c r="BB430" i="3"/>
  <c r="BB508" i="3" s="1"/>
  <c r="BC446" i="3"/>
  <c r="AT365" i="3"/>
  <c r="AT444" i="3"/>
  <c r="BU342" i="4"/>
  <c r="BU331" i="4" s="1"/>
  <c r="BF424" i="3"/>
  <c r="AU427" i="3"/>
  <c r="BJ345" i="4"/>
  <c r="CB339" i="4"/>
  <c r="CB328" i="4" s="1"/>
  <c r="BM342" i="3"/>
  <c r="BD427" i="3"/>
  <c r="BS345" i="4"/>
  <c r="BD348" i="3"/>
  <c r="BI425" i="3"/>
  <c r="BI342" i="3"/>
  <c r="R355" i="3"/>
  <c r="AC363" i="3"/>
  <c r="AC520" i="3" s="1"/>
  <c r="AV430" i="3"/>
  <c r="AV508" i="3" s="1"/>
  <c r="AU353" i="3"/>
  <c r="BA423" i="3"/>
  <c r="BD386" i="3"/>
  <c r="BD308" i="3"/>
  <c r="BO349" i="3"/>
  <c r="BO428" i="3"/>
  <c r="AM359" i="3"/>
  <c r="AM444" i="3"/>
  <c r="AM365" i="3"/>
  <c r="BH427" i="3"/>
  <c r="BH505" i="3" s="1"/>
  <c r="AW363" i="3"/>
  <c r="AW442" i="3"/>
  <c r="AF353" i="3"/>
  <c r="W353" i="3"/>
  <c r="W432" i="3"/>
  <c r="W510" i="3" s="1"/>
  <c r="BN363" i="3"/>
  <c r="BN520" i="3" s="1"/>
  <c r="BN442" i="3"/>
  <c r="AN444" i="3"/>
  <c r="AN365" i="3"/>
  <c r="AN522" i="3" s="1"/>
  <c r="AN442" i="3"/>
  <c r="AN520" i="3" s="1"/>
  <c r="AN363" i="3"/>
  <c r="AZ343" i="3"/>
  <c r="AZ500" i="3" s="1"/>
  <c r="AZ422" i="3"/>
  <c r="AZ363" i="3"/>
  <c r="AZ442" i="3"/>
  <c r="AZ520" i="3" s="1"/>
  <c r="BZ350" i="4"/>
  <c r="BK446" i="3"/>
  <c r="BK438" i="3"/>
  <c r="BK516" i="3" s="1"/>
  <c r="BK359" i="3"/>
  <c r="BK424" i="3"/>
  <c r="BK345" i="3"/>
  <c r="BG436" i="3"/>
  <c r="BG357" i="3"/>
  <c r="BG514" i="3" s="1"/>
  <c r="BF356" i="3"/>
  <c r="BF513" i="3" s="1"/>
  <c r="BF435" i="3"/>
  <c r="BA361" i="3"/>
  <c r="BA440" i="3"/>
  <c r="AW440" i="3"/>
  <c r="AW361" i="3"/>
  <c r="BX341" i="4"/>
  <c r="BI423" i="3"/>
  <c r="BI344" i="3"/>
  <c r="BI427" i="3"/>
  <c r="BX346" i="4"/>
  <c r="BI349" i="3"/>
  <c r="BI506" i="3" s="1"/>
  <c r="AG444" i="3"/>
  <c r="AG522" i="3" s="1"/>
  <c r="AG365" i="3"/>
  <c r="BC353" i="3"/>
  <c r="BC432" i="3"/>
  <c r="BE348" i="3"/>
  <c r="BT345" i="4"/>
  <c r="AK446" i="3"/>
  <c r="AK524" i="3" s="1"/>
  <c r="AZ350" i="4"/>
  <c r="BD432" i="3"/>
  <c r="BD510" i="3" s="1"/>
  <c r="BD353" i="3"/>
  <c r="AA357" i="3"/>
  <c r="AA436" i="3"/>
  <c r="BR346" i="4"/>
  <c r="BC428" i="3"/>
  <c r="BC506" i="3" s="1"/>
  <c r="BQ344" i="4"/>
  <c r="BB426" i="3"/>
  <c r="AD361" i="3"/>
  <c r="AD440" i="3"/>
  <c r="BJ432" i="3"/>
  <c r="BJ353" i="3"/>
  <c r="AV349" i="3"/>
  <c r="BK346" i="4"/>
  <c r="AE438" i="3"/>
  <c r="AE359" i="3"/>
  <c r="BD444" i="3"/>
  <c r="BD365" i="3"/>
  <c r="BD522" i="3" s="1"/>
  <c r="BD344" i="3"/>
  <c r="BS341" i="4"/>
  <c r="AL432" i="3"/>
  <c r="AL353" i="3"/>
  <c r="BB422" i="3"/>
  <c r="BB500" i="3" s="1"/>
  <c r="BQ340" i="4"/>
  <c r="AT31" i="4"/>
  <c r="T15" i="3"/>
  <c r="U68" i="7"/>
  <c r="V68" i="7"/>
  <c r="R432" i="3"/>
  <c r="AY427" i="3"/>
  <c r="AY348" i="3"/>
  <c r="AY505" i="3" s="1"/>
  <c r="BJ426" i="3"/>
  <c r="BJ347" i="3"/>
  <c r="BD342" i="3"/>
  <c r="BD421" i="3"/>
  <c r="AH442" i="3"/>
  <c r="AH363" i="3"/>
  <c r="BO345" i="4"/>
  <c r="AZ427" i="3"/>
  <c r="AZ505" i="3" s="1"/>
  <c r="AL435" i="3"/>
  <c r="AL356"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AZ347" i="3"/>
  <c r="AZ504" i="3" s="1"/>
  <c r="BI442" i="3"/>
  <c r="AI367" i="3"/>
  <c r="BM347" i="3"/>
  <c r="BS339" i="4"/>
  <c r="BS328" i="4" s="1"/>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AN446" i="3"/>
  <c r="AN524" i="3" s="1"/>
  <c r="BC350" i="4"/>
  <c r="BG345" i="4"/>
  <c r="AR427" i="3"/>
  <c r="AR505" i="3" s="1"/>
  <c r="BD342" i="4"/>
  <c r="BD331" i="4" s="1"/>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AH355" i="3"/>
  <c r="BL345" i="4"/>
  <c r="AW427" i="3"/>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AO435" i="3"/>
  <c r="AB430" i="3"/>
  <c r="AB508" i="3" s="1"/>
  <c r="D317" i="3"/>
  <c r="D473" i="3"/>
  <c r="V353" i="3"/>
  <c r="U357" i="3"/>
  <c r="Y357" i="3"/>
  <c r="AC357" i="3"/>
  <c r="AC514" i="3" s="1"/>
  <c r="T33" i="9"/>
  <c r="AG33" i="9"/>
  <c r="AV335" i="4" s="1"/>
  <c r="AW33" i="9"/>
  <c r="BL335" i="4" s="1"/>
  <c r="BM33" i="9"/>
  <c r="CB335" i="4" s="1"/>
  <c r="W33" i="9"/>
  <c r="AL335" i="4" s="1"/>
  <c r="AM33" i="9"/>
  <c r="BB335" i="4" s="1"/>
  <c r="BC33" i="9"/>
  <c r="BR335" i="4" s="1"/>
  <c r="BR33" i="9"/>
  <c r="AA33" i="9"/>
  <c r="AP335" i="4"/>
  <c r="AQ33" i="9"/>
  <c r="BF335" i="4"/>
  <c r="BG33" i="9"/>
  <c r="BV335" i="4"/>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E39" i="3"/>
  <c r="BE47" i="3"/>
  <c r="L36" i="3"/>
  <c r="BI46" i="3"/>
  <c r="BI39" i="3"/>
  <c r="BI222" i="3"/>
  <c r="AN46" i="3"/>
  <c r="AK46" i="3"/>
  <c r="BO45" i="3"/>
  <c r="BO39" i="3"/>
  <c r="BO222" i="3"/>
  <c r="BD45" i="3"/>
  <c r="BD39" i="3"/>
  <c r="AU45" i="3"/>
  <c r="AU39" i="3"/>
  <c r="AE45" i="3"/>
  <c r="W34" i="3"/>
  <c r="BP39" i="3"/>
  <c r="BP222" i="3"/>
  <c r="AK223" i="3"/>
  <c r="AC40" i="4"/>
  <c r="AC223" i="3"/>
  <c r="U40" i="4"/>
  <c r="AS46" i="3"/>
  <c r="Z45" i="3"/>
  <c r="V48" i="3"/>
  <c r="L37" i="3"/>
  <c r="BM47" i="3"/>
  <c r="BM39" i="3"/>
  <c r="AC47" i="3"/>
  <c r="AW45" i="3"/>
  <c r="AW39" i="3"/>
  <c r="AW222" i="3"/>
  <c r="AV39" i="3"/>
  <c r="AV222" i="3"/>
  <c r="R47" i="3"/>
  <c r="BB45" i="3"/>
  <c r="BB39" i="3"/>
  <c r="BA39" i="3"/>
  <c r="AO49" i="3"/>
  <c r="AT49" i="3"/>
  <c r="AR46" i="3"/>
  <c r="BN39" i="3"/>
  <c r="BN41" i="3"/>
  <c r="BN224" i="3"/>
  <c r="BC45" i="3"/>
  <c r="BC39" i="3"/>
  <c r="U49" i="3"/>
  <c r="L38" i="3"/>
  <c r="AZ39" i="3"/>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BO505" i="3" s="1"/>
  <c r="AO350" i="4"/>
  <c r="Z446" i="3"/>
  <c r="BL421" i="3"/>
  <c r="CA339" i="4"/>
  <c r="CA328" i="4" s="1"/>
  <c r="BL428" i="3"/>
  <c r="CA346" i="4"/>
  <c r="BJ351" i="3"/>
  <c r="BJ430" i="3"/>
  <c r="BJ508" i="3" s="1"/>
  <c r="BL349" i="3"/>
  <c r="BO427" i="3"/>
  <c r="AY423" i="3"/>
  <c r="AY344" i="3"/>
  <c r="BN341" i="4"/>
  <c r="BH353" i="3"/>
  <c r="BH510" i="3" s="1"/>
  <c r="BH432" i="3"/>
  <c r="AV442" i="3"/>
  <c r="AV363" i="3"/>
  <c r="AV520" i="3" s="1"/>
  <c r="AH361" i="3"/>
  <c r="AH440" i="3"/>
  <c r="BG340" i="4"/>
  <c r="AR343" i="3"/>
  <c r="BP365" i="3"/>
  <c r="BP444" i="3"/>
  <c r="BP522" i="3" s="1"/>
  <c r="AG63" i="3"/>
  <c r="AV31" i="4"/>
  <c r="AJ361" i="3"/>
  <c r="AJ440" i="3"/>
  <c r="AW365" i="3"/>
  <c r="AD442" i="3"/>
  <c r="AD520" i="3" s="1"/>
  <c r="BL425" i="3"/>
  <c r="V442" i="3"/>
  <c r="AB367" i="3"/>
  <c r="AB524" i="3" s="1"/>
  <c r="BF343" i="3"/>
  <c r="AX351" i="3"/>
  <c r="BQ341" i="4"/>
  <c r="AN426" i="3"/>
  <c r="BI346" i="3"/>
  <c r="BM350" i="4"/>
  <c r="BN343" i="4"/>
  <c r="BN329" i="4" s="1"/>
  <c r="AE432" i="3"/>
  <c r="AE353" i="3"/>
  <c r="AX427" i="3"/>
  <c r="AX348" i="3"/>
  <c r="AT228" i="3"/>
  <c r="S43" i="4"/>
  <c r="AA228" i="3"/>
  <c r="AH365" i="3"/>
  <c r="AH444" i="3"/>
  <c r="BZ344" i="4"/>
  <c r="BK426" i="3"/>
  <c r="BK504" i="3" s="1"/>
  <c r="BB65" i="3"/>
  <c r="L65" i="3"/>
  <c r="BB58" i="3"/>
  <c r="BN344" i="3"/>
  <c r="BN501" i="3" s="1"/>
  <c r="CC341" i="4"/>
  <c r="BN446" i="3"/>
  <c r="BN524" i="3" s="1"/>
  <c r="CC350" i="4"/>
  <c r="BM367" i="3"/>
  <c r="BM446" i="3"/>
  <c r="Y446" i="3"/>
  <c r="AO367" i="3"/>
  <c r="BD350" i="4"/>
  <c r="BE63" i="3"/>
  <c r="BE58" i="3"/>
  <c r="AP43" i="4"/>
  <c r="AX228" i="3"/>
  <c r="L194" i="3"/>
  <c r="Y285" i="3"/>
  <c r="AN348" i="4" s="1"/>
  <c r="BB357" i="3"/>
  <c r="BB514" i="3" s="1"/>
  <c r="BB436" i="3"/>
  <c r="AQ289" i="3"/>
  <c r="AS289" i="3"/>
  <c r="BH349" i="4" s="1"/>
  <c r="AO285" i="3"/>
  <c r="BD348" i="4"/>
  <c r="BL181" i="3"/>
  <c r="AU254" i="3"/>
  <c r="AQ285" i="3"/>
  <c r="BF348" i="4"/>
  <c r="AL285" i="3"/>
  <c r="BA348" i="4" s="1"/>
  <c r="AX289" i="3"/>
  <c r="BM349" i="4"/>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K168"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U359" i="3"/>
  <c r="AK347" i="4"/>
  <c r="AX255" i="3"/>
  <c r="BG440" i="3"/>
  <c r="AZ344" i="3"/>
  <c r="AZ501" i="3" s="1"/>
  <c r="AL436" i="3"/>
  <c r="BM347" i="4"/>
  <c r="AL365" i="3"/>
  <c r="AL363" i="3"/>
  <c r="AL520" i="3" s="1"/>
  <c r="AN356" i="3"/>
  <c r="CE339" i="4"/>
  <c r="CE328" i="4" s="1"/>
  <c r="BK349" i="3"/>
  <c r="BK506" i="3" s="1"/>
  <c r="AZ423" i="3"/>
  <c r="AS442" i="3"/>
  <c r="BK342" i="4"/>
  <c r="BK331" i="4" s="1"/>
  <c r="BC345" i="3"/>
  <c r="AH353" i="3"/>
  <c r="AH510" i="3" s="1"/>
  <c r="U430" i="3"/>
  <c r="AN346" i="3"/>
  <c r="AN503" i="3" s="1"/>
  <c r="AZ402" i="3"/>
  <c r="BU347" i="4"/>
  <c r="BU346" i="4"/>
  <c r="AW347" i="4"/>
  <c r="AO428" i="3"/>
  <c r="AG348" i="4"/>
  <c r="AO430" i="3"/>
  <c r="AO508" i="3" s="1"/>
  <c r="V365" i="3"/>
  <c r="V522" i="3" s="1"/>
  <c r="AY426" i="3"/>
  <c r="AY504" i="3" s="1"/>
  <c r="AX424" i="3"/>
  <c r="BH446" i="3"/>
  <c r="AX355" i="3"/>
  <c r="AX512" i="3" s="1"/>
  <c r="AN432" i="3"/>
  <c r="AN510" i="3" s="1"/>
  <c r="BJ422" i="3"/>
  <c r="AM432" i="3"/>
  <c r="CB340" i="4"/>
  <c r="AV342" i="3"/>
  <c r="BN361" i="3"/>
  <c r="BN518" i="3" s="1"/>
  <c r="R356" i="3"/>
  <c r="R513" i="3" s="1"/>
  <c r="AP363" i="3"/>
  <c r="BL344" i="4"/>
  <c r="CA340" i="4"/>
  <c r="BF255" i="3"/>
  <c r="AZ255" i="3"/>
  <c r="AJ348" i="4"/>
  <c r="BE348" i="4"/>
  <c r="AC446" i="3"/>
  <c r="BL363" i="3"/>
  <c r="BM342" i="4"/>
  <c r="BM331" i="4" s="1"/>
  <c r="BN349" i="3"/>
  <c r="BZ346" i="4"/>
  <c r="R440" i="3"/>
  <c r="BM343" i="3"/>
  <c r="BM500" i="3"/>
  <c r="AC367" i="3"/>
  <c r="AW347" i="3"/>
  <c r="AW504" i="3" s="1"/>
  <c r="BL343" i="3"/>
  <c r="BA421" i="3"/>
  <c r="BU343" i="4"/>
  <c r="BU329" i="4" s="1"/>
  <c r="AB355" i="3"/>
  <c r="AB512" i="3" s="1"/>
  <c r="AY353" i="3"/>
  <c r="AE357" i="3"/>
  <c r="AE514" i="3"/>
  <c r="BI440" i="3"/>
  <c r="BP432" i="3"/>
  <c r="BA365" i="3"/>
  <c r="BA522" i="3" s="1"/>
  <c r="BI348" i="3"/>
  <c r="BI505" i="3" s="1"/>
  <c r="AL446" i="3"/>
  <c r="BN428" i="3"/>
  <c r="AX402" i="3"/>
  <c r="AX480" i="3"/>
  <c r="AX365" i="3"/>
  <c r="BF349" i="3"/>
  <c r="BF506" i="3" s="1"/>
  <c r="BI308" i="3"/>
  <c r="AO349" i="3"/>
  <c r="X351" i="3"/>
  <c r="X508" i="3" s="1"/>
  <c r="BE434" i="3"/>
  <c r="BE512" i="3" s="1"/>
  <c r="BA350" i="4"/>
  <c r="BF346" i="3"/>
  <c r="BF503" i="3" s="1"/>
  <c r="BF351" i="3"/>
  <c r="BE423" i="3"/>
  <c r="BH367" i="3"/>
  <c r="BC424" i="3"/>
  <c r="BC502" i="3"/>
  <c r="BD367" i="3"/>
  <c r="BD446" i="3"/>
  <c r="CC348" i="4"/>
  <c r="BH348" i="4"/>
  <c r="BA349" i="4"/>
  <c r="AR440" i="3"/>
  <c r="AR518" i="3" s="1"/>
  <c r="AV424" i="3"/>
  <c r="AV502" i="3" s="1"/>
  <c r="BW345" i="4"/>
  <c r="BE344" i="3"/>
  <c r="BE501" i="3" s="1"/>
  <c r="AI438" i="3"/>
  <c r="BN303" i="3"/>
  <c r="BA347" i="4"/>
  <c r="BX348" i="4"/>
  <c r="V430" i="3"/>
  <c r="V508" i="3" s="1"/>
  <c r="BM348" i="4"/>
  <c r="BC255" i="3"/>
  <c r="R399" i="3"/>
  <c r="R477" i="3" s="1"/>
  <c r="BI255" i="3"/>
  <c r="BG255" i="3"/>
  <c r="BD255" i="3"/>
  <c r="BA255" i="3"/>
  <c r="AW255" i="3"/>
  <c r="BH255" i="3"/>
  <c r="BP255" i="3"/>
  <c r="BN255" i="3"/>
  <c r="BE255" i="3"/>
  <c r="AY255" i="3"/>
  <c r="BL255" i="3"/>
  <c r="BJ255" i="3"/>
  <c r="AR524" i="3"/>
  <c r="AV255" i="3"/>
  <c r="AJ505" i="3"/>
  <c r="AT24" i="53"/>
  <c r="AT65" i="53"/>
  <c r="AO65" i="53"/>
  <c r="AO24" i="53"/>
  <c r="AN65" i="53"/>
  <c r="AN24" i="53"/>
  <c r="AQ65" i="53"/>
  <c r="AQ24" i="53"/>
  <c r="AK65" i="53"/>
  <c r="AK24" i="53"/>
  <c r="AL65" i="53"/>
  <c r="AL24" i="53"/>
  <c r="AJ65" i="53"/>
  <c r="AJ24" i="53"/>
  <c r="AX65" i="53"/>
  <c r="AX24" i="53"/>
  <c r="AM65" i="53"/>
  <c r="AM24" i="53"/>
  <c r="AP65" i="53"/>
  <c r="AP24" i="53"/>
  <c r="AI65" i="53"/>
  <c r="AI24" i="53"/>
  <c r="AC65" i="53"/>
  <c r="AC24" i="53"/>
  <c r="BD24" i="53"/>
  <c r="BD65" i="53"/>
  <c r="BA65" i="53"/>
  <c r="BA24" i="53"/>
  <c r="AZ65" i="53"/>
  <c r="AZ24" i="53"/>
  <c r="BC65" i="53"/>
  <c r="BC24" i="53"/>
  <c r="AW65" i="53"/>
  <c r="AW24" i="53"/>
  <c r="AV65" i="53"/>
  <c r="AV24" i="53"/>
  <c r="AY65" i="53"/>
  <c r="AY24" i="53"/>
  <c r="BB65" i="53"/>
  <c r="BB24" i="53"/>
  <c r="AS65" i="53"/>
  <c r="AS24" i="53"/>
  <c r="AR65" i="53"/>
  <c r="AR24" i="53"/>
  <c r="AU65" i="53"/>
  <c r="AU24" i="53"/>
  <c r="BL357" i="3"/>
  <c r="BL514" i="3"/>
  <c r="Y516" i="3"/>
  <c r="AH386" i="3"/>
  <c r="AH464" i="3"/>
  <c r="AR357" i="3"/>
  <c r="AR514" i="3" s="1"/>
  <c r="AK353" i="3"/>
  <c r="Q25" i="3"/>
  <c r="Q26" i="3"/>
  <c r="P30" i="3"/>
  <c r="Q453" i="3"/>
  <c r="S4" i="3"/>
  <c r="S453" i="3"/>
  <c r="AW380" i="3"/>
  <c r="R318" i="3"/>
  <c r="F30" i="53"/>
  <c r="R396" i="3"/>
  <c r="AX380" i="3"/>
  <c r="Q4" i="3"/>
  <c r="R22" i="3"/>
  <c r="AA363" i="3"/>
  <c r="AA520" i="3" s="1"/>
  <c r="AU356" i="3"/>
  <c r="AU513" i="3" s="1"/>
  <c r="AR347" i="4"/>
  <c r="BS348" i="4"/>
  <c r="BK347" i="4"/>
  <c r="V438" i="3"/>
  <c r="V516" i="3" s="1"/>
  <c r="BX347" i="4"/>
  <c r="AV438" i="3"/>
  <c r="BL438" i="3"/>
  <c r="BL516" i="3" s="1"/>
  <c r="BP436" i="3"/>
  <c r="BP514" i="3"/>
  <c r="R438" i="3"/>
  <c r="R516" i="3" s="1"/>
  <c r="AN357" i="3"/>
  <c r="AN514" i="3" s="1"/>
  <c r="AM351" i="3"/>
  <c r="AM508" i="3"/>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c r="BF387" i="3"/>
  <c r="AW387" i="3"/>
  <c r="AP38" i="4"/>
  <c r="BD38" i="4"/>
  <c r="AW38" i="4"/>
  <c r="AU38" i="4"/>
  <c r="AU47" i="4"/>
  <c r="AZ38" i="4"/>
  <c r="AT38" i="4"/>
  <c r="AO38" i="4"/>
  <c r="BG38" i="4"/>
  <c r="BG47" i="4"/>
  <c r="BC47" i="4"/>
  <c r="BE38" i="4"/>
  <c r="BA38" i="4"/>
  <c r="AN38" i="4"/>
  <c r="AS38" i="4"/>
  <c r="AY38" i="4"/>
  <c r="AR38" i="4"/>
  <c r="AM38" i="4"/>
  <c r="AQ38" i="4"/>
  <c r="BH38" i="4"/>
  <c r="AY348" i="4"/>
  <c r="AA435" i="3"/>
  <c r="AA513" i="3" s="1"/>
  <c r="AU434" i="3"/>
  <c r="AU512" i="3"/>
  <c r="X357" i="3"/>
  <c r="X514" i="3"/>
  <c r="BC351" i="3"/>
  <c r="BC508" i="3"/>
  <c r="BD436" i="3"/>
  <c r="BD514" i="3"/>
  <c r="CE348" i="4"/>
  <c r="Z438" i="3"/>
  <c r="Z516" i="3" s="1"/>
  <c r="S356" i="3"/>
  <c r="S513" i="3"/>
  <c r="AQ348" i="4"/>
  <c r="AR438" i="3"/>
  <c r="AR516" i="3" s="1"/>
  <c r="BI353" i="3"/>
  <c r="BI510" i="3" s="1"/>
  <c r="BW348" i="4"/>
  <c r="W355" i="3"/>
  <c r="W512" i="3" s="1"/>
  <c r="BO435" i="3"/>
  <c r="AU351" i="3"/>
  <c r="AU508" i="3" s="1"/>
  <c r="BH438" i="3"/>
  <c r="BH516" i="3" s="1"/>
  <c r="BK430" i="3"/>
  <c r="BK508" i="3" s="1"/>
  <c r="AF436" i="3"/>
  <c r="AF514" i="3" s="1"/>
  <c r="T357" i="3"/>
  <c r="T514" i="3"/>
  <c r="AM356" i="3"/>
  <c r="AV436" i="3"/>
  <c r="AV514" i="3" s="1"/>
  <c r="BC355" i="3"/>
  <c r="BC512" i="3" s="1"/>
  <c r="AN359" i="3"/>
  <c r="AN516" i="3" s="1"/>
  <c r="BD359" i="3"/>
  <c r="BD516" i="3" s="1"/>
  <c r="AW464" i="3"/>
  <c r="AP514" i="3"/>
  <c r="W351" i="3"/>
  <c r="W508" i="3" s="1"/>
  <c r="AI434" i="3"/>
  <c r="AI512" i="3" s="1"/>
  <c r="AO432" i="3"/>
  <c r="AO510" i="3"/>
  <c r="AQ435" i="3"/>
  <c r="AQ513" i="3" s="1"/>
  <c r="BK355" i="3"/>
  <c r="BK512" i="3" s="1"/>
  <c r="AJ359" i="3"/>
  <c r="AJ516" i="3" s="1"/>
  <c r="AZ359" i="3"/>
  <c r="AZ516" i="3" s="1"/>
  <c r="BA353" i="3"/>
  <c r="BA510" i="3"/>
  <c r="AM347" i="4"/>
  <c r="AE434" i="3"/>
  <c r="AE512" i="3"/>
  <c r="U353" i="3"/>
  <c r="U510" i="3"/>
  <c r="BP438" i="3"/>
  <c r="BP516" i="3"/>
  <c r="BK464" i="3"/>
  <c r="BO348" i="4"/>
  <c r="AZ347" i="4"/>
  <c r="R514" i="3"/>
  <c r="AY347" i="4"/>
  <c r="CE347" i="4"/>
  <c r="T77" i="3"/>
  <c r="BO434" i="3"/>
  <c r="BO512" i="3"/>
  <c r="AA430" i="3"/>
  <c r="AA508" i="3" s="1"/>
  <c r="BH357" i="3"/>
  <c r="BH514" i="3"/>
  <c r="U522" i="3"/>
  <c r="BG351" i="3"/>
  <c r="BG508" i="3" s="1"/>
  <c r="AW505" i="3"/>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V347" i="4"/>
  <c r="AY351" i="3"/>
  <c r="AY508" i="3" s="1"/>
  <c r="AA434" i="3"/>
  <c r="AA512" i="3" s="1"/>
  <c r="AQ434" i="3"/>
  <c r="AQ512" i="3"/>
  <c r="AU348" i="4"/>
  <c r="BO430" i="3"/>
  <c r="BO508" i="3" s="1"/>
  <c r="AF438" i="3"/>
  <c r="CA348" i="4"/>
  <c r="AU500" i="3"/>
  <c r="AT518" i="3"/>
  <c r="BN409" i="3"/>
  <c r="BN487" i="3"/>
  <c r="BE409" i="3"/>
  <c r="BE487" i="3"/>
  <c r="AO409" i="3"/>
  <c r="AO487" i="3" s="1"/>
  <c r="BH409" i="3"/>
  <c r="BH487" i="3"/>
  <c r="BB409" i="3"/>
  <c r="BB487" i="3"/>
  <c r="BK409" i="3"/>
  <c r="BK487" i="3"/>
  <c r="AU409" i="3"/>
  <c r="AU487" i="3"/>
  <c r="BD502" i="3"/>
  <c r="BH502" i="3"/>
  <c r="BF409" i="3"/>
  <c r="BF487" i="3"/>
  <c r="BA409" i="3"/>
  <c r="BA487" i="3"/>
  <c r="BD409" i="3"/>
  <c r="BD487" i="3"/>
  <c r="BG409" i="3"/>
  <c r="BG487" i="3"/>
  <c r="BM409" i="3"/>
  <c r="BM487" i="3"/>
  <c r="AW409" i="3"/>
  <c r="AW487" i="3"/>
  <c r="AX409" i="3"/>
  <c r="AX487" i="3"/>
  <c r="BP409" i="3"/>
  <c r="BP487" i="3"/>
  <c r="AZ409" i="3"/>
  <c r="AZ487" i="3"/>
  <c r="BC409" i="3"/>
  <c r="BC487" i="3"/>
  <c r="BL520" i="3"/>
  <c r="BF480" i="3"/>
  <c r="BI409" i="3"/>
  <c r="BI487" i="3"/>
  <c r="BL409" i="3"/>
  <c r="BL487" i="3"/>
  <c r="AV409" i="3"/>
  <c r="AV487" i="3"/>
  <c r="BJ409" i="3"/>
  <c r="BJ487" i="3"/>
  <c r="BO409" i="3"/>
  <c r="BO487" i="3"/>
  <c r="AY409" i="3"/>
  <c r="AY487" i="3"/>
  <c r="BM501" i="3"/>
  <c r="AW516" i="3"/>
  <c r="AS303" i="3"/>
  <c r="AS459" i="3"/>
  <c r="BG524" i="3"/>
  <c r="AC464" i="3"/>
  <c r="AY510" i="3"/>
  <c r="BN504" i="3"/>
  <c r="BM505" i="3"/>
  <c r="AU505" i="3"/>
  <c r="W464" i="3"/>
  <c r="BL512" i="3"/>
  <c r="AX524" i="3"/>
  <c r="AD308" i="3"/>
  <c r="AD464" i="3"/>
  <c r="BO464" i="3"/>
  <c r="AV303" i="3"/>
  <c r="AV459" i="3"/>
  <c r="AZ227" i="3"/>
  <c r="AZ385" i="3"/>
  <c r="Y303" i="3"/>
  <c r="Y459" i="3"/>
  <c r="AZ303" i="3"/>
  <c r="AZ459" i="3"/>
  <c r="BP303" i="3"/>
  <c r="BP459" i="3"/>
  <c r="BC524" i="3"/>
  <c r="AF520" i="3"/>
  <c r="V513" i="3"/>
  <c r="BJ480" i="3"/>
  <c r="S464" i="3"/>
  <c r="AG303" i="3"/>
  <c r="AG459" i="3"/>
  <c r="AU510" i="3"/>
  <c r="BM512" i="3"/>
  <c r="BI303" i="3"/>
  <c r="BI459" i="3"/>
  <c r="X303" i="3"/>
  <c r="X459" i="3"/>
  <c r="BL518" i="3"/>
  <c r="AM514" i="3"/>
  <c r="BJ303" i="3"/>
  <c r="BB510" i="3"/>
  <c r="AX503" i="3"/>
  <c r="BF327" i="3"/>
  <c r="BF483" i="3"/>
  <c r="AN303" i="3"/>
  <c r="AN459" i="3"/>
  <c r="BP512" i="3"/>
  <c r="AZ508" i="3"/>
  <c r="AV506" i="3"/>
  <c r="AC524" i="3"/>
  <c r="BG480" i="3"/>
  <c r="AS513" i="3"/>
  <c r="BK303" i="3"/>
  <c r="AU303" i="3"/>
  <c r="BF303" i="3"/>
  <c r="AJ303" i="3"/>
  <c r="AC513" i="3"/>
  <c r="BB303" i="3"/>
  <c r="BG518" i="3"/>
  <c r="BJ308" i="3"/>
  <c r="BJ464" i="3"/>
  <c r="AS520" i="3"/>
  <c r="V514" i="3"/>
  <c r="R303" i="3"/>
  <c r="BN513" i="3"/>
  <c r="AN512" i="3"/>
  <c r="AF510" i="3"/>
  <c r="AB464" i="3"/>
  <c r="AG508" i="3"/>
  <c r="BH520" i="3"/>
  <c r="AU520" i="3"/>
  <c r="AL524" i="3"/>
  <c r="AW503" i="3"/>
  <c r="V512" i="3"/>
  <c r="BP480" i="3"/>
  <c r="AT516" i="3"/>
  <c r="AO513" i="3"/>
  <c r="AY524" i="3"/>
  <c r="BJ522" i="3"/>
  <c r="AV513" i="3"/>
  <c r="BM513" i="3"/>
  <c r="BI518" i="3"/>
  <c r="BB504" i="3"/>
  <c r="BD500" i="3"/>
  <c r="AO348" i="4"/>
  <c r="AJ464" i="3"/>
  <c r="AX510" i="3"/>
  <c r="Z513" i="3"/>
  <c r="BP518" i="3"/>
  <c r="BF516" i="3"/>
  <c r="BJ518" i="3"/>
  <c r="AO524" i="3"/>
  <c r="AX508" i="3"/>
  <c r="AW522" i="3"/>
  <c r="Z524" i="3"/>
  <c r="AW512" i="3"/>
  <c r="BF502" i="3"/>
  <c r="AK514" i="3"/>
  <c r="AW508" i="3"/>
  <c r="S520" i="3"/>
  <c r="U508" i="3"/>
  <c r="AJ512" i="3"/>
  <c r="BJ516" i="3"/>
  <c r="BA508" i="3"/>
  <c r="BN480" i="3"/>
  <c r="BB513" i="3"/>
  <c r="AL518" i="3"/>
  <c r="AU480" i="3"/>
  <c r="AN518" i="3"/>
  <c r="BD518" i="3"/>
  <c r="BA385" i="3"/>
  <c r="AD303" i="3"/>
  <c r="AD459" i="3"/>
  <c r="Z303" i="3"/>
  <c r="Z459" i="3"/>
  <c r="W303" i="3"/>
  <c r="W459" i="3"/>
  <c r="AB513" i="3"/>
  <c r="AH512" i="3"/>
  <c r="U516" i="3"/>
  <c r="AH303" i="3"/>
  <c r="AH459" i="3"/>
  <c r="T303" i="3"/>
  <c r="T459" i="3"/>
  <c r="AJ524" i="3"/>
  <c r="AL522" i="3"/>
  <c r="R508" i="3"/>
  <c r="AY385" i="3"/>
  <c r="BB516" i="3"/>
  <c r="AA303" i="3"/>
  <c r="AA459" i="3"/>
  <c r="BL303" i="3"/>
  <c r="BL459" i="3"/>
  <c r="BO510" i="3"/>
  <c r="AY514" i="3"/>
  <c r="AV510" i="3"/>
  <c r="T308" i="3"/>
  <c r="T464" i="3"/>
  <c r="BC68" i="3"/>
  <c r="AX303" i="3"/>
  <c r="AX459" i="3"/>
  <c r="AZ512" i="3"/>
  <c r="AP303" i="3"/>
  <c r="AP459" i="3"/>
  <c r="V510" i="3"/>
  <c r="R381" i="3"/>
  <c r="BL464" i="3"/>
  <c r="S303" i="3"/>
  <c r="S459" i="3"/>
  <c r="BJ505" i="3"/>
  <c r="X520" i="3"/>
  <c r="BO520" i="3"/>
  <c r="AE303" i="3"/>
  <c r="AE459" i="3"/>
  <c r="BB505" i="3"/>
  <c r="AL512" i="3"/>
  <c r="Y508" i="3"/>
  <c r="V303" i="3"/>
  <c r="V459" i="3"/>
  <c r="AG516" i="3"/>
  <c r="AV504" i="3"/>
  <c r="AL514" i="3"/>
  <c r="AF513" i="3"/>
  <c r="AD522" i="3"/>
  <c r="BE508" i="3"/>
  <c r="AF303" i="3"/>
  <c r="AQ303" i="3"/>
  <c r="AB303" i="3"/>
  <c r="AB459" i="3"/>
  <c r="BG303" i="3"/>
  <c r="BG459" i="3"/>
  <c r="AI464" i="3"/>
  <c r="AR502" i="3"/>
  <c r="BL480" i="3"/>
  <c r="AN308" i="3"/>
  <c r="AN464" i="3"/>
  <c r="AJ510" i="3"/>
  <c r="AV518" i="3"/>
  <c r="AZ503" i="3"/>
  <c r="BQ349" i="4"/>
  <c r="AX405" i="3"/>
  <c r="AX483" i="3"/>
  <c r="R520" i="3"/>
  <c r="AU514" i="3"/>
  <c r="AF508" i="3"/>
  <c r="BB520" i="3"/>
  <c r="BF504" i="3"/>
  <c r="AT524" i="3"/>
  <c r="AD516" i="3"/>
  <c r="BJ512" i="3"/>
  <c r="AR68" i="3"/>
  <c r="AD510" i="3"/>
  <c r="P14" i="3"/>
  <c r="P453" i="3"/>
  <c r="BD504" i="3"/>
  <c r="AD514" i="3"/>
  <c r="BM516" i="3"/>
  <c r="BK510" i="3"/>
  <c r="AR386" i="3"/>
  <c r="AR464" i="3"/>
  <c r="BH503" i="3"/>
  <c r="BC500" i="3"/>
  <c r="BN508" i="3"/>
  <c r="BN514" i="3"/>
  <c r="AJ508" i="3"/>
  <c r="BI520" i="3"/>
  <c r="BG500" i="3"/>
  <c r="AY307" i="3"/>
  <c r="BC480" i="3"/>
  <c r="BL500" i="3"/>
  <c r="T508" i="3"/>
  <c r="BD328" i="3"/>
  <c r="AV512" i="3"/>
  <c r="Y514" i="3"/>
  <c r="AP510" i="3"/>
  <c r="AR522" i="3"/>
  <c r="AQ42" i="4"/>
  <c r="AQ47" i="4"/>
  <c r="BH508" i="3"/>
  <c r="T520" i="3"/>
  <c r="BA303" i="3"/>
  <c r="BH506" i="3"/>
  <c r="BD303" i="3"/>
  <c r="BD459" i="3"/>
  <c r="BE505" i="3"/>
  <c r="AL308" i="3"/>
  <c r="AL464" i="3"/>
  <c r="Z518" i="3"/>
  <c r="AX502" i="3"/>
  <c r="BN386" i="3"/>
  <c r="BN464" i="3"/>
  <c r="T512" i="3"/>
  <c r="Z308" i="3"/>
  <c r="Z464" i="3"/>
  <c r="BK381" i="3"/>
  <c r="AZ308" i="3"/>
  <c r="AZ464" i="3"/>
  <c r="X513" i="3"/>
  <c r="AX151" i="3"/>
  <c r="AX248" i="3"/>
  <c r="BH386" i="3"/>
  <c r="BH464" i="3"/>
  <c r="AR512" i="3"/>
  <c r="BN522" i="3"/>
  <c r="BA381" i="3"/>
  <c r="AZ510" i="3"/>
  <c r="AO308" i="3"/>
  <c r="AO464" i="3"/>
  <c r="BH480" i="3"/>
  <c r="BD508" i="3"/>
  <c r="AV480" i="3"/>
  <c r="O68" i="7"/>
  <c r="O114" i="7"/>
  <c r="BL227" i="3"/>
  <c r="BL307" i="3"/>
  <c r="BG60" i="3"/>
  <c r="BG229" i="3"/>
  <c r="BG227" i="3"/>
  <c r="BG307" i="3"/>
  <c r="V308" i="3"/>
  <c r="V464" i="3"/>
  <c r="BO480" i="3"/>
  <c r="BF151" i="3"/>
  <c r="BF248" i="3"/>
  <c r="AY303" i="3"/>
  <c r="AY459" i="3"/>
  <c r="BM60" i="3"/>
  <c r="BM229" i="3"/>
  <c r="AY68" i="3"/>
  <c r="T513" i="3"/>
  <c r="AF512" i="3"/>
  <c r="BG41" i="3"/>
  <c r="BG224" i="3"/>
  <c r="BD42" i="4"/>
  <c r="BD47" i="4"/>
  <c r="BJ381" i="3"/>
  <c r="BE151" i="3"/>
  <c r="BE248" i="3"/>
  <c r="BG308" i="3"/>
  <c r="BG464" i="3"/>
  <c r="BC303" i="3"/>
  <c r="BC459" i="3"/>
  <c r="CA347" i="4"/>
  <c r="AO227" i="3"/>
  <c r="AO385" i="3" s="1"/>
  <c r="BP247" i="3"/>
  <c r="BP327" i="3"/>
  <c r="BF381" i="3"/>
  <c r="AU381" i="3"/>
  <c r="AM303" i="3"/>
  <c r="AM459" i="3"/>
  <c r="AR60" i="3"/>
  <c r="AR229" i="3" s="1"/>
  <c r="AY42" i="4"/>
  <c r="AY47" i="4"/>
  <c r="BI247" i="3"/>
  <c r="BI327" i="3"/>
  <c r="AN42" i="4"/>
  <c r="AN47" i="4"/>
  <c r="BC227" i="3"/>
  <c r="BC307" i="3"/>
  <c r="BM499" i="3"/>
  <c r="AQ347" i="4"/>
  <c r="BF42" i="4"/>
  <c r="BF47" i="4"/>
  <c r="AV151" i="3"/>
  <c r="AV248" i="3"/>
  <c r="AV328" i="3"/>
  <c r="AJ28" i="53"/>
  <c r="AH524" i="3"/>
  <c r="X444" i="3"/>
  <c r="X522" i="3" s="1"/>
  <c r="BA68" i="3"/>
  <c r="AE361" i="3"/>
  <c r="BL347" i="4"/>
  <c r="BJ343" i="4"/>
  <c r="BJ329" i="4" s="1"/>
  <c r="AI349" i="4"/>
  <c r="BK344" i="3"/>
  <c r="BL499" i="3"/>
  <c r="BD480" i="3"/>
  <c r="BC60" i="3"/>
  <c r="BC229" i="3"/>
  <c r="AO42" i="4"/>
  <c r="AO47" i="4"/>
  <c r="BN227" i="3"/>
  <c r="BN385" i="3"/>
  <c r="BK68" i="3"/>
  <c r="BL406" i="3"/>
  <c r="BL484" i="3"/>
  <c r="BK247" i="3"/>
  <c r="BK327" i="3"/>
  <c r="BC151" i="3"/>
  <c r="BC248" i="3"/>
  <c r="BC328" i="3"/>
  <c r="AQ28" i="53"/>
  <c r="AP42" i="4"/>
  <c r="AP47" i="4"/>
  <c r="BF227" i="3"/>
  <c r="BF385" i="3"/>
  <c r="AX68" i="3"/>
  <c r="AX227" i="3"/>
  <c r="AX385" i="3"/>
  <c r="BN60" i="3"/>
  <c r="BN229" i="3"/>
  <c r="BL247" i="3"/>
  <c r="BA308" i="3"/>
  <c r="BA464" i="3"/>
  <c r="BG425" i="3"/>
  <c r="BG346" i="3"/>
  <c r="AW68" i="3"/>
  <c r="BH151" i="3"/>
  <c r="BH248" i="3"/>
  <c r="BH406" i="3"/>
  <c r="T444" i="3"/>
  <c r="T522" i="3" s="1"/>
  <c r="AR227" i="3"/>
  <c r="AR307" i="3" s="1"/>
  <c r="AZ328" i="3"/>
  <c r="AN28" i="53"/>
  <c r="CD340" i="4"/>
  <c r="BR349" i="4"/>
  <c r="BG327" i="3"/>
  <c r="BG483" i="3"/>
  <c r="AU406" i="3"/>
  <c r="BO422" i="3"/>
  <c r="BO500" i="3" s="1"/>
  <c r="BA151" i="3"/>
  <c r="BA248" i="3"/>
  <c r="BA328" i="3"/>
  <c r="AO28" i="53"/>
  <c r="AU247" i="3"/>
  <c r="BN247" i="3"/>
  <c r="BG151" i="3"/>
  <c r="BG248" i="3"/>
  <c r="BG406" i="3"/>
  <c r="BF41" i="3"/>
  <c r="BF224" i="3"/>
  <c r="BH303" i="3"/>
  <c r="BH459" i="3"/>
  <c r="AZ247" i="3"/>
  <c r="AZ327" i="3"/>
  <c r="BA405" i="3"/>
  <c r="AL303" i="3"/>
  <c r="AL459" i="3"/>
  <c r="AU425" i="3"/>
  <c r="U308" i="3"/>
  <c r="U464" i="3"/>
  <c r="BY347" i="4"/>
  <c r="AI347" i="4"/>
  <c r="AU328" i="3"/>
  <c r="AI28" i="53"/>
  <c r="AQ381" i="3"/>
  <c r="AF308" i="3"/>
  <c r="AF464" i="3"/>
  <c r="BK480" i="3"/>
  <c r="BO68" i="3"/>
  <c r="AY308" i="3"/>
  <c r="AY464" i="3"/>
  <c r="BK60" i="3"/>
  <c r="BK229" i="3"/>
  <c r="AX387" i="3"/>
  <c r="BK227" i="3"/>
  <c r="BE327" i="3"/>
  <c r="BE483" i="3"/>
  <c r="BH405" i="3"/>
  <c r="BH483" i="3"/>
  <c r="BA327" i="3"/>
  <c r="BC347" i="4"/>
  <c r="AG308" i="3"/>
  <c r="AG464" i="3"/>
  <c r="BO151" i="3"/>
  <c r="BO248" i="3"/>
  <c r="BO328" i="3"/>
  <c r="BC28" i="53"/>
  <c r="AX499" i="3"/>
  <c r="BB381" i="3"/>
  <c r="BI68" i="3"/>
  <c r="BC327" i="3"/>
  <c r="BZ341" i="4"/>
  <c r="BC405" i="3"/>
  <c r="AW309" i="3"/>
  <c r="AF381" i="3"/>
  <c r="BO327" i="3"/>
  <c r="BO483" i="3"/>
  <c r="BT347" i="4"/>
  <c r="BE308" i="3"/>
  <c r="BE464" i="3"/>
  <c r="BN406" i="3"/>
  <c r="BN484" i="3"/>
  <c r="AM349" i="4"/>
  <c r="AU308" i="3"/>
  <c r="AU464" i="3"/>
  <c r="X308" i="3"/>
  <c r="X464" i="3"/>
  <c r="BO60" i="3"/>
  <c r="BO229" i="3"/>
  <c r="AY480" i="3"/>
  <c r="BP308" i="3"/>
  <c r="BP464" i="3"/>
  <c r="AY60" i="3"/>
  <c r="AY229" i="3"/>
  <c r="AZ480" i="3"/>
  <c r="AW227" i="3"/>
  <c r="BO227" i="3"/>
  <c r="BO385" i="3"/>
  <c r="AW328" i="3"/>
  <c r="BM406" i="3"/>
  <c r="BF309" i="3"/>
  <c r="BD387" i="3"/>
  <c r="BM247" i="3"/>
  <c r="BM405" i="3"/>
  <c r="BM227" i="3"/>
  <c r="BM385" i="3"/>
  <c r="AW247" i="3"/>
  <c r="BL60" i="3"/>
  <c r="BL229" i="3"/>
  <c r="AV68" i="3"/>
  <c r="AX302" i="3"/>
  <c r="BM328" i="3"/>
  <c r="BA28" i="53"/>
  <c r="Y308" i="3"/>
  <c r="Y464" i="3"/>
  <c r="AX309" i="3"/>
  <c r="AL23" i="53"/>
  <c r="AJ381" i="3"/>
  <c r="BC308" i="3"/>
  <c r="BC464" i="3"/>
  <c r="AS42" i="4"/>
  <c r="AS47" i="4"/>
  <c r="AX42" i="4"/>
  <c r="AX47" i="4"/>
  <c r="BA60" i="3"/>
  <c r="BA229" i="3"/>
  <c r="L28" i="53"/>
  <c r="AI303" i="3"/>
  <c r="AI459" i="3"/>
  <c r="AQ308" i="3"/>
  <c r="AQ464" i="3"/>
  <c r="AK308" i="3"/>
  <c r="AK464" i="3"/>
  <c r="AX41" i="3"/>
  <c r="AX224" i="3"/>
  <c r="BF308" i="3"/>
  <c r="BF464" i="3"/>
  <c r="AV42" i="4"/>
  <c r="AV47" i="4"/>
  <c r="BF68" i="3"/>
  <c r="BD227" i="3"/>
  <c r="BD68" i="3"/>
  <c r="BA307" i="3"/>
  <c r="BD247" i="3"/>
  <c r="AX38" i="4"/>
  <c r="BC38" i="4"/>
  <c r="AP520" i="3"/>
  <c r="BE42" i="4"/>
  <c r="BE47" i="4"/>
  <c r="AV464" i="3"/>
  <c r="BJ247" i="3"/>
  <c r="BJ151" i="3"/>
  <c r="BJ248" i="3"/>
  <c r="AR42" i="4"/>
  <c r="AR47" i="4"/>
  <c r="AZ68" i="3"/>
  <c r="BB247" i="3"/>
  <c r="BB151" i="3"/>
  <c r="BB248" i="3"/>
  <c r="AY151" i="3"/>
  <c r="AY248" i="3"/>
  <c r="AY247" i="3"/>
  <c r="AU227" i="3"/>
  <c r="AU60" i="3"/>
  <c r="AU229" i="3"/>
  <c r="AM42" i="4"/>
  <c r="AM47" i="4"/>
  <c r="AS516" i="3"/>
  <c r="BJ500" i="3"/>
  <c r="BA505" i="3"/>
  <c r="BL504" i="3"/>
  <c r="BH68" i="3"/>
  <c r="AZ42" i="4"/>
  <c r="AZ47" i="4"/>
  <c r="AV60" i="3"/>
  <c r="AV229" i="3"/>
  <c r="BH60" i="3"/>
  <c r="BH229" i="3"/>
  <c r="BA346" i="3"/>
  <c r="BA503" i="3" s="1"/>
  <c r="BP513" i="3"/>
  <c r="BB308" i="3"/>
  <c r="BB464" i="3"/>
  <c r="BH227" i="3"/>
  <c r="BP343" i="4"/>
  <c r="BP329" i="4" s="1"/>
  <c r="AE308" i="3"/>
  <c r="AE464" i="3"/>
  <c r="AO60" i="3"/>
  <c r="AO229" i="3" s="1"/>
  <c r="AO68" i="3"/>
  <c r="BP68" i="3"/>
  <c r="BP227" i="3"/>
  <c r="BP60" i="3"/>
  <c r="BP229" i="3"/>
  <c r="BH42" i="4"/>
  <c r="BH47" i="4"/>
  <c r="BA42" i="4"/>
  <c r="BA47" i="4"/>
  <c r="BI227" i="3"/>
  <c r="BB42" i="4"/>
  <c r="BB47" i="4"/>
  <c r="BJ60" i="3"/>
  <c r="BJ229" i="3"/>
  <c r="BJ68" i="3"/>
  <c r="BJ227" i="3"/>
  <c r="BE503" i="3"/>
  <c r="BF512" i="3"/>
  <c r="BB522" i="3"/>
  <c r="R19" i="3"/>
  <c r="R296" i="3" s="1"/>
  <c r="AV501" i="3"/>
  <c r="S140" i="3"/>
  <c r="S22" i="3"/>
  <c r="S23" i="3"/>
  <c r="S19" i="3"/>
  <c r="S20" i="3"/>
  <c r="G8" i="53" s="1"/>
  <c r="AR510" i="3"/>
  <c r="BA516" i="3"/>
  <c r="Z508" i="3"/>
  <c r="BP502" i="3"/>
  <c r="BB480" i="3"/>
  <c r="W518" i="3"/>
  <c r="BN502" i="3"/>
  <c r="BG504" i="3"/>
  <c r="AN508" i="3"/>
  <c r="AB518" i="3"/>
  <c r="AV499" i="3"/>
  <c r="BN222" i="3"/>
  <c r="BN380" i="3"/>
  <c r="AV41" i="3"/>
  <c r="AV224" i="3"/>
  <c r="BK222" i="3"/>
  <c r="BL41" i="3"/>
  <c r="BL224" i="3"/>
  <c r="BP406" i="3"/>
  <c r="BP484" i="3"/>
  <c r="AT512" i="3"/>
  <c r="BD513" i="3"/>
  <c r="W514" i="3"/>
  <c r="T516" i="3"/>
  <c r="AQ520" i="3"/>
  <c r="BM464" i="3"/>
  <c r="BL503" i="3"/>
  <c r="BL222" i="3"/>
  <c r="BL302" i="3"/>
  <c r="L48" i="3"/>
  <c r="BN503" i="3"/>
  <c r="AD524" i="3"/>
  <c r="BI41" i="3"/>
  <c r="BI224" i="3"/>
  <c r="BE499" i="3"/>
  <c r="BN500" i="3"/>
  <c r="BA524" i="3"/>
  <c r="BO41" i="3"/>
  <c r="BO224" i="3"/>
  <c r="BP41" i="3"/>
  <c r="BP224" i="3"/>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F15" i="4" s="1"/>
  <c r="BH500" i="3"/>
  <c r="BE522" i="3"/>
  <c r="AP518" i="3"/>
  <c r="AI516" i="3"/>
  <c r="AO516" i="3"/>
  <c r="AQ514" i="3"/>
  <c r="BF38" i="4"/>
  <c r="I40" i="4"/>
  <c r="AW480" i="3"/>
  <c r="T402" i="3"/>
  <c r="BH501" i="3"/>
  <c r="AW513" i="3"/>
  <c r="BC505" i="3"/>
  <c r="AH520" i="3"/>
  <c r="AB51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BF508" i="3"/>
  <c r="AZ406" i="3"/>
  <c r="BA518" i="3"/>
  <c r="BN506" i="3"/>
  <c r="T14" i="3"/>
  <c r="AT522" i="3"/>
  <c r="Y520" i="3"/>
  <c r="AW302" i="3"/>
  <c r="Y513" i="3"/>
  <c r="AP512" i="3"/>
  <c r="BD505" i="3"/>
  <c r="BK520" i="3"/>
  <c r="BC501" i="3"/>
  <c r="BA501" i="3"/>
  <c r="AV522" i="3"/>
  <c r="BK502" i="3"/>
  <c r="AM522" i="3"/>
  <c r="BD464" i="3"/>
  <c r="AN513" i="3"/>
  <c r="BJ502" i="3"/>
  <c r="AH508" i="3"/>
  <c r="AL510" i="3"/>
  <c r="AV505" i="3"/>
  <c r="BO524" i="3"/>
  <c r="AY502" i="3"/>
  <c r="AD518" i="3"/>
  <c r="BP510" i="3"/>
  <c r="BH499" i="3"/>
  <c r="AM520" i="3"/>
  <c r="AM518" i="3"/>
  <c r="AA514" i="3"/>
  <c r="BO506" i="3"/>
  <c r="AF248" i="7"/>
  <c r="AF166" i="3" s="1"/>
  <c r="BL248" i="7"/>
  <c r="BL166" i="3" s="1"/>
  <c r="BL255" i="7"/>
  <c r="BL167" i="3"/>
  <c r="J48" i="9"/>
  <c r="AI514" i="3"/>
  <c r="AJ347" i="4"/>
  <c r="BG510" i="3"/>
  <c r="P25" i="3"/>
  <c r="BE524" i="3"/>
  <c r="BJ504" i="3"/>
  <c r="BM524" i="3"/>
  <c r="I43" i="4"/>
  <c r="BL506" i="3"/>
  <c r="AN248" i="7"/>
  <c r="AN166" i="3" s="1"/>
  <c r="T248" i="7"/>
  <c r="T166" i="3" s="1"/>
  <c r="AJ248" i="7"/>
  <c r="AJ166" i="3" s="1"/>
  <c r="AZ248" i="7"/>
  <c r="AZ166" i="3" s="1"/>
  <c r="AZ255" i="7"/>
  <c r="AZ167" i="3" s="1"/>
  <c r="BP248" i="7"/>
  <c r="BP166" i="3" s="1"/>
  <c r="BP255" i="7"/>
  <c r="BP167" i="3"/>
  <c r="BP168" i="3" s="1"/>
  <c r="AP386" i="3"/>
  <c r="AP308" i="3"/>
  <c r="AH518" i="3"/>
  <c r="L49" i="3"/>
  <c r="L47" i="3"/>
  <c r="BB168" i="3"/>
  <c r="AV248" i="7"/>
  <c r="AV166" i="3" s="1"/>
  <c r="AV255" i="7"/>
  <c r="AV167" i="3"/>
  <c r="BG506" i="3"/>
  <c r="X248" i="7"/>
  <c r="X166" i="3" s="1"/>
  <c r="BD248" i="7"/>
  <c r="BD166" i="3" s="1"/>
  <c r="BD255" i="7"/>
  <c r="BD167" i="3"/>
  <c r="AB248" i="7"/>
  <c r="AB166" i="3" s="1"/>
  <c r="AR248" i="7"/>
  <c r="AR166" i="3" s="1"/>
  <c r="AR255" i="7"/>
  <c r="AR167" i="3" s="1"/>
  <c r="BH248" i="7"/>
  <c r="BH166" i="3" s="1"/>
  <c r="BH255" i="7"/>
  <c r="BH167" i="3"/>
  <c r="AI335" i="4"/>
  <c r="BD499" i="3"/>
  <c r="BI328" i="3"/>
  <c r="AW28" i="53"/>
  <c r="BI406" i="3"/>
  <c r="T88" i="3"/>
  <c r="U89" i="3" s="1"/>
  <c r="T94" i="3"/>
  <c r="U95" i="3" s="1"/>
  <c r="AV405" i="3"/>
  <c r="AV327" i="3"/>
  <c r="U303" i="3"/>
  <c r="U381" i="3"/>
  <c r="AT381" i="3"/>
  <c r="AT303" i="3"/>
  <c r="BM381" i="3"/>
  <c r="BM303" i="3"/>
  <c r="AZ222" i="3"/>
  <c r="AZ41" i="3"/>
  <c r="AZ224" i="3"/>
  <c r="BF380" i="3"/>
  <c r="BF302" i="3"/>
  <c r="BM222" i="3"/>
  <c r="BM41" i="3"/>
  <c r="BH222" i="3"/>
  <c r="BH41" i="3"/>
  <c r="BJ222" i="3"/>
  <c r="BJ41" i="3"/>
  <c r="L46" i="3"/>
  <c r="BK224" i="3"/>
  <c r="BB41" i="3"/>
  <c r="BB224" i="3"/>
  <c r="BB222" i="3"/>
  <c r="AU41" i="3"/>
  <c r="AU222" i="3"/>
  <c r="AW381" i="3"/>
  <c r="AW303" i="3"/>
  <c r="AW41" i="3"/>
  <c r="AW224" i="3"/>
  <c r="AR303" i="3"/>
  <c r="AR381" i="3"/>
  <c r="BE303" i="3"/>
  <c r="BE381" i="3"/>
  <c r="BO381" i="3"/>
  <c r="BO303" i="3"/>
  <c r="W45" i="3"/>
  <c r="L45" i="3"/>
  <c r="L34" i="3"/>
  <c r="AY222" i="3"/>
  <c r="AY41" i="3"/>
  <c r="AO303" i="3"/>
  <c r="AO381" i="3"/>
  <c r="BC222" i="3"/>
  <c r="BC41" i="3"/>
  <c r="BC224" i="3"/>
  <c r="BA222" i="3"/>
  <c r="BA41" i="3"/>
  <c r="AC303" i="3"/>
  <c r="AC381" i="3"/>
  <c r="AK381" i="3"/>
  <c r="AK303" i="3"/>
  <c r="BD41" i="3"/>
  <c r="BD222" i="3"/>
  <c r="BE41" i="3"/>
  <c r="BE224" i="3"/>
  <c r="BE222" i="3"/>
  <c r="R255" i="7"/>
  <c r="S434" i="3"/>
  <c r="S355" i="3"/>
  <c r="S512" i="3" s="1"/>
  <c r="AV38" i="4"/>
  <c r="AV385" i="3"/>
  <c r="AV307" i="3"/>
  <c r="R248" i="7"/>
  <c r="R166" i="3"/>
  <c r="U248" i="7"/>
  <c r="U166" i="3" s="1"/>
  <c r="AC248" i="7"/>
  <c r="AC166" i="3" s="1"/>
  <c r="AK248" i="7"/>
  <c r="AK166" i="3" s="1"/>
  <c r="AS248" i="7"/>
  <c r="AS166" i="3" s="1"/>
  <c r="AS255" i="7"/>
  <c r="BA248" i="7"/>
  <c r="BA166" i="3" s="1"/>
  <c r="BA255" i="7"/>
  <c r="BA167" i="3"/>
  <c r="BI248" i="7"/>
  <c r="BI166" i="3" s="1"/>
  <c r="BI255" i="7"/>
  <c r="BI167" i="3"/>
  <c r="AX386" i="3"/>
  <c r="AX308" i="3"/>
  <c r="BB227" i="3"/>
  <c r="AT42" i="4"/>
  <c r="AT47" i="4"/>
  <c r="BB60" i="3"/>
  <c r="BB68" i="3"/>
  <c r="AH522" i="3"/>
  <c r="BI387" i="3"/>
  <c r="BI309" i="3"/>
  <c r="AW23" i="53"/>
  <c r="V15" i="3"/>
  <c r="W68" i="7"/>
  <c r="BI380" i="3"/>
  <c r="BI302" i="3"/>
  <c r="BO380" i="3"/>
  <c r="BO302" i="3"/>
  <c r="BG302" i="3"/>
  <c r="BG380" i="3"/>
  <c r="AZ229" i="3"/>
  <c r="AA386" i="3"/>
  <c r="AA308" i="3"/>
  <c r="L228" i="3"/>
  <c r="AX505" i="3"/>
  <c r="L63" i="3"/>
  <c r="BK406" i="3"/>
  <c r="BK328" i="3"/>
  <c r="AY28" i="53"/>
  <c r="AV380" i="3"/>
  <c r="AV302" i="3"/>
  <c r="BN382" i="3"/>
  <c r="BN304" i="3"/>
  <c r="BB22" i="53"/>
  <c r="AT386" i="3"/>
  <c r="AT308" i="3"/>
  <c r="BP302" i="3"/>
  <c r="BP380" i="3"/>
  <c r="R165" i="3"/>
  <c r="Y248" i="7"/>
  <c r="Y166" i="3" s="1"/>
  <c r="AG248" i="7"/>
  <c r="AG166" i="3" s="1"/>
  <c r="AO248" i="7"/>
  <c r="AO166" i="3" s="1"/>
  <c r="AO255" i="7"/>
  <c r="AO167" i="3" s="1"/>
  <c r="AW248" i="7"/>
  <c r="AW166" i="3" s="1"/>
  <c r="AW255" i="7"/>
  <c r="AW167" i="3"/>
  <c r="AW168" i="3" s="1"/>
  <c r="AK64" i="53" s="1"/>
  <c r="BE248" i="7"/>
  <c r="BE166" i="3" s="1"/>
  <c r="BE255" i="7"/>
  <c r="BE167" i="3"/>
  <c r="BM248" i="7"/>
  <c r="BM166" i="3" s="1"/>
  <c r="BM255" i="7"/>
  <c r="BM167" i="3" s="1"/>
  <c r="BE60" i="3"/>
  <c r="BE227" i="3"/>
  <c r="BE68" i="3"/>
  <c r="AW42" i="4"/>
  <c r="AW47" i="4"/>
  <c r="AE510" i="3"/>
  <c r="V520" i="3"/>
  <c r="BO412" i="3"/>
  <c r="BB334" i="3"/>
  <c r="BD412" i="3"/>
  <c r="BG334" i="3"/>
  <c r="BB412" i="3"/>
  <c r="BD334" i="3"/>
  <c r="BF412" i="3"/>
  <c r="BN412" i="3"/>
  <c r="BN334" i="3"/>
  <c r="BE412" i="3"/>
  <c r="BE334" i="3"/>
  <c r="BH412" i="3"/>
  <c r="BH334" i="3"/>
  <c r="BP412" i="3"/>
  <c r="BP334" i="3"/>
  <c r="BA412" i="3"/>
  <c r="BA334" i="3"/>
  <c r="BK334" i="3"/>
  <c r="BK412" i="3"/>
  <c r="BO334" i="3"/>
  <c r="BC334" i="3"/>
  <c r="BC412" i="3"/>
  <c r="BM412" i="3"/>
  <c r="BF334" i="3"/>
  <c r="AZ412" i="3"/>
  <c r="AZ334" i="3"/>
  <c r="BM334" i="3"/>
  <c r="BL334" i="3"/>
  <c r="BL412" i="3"/>
  <c r="BJ412" i="3"/>
  <c r="BI412" i="3"/>
  <c r="BI334" i="3"/>
  <c r="BG412" i="3"/>
  <c r="BJ334" i="3"/>
  <c r="T4" i="3"/>
  <c r="T453" i="3"/>
  <c r="AW458" i="3"/>
  <c r="R474" i="3"/>
  <c r="AX458" i="3"/>
  <c r="P26" i="3"/>
  <c r="O30" i="3"/>
  <c r="O14" i="3"/>
  <c r="P4" i="3"/>
  <c r="S116" i="3"/>
  <c r="BD465" i="3"/>
  <c r="U88" i="3"/>
  <c r="V89" i="3" s="1"/>
  <c r="N68" i="7"/>
  <c r="O67" i="7"/>
  <c r="W276" i="7"/>
  <c r="W173" i="7"/>
  <c r="W127" i="7"/>
  <c r="W216" i="7"/>
  <c r="W143" i="7"/>
  <c r="W4" i="7"/>
  <c r="W195" i="7"/>
  <c r="W184" i="7"/>
  <c r="W161" i="7"/>
  <c r="W67" i="7"/>
  <c r="BF465" i="3"/>
  <c r="AT23" i="53"/>
  <c r="AW465" i="3"/>
  <c r="AK23" i="53"/>
  <c r="AW484" i="3"/>
  <c r="AK28" i="53"/>
  <c r="BD484" i="3"/>
  <c r="AR28" i="53"/>
  <c r="BO387" i="3"/>
  <c r="AV387" i="3"/>
  <c r="BN387" i="3"/>
  <c r="BK309" i="3"/>
  <c r="AY23" i="53"/>
  <c r="BM387" i="3"/>
  <c r="BG387" i="3"/>
  <c r="BB459" i="3"/>
  <c r="BO513" i="3"/>
  <c r="AM513" i="3"/>
  <c r="AZ514" i="3"/>
  <c r="V77" i="3"/>
  <c r="AF516" i="3"/>
  <c r="AJ459" i="3"/>
  <c r="O15" i="3"/>
  <c r="BC385" i="3"/>
  <c r="BC463" i="3"/>
  <c r="AY463" i="3"/>
  <c r="AF459" i="3"/>
  <c r="AX382" i="3"/>
  <c r="AE518" i="3"/>
  <c r="BL405" i="3"/>
  <c r="AU459" i="3"/>
  <c r="BL327" i="3"/>
  <c r="BA459" i="3"/>
  <c r="BA463" i="3"/>
  <c r="BK459" i="3"/>
  <c r="BF459" i="3"/>
  <c r="AQ459" i="3"/>
  <c r="AZ307" i="3"/>
  <c r="AZ463" i="3"/>
  <c r="BJ459" i="3"/>
  <c r="R459" i="3"/>
  <c r="BF406" i="3"/>
  <c r="BG385" i="3"/>
  <c r="BG463" i="3"/>
  <c r="S296" i="3"/>
  <c r="BI405" i="3"/>
  <c r="BI483" i="3"/>
  <c r="BL385" i="3"/>
  <c r="BL463" i="3"/>
  <c r="AX328" i="3"/>
  <c r="AL28" i="53"/>
  <c r="AX406" i="3"/>
  <c r="BG328" i="3"/>
  <c r="BP405" i="3"/>
  <c r="BP483" i="3"/>
  <c r="BF328" i="3"/>
  <c r="AT28" i="53"/>
  <c r="BG309" i="3"/>
  <c r="AU23" i="53"/>
  <c r="AZ484" i="3"/>
  <c r="BK387" i="3"/>
  <c r="BM309" i="3"/>
  <c r="AV406" i="3"/>
  <c r="AV484" i="3"/>
  <c r="BA483" i="3"/>
  <c r="BE406" i="3"/>
  <c r="BE328" i="3"/>
  <c r="AS28" i="53"/>
  <c r="BO406" i="3"/>
  <c r="BO484" i="3"/>
  <c r="BN309" i="3"/>
  <c r="BB23" i="53"/>
  <c r="BC406" i="3"/>
  <c r="BC484" i="3"/>
  <c r="AX307" i="3"/>
  <c r="AX463" i="3"/>
  <c r="BC483" i="3"/>
  <c r="AU484" i="3"/>
  <c r="AZ405" i="3"/>
  <c r="AZ483" i="3"/>
  <c r="AV309" i="3"/>
  <c r="BK405" i="3"/>
  <c r="BK483" i="3"/>
  <c r="BF307" i="3"/>
  <c r="BF463" i="3"/>
  <c r="BN307" i="3"/>
  <c r="BN463" i="3"/>
  <c r="BM484" i="3"/>
  <c r="BM307" i="3"/>
  <c r="BM463" i="3"/>
  <c r="BO307" i="3"/>
  <c r="BO463" i="3"/>
  <c r="BH328" i="3"/>
  <c r="AX465" i="3"/>
  <c r="BG503" i="3"/>
  <c r="AW405" i="3"/>
  <c r="AY309" i="3"/>
  <c r="AM23" i="53"/>
  <c r="AY387" i="3"/>
  <c r="AU327" i="3"/>
  <c r="AU405" i="3"/>
  <c r="BL309" i="3"/>
  <c r="AZ23" i="53"/>
  <c r="AW385" i="3"/>
  <c r="AW307" i="3"/>
  <c r="BA406" i="3"/>
  <c r="BA484" i="3"/>
  <c r="AW327" i="3"/>
  <c r="BN327" i="3"/>
  <c r="BN405" i="3"/>
  <c r="AX304" i="3"/>
  <c r="AL22" i="53"/>
  <c r="BM327" i="3"/>
  <c r="BM483" i="3"/>
  <c r="BO309" i="3"/>
  <c r="BK385" i="3"/>
  <c r="BK307" i="3"/>
  <c r="BD405" i="3"/>
  <c r="BD327" i="3"/>
  <c r="BD385" i="3"/>
  <c r="BD307" i="3"/>
  <c r="BA387" i="3"/>
  <c r="BA309" i="3"/>
  <c r="AO23" i="53"/>
  <c r="BL387" i="3"/>
  <c r="BN302" i="3"/>
  <c r="BN458" i="3"/>
  <c r="AY406" i="3"/>
  <c r="AY328" i="3"/>
  <c r="AM28" i="53"/>
  <c r="BB406" i="3"/>
  <c r="BB328" i="3"/>
  <c r="AP28" i="53"/>
  <c r="BB405" i="3"/>
  <c r="BB327" i="3"/>
  <c r="BJ406" i="3"/>
  <c r="BJ328" i="3"/>
  <c r="AX28" i="53"/>
  <c r="AY405" i="3"/>
  <c r="AY327" i="3"/>
  <c r="BJ405" i="3"/>
  <c r="BJ327" i="3"/>
  <c r="AU387" i="3"/>
  <c r="AU309" i="3"/>
  <c r="AI23" i="53"/>
  <c r="AU385" i="3"/>
  <c r="AU307" i="3"/>
  <c r="BL380" i="3"/>
  <c r="BL458" i="3"/>
  <c r="BH387" i="3"/>
  <c r="BH309" i="3"/>
  <c r="AV23" i="53"/>
  <c r="BH385" i="3"/>
  <c r="BH307" i="3"/>
  <c r="BI307" i="3"/>
  <c r="BI385" i="3"/>
  <c r="BP385" i="3"/>
  <c r="BP307" i="3"/>
  <c r="BJ387" i="3"/>
  <c r="BJ309" i="3"/>
  <c r="AX23" i="53"/>
  <c r="BJ385" i="3"/>
  <c r="BJ307" i="3"/>
  <c r="BP309" i="3"/>
  <c r="BD23" i="53"/>
  <c r="BP387" i="3"/>
  <c r="T19" i="3"/>
  <c r="T20" i="3" s="1"/>
  <c r="T22" i="3"/>
  <c r="T374" i="3"/>
  <c r="BK380" i="3"/>
  <c r="BK302" i="3"/>
  <c r="S374" i="3"/>
  <c r="B1" i="51"/>
  <c r="E8" i="51" s="1"/>
  <c r="BO459" i="3"/>
  <c r="T140" i="3"/>
  <c r="T217" i="3"/>
  <c r="U14" i="3"/>
  <c r="AO459" i="3"/>
  <c r="AV483" i="3"/>
  <c r="AK459" i="3"/>
  <c r="AP464" i="3"/>
  <c r="AT464" i="3"/>
  <c r="L381" i="3"/>
  <c r="BI484" i="3"/>
  <c r="N14" i="3"/>
  <c r="BK484" i="3"/>
  <c r="BI465" i="3"/>
  <c r="AX464" i="3"/>
  <c r="AV463" i="3"/>
  <c r="BD380" i="3"/>
  <c r="BD302" i="3"/>
  <c r="BF304" i="3"/>
  <c r="AT22" i="53"/>
  <c r="BF382" i="3"/>
  <c r="AY224" i="3"/>
  <c r="BM224" i="3"/>
  <c r="AZ302" i="3"/>
  <c r="AZ380" i="3"/>
  <c r="AY302" i="3"/>
  <c r="AY380" i="3"/>
  <c r="BE380" i="3"/>
  <c r="BE302" i="3"/>
  <c r="BD224" i="3"/>
  <c r="BC380" i="3"/>
  <c r="BC302" i="3"/>
  <c r="AW459" i="3"/>
  <c r="BB380" i="3"/>
  <c r="BB302" i="3"/>
  <c r="BH224" i="3"/>
  <c r="AZ382" i="3"/>
  <c r="AZ304" i="3"/>
  <c r="AN22" i="53"/>
  <c r="BM459" i="3"/>
  <c r="U459" i="3"/>
  <c r="L303" i="3"/>
  <c r="BE304" i="3"/>
  <c r="AS22" i="53"/>
  <c r="BE382" i="3"/>
  <c r="BC382" i="3"/>
  <c r="BC304" i="3"/>
  <c r="AQ22" i="53"/>
  <c r="AU224" i="3"/>
  <c r="BJ224" i="3"/>
  <c r="BH380" i="3"/>
  <c r="BH302" i="3"/>
  <c r="BA224" i="3"/>
  <c r="AR459" i="3"/>
  <c r="BJ380" i="3"/>
  <c r="BJ302" i="3"/>
  <c r="BM380" i="3"/>
  <c r="BM302" i="3"/>
  <c r="BF458" i="3"/>
  <c r="BO458" i="3"/>
  <c r="AC459" i="3"/>
  <c r="BA380" i="3"/>
  <c r="BA302" i="3"/>
  <c r="BE459" i="3"/>
  <c r="AU302" i="3"/>
  <c r="AU380" i="3"/>
  <c r="BB304" i="3"/>
  <c r="AP22" i="53"/>
  <c r="BB382" i="3"/>
  <c r="BK304" i="3"/>
  <c r="AY22" i="53"/>
  <c r="BK382" i="3"/>
  <c r="AT459" i="3"/>
  <c r="AW304" i="3"/>
  <c r="AK22" i="53"/>
  <c r="AW382" i="3"/>
  <c r="BE229" i="3"/>
  <c r="BN460" i="3"/>
  <c r="N15" i="3"/>
  <c r="BC309" i="3"/>
  <c r="AQ23" i="53"/>
  <c r="BC387" i="3"/>
  <c r="BB385" i="3"/>
  <c r="BB307" i="3"/>
  <c r="AV382" i="3"/>
  <c r="AV304" i="3"/>
  <c r="AJ22" i="53"/>
  <c r="AA464" i="3"/>
  <c r="L308" i="3"/>
  <c r="BP304" i="3"/>
  <c r="BD22" i="53"/>
  <c r="BP382" i="3"/>
  <c r="L386" i="3"/>
  <c r="BG458" i="3"/>
  <c r="X68" i="7"/>
  <c r="W15" i="3"/>
  <c r="BB229" i="3"/>
  <c r="BG304" i="3"/>
  <c r="AU22" i="53"/>
  <c r="BG382" i="3"/>
  <c r="BI382" i="3"/>
  <c r="BI304" i="3"/>
  <c r="AW22" i="53"/>
  <c r="BE385" i="3"/>
  <c r="BE307" i="3"/>
  <c r="BP458" i="3"/>
  <c r="BO382" i="3"/>
  <c r="BO304" i="3"/>
  <c r="BC22" i="53"/>
  <c r="AV458" i="3"/>
  <c r="BL304" i="3"/>
  <c r="AZ22" i="53"/>
  <c r="BL382" i="3"/>
  <c r="AZ387" i="3"/>
  <c r="AZ309" i="3"/>
  <c r="AN23" i="53"/>
  <c r="BI458" i="3"/>
  <c r="V93" i="3"/>
  <c r="N67" i="7"/>
  <c r="N114" i="7"/>
  <c r="BL483" i="3"/>
  <c r="N4" i="3"/>
  <c r="N453" i="3"/>
  <c r="U4" i="3"/>
  <c r="U453" i="3"/>
  <c r="O4" i="3"/>
  <c r="O453" i="3"/>
  <c r="O25" i="3"/>
  <c r="O26" i="3"/>
  <c r="N30" i="3"/>
  <c r="M68" i="7"/>
  <c r="M15" i="3"/>
  <c r="X216" i="7"/>
  <c r="X161" i="7"/>
  <c r="X195" i="7"/>
  <c r="X173" i="7"/>
  <c r="X127" i="7"/>
  <c r="X184" i="7"/>
  <c r="X67" i="7"/>
  <c r="X276" i="7"/>
  <c r="X4" i="7"/>
  <c r="X143" i="7"/>
  <c r="AV465" i="3"/>
  <c r="AJ23" i="53"/>
  <c r="BM465" i="3"/>
  <c r="BA23" i="53"/>
  <c r="BG484" i="3"/>
  <c r="AU28" i="53"/>
  <c r="BO465" i="3"/>
  <c r="BC23" i="53"/>
  <c r="BH484" i="3"/>
  <c r="AV28" i="53"/>
  <c r="BN465" i="3"/>
  <c r="BK465" i="3"/>
  <c r="BG465" i="3"/>
  <c r="W77" i="3"/>
  <c r="AX460" i="3"/>
  <c r="BF484" i="3"/>
  <c r="BE484" i="3"/>
  <c r="AX484" i="3"/>
  <c r="AW483" i="3"/>
  <c r="BB484" i="3"/>
  <c r="AY484" i="3"/>
  <c r="BL465" i="3"/>
  <c r="AW463" i="3"/>
  <c r="AU483" i="3"/>
  <c r="BA465" i="3"/>
  <c r="BD463" i="3"/>
  <c r="BK463" i="3"/>
  <c r="BN483" i="3"/>
  <c r="AY465" i="3"/>
  <c r="BD483" i="3"/>
  <c r="AY483" i="3"/>
  <c r="BJ484" i="3"/>
  <c r="BJ483" i="3"/>
  <c r="BB483" i="3"/>
  <c r="AU463" i="3"/>
  <c r="AU465" i="3"/>
  <c r="BH465" i="3"/>
  <c r="BP465" i="3"/>
  <c r="BI463" i="3"/>
  <c r="BJ465" i="3"/>
  <c r="BP463" i="3"/>
  <c r="BH463" i="3"/>
  <c r="BJ463" i="3"/>
  <c r="U19" i="3"/>
  <c r="U296" i="3" s="1"/>
  <c r="U22" i="3"/>
  <c r="BK458" i="3"/>
  <c r="L459" i="3"/>
  <c r="J8" i="51"/>
  <c r="C8" i="51"/>
  <c r="BB458" i="3"/>
  <c r="BD458" i="3"/>
  <c r="V14" i="3"/>
  <c r="U217" i="3"/>
  <c r="U140" i="3"/>
  <c r="BA458" i="3"/>
  <c r="BK460" i="3"/>
  <c r="AU458" i="3"/>
  <c r="BM458" i="3"/>
  <c r="BF460" i="3"/>
  <c r="BE463" i="3"/>
  <c r="L464" i="3"/>
  <c r="AZ458" i="3"/>
  <c r="M14" i="3"/>
  <c r="M453" i="3"/>
  <c r="N25" i="3"/>
  <c r="BD382" i="3"/>
  <c r="BD304" i="3"/>
  <c r="AR22" i="53"/>
  <c r="BM304" i="3"/>
  <c r="BA22" i="53"/>
  <c r="BM382" i="3"/>
  <c r="BA304" i="3"/>
  <c r="AO22" i="53"/>
  <c r="BA382" i="3"/>
  <c r="BB460" i="3"/>
  <c r="BJ458" i="3"/>
  <c r="BH458" i="3"/>
  <c r="BJ382" i="3"/>
  <c r="BJ304" i="3"/>
  <c r="AX22" i="53"/>
  <c r="BE460" i="3"/>
  <c r="AZ460" i="3"/>
  <c r="BH382" i="3"/>
  <c r="BH304" i="3"/>
  <c r="AV22" i="53"/>
  <c r="BC458" i="3"/>
  <c r="AY382" i="3"/>
  <c r="AY304" i="3"/>
  <c r="AM22" i="53"/>
  <c r="AY458" i="3"/>
  <c r="AU304" i="3"/>
  <c r="AI22" i="53"/>
  <c r="AU382" i="3"/>
  <c r="BC460" i="3"/>
  <c r="BE458" i="3"/>
  <c r="BC465" i="3"/>
  <c r="BI460" i="3"/>
  <c r="BG460" i="3"/>
  <c r="BE387" i="3"/>
  <c r="BE309" i="3"/>
  <c r="AS23" i="53"/>
  <c r="AW460" i="3"/>
  <c r="BL460" i="3"/>
  <c r="BB309" i="3"/>
  <c r="AP23" i="53"/>
  <c r="BB387" i="3"/>
  <c r="W93" i="3"/>
  <c r="BP460" i="3"/>
  <c r="AZ465" i="3"/>
  <c r="BO460" i="3"/>
  <c r="Y68" i="7"/>
  <c r="X15" i="3"/>
  <c r="AV460" i="3"/>
  <c r="BB463" i="3"/>
  <c r="M67" i="7"/>
  <c r="M114" i="7"/>
  <c r="V4" i="3"/>
  <c r="V453" i="3"/>
  <c r="N26" i="3"/>
  <c r="M30" i="3"/>
  <c r="R30" i="3"/>
  <c r="X94" i="3"/>
  <c r="Y95" i="3" s="1"/>
  <c r="M25" i="3"/>
  <c r="M4" i="3"/>
  <c r="Y195" i="7"/>
  <c r="Y143" i="7"/>
  <c r="Y276" i="7"/>
  <c r="Y184" i="7"/>
  <c r="Y161" i="7"/>
  <c r="Y67" i="7"/>
  <c r="Y173" i="7"/>
  <c r="Y216" i="7"/>
  <c r="Y127" i="7"/>
  <c r="Y4" i="7"/>
  <c r="T116" i="3"/>
  <c r="X77" i="3"/>
  <c r="L77" i="3"/>
  <c r="V22" i="3"/>
  <c r="V19" i="3"/>
  <c r="BH460" i="3"/>
  <c r="BJ460" i="3"/>
  <c r="W14" i="3"/>
  <c r="V217" i="3"/>
  <c r="V140" i="3"/>
  <c r="AY460" i="3"/>
  <c r="BA460" i="3"/>
  <c r="BM460" i="3"/>
  <c r="BD460" i="3"/>
  <c r="AU460" i="3"/>
  <c r="BB465" i="3"/>
  <c r="BE465" i="3"/>
  <c r="Z68" i="7"/>
  <c r="Y15" i="3"/>
  <c r="W4" i="3"/>
  <c r="W453" i="3"/>
  <c r="M26" i="3"/>
  <c r="L30" i="3"/>
  <c r="Z184" i="7"/>
  <c r="Z4" i="7"/>
  <c r="Z276" i="7"/>
  <c r="Z195" i="7"/>
  <c r="Z161" i="7"/>
  <c r="Z143" i="7"/>
  <c r="Z173" i="7"/>
  <c r="Z67" i="7"/>
  <c r="Z216" i="7"/>
  <c r="Z127" i="7"/>
  <c r="V116" i="3"/>
  <c r="W22" i="3"/>
  <c r="W19" i="3"/>
  <c r="X14" i="3"/>
  <c r="W140" i="3"/>
  <c r="W217" i="3"/>
  <c r="V296" i="3"/>
  <c r="R111" i="3"/>
  <c r="Y93" i="3"/>
  <c r="Y94" i="3"/>
  <c r="Z95" i="3" s="1"/>
  <c r="AA68" i="7"/>
  <c r="Z15" i="3"/>
  <c r="X4" i="3"/>
  <c r="X453" i="3"/>
  <c r="AA276" i="7"/>
  <c r="AA173" i="7"/>
  <c r="AA216" i="7"/>
  <c r="AA143" i="7"/>
  <c r="AA127" i="7"/>
  <c r="AA184" i="7"/>
  <c r="AA4" i="7"/>
  <c r="AA161" i="7"/>
  <c r="AA195" i="7"/>
  <c r="AA67" i="7"/>
  <c r="W116" i="3"/>
  <c r="X19" i="3"/>
  <c r="X22" i="3"/>
  <c r="W296" i="3"/>
  <c r="W374" i="3"/>
  <c r="X217" i="3"/>
  <c r="X140" i="3"/>
  <c r="Y14" i="3"/>
  <c r="AA15" i="3"/>
  <c r="AB68" i="7"/>
  <c r="Y4" i="3"/>
  <c r="Y453" i="3"/>
  <c r="AB216" i="7"/>
  <c r="AB161" i="7"/>
  <c r="AB173" i="7"/>
  <c r="AB143" i="7"/>
  <c r="AB127" i="7"/>
  <c r="AB184" i="7"/>
  <c r="AB276" i="7"/>
  <c r="AB195" i="7"/>
  <c r="AB4" i="7"/>
  <c r="AB67" i="7"/>
  <c r="Y19" i="3"/>
  <c r="Y296" i="3" s="1"/>
  <c r="Y22" i="3"/>
  <c r="X296" i="3"/>
  <c r="Y217" i="3"/>
  <c r="Y140" i="3"/>
  <c r="Z14" i="3"/>
  <c r="AB15" i="3"/>
  <c r="AC68" i="7"/>
  <c r="Z4" i="3"/>
  <c r="Z453" i="3"/>
  <c r="AC195" i="7"/>
  <c r="AC143" i="7"/>
  <c r="AC67" i="7"/>
  <c r="AC216" i="7"/>
  <c r="AC173" i="7"/>
  <c r="AC4" i="7"/>
  <c r="AC161" i="7"/>
  <c r="AC276" i="7"/>
  <c r="AC127" i="7"/>
  <c r="AC184" i="7"/>
  <c r="Y116" i="3"/>
  <c r="Z22" i="3"/>
  <c r="Z19" i="3"/>
  <c r="Z217" i="3"/>
  <c r="Z140" i="3"/>
  <c r="AA14" i="3"/>
  <c r="AB94" i="3"/>
  <c r="AC95" i="3" s="1"/>
  <c r="AD68" i="7"/>
  <c r="AC15" i="3"/>
  <c r="AA4" i="3"/>
  <c r="AA453" i="3"/>
  <c r="AD184" i="7"/>
  <c r="AD276" i="7"/>
  <c r="AD195" i="7"/>
  <c r="AD161" i="7"/>
  <c r="AD4" i="7"/>
  <c r="AD127" i="7"/>
  <c r="AD67" i="7"/>
  <c r="AD216" i="7"/>
  <c r="AD143" i="7"/>
  <c r="AD173" i="7"/>
  <c r="Z116" i="3"/>
  <c r="AA22" i="3"/>
  <c r="AA19" i="3"/>
  <c r="Z296" i="3"/>
  <c r="AA140" i="3"/>
  <c r="AB14" i="3"/>
  <c r="AA217" i="3"/>
  <c r="Z374" i="3"/>
  <c r="AC94" i="3"/>
  <c r="AD95" i="3" s="1"/>
  <c r="AE68" i="7"/>
  <c r="AD15" i="3"/>
  <c r="AB4" i="3"/>
  <c r="AB453" i="3"/>
  <c r="AE276" i="7"/>
  <c r="AE173" i="7"/>
  <c r="AE184" i="7"/>
  <c r="AE127" i="7"/>
  <c r="AE195" i="7"/>
  <c r="AE161" i="7"/>
  <c r="AE4" i="7"/>
  <c r="AE216" i="7"/>
  <c r="AE67" i="7"/>
  <c r="AE143" i="7"/>
  <c r="AA116" i="3"/>
  <c r="AB19" i="3"/>
  <c r="AB22" i="3"/>
  <c r="AA296" i="3"/>
  <c r="AB217" i="3"/>
  <c r="AC14" i="3"/>
  <c r="AB140" i="3"/>
  <c r="AA374" i="3"/>
  <c r="AD94" i="3"/>
  <c r="AE95" i="3" s="1"/>
  <c r="AD93" i="3"/>
  <c r="AF68" i="7"/>
  <c r="AE15" i="3"/>
  <c r="AC4" i="3"/>
  <c r="AC453" i="3"/>
  <c r="AF216" i="7"/>
  <c r="AF161" i="7"/>
  <c r="AF143" i="7"/>
  <c r="AF276" i="7"/>
  <c r="AF184" i="7"/>
  <c r="AF127" i="7"/>
  <c r="AF173" i="7"/>
  <c r="AF4" i="7"/>
  <c r="AF195" i="7"/>
  <c r="AF67" i="7"/>
  <c r="AB116" i="3"/>
  <c r="AC19" i="3"/>
  <c r="AC296" i="3" s="1"/>
  <c r="AC22" i="3"/>
  <c r="AC374" i="3" s="1"/>
  <c r="AB296" i="3"/>
  <c r="AC140" i="3"/>
  <c r="AD14" i="3"/>
  <c r="AC217" i="3"/>
  <c r="AF15" i="3"/>
  <c r="AG68" i="7"/>
  <c r="AD4" i="3"/>
  <c r="AD453" i="3"/>
  <c r="AG195" i="7"/>
  <c r="AG143" i="7"/>
  <c r="AG216" i="7"/>
  <c r="AG173" i="7"/>
  <c r="AG67" i="7"/>
  <c r="AG276" i="7"/>
  <c r="AG127" i="7"/>
  <c r="AG184" i="7"/>
  <c r="AG161" i="7"/>
  <c r="AG4" i="7"/>
  <c r="AC116" i="3"/>
  <c r="AF44" i="3"/>
  <c r="AD22" i="3"/>
  <c r="AD19" i="3"/>
  <c r="AD296" i="3" s="1"/>
  <c r="AD140" i="3"/>
  <c r="AD217" i="3"/>
  <c r="AE14" i="3"/>
  <c r="AG15" i="3"/>
  <c r="AH68" i="7"/>
  <c r="AF93" i="3"/>
  <c r="AE4" i="3"/>
  <c r="AE453" i="3"/>
  <c r="AH184" i="7"/>
  <c r="AH4" i="7"/>
  <c r="AH216" i="7"/>
  <c r="AH173" i="7"/>
  <c r="AH143" i="7"/>
  <c r="AH195" i="7"/>
  <c r="AH161" i="7"/>
  <c r="AH276" i="7"/>
  <c r="AH67" i="7"/>
  <c r="AH127" i="7"/>
  <c r="AE22" i="3"/>
  <c r="AE116" i="3" s="1"/>
  <c r="AE19" i="3"/>
  <c r="AF14" i="3"/>
  <c r="AE217" i="3"/>
  <c r="AE140" i="3"/>
  <c r="AH15" i="3"/>
  <c r="AI68" i="7"/>
  <c r="AG94" i="3"/>
  <c r="AH95" i="3" s="1"/>
  <c r="AF4" i="3"/>
  <c r="AF453" i="3"/>
  <c r="AI276" i="7"/>
  <c r="AI173" i="7"/>
  <c r="AI195" i="7"/>
  <c r="AI161" i="7"/>
  <c r="AI127" i="7"/>
  <c r="AI4" i="7"/>
  <c r="AI184" i="7"/>
  <c r="AI67" i="7"/>
  <c r="AI216" i="7"/>
  <c r="AI143" i="7"/>
  <c r="AF19" i="3"/>
  <c r="AF22" i="3"/>
  <c r="AF116" i="3" s="1"/>
  <c r="AE374" i="3"/>
  <c r="AE296" i="3"/>
  <c r="AF140" i="3"/>
  <c r="AF217" i="3"/>
  <c r="AG14" i="3"/>
  <c r="AJ68" i="7"/>
  <c r="AI15" i="3"/>
  <c r="AG4" i="3"/>
  <c r="AG453" i="3"/>
  <c r="AJ216" i="7"/>
  <c r="AJ161" i="7"/>
  <c r="AJ276" i="7"/>
  <c r="AJ184" i="7"/>
  <c r="AJ195" i="7"/>
  <c r="AJ127" i="7"/>
  <c r="AJ173" i="7"/>
  <c r="AJ143" i="7"/>
  <c r="AJ4" i="7"/>
  <c r="AJ67" i="7"/>
  <c r="AG19" i="3"/>
  <c r="AG22" i="3"/>
  <c r="AG217" i="3"/>
  <c r="AG140" i="3"/>
  <c r="AH14" i="3"/>
  <c r="AI94" i="3"/>
  <c r="AJ95" i="3" s="1"/>
  <c r="AK68" i="7"/>
  <c r="AJ15" i="3"/>
  <c r="AH4" i="3"/>
  <c r="AH453" i="3"/>
  <c r="AK195" i="7"/>
  <c r="AK143" i="7"/>
  <c r="AK67" i="7"/>
  <c r="AK276" i="7"/>
  <c r="AK184" i="7"/>
  <c r="AK161" i="7"/>
  <c r="AK4" i="7"/>
  <c r="AK127" i="7"/>
  <c r="AK173" i="7"/>
  <c r="AK216" i="7"/>
  <c r="AG116" i="3"/>
  <c r="AH22" i="3"/>
  <c r="AH19" i="3"/>
  <c r="AH296" i="3" s="1"/>
  <c r="AH217" i="3"/>
  <c r="AH140" i="3"/>
  <c r="AI14" i="3"/>
  <c r="AG374" i="3"/>
  <c r="AG296" i="3"/>
  <c r="AJ93" i="3"/>
  <c r="AJ94" i="3"/>
  <c r="AK95" i="3" s="1"/>
  <c r="AL68" i="7"/>
  <c r="AK15" i="3"/>
  <c r="AI4" i="3"/>
  <c r="AI453" i="3"/>
  <c r="AL184" i="7"/>
  <c r="AL216" i="7"/>
  <c r="AL173" i="7"/>
  <c r="AL143" i="7"/>
  <c r="AL4" i="7"/>
  <c r="AL161" i="7"/>
  <c r="AL127" i="7"/>
  <c r="AL195" i="7"/>
  <c r="AL276" i="7"/>
  <c r="AL67" i="7"/>
  <c r="AH116" i="3"/>
  <c r="AI22" i="3"/>
  <c r="AI116" i="3" s="1"/>
  <c r="AI19" i="3"/>
  <c r="AI296" i="3" s="1"/>
  <c r="AI217" i="3"/>
  <c r="AJ14" i="3"/>
  <c r="AI140" i="3"/>
  <c r="AH374" i="3"/>
  <c r="AL15" i="3"/>
  <c r="AM68" i="7"/>
  <c r="AJ4" i="3"/>
  <c r="AJ453" i="3"/>
  <c r="AM276" i="7"/>
  <c r="AM173" i="7"/>
  <c r="AM127" i="7"/>
  <c r="AM216" i="7"/>
  <c r="AM143" i="7"/>
  <c r="AM4" i="7"/>
  <c r="AM184" i="7"/>
  <c r="AM161" i="7"/>
  <c r="AM67" i="7"/>
  <c r="AM195" i="7"/>
  <c r="AJ19" i="3"/>
  <c r="AJ296" i="3" s="1"/>
  <c r="AJ22" i="3"/>
  <c r="AJ374" i="3" s="1"/>
  <c r="AK14" i="3"/>
  <c r="AJ217" i="3"/>
  <c r="AJ140" i="3"/>
  <c r="AI374" i="3"/>
  <c r="AL94" i="3"/>
  <c r="AM95" i="3" s="1"/>
  <c r="AM15" i="3"/>
  <c r="AN68" i="7"/>
  <c r="AK4" i="3"/>
  <c r="AK453" i="3"/>
  <c r="AN216" i="7"/>
  <c r="AN161" i="7"/>
  <c r="AN195" i="7"/>
  <c r="AN173" i="7"/>
  <c r="AN127" i="7"/>
  <c r="AN67" i="7"/>
  <c r="AN276" i="7"/>
  <c r="AN143" i="7"/>
  <c r="AN4" i="7"/>
  <c r="AN184" i="7"/>
  <c r="AJ116" i="3"/>
  <c r="AK19" i="3"/>
  <c r="AK296" i="3" s="1"/>
  <c r="AK22" i="3"/>
  <c r="AK140" i="3"/>
  <c r="AL14" i="3"/>
  <c r="AK217" i="3"/>
  <c r="AM93" i="3"/>
  <c r="AM94" i="3"/>
  <c r="AN95" i="3" s="1"/>
  <c r="AN15" i="3"/>
  <c r="AO68" i="7"/>
  <c r="AN181" i="3"/>
  <c r="AL4" i="3"/>
  <c r="AL453" i="3"/>
  <c r="AO195" i="7"/>
  <c r="AO143" i="7"/>
  <c r="AO276" i="7"/>
  <c r="AO184" i="7"/>
  <c r="AO161" i="7"/>
  <c r="AO67" i="7"/>
  <c r="AO127" i="7"/>
  <c r="AO216" i="7"/>
  <c r="AO173" i="7"/>
  <c r="AO4" i="7"/>
  <c r="AK116" i="3"/>
  <c r="AL22" i="3"/>
  <c r="AL19" i="3"/>
  <c r="AL296" i="3" s="1"/>
  <c r="AL140" i="3"/>
  <c r="AL217" i="3"/>
  <c r="AM14" i="3"/>
  <c r="AK374" i="3"/>
  <c r="AN94" i="3"/>
  <c r="AO95" i="3" s="1"/>
  <c r="AO15" i="3"/>
  <c r="AP68" i="7"/>
  <c r="AM4" i="3"/>
  <c r="AM453" i="3"/>
  <c r="AP184" i="7"/>
  <c r="AP4" i="7"/>
  <c r="AP276" i="7"/>
  <c r="AP195" i="7"/>
  <c r="AP161" i="7"/>
  <c r="AP216" i="7"/>
  <c r="AP67" i="7"/>
  <c r="AP173" i="7"/>
  <c r="AP143" i="7"/>
  <c r="AP127" i="7"/>
  <c r="AL116" i="3"/>
  <c r="AM22" i="3"/>
  <c r="AM19" i="3"/>
  <c r="AM217" i="3"/>
  <c r="AM140" i="3"/>
  <c r="AN14" i="3"/>
  <c r="AL374" i="3"/>
  <c r="AP15" i="3"/>
  <c r="AQ68" i="7"/>
  <c r="AP181" i="3"/>
  <c r="AN4" i="3"/>
  <c r="AN453" i="3"/>
  <c r="AQ276" i="7"/>
  <c r="AQ173" i="7"/>
  <c r="AQ216" i="7"/>
  <c r="AQ143" i="7"/>
  <c r="AQ127" i="7"/>
  <c r="AQ184" i="7"/>
  <c r="AQ4" i="7"/>
  <c r="AQ161" i="7"/>
  <c r="AQ67" i="7"/>
  <c r="AQ195" i="7"/>
  <c r="AM116" i="3"/>
  <c r="AN19" i="3"/>
  <c r="AN296" i="3" s="1"/>
  <c r="AN22" i="3"/>
  <c r="AN374" i="3" s="1"/>
  <c r="AM374" i="3"/>
  <c r="AM296" i="3"/>
  <c r="AN217" i="3"/>
  <c r="AN140" i="3"/>
  <c r="AO14" i="3"/>
  <c r="AP93" i="3"/>
  <c r="AQ15" i="3"/>
  <c r="AR68" i="7"/>
  <c r="AO4" i="3"/>
  <c r="AO453" i="3"/>
  <c r="AR216" i="7"/>
  <c r="AR161" i="7"/>
  <c r="AR173" i="7"/>
  <c r="AR143" i="7"/>
  <c r="AR127" i="7"/>
  <c r="AR276" i="7"/>
  <c r="AR195" i="7"/>
  <c r="AR4" i="7"/>
  <c r="AR184" i="7"/>
  <c r="AR67" i="7"/>
  <c r="AN116" i="3"/>
  <c r="AO19" i="3"/>
  <c r="AO22" i="3"/>
  <c r="AO116" i="3" s="1"/>
  <c r="AO140" i="3"/>
  <c r="AO217" i="3"/>
  <c r="AP14" i="3"/>
  <c r="AS68" i="7"/>
  <c r="AR15" i="3"/>
  <c r="AQ93" i="3"/>
  <c r="AP4" i="3"/>
  <c r="AP453" i="3"/>
  <c r="AS195" i="7"/>
  <c r="AS143" i="7"/>
  <c r="AS67" i="7"/>
  <c r="AS216" i="7"/>
  <c r="AS173" i="7"/>
  <c r="AS184" i="7"/>
  <c r="AS4" i="7"/>
  <c r="AS276" i="7"/>
  <c r="AS127" i="7"/>
  <c r="AS161" i="7"/>
  <c r="AP22" i="3"/>
  <c r="AP19" i="3"/>
  <c r="AO296" i="3"/>
  <c r="AP217" i="3"/>
  <c r="AP140" i="3"/>
  <c r="AQ14" i="3"/>
  <c r="AO374" i="3"/>
  <c r="AT68" i="7"/>
  <c r="AS15" i="3"/>
  <c r="AS181" i="3"/>
  <c r="AQ4" i="3"/>
  <c r="AQ453" i="3"/>
  <c r="AT184" i="7"/>
  <c r="AT276" i="7"/>
  <c r="AT195" i="7"/>
  <c r="AT161" i="7"/>
  <c r="AT4" i="7"/>
  <c r="AT173" i="7"/>
  <c r="AT127" i="7"/>
  <c r="AT67" i="7"/>
  <c r="AT143" i="7"/>
  <c r="AT216" i="7"/>
  <c r="AP116" i="3"/>
  <c r="AQ22" i="3"/>
  <c r="AQ19" i="3"/>
  <c r="AP296" i="3"/>
  <c r="AQ217" i="3"/>
  <c r="AQ140" i="3"/>
  <c r="AR14" i="3"/>
  <c r="AU68" i="7"/>
  <c r="AT15" i="3"/>
  <c r="AS93" i="3"/>
  <c r="AR4" i="3"/>
  <c r="AR453" i="3"/>
  <c r="AU276" i="7"/>
  <c r="AU173" i="7"/>
  <c r="AU184" i="7"/>
  <c r="AU127" i="7"/>
  <c r="AU195" i="7"/>
  <c r="AU161" i="7"/>
  <c r="AU4" i="7"/>
  <c r="AU143" i="7"/>
  <c r="AU67" i="7"/>
  <c r="AU216" i="7"/>
  <c r="AQ116" i="3"/>
  <c r="AR19" i="3"/>
  <c r="AR296" i="3" s="1"/>
  <c r="AR22" i="3"/>
  <c r="AR374" i="3" s="1"/>
  <c r="AQ374" i="3"/>
  <c r="AR217" i="3"/>
  <c r="AS14" i="3"/>
  <c r="AR140" i="3"/>
  <c r="AT93" i="3"/>
  <c r="AU15" i="3"/>
  <c r="AV68" i="7"/>
  <c r="AU181" i="3"/>
  <c r="AS4" i="3"/>
  <c r="AS453" i="3"/>
  <c r="AV216" i="7"/>
  <c r="AV161" i="7"/>
  <c r="AV143" i="7"/>
  <c r="AV276" i="7"/>
  <c r="AV184" i="7"/>
  <c r="AV127" i="7"/>
  <c r="AV195" i="7"/>
  <c r="AV173" i="7"/>
  <c r="AV4" i="7"/>
  <c r="AV67" i="7"/>
  <c r="AR116" i="3"/>
  <c r="AU44" i="3"/>
  <c r="AU50" i="3"/>
  <c r="AS19" i="3"/>
  <c r="AS22" i="3"/>
  <c r="AS217" i="3"/>
  <c r="AS140" i="3"/>
  <c r="AT14" i="3"/>
  <c r="AV15" i="3"/>
  <c r="AW68" i="7"/>
  <c r="AU94" i="3"/>
  <c r="AV95" i="3"/>
  <c r="AV181" i="3"/>
  <c r="AT4" i="3"/>
  <c r="AT453" i="3"/>
  <c r="AW195" i="7"/>
  <c r="AW143" i="7"/>
  <c r="AW216" i="7"/>
  <c r="AW173" i="7"/>
  <c r="AW67" i="7"/>
  <c r="AW161" i="7"/>
  <c r="AW184" i="7"/>
  <c r="AW127" i="7"/>
  <c r="AW276" i="7"/>
  <c r="AW4" i="7"/>
  <c r="AV44" i="3"/>
  <c r="AV50" i="3"/>
  <c r="AT22" i="3"/>
  <c r="AT19" i="3"/>
  <c r="AS374" i="3"/>
  <c r="AS296" i="3"/>
  <c r="AT217" i="3"/>
  <c r="AT140" i="3"/>
  <c r="AU14" i="3"/>
  <c r="AW15" i="3"/>
  <c r="AX68" i="7"/>
  <c r="AW181" i="3"/>
  <c r="AU4" i="3"/>
  <c r="AU453" i="3"/>
  <c r="AX184" i="7"/>
  <c r="AX4" i="7"/>
  <c r="AX216" i="7"/>
  <c r="AX173" i="7"/>
  <c r="AX143" i="7"/>
  <c r="AX161" i="7"/>
  <c r="AX67" i="7"/>
  <c r="AX195" i="7"/>
  <c r="AX127" i="7"/>
  <c r="AX276" i="7"/>
  <c r="AT116" i="3"/>
  <c r="AW44" i="3"/>
  <c r="AW50" i="3"/>
  <c r="AU22" i="3"/>
  <c r="AU116" i="3" s="1"/>
  <c r="AU19" i="3"/>
  <c r="AU217" i="3"/>
  <c r="AU140" i="3"/>
  <c r="AV14" i="3"/>
  <c r="AT296" i="3"/>
  <c r="AT374" i="3"/>
  <c r="AY68" i="7"/>
  <c r="AX15" i="3"/>
  <c r="AV4" i="3"/>
  <c r="AV453" i="3"/>
  <c r="AY276" i="7"/>
  <c r="AY173" i="7"/>
  <c r="AY195" i="7"/>
  <c r="AY161" i="7"/>
  <c r="AY127" i="7"/>
  <c r="AY67" i="7"/>
  <c r="AY216" i="7"/>
  <c r="AY143" i="7"/>
  <c r="AY184" i="7"/>
  <c r="AY4" i="7"/>
  <c r="AX44" i="3"/>
  <c r="AX50" i="3"/>
  <c r="AV19" i="3"/>
  <c r="AV22" i="3"/>
  <c r="AU374" i="3"/>
  <c r="AU296" i="3"/>
  <c r="AV140" i="3"/>
  <c r="AV217" i="3"/>
  <c r="AW14" i="3"/>
  <c r="AZ68" i="7"/>
  <c r="AY15" i="3"/>
  <c r="AX93" i="3"/>
  <c r="AX94" i="3"/>
  <c r="AY95" i="3" s="1"/>
  <c r="R491" i="3"/>
  <c r="U491" i="3"/>
  <c r="S491" i="3"/>
  <c r="T491" i="3"/>
  <c r="V491" i="3"/>
  <c r="AW4" i="3"/>
  <c r="AW453" i="3"/>
  <c r="AZ216" i="7"/>
  <c r="AZ161" i="7"/>
  <c r="AZ276" i="7"/>
  <c r="AZ184" i="7"/>
  <c r="AZ195" i="7"/>
  <c r="AZ127" i="7"/>
  <c r="AZ4" i="7"/>
  <c r="AZ67" i="7"/>
  <c r="AZ173" i="7"/>
  <c r="AZ143" i="7"/>
  <c r="AV116" i="3"/>
  <c r="AV390" i="3" s="1"/>
  <c r="AJ51" i="53" s="1"/>
  <c r="AY44" i="3"/>
  <c r="AY50" i="3"/>
  <c r="AW19" i="3"/>
  <c r="AW296" i="3" s="1"/>
  <c r="AW22" i="3"/>
  <c r="AW140" i="3"/>
  <c r="AX14" i="3"/>
  <c r="AW217" i="3"/>
  <c r="AV374" i="3"/>
  <c r="AV296" i="3"/>
  <c r="AY93" i="3"/>
  <c r="AY94" i="3"/>
  <c r="AZ95" i="3" s="1"/>
  <c r="AZ15" i="3"/>
  <c r="BA68" i="7"/>
  <c r="AX4" i="3"/>
  <c r="AX453" i="3"/>
  <c r="BA195" i="7"/>
  <c r="BA143" i="7"/>
  <c r="BA67" i="7"/>
  <c r="BA276" i="7"/>
  <c r="BA184" i="7"/>
  <c r="BA161" i="7"/>
  <c r="BA216" i="7"/>
  <c r="BA4" i="7"/>
  <c r="BA173" i="7"/>
  <c r="BA127" i="7"/>
  <c r="AZ44" i="3"/>
  <c r="AZ50" i="3"/>
  <c r="AX22" i="3"/>
  <c r="AX19" i="3"/>
  <c r="AX217" i="3"/>
  <c r="AX140" i="3"/>
  <c r="AY14" i="3"/>
  <c r="BB68" i="7"/>
  <c r="BA15" i="3"/>
  <c r="AY4" i="3"/>
  <c r="AY453" i="3"/>
  <c r="BB184" i="7"/>
  <c r="BB216" i="7"/>
  <c r="BB173" i="7"/>
  <c r="BB143" i="7"/>
  <c r="BB4" i="7"/>
  <c r="BB276" i="7"/>
  <c r="BB127" i="7"/>
  <c r="BB195" i="7"/>
  <c r="BB161" i="7"/>
  <c r="BB67" i="7"/>
  <c r="AX116" i="3"/>
  <c r="AX390" i="3" s="1"/>
  <c r="AL51" i="53" s="1"/>
  <c r="BA44" i="3"/>
  <c r="BA50" i="3"/>
  <c r="AY22" i="3"/>
  <c r="AY374" i="3" s="1"/>
  <c r="AY19" i="3"/>
  <c r="AY296" i="3" s="1"/>
  <c r="AY217" i="3"/>
  <c r="AY140" i="3"/>
  <c r="AZ14" i="3"/>
  <c r="AX374" i="3"/>
  <c r="AX296" i="3"/>
  <c r="AZ490" i="3"/>
  <c r="BC68" i="7"/>
  <c r="BB15" i="3"/>
  <c r="AX312" i="3"/>
  <c r="AZ4" i="3"/>
  <c r="AZ453" i="3"/>
  <c r="BC276" i="7"/>
  <c r="BC173" i="7"/>
  <c r="BC127" i="7"/>
  <c r="BC216" i="7"/>
  <c r="BC143" i="7"/>
  <c r="BC195" i="7"/>
  <c r="BC184" i="7"/>
  <c r="BC161" i="7"/>
  <c r="BC4" i="7"/>
  <c r="BC67" i="7"/>
  <c r="AY116" i="3"/>
  <c r="AY312" i="3" s="1"/>
  <c r="BB44" i="3"/>
  <c r="BB50" i="3"/>
  <c r="AZ19" i="3"/>
  <c r="AZ22" i="3"/>
  <c r="AZ374" i="3" s="1"/>
  <c r="AZ140" i="3"/>
  <c r="BA14" i="3"/>
  <c r="AZ217" i="3"/>
  <c r="BA490" i="3"/>
  <c r="BC15" i="3"/>
  <c r="BD68" i="7"/>
  <c r="BB93" i="3"/>
  <c r="BA4" i="3"/>
  <c r="BA453" i="3"/>
  <c r="BD216" i="7"/>
  <c r="BD161" i="7"/>
  <c r="BD195" i="7"/>
  <c r="BD173" i="7"/>
  <c r="BD127" i="7"/>
  <c r="BD184" i="7"/>
  <c r="BD67" i="7"/>
  <c r="BD4" i="7"/>
  <c r="BD276" i="7"/>
  <c r="BD143" i="7"/>
  <c r="BB490" i="3"/>
  <c r="BC44" i="3"/>
  <c r="BC50" i="3"/>
  <c r="BA19" i="3"/>
  <c r="BA22" i="3"/>
  <c r="BA116" i="3" s="1"/>
  <c r="BA140" i="3"/>
  <c r="BA217" i="3"/>
  <c r="BB14" i="3"/>
  <c r="AZ296" i="3"/>
  <c r="BC94" i="3"/>
  <c r="BD95" i="3"/>
  <c r="BD15" i="3"/>
  <c r="BE68" i="7"/>
  <c r="BB4" i="3"/>
  <c r="BB453" i="3"/>
  <c r="BE195" i="7"/>
  <c r="BE276" i="7"/>
  <c r="BE184" i="7"/>
  <c r="BE161" i="7"/>
  <c r="BE67" i="7"/>
  <c r="BE173" i="7"/>
  <c r="BE143" i="7"/>
  <c r="BE4" i="7"/>
  <c r="BE216" i="7"/>
  <c r="BE127" i="7"/>
  <c r="BC490" i="3"/>
  <c r="BD44" i="3"/>
  <c r="BD50" i="3"/>
  <c r="BB22" i="3"/>
  <c r="BB116" i="3" s="1"/>
  <c r="BB390" i="3" s="1"/>
  <c r="AP51" i="53" s="1"/>
  <c r="BB19" i="3"/>
  <c r="BB140" i="3"/>
  <c r="BC14" i="3"/>
  <c r="BB217" i="3"/>
  <c r="BA296" i="3"/>
  <c r="BF68" i="7"/>
  <c r="BE15" i="3"/>
  <c r="BC4" i="3"/>
  <c r="BC453" i="3"/>
  <c r="BF184" i="7"/>
  <c r="BF143" i="7"/>
  <c r="BF4" i="7"/>
  <c r="BF276" i="7"/>
  <c r="BF195" i="7"/>
  <c r="BF161" i="7"/>
  <c r="BF173" i="7"/>
  <c r="BF67" i="7"/>
  <c r="BF216" i="7"/>
  <c r="BF127" i="7"/>
  <c r="BE44" i="3"/>
  <c r="BE50" i="3"/>
  <c r="BC22" i="3"/>
  <c r="BC19" i="3"/>
  <c r="BB296" i="3"/>
  <c r="BC140" i="3"/>
  <c r="BD14" i="3"/>
  <c r="BC217" i="3"/>
  <c r="BB374" i="3"/>
  <c r="BG68" i="7"/>
  <c r="BF15" i="3"/>
  <c r="BD490" i="3"/>
  <c r="BE93" i="3"/>
  <c r="BE94" i="3"/>
  <c r="BF95" i="3" s="1"/>
  <c r="BB312" i="3"/>
  <c r="BD4" i="3"/>
  <c r="BD453" i="3"/>
  <c r="BG276" i="7"/>
  <c r="BG173" i="7"/>
  <c r="BG216" i="7"/>
  <c r="BG127" i="7"/>
  <c r="BG184" i="7"/>
  <c r="BG143" i="7"/>
  <c r="BG161" i="7"/>
  <c r="BG195" i="7"/>
  <c r="BG4" i="7"/>
  <c r="BG67" i="7"/>
  <c r="BF44" i="3"/>
  <c r="BF50" i="3"/>
  <c r="BD19" i="3"/>
  <c r="BD22" i="3"/>
  <c r="BD217" i="3"/>
  <c r="BD140" i="3"/>
  <c r="BE14" i="3"/>
  <c r="BC296" i="3"/>
  <c r="BE490" i="3"/>
  <c r="BH68" i="7"/>
  <c r="BG15" i="3"/>
  <c r="BE4" i="3"/>
  <c r="BE453" i="3"/>
  <c r="BH216" i="7"/>
  <c r="BH161" i="7"/>
  <c r="BH173" i="7"/>
  <c r="BH127" i="7"/>
  <c r="BH184" i="7"/>
  <c r="BH143" i="7"/>
  <c r="BH67" i="7"/>
  <c r="BH276" i="7"/>
  <c r="BH195" i="7"/>
  <c r="BH4" i="7"/>
  <c r="BG44" i="3"/>
  <c r="BG50" i="3"/>
  <c r="BE19" i="3"/>
  <c r="BE22" i="3"/>
  <c r="BD296" i="3"/>
  <c r="BF14" i="3"/>
  <c r="BE217" i="3"/>
  <c r="BE140" i="3"/>
  <c r="BG93" i="3"/>
  <c r="BF490" i="3"/>
  <c r="BI68" i="7"/>
  <c r="BH15" i="3"/>
  <c r="BF4" i="3"/>
  <c r="BF453" i="3"/>
  <c r="BB468" i="3"/>
  <c r="BI195" i="7"/>
  <c r="BI67" i="7"/>
  <c r="BI216" i="7"/>
  <c r="BI173" i="7"/>
  <c r="BI276" i="7"/>
  <c r="BI127" i="7"/>
  <c r="BI161" i="7"/>
  <c r="BI4" i="7"/>
  <c r="BI184" i="7"/>
  <c r="BI143" i="7"/>
  <c r="BG490" i="3"/>
  <c r="BE116" i="3"/>
  <c r="BE390" i="3" s="1"/>
  <c r="AS51" i="53" s="1"/>
  <c r="BH44" i="3"/>
  <c r="BH50" i="3"/>
  <c r="BF22" i="3"/>
  <c r="BF116" i="3" s="1"/>
  <c r="BF390" i="3" s="1"/>
  <c r="AT51" i="53" s="1"/>
  <c r="BF19" i="3"/>
  <c r="BG14" i="3"/>
  <c r="BF140" i="3"/>
  <c r="BF217" i="3"/>
  <c r="BE296" i="3"/>
  <c r="BH93" i="3"/>
  <c r="BH94" i="3"/>
  <c r="BI95" i="3" s="1"/>
  <c r="BJ68" i="7"/>
  <c r="BI15" i="3"/>
  <c r="BG4" i="3"/>
  <c r="BG453" i="3"/>
  <c r="BJ184" i="7"/>
  <c r="BJ276" i="7"/>
  <c r="BJ195" i="7"/>
  <c r="BJ161" i="7"/>
  <c r="BJ143" i="7"/>
  <c r="BJ4" i="7"/>
  <c r="BJ127" i="7"/>
  <c r="BJ67" i="7"/>
  <c r="BJ216" i="7"/>
  <c r="BJ173" i="7"/>
  <c r="BI44" i="3"/>
  <c r="BI50" i="3"/>
  <c r="BH490" i="3"/>
  <c r="BG22" i="3"/>
  <c r="BG19" i="3"/>
  <c r="BG296" i="3" s="1"/>
  <c r="BG217" i="3"/>
  <c r="BH14" i="3"/>
  <c r="BG140" i="3"/>
  <c r="BF374" i="3"/>
  <c r="BI94" i="3"/>
  <c r="BJ95" i="3" s="1"/>
  <c r="BJ15" i="3"/>
  <c r="BK68" i="7"/>
  <c r="BH4" i="3"/>
  <c r="BH453" i="3"/>
  <c r="BK276" i="7"/>
  <c r="BK173" i="7"/>
  <c r="BK184" i="7"/>
  <c r="BK127" i="7"/>
  <c r="BK195" i="7"/>
  <c r="BK161" i="7"/>
  <c r="BK143" i="7"/>
  <c r="BK216" i="7"/>
  <c r="BK4" i="7"/>
  <c r="BK67" i="7"/>
  <c r="BG116" i="3"/>
  <c r="BG312" i="3" s="1"/>
  <c r="BJ44" i="3"/>
  <c r="BJ50" i="3"/>
  <c r="BH19" i="3"/>
  <c r="BH22" i="3"/>
  <c r="BH116" i="3" s="1"/>
  <c r="BH390" i="3" s="1"/>
  <c r="BG374" i="3"/>
  <c r="BH217" i="3"/>
  <c r="BH140" i="3"/>
  <c r="BI14" i="3"/>
  <c r="BJ93" i="3"/>
  <c r="BJ94" i="3"/>
  <c r="BK95" i="3" s="1"/>
  <c r="BI490" i="3"/>
  <c r="BL68" i="7"/>
  <c r="BK15" i="3"/>
  <c r="BG390" i="3"/>
  <c r="BI4" i="3"/>
  <c r="BI453" i="3"/>
  <c r="BL216" i="7"/>
  <c r="BL161" i="7"/>
  <c r="BL276" i="7"/>
  <c r="BL184" i="7"/>
  <c r="BL127" i="7"/>
  <c r="BL173" i="7"/>
  <c r="BL143" i="7"/>
  <c r="BL4" i="7"/>
  <c r="BL195" i="7"/>
  <c r="BL67" i="7"/>
  <c r="BJ490" i="3"/>
  <c r="BK44" i="3"/>
  <c r="BK50" i="3"/>
  <c r="BI19" i="3"/>
  <c r="BI22" i="3"/>
  <c r="BH296" i="3"/>
  <c r="BI217" i="3"/>
  <c r="BI140" i="3"/>
  <c r="BJ14" i="3"/>
  <c r="BL15" i="3"/>
  <c r="BM68" i="7"/>
  <c r="BK94" i="3"/>
  <c r="BL95" i="3" s="1"/>
  <c r="BK87" i="3"/>
  <c r="BK88" i="3"/>
  <c r="BL89" i="3" s="1"/>
  <c r="BK93" i="3"/>
  <c r="BJ4" i="3"/>
  <c r="BJ453" i="3"/>
  <c r="BM195" i="7"/>
  <c r="BM216" i="7"/>
  <c r="BM173" i="7"/>
  <c r="BM67" i="7"/>
  <c r="BM276" i="7"/>
  <c r="BM143" i="7"/>
  <c r="BM127" i="7"/>
  <c r="BM184" i="7"/>
  <c r="BM161" i="7"/>
  <c r="BM4" i="7"/>
  <c r="BL44" i="3"/>
  <c r="BL50" i="3"/>
  <c r="BJ22" i="3"/>
  <c r="BJ19" i="3"/>
  <c r="BK490" i="3"/>
  <c r="BI296" i="3"/>
  <c r="BJ140" i="3"/>
  <c r="BK14" i="3"/>
  <c r="BJ217" i="3"/>
  <c r="BL87" i="3"/>
  <c r="BL99" i="3"/>
  <c r="BL94" i="3"/>
  <c r="BM95" i="3" s="1"/>
  <c r="BN68" i="7"/>
  <c r="BM15" i="3"/>
  <c r="BK4" i="3"/>
  <c r="BK453" i="3"/>
  <c r="AU51" i="53"/>
  <c r="BN184" i="7"/>
  <c r="BN143" i="7"/>
  <c r="BN4" i="7"/>
  <c r="BN216" i="7"/>
  <c r="BN173" i="7"/>
  <c r="BN195" i="7"/>
  <c r="BN161" i="7"/>
  <c r="BN276" i="7"/>
  <c r="BN127" i="7"/>
  <c r="BN67" i="7"/>
  <c r="BM44" i="3"/>
  <c r="BM50" i="3"/>
  <c r="BK22" i="3"/>
  <c r="BK374" i="3" s="1"/>
  <c r="BK19" i="3"/>
  <c r="BJ296" i="3"/>
  <c r="BL14" i="3"/>
  <c r="BK217" i="3"/>
  <c r="BK140" i="3"/>
  <c r="BL490" i="3"/>
  <c r="BM99" i="3"/>
  <c r="BM88" i="3"/>
  <c r="BN89" i="3" s="1"/>
  <c r="BM87" i="3"/>
  <c r="BO68" i="7"/>
  <c r="BN15" i="3"/>
  <c r="BL4" i="3"/>
  <c r="BL453" i="3"/>
  <c r="AV51" i="53"/>
  <c r="BO276" i="7"/>
  <c r="BO173" i="7"/>
  <c r="BO195" i="7"/>
  <c r="BO161" i="7"/>
  <c r="BO127" i="7"/>
  <c r="BO143" i="7"/>
  <c r="BO184" i="7"/>
  <c r="BO67" i="7"/>
  <c r="BO216" i="7"/>
  <c r="BO4" i="7"/>
  <c r="BM490" i="3"/>
  <c r="BN44" i="3"/>
  <c r="BN50" i="3"/>
  <c r="BL19" i="3"/>
  <c r="BL22" i="3"/>
  <c r="BK296" i="3"/>
  <c r="BL217" i="3"/>
  <c r="BL140" i="3"/>
  <c r="BM14" i="3"/>
  <c r="BN93" i="3"/>
  <c r="BN94" i="3"/>
  <c r="BO95" i="3" s="1"/>
  <c r="BO15" i="3"/>
  <c r="BP68" i="7"/>
  <c r="BM4" i="3"/>
  <c r="BM453" i="3"/>
  <c r="BL116" i="3"/>
  <c r="BL390" i="3" s="1"/>
  <c r="AZ51" i="53" s="1"/>
  <c r="BP15" i="3"/>
  <c r="BP216" i="7"/>
  <c r="BP161" i="7"/>
  <c r="BP276" i="7"/>
  <c r="BP184" i="7"/>
  <c r="BP195" i="7"/>
  <c r="BP127" i="7"/>
  <c r="BP173" i="7"/>
  <c r="BP4" i="7"/>
  <c r="BP143" i="7"/>
  <c r="BP67" i="7"/>
  <c r="BP44" i="3"/>
  <c r="BP50" i="3"/>
  <c r="BO44" i="3"/>
  <c r="BO50" i="3"/>
  <c r="BM19" i="3"/>
  <c r="BM22" i="3"/>
  <c r="BL296" i="3"/>
  <c r="BL374" i="3"/>
  <c r="BM140" i="3"/>
  <c r="BN14" i="3"/>
  <c r="BM217" i="3"/>
  <c r="BO99" i="3"/>
  <c r="BO94" i="3"/>
  <c r="BP95" i="3" s="1"/>
  <c r="BO93" i="3"/>
  <c r="BO100" i="3"/>
  <c r="BP101" i="3" s="1"/>
  <c r="BN490" i="3"/>
  <c r="BL312" i="3"/>
  <c r="BM116" i="3"/>
  <c r="BM312" i="3" s="1"/>
  <c r="BM468" i="3" s="1"/>
  <c r="BN4" i="3"/>
  <c r="BN453" i="3"/>
  <c r="BP88" i="3"/>
  <c r="BN22" i="3"/>
  <c r="BN116" i="3" s="1"/>
  <c r="BN19" i="3"/>
  <c r="BM296" i="3"/>
  <c r="BN217" i="3"/>
  <c r="BO14" i="3"/>
  <c r="BN140" i="3"/>
  <c r="BM374" i="3"/>
  <c r="BO490" i="3"/>
  <c r="BP490" i="3"/>
  <c r="BM390" i="3"/>
  <c r="BA51" i="53" s="1"/>
  <c r="BO4" i="3"/>
  <c r="BO453" i="3"/>
  <c r="BO22" i="3"/>
  <c r="BO116" i="3" s="1"/>
  <c r="BO19" i="3"/>
  <c r="BO140" i="3"/>
  <c r="BO217" i="3"/>
  <c r="BP14" i="3"/>
  <c r="BP4" i="3"/>
  <c r="BP453" i="3"/>
  <c r="L135" i="3"/>
  <c r="L103" i="3"/>
  <c r="BP19" i="3"/>
  <c r="BP22" i="3"/>
  <c r="BO296" i="3"/>
  <c r="BP140" i="3"/>
  <c r="BP217" i="3"/>
  <c r="BP296" i="3"/>
  <c r="BP374" i="3"/>
  <c r="BP116" i="3"/>
  <c r="L134" i="3"/>
  <c r="BP312" i="3"/>
  <c r="BP390" i="3"/>
  <c r="BD51" i="53" s="1"/>
  <c r="L232" i="3"/>
  <c r="BP468" i="3"/>
  <c r="J36" i="4"/>
  <c r="J31" i="4" s="1"/>
  <c r="J38" i="4" s="1"/>
  <c r="R70" i="7"/>
  <c r="AP44" i="53" s="1"/>
  <c r="AO39" i="3" l="1"/>
  <c r="AO50" i="3" s="1"/>
  <c r="AO44" i="3"/>
  <c r="AG36" i="4"/>
  <c r="AC181" i="3"/>
  <c r="S94" i="3"/>
  <c r="T95" i="3" s="1"/>
  <c r="V100" i="3"/>
  <c r="W101" i="3" s="1"/>
  <c r="X93" i="3"/>
  <c r="AB93" i="3"/>
  <c r="AG93" i="3"/>
  <c r="AO93" i="3"/>
  <c r="AQ94" i="3"/>
  <c r="AR95" i="3" s="1"/>
  <c r="AT94" i="3"/>
  <c r="AU95" i="3" s="1"/>
  <c r="AW94" i="3"/>
  <c r="AX95" i="3" s="1"/>
  <c r="BF93" i="3"/>
  <c r="BK99" i="3"/>
  <c r="BP87" i="3"/>
  <c r="V87" i="3"/>
  <c r="AH93" i="3"/>
  <c r="AR93" i="3"/>
  <c r="BA93" i="3"/>
  <c r="BD93" i="3"/>
  <c r="BE99" i="3"/>
  <c r="BM94" i="3"/>
  <c r="BN95" i="3" s="1"/>
  <c r="BN88" i="3"/>
  <c r="BO89" i="3" s="1"/>
  <c r="BP100" i="3"/>
  <c r="BE88" i="3"/>
  <c r="BF89" i="3" s="1"/>
  <c r="BN99" i="3"/>
  <c r="T93" i="3"/>
  <c r="AO94" i="3"/>
  <c r="AP95" i="3" s="1"/>
  <c r="BL93" i="3"/>
  <c r="T99" i="3"/>
  <c r="U100" i="3"/>
  <c r="V101" i="3" s="1"/>
  <c r="V99" i="3"/>
  <c r="AE94" i="3"/>
  <c r="AF95" i="3" s="1"/>
  <c r="AH94" i="3"/>
  <c r="AI95" i="3" s="1"/>
  <c r="AK94" i="3"/>
  <c r="AL95" i="3" s="1"/>
  <c r="AR94" i="3"/>
  <c r="AS95" i="3" s="1"/>
  <c r="AW93" i="3"/>
  <c r="BE100" i="3"/>
  <c r="BF101" i="3" s="1"/>
  <c r="BL100" i="3"/>
  <c r="BM101" i="3" s="1"/>
  <c r="BN100" i="3"/>
  <c r="BO101" i="3" s="1"/>
  <c r="BP99" i="3"/>
  <c r="T100" i="3"/>
  <c r="U101" i="3" s="1"/>
  <c r="U94" i="3"/>
  <c r="V95" i="3" s="1"/>
  <c r="V94" i="3"/>
  <c r="W95" i="3" s="1"/>
  <c r="BA94" i="3"/>
  <c r="BB95" i="3" s="1"/>
  <c r="BB94" i="3"/>
  <c r="BC95" i="3" s="1"/>
  <c r="BC93" i="3"/>
  <c r="BM100" i="3"/>
  <c r="BN101" i="3" s="1"/>
  <c r="S93" i="3"/>
  <c r="T87" i="3"/>
  <c r="Z94" i="3"/>
  <c r="AA95" i="3" s="1"/>
  <c r="AC93" i="3"/>
  <c r="AE93" i="3"/>
  <c r="AI93" i="3"/>
  <c r="AK93" i="3"/>
  <c r="AN93" i="3"/>
  <c r="AZ94" i="3"/>
  <c r="BA95" i="3" s="1"/>
  <c r="BD94" i="3"/>
  <c r="BE95" i="3" s="1"/>
  <c r="BE87" i="3"/>
  <c r="S99" i="3"/>
  <c r="S100" i="3"/>
  <c r="T101" i="3" s="1"/>
  <c r="U87" i="3"/>
  <c r="V88" i="3"/>
  <c r="W89" i="3" s="1"/>
  <c r="W94" i="3"/>
  <c r="X95" i="3" s="1"/>
  <c r="S92" i="3"/>
  <c r="S91" i="3" s="1"/>
  <c r="Z93" i="3"/>
  <c r="AA94" i="3"/>
  <c r="AB95" i="3" s="1"/>
  <c r="AP94" i="3"/>
  <c r="AQ95" i="3" s="1"/>
  <c r="AV94" i="3"/>
  <c r="AW95" i="3" s="1"/>
  <c r="AZ93" i="3"/>
  <c r="S88" i="3"/>
  <c r="T89" i="3" s="1"/>
  <c r="U93" i="3"/>
  <c r="BG94" i="3"/>
  <c r="BH95" i="3" s="1"/>
  <c r="BH100" i="3"/>
  <c r="BI101" i="3" s="1"/>
  <c r="BI93" i="3"/>
  <c r="BM93" i="3"/>
  <c r="BN87" i="3"/>
  <c r="BO88" i="3"/>
  <c r="BP89" i="3" s="1"/>
  <c r="BP94" i="3"/>
  <c r="S87" i="3"/>
  <c r="U99" i="3"/>
  <c r="AA93" i="3"/>
  <c r="AF94" i="3"/>
  <c r="AG95" i="3" s="1"/>
  <c r="AL93" i="3"/>
  <c r="AS94" i="3"/>
  <c r="AT95" i="3" s="1"/>
  <c r="AU93" i="3"/>
  <c r="AV93" i="3"/>
  <c r="BF94" i="3"/>
  <c r="BG95" i="3" s="1"/>
  <c r="BH99" i="3"/>
  <c r="BK100" i="3"/>
  <c r="BL101" i="3" s="1"/>
  <c r="BL88" i="3"/>
  <c r="BM89" i="3" s="1"/>
  <c r="BO87" i="3"/>
  <c r="BP93" i="3"/>
  <c r="BL468" i="3"/>
  <c r="BO390" i="3"/>
  <c r="BC51" i="53" s="1"/>
  <c r="BO312" i="3"/>
  <c r="BN312" i="3"/>
  <c r="BN390" i="3"/>
  <c r="BB51" i="53" s="1"/>
  <c r="BC374" i="3"/>
  <c r="AU390" i="3"/>
  <c r="AI51" i="53" s="1"/>
  <c r="AU312" i="3"/>
  <c r="AU468" i="3" s="1"/>
  <c r="BH312" i="3"/>
  <c r="BH468" i="3" s="1"/>
  <c r="BN374" i="3"/>
  <c r="BI374" i="3"/>
  <c r="BI116" i="3"/>
  <c r="BF312" i="3"/>
  <c r="BF468" i="3" s="1"/>
  <c r="BA312" i="3"/>
  <c r="BA390" i="3"/>
  <c r="AO51" i="53" s="1"/>
  <c r="AX468" i="3"/>
  <c r="BJ374" i="3"/>
  <c r="BG468" i="3"/>
  <c r="BJ116" i="3"/>
  <c r="BH374" i="3"/>
  <c r="BD374" i="3"/>
  <c r="BC116" i="3"/>
  <c r="BO374" i="3"/>
  <c r="BK116" i="3"/>
  <c r="BE312" i="3"/>
  <c r="BE468" i="3" s="1"/>
  <c r="BE374" i="3"/>
  <c r="BD116" i="3"/>
  <c r="I7" i="51"/>
  <c r="E7" i="51"/>
  <c r="BA374" i="3"/>
  <c r="AZ116" i="3"/>
  <c r="AY390" i="3"/>
  <c r="AM51" i="53" s="1"/>
  <c r="AW116" i="3"/>
  <c r="AV312" i="3"/>
  <c r="AV468" i="3" s="1"/>
  <c r="AS116" i="3"/>
  <c r="AP374" i="3"/>
  <c r="AD116" i="3"/>
  <c r="C15" i="51"/>
  <c r="C18" i="51" s="1"/>
  <c r="F8" i="51"/>
  <c r="AW374" i="3"/>
  <c r="X374" i="3"/>
  <c r="H8" i="51"/>
  <c r="L7" i="51" s="1"/>
  <c r="C10" i="51"/>
  <c r="U374" i="3"/>
  <c r="S375" i="3"/>
  <c r="T23" i="3"/>
  <c r="Y374" i="3"/>
  <c r="X116" i="3"/>
  <c r="V374" i="3"/>
  <c r="U116" i="3"/>
  <c r="R374" i="3"/>
  <c r="R116" i="3"/>
  <c r="L116" i="3" s="1"/>
  <c r="R120" i="3"/>
  <c r="AD374" i="3"/>
  <c r="AB374" i="3"/>
  <c r="G7" i="51"/>
  <c r="K8" i="51"/>
  <c r="L8" i="51"/>
  <c r="D8" i="51"/>
  <c r="M8" i="51"/>
  <c r="G8" i="51"/>
  <c r="I8" i="51"/>
  <c r="M7" i="51" s="1"/>
  <c r="AF374" i="3"/>
  <c r="T297" i="3"/>
  <c r="H8" i="53"/>
  <c r="BF296" i="3"/>
  <c r="AQ296" i="3"/>
  <c r="U20" i="3"/>
  <c r="T296" i="3"/>
  <c r="S297" i="3"/>
  <c r="AF296" i="3"/>
  <c r="BN296" i="3"/>
  <c r="J33" i="9"/>
  <c r="E15" i="4" s="1"/>
  <c r="AO148" i="3"/>
  <c r="AO150" i="3"/>
  <c r="AO247" i="3" s="1"/>
  <c r="AR504" i="3"/>
  <c r="AR254" i="3"/>
  <c r="AR181" i="3"/>
  <c r="AB327" i="3"/>
  <c r="AS39" i="3"/>
  <c r="AQ324" i="3"/>
  <c r="AN150" i="3"/>
  <c r="AN247" i="3" s="1"/>
  <c r="AN327" i="3" s="1"/>
  <c r="BG344" i="4"/>
  <c r="AR385" i="3"/>
  <c r="AR463" i="3" s="1"/>
  <c r="AO41" i="3"/>
  <c r="AO224" i="3" s="1"/>
  <c r="AO304" i="3" s="1"/>
  <c r="AN324" i="3"/>
  <c r="AG31" i="4"/>
  <c r="AG38" i="4" s="1"/>
  <c r="AO222" i="3"/>
  <c r="BC343" i="4"/>
  <c r="BC329" i="4" s="1"/>
  <c r="AC67" i="3"/>
  <c r="U31" i="4"/>
  <c r="U38" i="4" s="1"/>
  <c r="V81" i="57"/>
  <c r="R81" i="57"/>
  <c r="N81" i="57"/>
  <c r="J81" i="57"/>
  <c r="S81" i="57"/>
  <c r="O81" i="57"/>
  <c r="K81" i="57"/>
  <c r="U81" i="57"/>
  <c r="Q81" i="57"/>
  <c r="M81" i="57"/>
  <c r="I81" i="57"/>
  <c r="T81" i="57"/>
  <c r="P81" i="57"/>
  <c r="L81" i="57"/>
  <c r="H81" i="57"/>
  <c r="S83" i="57"/>
  <c r="O83" i="57"/>
  <c r="K83" i="57"/>
  <c r="T83" i="57"/>
  <c r="P83" i="57"/>
  <c r="L83" i="57"/>
  <c r="H83" i="57"/>
  <c r="V83" i="57"/>
  <c r="R83" i="57"/>
  <c r="N83" i="57"/>
  <c r="J83" i="57"/>
  <c r="U83" i="57"/>
  <c r="Q83" i="57"/>
  <c r="M83" i="57"/>
  <c r="I83" i="57"/>
  <c r="U76" i="57"/>
  <c r="Q76" i="57"/>
  <c r="M76" i="57"/>
  <c r="I76" i="57"/>
  <c r="V76" i="57"/>
  <c r="R76" i="57"/>
  <c r="N76" i="57"/>
  <c r="J76" i="57"/>
  <c r="T76" i="57"/>
  <c r="P76" i="57"/>
  <c r="L76" i="57"/>
  <c r="H76" i="57"/>
  <c r="S76" i="57"/>
  <c r="O76" i="57"/>
  <c r="K76" i="57"/>
  <c r="T86" i="57"/>
  <c r="P86" i="57"/>
  <c r="L86" i="57"/>
  <c r="H86" i="57"/>
  <c r="U86" i="57"/>
  <c r="Q86" i="57"/>
  <c r="M86" i="57"/>
  <c r="I86" i="57"/>
  <c r="S86" i="57"/>
  <c r="O86" i="57"/>
  <c r="K86" i="57"/>
  <c r="V86" i="57"/>
  <c r="R86" i="57"/>
  <c r="N86" i="57"/>
  <c r="J86" i="57"/>
  <c r="U90" i="57"/>
  <c r="Q90" i="57"/>
  <c r="M90" i="57"/>
  <c r="I90" i="57"/>
  <c r="V90" i="57"/>
  <c r="R90" i="57"/>
  <c r="N90" i="57"/>
  <c r="J90" i="57"/>
  <c r="T90" i="57"/>
  <c r="P90" i="57"/>
  <c r="L90" i="57"/>
  <c r="H90" i="57"/>
  <c r="S90" i="57"/>
  <c r="O90" i="57"/>
  <c r="K90" i="57"/>
  <c r="AB399" i="3"/>
  <c r="AB477" i="3" s="1"/>
  <c r="U281" i="7"/>
  <c r="U187" i="3" s="1"/>
  <c r="U268" i="3" s="1"/>
  <c r="T281" i="7"/>
  <c r="T187" i="3" s="1"/>
  <c r="T268" i="3" s="1"/>
  <c r="AI342" i="4" s="1"/>
  <c r="AI331" i="4" s="1"/>
  <c r="AH254" i="3"/>
  <c r="AH181" i="3"/>
  <c r="X324" i="3"/>
  <c r="X402" i="3"/>
  <c r="AK150" i="3"/>
  <c r="AK148" i="3"/>
  <c r="AC60" i="3"/>
  <c r="AC229" i="3" s="1"/>
  <c r="AC387" i="3" s="1"/>
  <c r="AI99" i="3"/>
  <c r="U42" i="4"/>
  <c r="AI100" i="3"/>
  <c r="AJ101" i="3" s="1"/>
  <c r="AC227" i="3"/>
  <c r="AC68" i="3"/>
  <c r="AF254" i="3"/>
  <c r="AG255" i="3" s="1"/>
  <c r="AF181" i="3"/>
  <c r="AK39" i="3"/>
  <c r="BA88" i="3" s="1"/>
  <c r="BB89" i="3" s="1"/>
  <c r="AK44" i="3"/>
  <c r="AV341" i="4"/>
  <c r="AG344" i="3"/>
  <c r="Y67" i="3"/>
  <c r="Y58" i="3"/>
  <c r="AC255" i="3"/>
  <c r="AJ181" i="3"/>
  <c r="AE181" i="3"/>
  <c r="AB181" i="3"/>
  <c r="X181" i="3"/>
  <c r="AU344" i="4"/>
  <c r="AR341" i="4"/>
  <c r="Y150" i="3"/>
  <c r="Y247" i="3" s="1"/>
  <c r="AC70" i="7"/>
  <c r="AC33" i="3" s="1"/>
  <c r="AK255" i="3"/>
  <c r="AK181" i="3"/>
  <c r="AR321" i="3"/>
  <c r="AF31" i="53" s="1"/>
  <c r="AF347" i="3"/>
  <c r="AF504" i="3" s="1"/>
  <c r="AY345" i="4"/>
  <c r="AC31" i="4"/>
  <c r="AC38" i="4" s="1"/>
  <c r="AG340" i="4"/>
  <c r="AF324" i="3"/>
  <c r="AF402" i="3"/>
  <c r="R426" i="3"/>
  <c r="R347" i="3"/>
  <c r="AG344" i="4"/>
  <c r="AO324" i="3"/>
  <c r="AO402" i="3"/>
  <c r="Y324" i="3"/>
  <c r="Y402" i="3"/>
  <c r="T67" i="3"/>
  <c r="T58" i="3"/>
  <c r="AK348" i="3"/>
  <c r="AZ345" i="4"/>
  <c r="AK427" i="3"/>
  <c r="R342" i="3"/>
  <c r="AG339" i="4"/>
  <c r="AG328" i="4" s="1"/>
  <c r="AC346" i="3"/>
  <c r="AR343" i="4"/>
  <c r="AR329" i="4" s="1"/>
  <c r="AC425" i="3"/>
  <c r="AK45" i="4"/>
  <c r="AS251" i="3"/>
  <c r="AF227" i="3"/>
  <c r="AF385" i="3" s="1"/>
  <c r="AN409" i="3"/>
  <c r="AN487" i="3" s="1"/>
  <c r="AG324" i="3"/>
  <c r="AG480" i="3" s="1"/>
  <c r="AO254" i="3"/>
  <c r="AS348" i="3"/>
  <c r="AS505" i="3" s="1"/>
  <c r="R421" i="3"/>
  <c r="T150" i="3"/>
  <c r="AU345" i="4"/>
  <c r="AF427" i="3"/>
  <c r="AF348" i="3"/>
  <c r="AK31" i="4"/>
  <c r="AK38" i="4" s="1"/>
  <c r="AJ70" i="7"/>
  <c r="AJ33" i="3" s="1"/>
  <c r="AB36" i="4"/>
  <c r="AB31" i="4" s="1"/>
  <c r="AB38" i="4" s="1"/>
  <c r="BD341" i="4"/>
  <c r="AO423" i="3"/>
  <c r="AK346" i="3"/>
  <c r="AK425" i="3"/>
  <c r="AN427" i="3"/>
  <c r="AN348" i="3"/>
  <c r="AR148" i="3"/>
  <c r="AR150" i="3"/>
  <c r="AR247" i="3" s="1"/>
  <c r="AO74" i="3"/>
  <c r="AO79" i="3"/>
  <c r="AO344" i="3"/>
  <c r="AO501" i="3" s="1"/>
  <c r="AE99" i="3"/>
  <c r="AO382" i="3"/>
  <c r="AO307" i="3"/>
  <c r="AO463" i="3" s="1"/>
  <c r="X406" i="3"/>
  <c r="AN405" i="3"/>
  <c r="AN483" i="3" s="1"/>
  <c r="BC345" i="4"/>
  <c r="AJ344" i="4"/>
  <c r="AB426" i="3"/>
  <c r="AB504" i="3" s="1"/>
  <c r="AQ344" i="4"/>
  <c r="AK58" i="3"/>
  <c r="BA100" i="3" s="1"/>
  <c r="BB101" i="3" s="1"/>
  <c r="AK67" i="3"/>
  <c r="U67" i="3"/>
  <c r="U58" i="3"/>
  <c r="AG148" i="3"/>
  <c r="AG150" i="3"/>
  <c r="AB423" i="3"/>
  <c r="AB501" i="3" s="1"/>
  <c r="AQ341" i="4"/>
  <c r="T181" i="3"/>
  <c r="T254" i="3"/>
  <c r="Y347" i="3"/>
  <c r="AN344" i="4"/>
  <c r="AO346" i="3"/>
  <c r="AO425" i="3"/>
  <c r="AO424" i="3"/>
  <c r="AO345" i="3"/>
  <c r="AP47" i="53"/>
  <c r="AG181" i="3"/>
  <c r="AR151" i="3"/>
  <c r="AR248" i="3" s="1"/>
  <c r="AR406" i="3" s="1"/>
  <c r="AP49" i="53"/>
  <c r="AP45" i="53"/>
  <c r="AF60" i="3"/>
  <c r="AF229" i="3" s="1"/>
  <c r="AN151" i="3"/>
  <c r="AN248" i="3" s="1"/>
  <c r="AN406" i="3" s="1"/>
  <c r="X327" i="3"/>
  <c r="X483" i="3" s="1"/>
  <c r="X42" i="4"/>
  <c r="AB24" i="53"/>
  <c r="AZ343" i="4"/>
  <c r="AZ329" i="4" s="1"/>
  <c r="AG423" i="3"/>
  <c r="AG501" i="3" s="1"/>
  <c r="AU340" i="4"/>
  <c r="AF422" i="3"/>
  <c r="AG67" i="3"/>
  <c r="AG58" i="3"/>
  <c r="AS67" i="3"/>
  <c r="AS58" i="3"/>
  <c r="BI100" i="3" s="1"/>
  <c r="BJ101" i="3" s="1"/>
  <c r="X31" i="4"/>
  <c r="X38" i="4" s="1"/>
  <c r="AC148" i="3"/>
  <c r="AC150" i="3"/>
  <c r="AJ347" i="3"/>
  <c r="AJ426" i="3"/>
  <c r="AN428" i="3"/>
  <c r="AN349" i="3"/>
  <c r="BC346" i="4"/>
  <c r="AK343" i="3"/>
  <c r="AK422" i="3"/>
  <c r="AN70" i="7"/>
  <c r="AN33" i="3" s="1"/>
  <c r="AF36" i="4"/>
  <c r="AF31" i="4" s="1"/>
  <c r="AF38" i="4" s="1"/>
  <c r="BB321" i="3"/>
  <c r="BB477" i="3" s="1"/>
  <c r="BJ399" i="3"/>
  <c r="BJ477" i="3" s="1"/>
  <c r="AI321" i="3"/>
  <c r="W31" i="53" s="1"/>
  <c r="AO399" i="3"/>
  <c r="AO477" i="3" s="1"/>
  <c r="AY321" i="3"/>
  <c r="AM31" i="53" s="1"/>
  <c r="AU321" i="3"/>
  <c r="AU477" i="3" s="1"/>
  <c r="AZ321" i="3"/>
  <c r="AN31" i="53" s="1"/>
  <c r="AE321" i="3"/>
  <c r="S31" i="53" s="1"/>
  <c r="U321" i="3"/>
  <c r="I31" i="53" s="1"/>
  <c r="BM399" i="3"/>
  <c r="BM477" i="3" s="1"/>
  <c r="AN399" i="3"/>
  <c r="AN477" i="3" s="1"/>
  <c r="I32" i="4"/>
  <c r="AJ399" i="3"/>
  <c r="AJ477" i="3" s="1"/>
  <c r="BL321" i="3"/>
  <c r="AZ31" i="53" s="1"/>
  <c r="BE321" i="3"/>
  <c r="AS31" i="53" s="1"/>
  <c r="AA321" i="3"/>
  <c r="O31" i="53" s="1"/>
  <c r="AI67" i="3"/>
  <c r="AI58" i="3"/>
  <c r="AM254" i="3"/>
  <c r="AM181" i="3"/>
  <c r="S36" i="4"/>
  <c r="S31" i="4" s="1"/>
  <c r="S38" i="4" s="1"/>
  <c r="AA70" i="7"/>
  <c r="AA33" i="3" s="1"/>
  <c r="AE36" i="4"/>
  <c r="AM70" i="7"/>
  <c r="AM33" i="3" s="1"/>
  <c r="W67" i="3"/>
  <c r="W58" i="3"/>
  <c r="AM67" i="3"/>
  <c r="AM58" i="3"/>
  <c r="BC99" i="3" s="1"/>
  <c r="AI254" i="3"/>
  <c r="AJ255" i="3" s="1"/>
  <c r="AI181" i="3"/>
  <c r="AM402" i="3"/>
  <c r="AM324" i="3"/>
  <c r="W148" i="3"/>
  <c r="W150" i="3"/>
  <c r="W247" i="3" s="1"/>
  <c r="AI148" i="3"/>
  <c r="AI150" i="3"/>
  <c r="AI247" i="3" s="1"/>
  <c r="AQ148" i="3"/>
  <c r="AQ150" i="3"/>
  <c r="AQ247"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O387" i="3"/>
  <c r="AO309" i="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T255" i="3" s="1"/>
  <c r="AA36" i="4"/>
  <c r="AA31" i="4" s="1"/>
  <c r="AA38" i="4" s="1"/>
  <c r="AI70" i="7"/>
  <c r="AI33" i="3" s="1"/>
  <c r="S67" i="3"/>
  <c r="S58" i="3"/>
  <c r="AE67" i="3"/>
  <c r="AE58" i="3"/>
  <c r="AU100" i="3" s="1"/>
  <c r="AV101" i="3" s="1"/>
  <c r="S324" i="3"/>
  <c r="G26" i="53" s="1"/>
  <c r="S402" i="3"/>
  <c r="AA402" i="3"/>
  <c r="AA324" i="3"/>
  <c r="AI402" i="3"/>
  <c r="AI324" i="3"/>
  <c r="S150" i="3"/>
  <c r="S247" i="3" s="1"/>
  <c r="S148" i="3"/>
  <c r="AE148" i="3"/>
  <c r="AE150" i="3"/>
  <c r="AE247" i="3" s="1"/>
  <c r="AE151" i="3"/>
  <c r="AE248" i="3" s="1"/>
  <c r="AQ181" i="3"/>
  <c r="AA181" i="3"/>
  <c r="AQ409" i="3"/>
  <c r="AQ487" i="3" s="1"/>
  <c r="AB483" i="3"/>
  <c r="AR255" i="3"/>
  <c r="AS255" i="3"/>
  <c r="AO380" i="3"/>
  <c r="AO302" i="3"/>
  <c r="AO458" i="3" s="1"/>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I500" i="3" s="1"/>
  <c r="AX340" i="4"/>
  <c r="AQ422" i="3"/>
  <c r="AQ343" i="3"/>
  <c r="AM344" i="3"/>
  <c r="AM423" i="3"/>
  <c r="BB341" i="4"/>
  <c r="AI346" i="3"/>
  <c r="AI425" i="3"/>
  <c r="BB343" i="4"/>
  <c r="BB329" i="4" s="1"/>
  <c r="AM346" i="3"/>
  <c r="AM425" i="3"/>
  <c r="AT344" i="4"/>
  <c r="AE347" i="3"/>
  <c r="AE504" i="3" s="1"/>
  <c r="AE426" i="3"/>
  <c r="AM347" i="3"/>
  <c r="AM426" i="3"/>
  <c r="BB344" i="4"/>
  <c r="AA427" i="3"/>
  <c r="AA348" i="3"/>
  <c r="AA505" i="3" s="1"/>
  <c r="AQ428" i="3"/>
  <c r="AQ506" i="3" s="1"/>
  <c r="BF346" i="4"/>
  <c r="AI422" i="3"/>
  <c r="AR387" i="3"/>
  <c r="AR309" i="3"/>
  <c r="AE422" i="3"/>
  <c r="U402" i="3"/>
  <c r="U324" i="3"/>
  <c r="AG348" i="3"/>
  <c r="AG427" i="3"/>
  <c r="AS150" i="3"/>
  <c r="AS148" i="3"/>
  <c r="AR423" i="3"/>
  <c r="AR501" i="3" s="1"/>
  <c r="BG341" i="4"/>
  <c r="AR328" i="3"/>
  <c r="AF28" i="53" s="1"/>
  <c r="AO421" i="3"/>
  <c r="BD339" i="4"/>
  <c r="BD328" i="4" s="1"/>
  <c r="AO342" i="3"/>
  <c r="AR402" i="3"/>
  <c r="AR324" i="3"/>
  <c r="AC426" i="3"/>
  <c r="AR344" i="4"/>
  <c r="AS423" i="3"/>
  <c r="BH341" i="4"/>
  <c r="AS344" i="3"/>
  <c r="AZ341" i="4"/>
  <c r="AK344" i="3"/>
  <c r="AK501" i="3" s="1"/>
  <c r="AG47" i="4"/>
  <c r="AO503" i="3"/>
  <c r="AE31" i="4"/>
  <c r="AE38" i="4" s="1"/>
  <c r="U148" i="3"/>
  <c r="U150" i="3"/>
  <c r="AR349" i="3"/>
  <c r="AR506" i="3" s="1"/>
  <c r="BG346" i="4"/>
  <c r="AY341" i="4"/>
  <c r="AJ423" i="3"/>
  <c r="AB348" i="3"/>
  <c r="AQ345" i="4"/>
  <c r="AB427" i="3"/>
  <c r="AB425" i="3"/>
  <c r="AB346" i="3"/>
  <c r="AR500" i="3"/>
  <c r="AF500" i="3"/>
  <c r="AO255" i="3"/>
  <c r="AJ504" i="3"/>
  <c r="AO506"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BF100" i="3" s="1"/>
  <c r="BG101" i="3" s="1"/>
  <c r="V58" i="3"/>
  <c r="AL99" i="3" s="1"/>
  <c r="V67" i="3"/>
  <c r="AP70" i="7"/>
  <c r="AP33" i="3" s="1"/>
  <c r="AH36" i="4"/>
  <c r="AH31" i="4" s="1"/>
  <c r="AD70" i="7"/>
  <c r="AD33" i="3" s="1"/>
  <c r="V36" i="4"/>
  <c r="V31" i="4" s="1"/>
  <c r="V38" i="4"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BJ99" i="3" s="1"/>
  <c r="AL67" i="3"/>
  <c r="AL58" i="3"/>
  <c r="BB100" i="3" s="1"/>
  <c r="BC101" i="3" s="1"/>
  <c r="AD67" i="3"/>
  <c r="AD58" i="3"/>
  <c r="AT70" i="7"/>
  <c r="AT33" i="3" s="1"/>
  <c r="AL36" i="4"/>
  <c r="AL31" i="4" s="1"/>
  <c r="AH70" i="7"/>
  <c r="AH33" i="3" s="1"/>
  <c r="Z36" i="4"/>
  <c r="Z31" i="4" s="1"/>
  <c r="Z38" i="4" s="1"/>
  <c r="AT181" i="3"/>
  <c r="AF307" i="3"/>
  <c r="AF463" i="3" s="1"/>
  <c r="AO460" i="3"/>
  <c r="AC22" i="5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500" i="3" s="1"/>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AX99" i="3" s="1"/>
  <c r="Z67" i="3"/>
  <c r="Z58" i="3"/>
  <c r="AL70" i="7"/>
  <c r="AL33" i="3" s="1"/>
  <c r="AD36" i="4"/>
  <c r="AD31" i="4" s="1"/>
  <c r="Z70" i="7"/>
  <c r="Z33" i="3" s="1"/>
  <c r="R36" i="4"/>
  <c r="R31" i="4" s="1"/>
  <c r="R38" i="4" s="1"/>
  <c r="AL181" i="3"/>
  <c r="Z181" i="3"/>
  <c r="AB406" i="3"/>
  <c r="AB328" i="3"/>
  <c r="AA247" i="3"/>
  <c r="AA151" i="3"/>
  <c r="AA248" i="3" s="1"/>
  <c r="AN67" i="3"/>
  <c r="AN58" i="3"/>
  <c r="BD100" i="3" s="1"/>
  <c r="BE101" i="3" s="1"/>
  <c r="X484" i="3"/>
  <c r="AM255" i="3"/>
  <c r="AN255" i="3"/>
  <c r="S480"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AF222" i="3"/>
  <c r="AF41" i="3"/>
  <c r="AF50" i="3"/>
  <c r="AB67" i="3"/>
  <c r="AB58" i="3"/>
  <c r="AI255"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X524" i="3" s="1"/>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V254" i="3"/>
  <c r="V181" i="3"/>
  <c r="W254" i="3"/>
  <c r="AY64" i="53"/>
  <c r="AY25" i="53"/>
  <c r="AX168" i="3"/>
  <c r="J162" i="3"/>
  <c r="L162" i="3"/>
  <c r="AZ168" i="3"/>
  <c r="AN64" i="53" s="1"/>
  <c r="AV64" i="53"/>
  <c r="AV25" i="53"/>
  <c r="BI168" i="3"/>
  <c r="AW64" i="53" s="1"/>
  <c r="BA168" i="3"/>
  <c r="L166" i="3"/>
  <c r="J164" i="3"/>
  <c r="L163" i="3"/>
  <c r="AO62" i="53"/>
  <c r="BM168" i="3"/>
  <c r="AO168" i="3"/>
  <c r="AQ168" i="3"/>
  <c r="AE64" i="53" s="1"/>
  <c r="BN168" i="3"/>
  <c r="AP168" i="3"/>
  <c r="J166" i="3"/>
  <c r="AP60" i="53"/>
  <c r="AP62" i="53"/>
  <c r="BE168" i="3"/>
  <c r="BD168" i="3"/>
  <c r="BO168" i="3"/>
  <c r="AT168" i="3"/>
  <c r="AH25" i="53" s="1"/>
  <c r="BF168" i="3"/>
  <c r="S168" i="3"/>
  <c r="AY168" i="3"/>
  <c r="AK25" i="53"/>
  <c r="AV168" i="3"/>
  <c r="AU168" i="3"/>
  <c r="AI64" i="53" s="1"/>
  <c r="AH342" i="4"/>
  <c r="AH331" i="4" s="1"/>
  <c r="AH346" i="4"/>
  <c r="S428" i="3"/>
  <c r="S426" i="3"/>
  <c r="S504" i="3" s="1"/>
  <c r="S74" i="3"/>
  <c r="S124" i="3" s="1"/>
  <c r="S312" i="3" s="1"/>
  <c r="S79" i="3"/>
  <c r="T346" i="3"/>
  <c r="T425" i="3"/>
  <c r="Y254" i="3"/>
  <c r="Y181" i="3"/>
  <c r="U254" i="3"/>
  <c r="L171" i="3"/>
  <c r="U181" i="3"/>
  <c r="AC31" i="53"/>
  <c r="P31" i="53"/>
  <c r="R31" i="53"/>
  <c r="K31" i="53"/>
  <c r="AK31" i="53"/>
  <c r="AD31" i="53"/>
  <c r="AU31" i="53"/>
  <c r="AL321" i="3"/>
  <c r="AM321" i="3"/>
  <c r="BN399" i="3"/>
  <c r="BN477" i="3" s="1"/>
  <c r="I33" i="4"/>
  <c r="AW399" i="3"/>
  <c r="AW477" i="3" s="1"/>
  <c r="AH399" i="3"/>
  <c r="AH477" i="3" s="1"/>
  <c r="I34" i="4"/>
  <c r="AF321" i="3"/>
  <c r="AF399" i="3"/>
  <c r="T321" i="3"/>
  <c r="AL31" i="53"/>
  <c r="BC31" i="53"/>
  <c r="Z399" i="3"/>
  <c r="Z321" i="3"/>
  <c r="BH399" i="3"/>
  <c r="BH321" i="3"/>
  <c r="BA399" i="3"/>
  <c r="BA321" i="3"/>
  <c r="AX31" i="53"/>
  <c r="AJ31" i="53"/>
  <c r="X31" i="53"/>
  <c r="L140" i="3"/>
  <c r="V31" i="53"/>
  <c r="K45" i="4"/>
  <c r="S251" i="3"/>
  <c r="BY330" i="4"/>
  <c r="BY333" i="4" s="1"/>
  <c r="BO330" i="4"/>
  <c r="BO333" i="4" s="1"/>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S424" i="3"/>
  <c r="S502" i="3" s="1"/>
  <c r="AI343" i="4"/>
  <c r="AI329" i="4" s="1"/>
  <c r="S349" i="3"/>
  <c r="W343" i="3"/>
  <c r="S421" i="3"/>
  <c r="AH344" i="4"/>
  <c r="W422" i="3"/>
  <c r="V343" i="3"/>
  <c r="V500" i="3" s="1"/>
  <c r="T343" i="3"/>
  <c r="T500" i="3" s="1"/>
  <c r="AL344" i="4"/>
  <c r="W426" i="3"/>
  <c r="W504" i="3" s="1"/>
  <c r="AK340" i="4"/>
  <c r="Y504" i="3"/>
  <c r="AI340" i="4"/>
  <c r="AG341" i="4"/>
  <c r="R423" i="3"/>
  <c r="R344" i="3"/>
  <c r="AM446" i="3"/>
  <c r="AM367" i="3"/>
  <c r="AM524" i="3" s="1"/>
  <c r="AQ365" i="3"/>
  <c r="BF349" i="4"/>
  <c r="AQ444" i="3"/>
  <c r="BE440" i="3"/>
  <c r="BE361" i="3"/>
  <c r="BE518" i="3" s="1"/>
  <c r="AC361" i="3"/>
  <c r="AR348" i="4"/>
  <c r="BG435" i="3"/>
  <c r="BG356" i="3"/>
  <c r="BG513" i="3" s="1"/>
  <c r="BI434" i="3"/>
  <c r="BI355" i="3"/>
  <c r="AO355" i="3"/>
  <c r="AO434" i="3"/>
  <c r="AS432" i="3"/>
  <c r="AS353" i="3"/>
  <c r="Y432" i="3"/>
  <c r="BA349" i="3"/>
  <c r="BA506" i="3" s="1"/>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AU499" i="3" s="1"/>
  <c r="BJ339" i="4"/>
  <c r="BY351" i="4"/>
  <c r="AE430" i="3"/>
  <c r="AE508" i="3" s="1"/>
  <c r="L286" i="3"/>
  <c r="BA436" i="3"/>
  <c r="BA514" i="3" s="1"/>
  <c r="AE423" i="3"/>
  <c r="AE501" i="3" s="1"/>
  <c r="AM438" i="3"/>
  <c r="AM516" i="3" s="1"/>
  <c r="BM363" i="3"/>
  <c r="BM520" i="3" s="1"/>
  <c r="AC440" i="3"/>
  <c r="BA504" i="3"/>
  <c r="BO351" i="4"/>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BM518" i="3" s="1"/>
  <c r="AG440" i="3"/>
  <c r="AG361" i="3"/>
  <c r="AG518" i="3" s="1"/>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S277" i="3"/>
  <c r="S274" i="3"/>
  <c r="L193" i="3"/>
  <c r="BM349" i="3"/>
  <c r="CB346" i="4"/>
  <c r="AW349" i="3"/>
  <c r="AW506" i="3" s="1"/>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BP500" i="3"/>
  <c r="AU501" i="3"/>
  <c r="AO427" i="3"/>
  <c r="AO505" i="3" s="1"/>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K330" i="4"/>
  <c r="BR350" i="4"/>
  <c r="U442" i="3"/>
  <c r="BH513" i="3"/>
  <c r="W520" i="3"/>
  <c r="BD503" i="3"/>
  <c r="BA512" i="3"/>
  <c r="S342" i="3"/>
  <c r="S499" i="3" s="1"/>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518" i="3" s="1"/>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BD52" i="53" s="1"/>
  <c r="BC50" i="53"/>
  <c r="BC52" i="53" s="1"/>
  <c r="AY50" i="53"/>
  <c r="AQ50" i="53"/>
  <c r="AR50" i="53"/>
  <c r="BA50" i="53"/>
  <c r="BA52" i="53" s="1"/>
  <c r="AW50" i="53"/>
  <c r="AS50" i="53"/>
  <c r="AS52" i="53" s="1"/>
  <c r="AT50" i="53"/>
  <c r="AT52" i="53" s="1"/>
  <c r="G9" i="57"/>
  <c r="H9" i="57" s="1"/>
  <c r="I9" i="57" s="1"/>
  <c r="H20" i="57"/>
  <c r="H2" i="57"/>
  <c r="AZ50" i="53"/>
  <c r="AZ52" i="53" s="1"/>
  <c r="BB50" i="53"/>
  <c r="BB52" i="53" s="1"/>
  <c r="G2" i="57"/>
  <c r="F20" i="57"/>
  <c r="G20" i="57"/>
  <c r="AS64" i="53"/>
  <c r="AS25" i="53"/>
  <c r="BR328" i="4"/>
  <c r="R499" i="3"/>
  <c r="AZ64" i="53"/>
  <c r="AZ25" i="53"/>
  <c r="CD351" i="4"/>
  <c r="CD330" i="4"/>
  <c r="CD333" i="4" s="1"/>
  <c r="AS167" i="3"/>
  <c r="AR64" i="53"/>
  <c r="AR25" i="53"/>
  <c r="BD64" i="53"/>
  <c r="BD25" i="53"/>
  <c r="BA64" i="53"/>
  <c r="BA25" i="53"/>
  <c r="AO64" i="53"/>
  <c r="AO25" i="53"/>
  <c r="AT64" i="53"/>
  <c r="AT25" i="53"/>
  <c r="AG513" i="3"/>
  <c r="L356" i="3"/>
  <c r="BF329" i="4"/>
  <c r="CA329" i="4"/>
  <c r="AE522" i="3"/>
  <c r="AX506" i="3"/>
  <c r="AW25" i="53"/>
  <c r="AP64" i="53"/>
  <c r="AP25" i="53"/>
  <c r="AL25" i="53"/>
  <c r="AL64" i="53"/>
  <c r="AM510" i="3"/>
  <c r="AI25" i="53"/>
  <c r="Z512" i="3"/>
  <c r="AN504" i="3"/>
  <c r="AN25" i="53"/>
  <c r="L357" i="3"/>
  <c r="L363" i="3"/>
  <c r="AH64" i="53"/>
  <c r="AU64" i="53"/>
  <c r="AO63" i="53"/>
  <c r="AO59" i="53"/>
  <c r="BP503" i="3"/>
  <c r="R518" i="3"/>
  <c r="AM25" i="53"/>
  <c r="AM64" i="53"/>
  <c r="AH165" i="3"/>
  <c r="AR168" i="3"/>
  <c r="BJ168" i="3"/>
  <c r="AK349" i="4"/>
  <c r="L197" i="3"/>
  <c r="BC168" i="3"/>
  <c r="BS331" i="4"/>
  <c r="CC329" i="4"/>
  <c r="BC361" i="3"/>
  <c r="BC440" i="3"/>
  <c r="BP427" i="3"/>
  <c r="BP505" i="3" s="1"/>
  <c r="CE345" i="4"/>
  <c r="CE330" i="4" s="1"/>
  <c r="CE333" i="4" s="1"/>
  <c r="AM348" i="4"/>
  <c r="AT349" i="4"/>
  <c r="X359" i="3"/>
  <c r="U348"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U50" i="53"/>
  <c r="AU52" i="53" s="1"/>
  <c r="AV50" i="53"/>
  <c r="AV52" i="53" s="1"/>
  <c r="AT505" i="3" l="1"/>
  <c r="AM503" i="3"/>
  <c r="AN484" i="3"/>
  <c r="BB99" i="3"/>
  <c r="T505" i="3"/>
  <c r="AL100" i="3"/>
  <c r="AM101" i="3" s="1"/>
  <c r="AF255" i="3"/>
  <c r="BI87" i="3"/>
  <c r="BI88" i="3"/>
  <c r="BJ89" i="3" s="1"/>
  <c r="AM151" i="3"/>
  <c r="AM248" i="3" s="1"/>
  <c r="BF99" i="3"/>
  <c r="BJ100" i="3"/>
  <c r="BK101" i="3" s="1"/>
  <c r="BC100" i="3"/>
  <c r="BD101" i="3" s="1"/>
  <c r="AM501" i="3"/>
  <c r="AN506" i="3"/>
  <c r="BI99" i="3"/>
  <c r="BD99" i="3"/>
  <c r="BA87" i="3"/>
  <c r="AX100" i="3"/>
  <c r="AY101" i="3" s="1"/>
  <c r="BG100" i="3"/>
  <c r="BH101" i="3" s="1"/>
  <c r="BG99" i="3"/>
  <c r="AQ505" i="3"/>
  <c r="AO502" i="3"/>
  <c r="BA99" i="3"/>
  <c r="AU99" i="3"/>
  <c r="S111" i="3"/>
  <c r="S128" i="3"/>
  <c r="T92" i="3"/>
  <c r="T91" i="3" s="1"/>
  <c r="U23" i="3"/>
  <c r="T375" i="3"/>
  <c r="E11" i="51"/>
  <c r="E13" i="51" s="1"/>
  <c r="G11" i="51"/>
  <c r="G13" i="51" s="1"/>
  <c r="F11" i="51"/>
  <c r="F13" i="51" s="1"/>
  <c r="D11" i="51"/>
  <c r="D13" i="51" s="1"/>
  <c r="C13" i="51"/>
  <c r="AW312" i="3"/>
  <c r="AW468" i="3" s="1"/>
  <c r="AW390" i="3"/>
  <c r="AK51" i="53" s="1"/>
  <c r="AY468" i="3"/>
  <c r="BI390" i="3"/>
  <c r="AW51" i="53" s="1"/>
  <c r="BI312" i="3"/>
  <c r="BI468" i="3" s="1"/>
  <c r="BO468" i="3"/>
  <c r="C7" i="51"/>
  <c r="K7" i="51"/>
  <c r="BK390" i="3"/>
  <c r="AY51" i="53" s="1"/>
  <c r="BK312" i="3"/>
  <c r="BK468" i="3" s="1"/>
  <c r="BC312" i="3"/>
  <c r="BC468" i="3" s="1"/>
  <c r="BC390" i="3"/>
  <c r="AQ51" i="53" s="1"/>
  <c r="AQ52" i="53" s="1"/>
  <c r="BJ390" i="3"/>
  <c r="AX51" i="53" s="1"/>
  <c r="AX52" i="53" s="1"/>
  <c r="BJ312" i="3"/>
  <c r="BJ468" i="3" s="1"/>
  <c r="D7" i="51"/>
  <c r="J7" i="51"/>
  <c r="AZ312" i="3"/>
  <c r="AZ468" i="3" s="1"/>
  <c r="AZ390" i="3"/>
  <c r="AN51" i="53" s="1"/>
  <c r="BA468" i="3"/>
  <c r="AW52" i="53"/>
  <c r="AY52" i="53"/>
  <c r="F7" i="51"/>
  <c r="H7" i="51"/>
  <c r="BD390" i="3"/>
  <c r="AR51" i="53" s="1"/>
  <c r="AR52" i="53" s="1"/>
  <c r="BD312" i="3"/>
  <c r="BN468" i="3"/>
  <c r="I8" i="53"/>
  <c r="V20" i="3"/>
  <c r="U297" i="3"/>
  <c r="R24" i="57"/>
  <c r="AE147" i="7" s="1"/>
  <c r="AE73" i="3" s="1"/>
  <c r="AE79" i="3" s="1"/>
  <c r="K38" i="57"/>
  <c r="W24" i="57"/>
  <c r="L38" i="57"/>
  <c r="M38" i="57"/>
  <c r="Z285" i="7" s="1"/>
  <c r="Z191" i="3" s="1"/>
  <c r="Z272" i="3" s="1"/>
  <c r="N38" i="57"/>
  <c r="AA285" i="7" s="1"/>
  <c r="AA191" i="3" s="1"/>
  <c r="AA272" i="3" s="1"/>
  <c r="AA349" i="3" s="1"/>
  <c r="L31" i="57"/>
  <c r="L29" i="57"/>
  <c r="Y260" i="7" s="1"/>
  <c r="Y255" i="7" s="1"/>
  <c r="Y167" i="3" s="1"/>
  <c r="Y168" i="3" s="1"/>
  <c r="J34" i="57"/>
  <c r="W281" i="7" s="1"/>
  <c r="W187" i="3" s="1"/>
  <c r="W268" i="3" s="1"/>
  <c r="I34" i="57"/>
  <c r="V281" i="7" s="1"/>
  <c r="V187" i="3" s="1"/>
  <c r="V268" i="3" s="1"/>
  <c r="N24" i="57"/>
  <c r="AA147" i="7" s="1"/>
  <c r="AA73" i="3" s="1"/>
  <c r="N31" i="57"/>
  <c r="AA278" i="7" s="1"/>
  <c r="AA184" i="3" s="1"/>
  <c r="M31" i="57"/>
  <c r="Z278" i="7" s="1"/>
  <c r="Z184" i="3" s="1"/>
  <c r="Z265" i="3" s="1"/>
  <c r="M29" i="57"/>
  <c r="Z260" i="7" s="1"/>
  <c r="Z255" i="7" s="1"/>
  <c r="Z167" i="3" s="1"/>
  <c r="Z168" i="3" s="1"/>
  <c r="N29" i="57"/>
  <c r="AA260" i="7" s="1"/>
  <c r="AA255" i="7" s="1"/>
  <c r="AA167" i="3" s="1"/>
  <c r="AA168" i="3" s="1"/>
  <c r="O64" i="53" s="1"/>
  <c r="BL477" i="3"/>
  <c r="AR477" i="3"/>
  <c r="T38" i="57"/>
  <c r="AG285" i="7" s="1"/>
  <c r="AG191" i="3" s="1"/>
  <c r="AG272" i="3" s="1"/>
  <c r="U38" i="57"/>
  <c r="AH285" i="7" s="1"/>
  <c r="AH191" i="3" s="1"/>
  <c r="AH272" i="3" s="1"/>
  <c r="W90" i="57"/>
  <c r="W38" i="57"/>
  <c r="V38" i="57"/>
  <c r="T201" i="7"/>
  <c r="T156" i="3" s="1"/>
  <c r="T157" i="3" s="1"/>
  <c r="U201" i="7"/>
  <c r="U156" i="3" s="1"/>
  <c r="U157" i="3" s="1"/>
  <c r="K34" i="57"/>
  <c r="X281" i="7" s="1"/>
  <c r="X187" i="3" s="1"/>
  <c r="X268" i="3" s="1"/>
  <c r="L34" i="57"/>
  <c r="Y281" i="7" s="1"/>
  <c r="Y187" i="3" s="1"/>
  <c r="Y268" i="3" s="1"/>
  <c r="N34" i="57"/>
  <c r="AA281" i="7" s="1"/>
  <c r="AA187" i="3" s="1"/>
  <c r="AA268" i="3" s="1"/>
  <c r="AP342" i="4" s="1"/>
  <c r="AP331" i="4" s="1"/>
  <c r="M34" i="57"/>
  <c r="Z281" i="7" s="1"/>
  <c r="Z187" i="3" s="1"/>
  <c r="Z268" i="3" s="1"/>
  <c r="Z424" i="3" s="1"/>
  <c r="P24" i="57"/>
  <c r="AC147" i="7" s="1"/>
  <c r="AC73" i="3" s="1"/>
  <c r="AC79" i="3" s="1"/>
  <c r="Q24" i="57"/>
  <c r="AD147" i="7" s="1"/>
  <c r="AD73" i="3" s="1"/>
  <c r="S24" i="57"/>
  <c r="AF147" i="7" s="1"/>
  <c r="AF73" i="3" s="1"/>
  <c r="R31" i="57"/>
  <c r="AE278" i="7" s="1"/>
  <c r="AE184" i="3" s="1"/>
  <c r="AE265" i="3" s="1"/>
  <c r="S31" i="57"/>
  <c r="AF278" i="7" s="1"/>
  <c r="AF184" i="3" s="1"/>
  <c r="Q31" i="57"/>
  <c r="AD278" i="7" s="1"/>
  <c r="AD184" i="3" s="1"/>
  <c r="T31" i="57"/>
  <c r="AG278" i="7" s="1"/>
  <c r="AG184" i="3" s="1"/>
  <c r="AG265" i="3" s="1"/>
  <c r="AG342" i="3" s="1"/>
  <c r="Q29" i="57"/>
  <c r="AD260" i="7" s="1"/>
  <c r="AD255" i="7" s="1"/>
  <c r="AD167" i="3" s="1"/>
  <c r="AD168" i="3" s="1"/>
  <c r="R29" i="57"/>
  <c r="AE260" i="7" s="1"/>
  <c r="AE255" i="7" s="1"/>
  <c r="AE167" i="3" s="1"/>
  <c r="AE168" i="3" s="1"/>
  <c r="T29" i="57"/>
  <c r="AG260" i="7" s="1"/>
  <c r="AG255" i="7" s="1"/>
  <c r="AG167" i="3" s="1"/>
  <c r="AG168" i="3" s="1"/>
  <c r="W81" i="57"/>
  <c r="W29" i="57"/>
  <c r="T285" i="7"/>
  <c r="T191" i="3" s="1"/>
  <c r="T272" i="3" s="1"/>
  <c r="I38" i="57"/>
  <c r="V285" i="7" s="1"/>
  <c r="V191" i="3" s="1"/>
  <c r="U285" i="7"/>
  <c r="U191" i="3" s="1"/>
  <c r="U272" i="3" s="1"/>
  <c r="U428" i="3" s="1"/>
  <c r="J38" i="57"/>
  <c r="O34" i="57"/>
  <c r="AB281" i="7" s="1"/>
  <c r="AB187" i="3" s="1"/>
  <c r="AB268" i="3" s="1"/>
  <c r="P34" i="57"/>
  <c r="AC281" i="7" s="1"/>
  <c r="AC187" i="3" s="1"/>
  <c r="AC268" i="3" s="1"/>
  <c r="R34" i="57"/>
  <c r="AE281" i="7" s="1"/>
  <c r="AE187" i="3" s="1"/>
  <c r="Q34" i="57"/>
  <c r="AD281" i="7" s="1"/>
  <c r="AD187" i="3" s="1"/>
  <c r="AD268" i="3" s="1"/>
  <c r="AD345" i="3" s="1"/>
  <c r="T24" i="57"/>
  <c r="AG147" i="7" s="1"/>
  <c r="AG73" i="3" s="1"/>
  <c r="U24" i="57"/>
  <c r="AH147" i="7" s="1"/>
  <c r="AH73" i="3" s="1"/>
  <c r="V24" i="57"/>
  <c r="V31" i="57"/>
  <c r="W83" i="57"/>
  <c r="W31" i="57"/>
  <c r="U31" i="57"/>
  <c r="AH278" i="7" s="1"/>
  <c r="AH184" i="3" s="1"/>
  <c r="AH265" i="3" s="1"/>
  <c r="S75" i="7"/>
  <c r="S70" i="7" s="1"/>
  <c r="U29" i="57"/>
  <c r="AH260" i="7" s="1"/>
  <c r="AH255" i="7" s="1"/>
  <c r="AH167" i="3" s="1"/>
  <c r="AH168" i="3" s="1"/>
  <c r="V29" i="57"/>
  <c r="AI260" i="7" s="1"/>
  <c r="AI255" i="7" s="1"/>
  <c r="AI167" i="3" s="1"/>
  <c r="AI168" i="3" s="1"/>
  <c r="W25" i="53" s="1"/>
  <c r="K29" i="57"/>
  <c r="X260" i="7" s="1"/>
  <c r="X255" i="7" s="1"/>
  <c r="O38" i="57"/>
  <c r="AB285" i="7" s="1"/>
  <c r="AB191" i="3" s="1"/>
  <c r="AB272" i="3" s="1"/>
  <c r="S34" i="57"/>
  <c r="AF281" i="7" s="1"/>
  <c r="AF187" i="3" s="1"/>
  <c r="AF268" i="3" s="1"/>
  <c r="AU342" i="4" s="1"/>
  <c r="AU331" i="4" s="1"/>
  <c r="T34" i="57"/>
  <c r="AG281" i="7" s="1"/>
  <c r="AG187" i="3" s="1"/>
  <c r="V34" i="57"/>
  <c r="U34" i="57"/>
  <c r="AH281" i="7" s="1"/>
  <c r="AH187" i="3" s="1"/>
  <c r="AH268" i="3" s="1"/>
  <c r="AH424" i="3" s="1"/>
  <c r="T147" i="7"/>
  <c r="T73" i="3" s="1"/>
  <c r="I24" i="57"/>
  <c r="V147" i="7" s="1"/>
  <c r="V73" i="3" s="1"/>
  <c r="K24" i="57"/>
  <c r="X147" i="7" s="1"/>
  <c r="X73" i="3" s="1"/>
  <c r="U147" i="7"/>
  <c r="U73" i="3" s="1"/>
  <c r="U79" i="3" s="1"/>
  <c r="J24" i="57"/>
  <c r="W147" i="7" s="1"/>
  <c r="W73" i="3" s="1"/>
  <c r="U278" i="7"/>
  <c r="U184" i="3" s="1"/>
  <c r="U265" i="3" s="1"/>
  <c r="J31" i="57"/>
  <c r="W278" i="7" s="1"/>
  <c r="W184" i="3" s="1"/>
  <c r="K31" i="57"/>
  <c r="T278" i="7"/>
  <c r="T184" i="3" s="1"/>
  <c r="T265" i="3" s="1"/>
  <c r="I31" i="57"/>
  <c r="V278" i="7" s="1"/>
  <c r="V184" i="3" s="1"/>
  <c r="V265" i="3" s="1"/>
  <c r="T260" i="7"/>
  <c r="T255" i="7" s="1"/>
  <c r="AN62" i="53" s="1"/>
  <c r="I29" i="57"/>
  <c r="V260" i="7" s="1"/>
  <c r="V255" i="7" s="1"/>
  <c r="U260" i="7"/>
  <c r="U255" i="7" s="1"/>
  <c r="U167" i="3" s="1"/>
  <c r="U168" i="3" s="1"/>
  <c r="I64" i="53" s="1"/>
  <c r="J29" i="57"/>
  <c r="W260" i="7" s="1"/>
  <c r="W255" i="7" s="1"/>
  <c r="O29" i="57"/>
  <c r="AB260" i="7" s="1"/>
  <c r="AB255" i="7" s="1"/>
  <c r="AB167" i="3" s="1"/>
  <c r="AB168" i="3" s="1"/>
  <c r="P38" i="57"/>
  <c r="AC285" i="7" s="1"/>
  <c r="AC191" i="3" s="1"/>
  <c r="AC272" i="3" s="1"/>
  <c r="Q38" i="57"/>
  <c r="AD285" i="7" s="1"/>
  <c r="AD191" i="3" s="1"/>
  <c r="AD272" i="3" s="1"/>
  <c r="S38" i="57"/>
  <c r="AF285" i="7" s="1"/>
  <c r="AF191" i="3" s="1"/>
  <c r="AF272" i="3" s="1"/>
  <c r="R38" i="57"/>
  <c r="AE285" i="7" s="1"/>
  <c r="AE191" i="3" s="1"/>
  <c r="AE272" i="3" s="1"/>
  <c r="W86" i="57"/>
  <c r="W34" i="57"/>
  <c r="L24" i="57"/>
  <c r="Y147" i="7" s="1"/>
  <c r="Y73" i="3" s="1"/>
  <c r="Y74" i="3" s="1"/>
  <c r="Y124" i="3" s="1"/>
  <c r="M24" i="57"/>
  <c r="Z147" i="7" s="1"/>
  <c r="Z73" i="3" s="1"/>
  <c r="O24" i="57"/>
  <c r="AB147" i="7" s="1"/>
  <c r="AB73" i="3" s="1"/>
  <c r="O31" i="57"/>
  <c r="AB278" i="7" s="1"/>
  <c r="AB184" i="3" s="1"/>
  <c r="P31" i="57"/>
  <c r="AC278" i="7" s="1"/>
  <c r="AC184" i="3" s="1"/>
  <c r="T75" i="7"/>
  <c r="P29" i="57"/>
  <c r="AC260" i="7" s="1"/>
  <c r="AC255" i="7" s="1"/>
  <c r="AC167" i="3" s="1"/>
  <c r="AC168" i="3" s="1"/>
  <c r="S29" i="57"/>
  <c r="AF260" i="7" s="1"/>
  <c r="AF255" i="7" s="1"/>
  <c r="AF167" i="3" s="1"/>
  <c r="AF168" i="3" s="1"/>
  <c r="AP499" i="3"/>
  <c r="AO151" i="3"/>
  <c r="AO248" i="3" s="1"/>
  <c r="AO327" i="3"/>
  <c r="AO405" i="3"/>
  <c r="W505" i="3"/>
  <c r="AL412" i="3"/>
  <c r="AL505" i="3"/>
  <c r="Z151" i="3"/>
  <c r="Z248" i="3" s="1"/>
  <c r="AP151" i="3"/>
  <c r="AP248" i="3" s="1"/>
  <c r="AT499" i="3"/>
  <c r="AS501" i="3"/>
  <c r="AS222" i="3"/>
  <c r="AS41" i="3"/>
  <c r="AS224" i="3" s="1"/>
  <c r="AY88" i="3"/>
  <c r="AZ89" i="3" s="1"/>
  <c r="AS50" i="3"/>
  <c r="AY87" i="3"/>
  <c r="AT503" i="3"/>
  <c r="AG503" i="3"/>
  <c r="W76" i="57"/>
  <c r="T349" i="3"/>
  <c r="K36" i="4"/>
  <c r="AN61" i="53"/>
  <c r="AI31" i="53"/>
  <c r="AP31" i="53"/>
  <c r="T345" i="3"/>
  <c r="T424" i="3"/>
  <c r="Y405" i="3"/>
  <c r="Y327" i="3"/>
  <c r="Y151" i="3"/>
  <c r="Y248" i="3" s="1"/>
  <c r="AC309" i="3"/>
  <c r="AC465" i="3" s="1"/>
  <c r="AI503" i="3"/>
  <c r="X480" i="3"/>
  <c r="L26" i="53"/>
  <c r="AC385" i="3"/>
  <c r="AC307" i="3"/>
  <c r="I25" i="53"/>
  <c r="AB503" i="3"/>
  <c r="AB505" i="3"/>
  <c r="AG505" i="3"/>
  <c r="AK503" i="3"/>
  <c r="AK50" i="3"/>
  <c r="AK222" i="3"/>
  <c r="AQ88" i="3"/>
  <c r="AR89" i="3" s="1"/>
  <c r="AK41" i="3"/>
  <c r="AK224" i="3" s="1"/>
  <c r="U26" i="53"/>
  <c r="AD501" i="3"/>
  <c r="AD503" i="3"/>
  <c r="AH505" i="3"/>
  <c r="AJ327" i="3"/>
  <c r="AJ483" i="3" s="1"/>
  <c r="AN412" i="3"/>
  <c r="AE500" i="3"/>
  <c r="AI501" i="3"/>
  <c r="AC39" i="3"/>
  <c r="AC44" i="3"/>
  <c r="Y227" i="3"/>
  <c r="Y60" i="3"/>
  <c r="Y229" i="3" s="1"/>
  <c r="Q42" i="4"/>
  <c r="AK151" i="3"/>
  <c r="AK248" i="3" s="1"/>
  <c r="AK247" i="3"/>
  <c r="BD477" i="3"/>
  <c r="AI477" i="3"/>
  <c r="AF309" i="3"/>
  <c r="T23" i="53" s="1"/>
  <c r="AF387" i="3"/>
  <c r="M42" i="4"/>
  <c r="U227" i="3"/>
  <c r="AA100" i="3"/>
  <c r="AB101" i="3" s="1"/>
  <c r="U60" i="3"/>
  <c r="U229" i="3" s="1"/>
  <c r="U68" i="3"/>
  <c r="AA99" i="3"/>
  <c r="AO80" i="3"/>
  <c r="AO124" i="3"/>
  <c r="T60" i="3"/>
  <c r="T229" i="3" s="1"/>
  <c r="T68" i="3"/>
  <c r="L42" i="4"/>
  <c r="Z100" i="3"/>
  <c r="AA101" i="3" s="1"/>
  <c r="T227" i="3"/>
  <c r="Z99" i="3"/>
  <c r="U477" i="3"/>
  <c r="AS499" i="3"/>
  <c r="AE255" i="3"/>
  <c r="AF412" i="3" s="1"/>
  <c r="AR484" i="3"/>
  <c r="AA504" i="3"/>
  <c r="AA501" i="3"/>
  <c r="AK500" i="3"/>
  <c r="AG60" i="3"/>
  <c r="AG229" i="3" s="1"/>
  <c r="Y42" i="4"/>
  <c r="AM100" i="3"/>
  <c r="AN101" i="3" s="1"/>
  <c r="AG227" i="3"/>
  <c r="AG68" i="3"/>
  <c r="AM99" i="3"/>
  <c r="AR327" i="3"/>
  <c r="AR483" i="3" s="1"/>
  <c r="AR405" i="3"/>
  <c r="AF505" i="3"/>
  <c r="AO480" i="3"/>
  <c r="AC26" i="53"/>
  <c r="U427" i="3"/>
  <c r="L271" i="3"/>
  <c r="X505" i="3"/>
  <c r="AY477" i="3"/>
  <c r="R502" i="3"/>
  <c r="AQ151" i="3"/>
  <c r="AQ248" i="3" s="1"/>
  <c r="AQ406" i="3" s="1"/>
  <c r="AW412" i="3"/>
  <c r="AG247" i="3"/>
  <c r="AG151" i="3"/>
  <c r="AG248" i="3" s="1"/>
  <c r="AS331" i="3"/>
  <c r="AS409" i="3"/>
  <c r="AC503" i="3"/>
  <c r="T26" i="53"/>
  <c r="AF480" i="3"/>
  <c r="S390" i="3"/>
  <c r="S468" i="3" s="1"/>
  <c r="AG504" i="3"/>
  <c r="BE477" i="3"/>
  <c r="AQ500" i="3"/>
  <c r="S151" i="3"/>
  <c r="S248" i="3" s="1"/>
  <c r="S328" i="3" s="1"/>
  <c r="AF501" i="3"/>
  <c r="AN39" i="3"/>
  <c r="AN44" i="3"/>
  <c r="AC247" i="3"/>
  <c r="AC151" i="3"/>
  <c r="AC248" i="3" s="1"/>
  <c r="AS60" i="3"/>
  <c r="AY99" i="3"/>
  <c r="AY100" i="3"/>
  <c r="AZ101" i="3" s="1"/>
  <c r="AS68" i="3"/>
  <c r="AS227" i="3"/>
  <c r="AK42" i="4"/>
  <c r="AK47" i="4" s="1"/>
  <c r="AK68" i="3"/>
  <c r="AK227" i="3"/>
  <c r="AC42" i="4"/>
  <c r="AK60" i="3"/>
  <c r="AQ100" i="3"/>
  <c r="AR101" i="3" s="1"/>
  <c r="AQ99" i="3"/>
  <c r="AN505" i="3"/>
  <c r="AJ39" i="3"/>
  <c r="AJ44" i="3"/>
  <c r="T151" i="3"/>
  <c r="T248" i="3" s="1"/>
  <c r="T247" i="3"/>
  <c r="AK505" i="3"/>
  <c r="M26" i="53"/>
  <c r="Y480" i="3"/>
  <c r="R504" i="3"/>
  <c r="AE477" i="3"/>
  <c r="AZ477" i="3"/>
  <c r="AA477" i="3"/>
  <c r="BI477" i="3"/>
  <c r="BK477" i="3"/>
  <c r="S477" i="3"/>
  <c r="BC330" i="4"/>
  <c r="AF26" i="53"/>
  <c r="AR480" i="3"/>
  <c r="AA227" i="3"/>
  <c r="S42" i="4"/>
  <c r="AG100" i="3"/>
  <c r="AH101" i="3" s="1"/>
  <c r="AA60" i="3"/>
  <c r="AA229" i="3" s="1"/>
  <c r="AA68" i="3"/>
  <c r="AG99" i="3"/>
  <c r="AE39" i="3"/>
  <c r="AE44" i="3"/>
  <c r="AC23" i="53"/>
  <c r="AO465" i="3"/>
  <c r="AB25" i="53"/>
  <c r="AN502" i="3"/>
  <c r="AK412" i="3"/>
  <c r="AR331" i="3"/>
  <c r="AR409" i="3"/>
  <c r="AR465" i="3"/>
  <c r="AF23" i="53"/>
  <c r="S26" i="53"/>
  <c r="AE480"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Q87" i="3" s="1"/>
  <c r="AA44" i="3"/>
  <c r="AS304" i="3"/>
  <c r="AS382" i="3"/>
  <c r="AS247" i="3"/>
  <c r="AS151" i="3"/>
  <c r="AS248" i="3" s="1"/>
  <c r="W405" i="3"/>
  <c r="W327" i="3"/>
  <c r="BG330" i="4"/>
  <c r="BI351" i="4"/>
  <c r="AO504" i="3"/>
  <c r="AP50" i="53"/>
  <c r="AP52" i="53" s="1"/>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O334" i="3"/>
  <c r="AE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AB484" i="3"/>
  <c r="V480" i="3"/>
  <c r="J26" i="53"/>
  <c r="AD227" i="3"/>
  <c r="V42" i="4"/>
  <c r="AD60" i="3"/>
  <c r="AD229" i="3" s="1"/>
  <c r="AJ99" i="3"/>
  <c r="AJ100" i="3"/>
  <c r="AK101" i="3" s="1"/>
  <c r="AD68" i="3"/>
  <c r="AL42" i="4"/>
  <c r="AT227" i="3"/>
  <c r="AT60" i="3"/>
  <c r="AT229" i="3" s="1"/>
  <c r="AZ99" i="3"/>
  <c r="AT68" i="3"/>
  <c r="AZ100" i="3"/>
  <c r="BA101" i="3" s="1"/>
  <c r="N26" i="53"/>
  <c r="Z480" i="3"/>
  <c r="AH327" i="3"/>
  <c r="AH405" i="3"/>
  <c r="AP39" i="3"/>
  <c r="AP44" i="3"/>
  <c r="R26" i="53"/>
  <c r="AD480" i="3"/>
  <c r="Z406" i="3"/>
  <c r="Z328" i="3"/>
  <c r="AP406" i="3"/>
  <c r="AP328"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47" i="4"/>
  <c r="AL38" i="4"/>
  <c r="AD42" i="4"/>
  <c r="AL227" i="3"/>
  <c r="AL68" i="3"/>
  <c r="AR99" i="3"/>
  <c r="AR100" i="3"/>
  <c r="AS101" i="3" s="1"/>
  <c r="AL60" i="3"/>
  <c r="AL229" i="3" s="1"/>
  <c r="AT334" i="3"/>
  <c r="Z26" i="53"/>
  <c r="AL480" i="3"/>
  <c r="AT247" i="3"/>
  <c r="AT151" i="3"/>
  <c r="AT248" i="3" s="1"/>
  <c r="AP502" i="3"/>
  <c r="AH504" i="3"/>
  <c r="AD505"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N490" i="3" s="1"/>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K334" i="3"/>
  <c r="AX412" i="3"/>
  <c r="AV412" i="3"/>
  <c r="AV334" i="3"/>
  <c r="AW334" i="3"/>
  <c r="AX334" i="3"/>
  <c r="AX490" i="3" s="1"/>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G51" i="53"/>
  <c r="CB351" i="4"/>
  <c r="U255" i="3"/>
  <c r="V255" i="3"/>
  <c r="L254" i="3"/>
  <c r="Y255" i="3"/>
  <c r="Z255" i="3"/>
  <c r="AA31" i="53"/>
  <c r="AM477" i="3"/>
  <c r="Z31" i="53"/>
  <c r="AL477" i="3"/>
  <c r="T31" i="53"/>
  <c r="AF477" i="3"/>
  <c r="BQ330" i="4"/>
  <c r="BA477" i="3"/>
  <c r="AO31" i="53"/>
  <c r="N31" i="53"/>
  <c r="Z477" i="3"/>
  <c r="BH477" i="3"/>
  <c r="AV31" i="53"/>
  <c r="H31" i="53"/>
  <c r="T477" i="3"/>
  <c r="K31" i="4"/>
  <c r="K47" i="4" s="1"/>
  <c r="AO46" i="53"/>
  <c r="S33" i="3"/>
  <c r="AO45" i="53"/>
  <c r="AO47" i="53"/>
  <c r="AO48" i="53"/>
  <c r="AO44" i="53"/>
  <c r="AO49" i="53"/>
  <c r="BZ330" i="4"/>
  <c r="BJ330" i="4"/>
  <c r="BF330" i="4"/>
  <c r="Z88" i="3"/>
  <c r="AA89" i="3" s="1"/>
  <c r="Z87" i="3"/>
  <c r="S409" i="3"/>
  <c r="S331" i="3"/>
  <c r="CC351" i="4"/>
  <c r="BE330" i="4"/>
  <c r="V524" i="3"/>
  <c r="T524" i="3"/>
  <c r="V503" i="3"/>
  <c r="V505" i="3"/>
  <c r="X504" i="3"/>
  <c r="Y503" i="3"/>
  <c r="U421" i="3"/>
  <c r="AJ339" i="4"/>
  <c r="AJ328" i="4" s="1"/>
  <c r="U342" i="3"/>
  <c r="CC333" i="4"/>
  <c r="L514" i="3"/>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Z505" i="3"/>
  <c r="L520"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U520" i="3"/>
  <c r="BI343" i="3"/>
  <c r="BI500" i="3" s="1"/>
  <c r="BI422" i="3"/>
  <c r="BX340" i="4"/>
  <c r="BX330" i="4" s="1"/>
  <c r="BX333" i="4" s="1"/>
  <c r="AG347" i="4"/>
  <c r="L277" i="3"/>
  <c r="Y422" i="3"/>
  <c r="AN340" i="4"/>
  <c r="Y343" i="3"/>
  <c r="AH343" i="4"/>
  <c r="AH329" i="4" s="1"/>
  <c r="S425" i="3"/>
  <c r="S346" i="3"/>
  <c r="L269" i="3"/>
  <c r="BM506" i="3"/>
  <c r="R365" i="3"/>
  <c r="R522" i="3" s="1"/>
  <c r="R444" i="3"/>
  <c r="L444" i="3" s="1"/>
  <c r="L522" i="3" s="1"/>
  <c r="AG349" i="4"/>
  <c r="L288" i="3"/>
  <c r="AT353" i="3"/>
  <c r="AT510" i="3" s="1"/>
  <c r="AT432" i="3"/>
  <c r="L432" i="3" s="1"/>
  <c r="AO512" i="3"/>
  <c r="L365" i="3"/>
  <c r="L513" i="3"/>
  <c r="AI520" i="3"/>
  <c r="V347" i="3"/>
  <c r="AK344" i="4"/>
  <c r="V426" i="3"/>
  <c r="BI330" i="4"/>
  <c r="BI333" i="4" s="1"/>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S445" i="3"/>
  <c r="U366" i="3"/>
  <c r="U445" i="3"/>
  <c r="W366" i="3"/>
  <c r="W445" i="3"/>
  <c r="R366" i="3"/>
  <c r="Y445" i="3"/>
  <c r="Z445" i="3"/>
  <c r="AD445" i="3"/>
  <c r="AE445" i="3"/>
  <c r="AG445" i="3"/>
  <c r="AI445" i="3"/>
  <c r="AL445" i="3"/>
  <c r="AL366" i="3"/>
  <c r="AM366" i="3"/>
  <c r="AM523" i="3" s="1"/>
  <c r="AO366" i="3"/>
  <c r="AP445" i="3"/>
  <c r="AS445" i="3"/>
  <c r="AT445" i="3"/>
  <c r="AX366" i="3"/>
  <c r="BA445" i="3"/>
  <c r="BD366" i="3"/>
  <c r="BE366" i="3"/>
  <c r="BE523" i="3" s="1"/>
  <c r="BG445" i="3"/>
  <c r="BG366" i="3"/>
  <c r="BG523" i="3" s="1"/>
  <c r="BH366" i="3"/>
  <c r="BL445" i="3"/>
  <c r="BM366" i="3"/>
  <c r="BN366" i="3"/>
  <c r="BO445" i="3"/>
  <c r="T366" i="3"/>
  <c r="V445" i="3"/>
  <c r="X366" i="3"/>
  <c r="Z366" i="3"/>
  <c r="Z523" i="3" s="1"/>
  <c r="AD366" i="3"/>
  <c r="AF445" i="3"/>
  <c r="AG366" i="3"/>
  <c r="AH445" i="3"/>
  <c r="AI366" i="3"/>
  <c r="AI523" i="3" s="1"/>
  <c r="AM445" i="3"/>
  <c r="AN445" i="3"/>
  <c r="AO445" i="3"/>
  <c r="AQ445" i="3"/>
  <c r="AT366" i="3"/>
  <c r="AW366" i="3"/>
  <c r="AY445" i="3"/>
  <c r="BA366" i="3"/>
  <c r="BE445" i="3"/>
  <c r="BF445" i="3"/>
  <c r="BH445" i="3"/>
  <c r="BJ366" i="3"/>
  <c r="BK366" i="3"/>
  <c r="BL366" i="3"/>
  <c r="BO366" i="3"/>
  <c r="BO523" i="3" s="1"/>
  <c r="BP445" i="3"/>
  <c r="X445" i="3"/>
  <c r="Y366" i="3"/>
  <c r="R445" i="3"/>
  <c r="S366" i="3"/>
  <c r="V366" i="3"/>
  <c r="V523" i="3" s="1"/>
  <c r="AB445" i="3"/>
  <c r="AF366" i="3"/>
  <c r="AF523" i="3" s="1"/>
  <c r="AH366" i="3"/>
  <c r="AH523" i="3" s="1"/>
  <c r="AQ366" i="3"/>
  <c r="AS366" i="3"/>
  <c r="AS523" i="3" s="1"/>
  <c r="AU445" i="3"/>
  <c r="BJ445" i="3"/>
  <c r="BN445" i="3"/>
  <c r="T445" i="3"/>
  <c r="AA366" i="3"/>
  <c r="AB366" i="3"/>
  <c r="AC366" i="3"/>
  <c r="AE366" i="3"/>
  <c r="AE523" i="3" s="1"/>
  <c r="AJ366" i="3"/>
  <c r="AK445" i="3"/>
  <c r="AU366" i="3"/>
  <c r="AW445" i="3"/>
  <c r="AX445" i="3"/>
  <c r="BC366" i="3"/>
  <c r="BC523" i="3" s="1"/>
  <c r="BC445" i="3"/>
  <c r="BK445" i="3"/>
  <c r="AC445" i="3"/>
  <c r="AJ445" i="3"/>
  <c r="AK366" i="3"/>
  <c r="AN366" i="3"/>
  <c r="AN523" i="3" s="1"/>
  <c r="AP366" i="3"/>
  <c r="AR445" i="3"/>
  <c r="BB366" i="3"/>
  <c r="BD445" i="3"/>
  <c r="BI366" i="3"/>
  <c r="BI523" i="3" s="1"/>
  <c r="BM445" i="3"/>
  <c r="BP366" i="3"/>
  <c r="AV445" i="3"/>
  <c r="AV366" i="3"/>
  <c r="AR366" i="3"/>
  <c r="AR523" i="3" s="1"/>
  <c r="AZ366" i="3"/>
  <c r="AZ445" i="3"/>
  <c r="BF366" i="3"/>
  <c r="AA445" i="3"/>
  <c r="BI445" i="3"/>
  <c r="AY366" i="3"/>
  <c r="AY523" i="3" s="1"/>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511" i="3" s="1"/>
  <c r="AR433" i="3"/>
  <c r="AU433" i="3"/>
  <c r="AV433" i="3"/>
  <c r="AW433" i="3"/>
  <c r="AX354" i="3"/>
  <c r="AZ354" i="3"/>
  <c r="BA354" i="3"/>
  <c r="BC433" i="3"/>
  <c r="BF354" i="3"/>
  <c r="BF511" i="3" s="1"/>
  <c r="BG354" i="3"/>
  <c r="BG511" i="3" s="1"/>
  <c r="BH354" i="3"/>
  <c r="BI433" i="3"/>
  <c r="BK433" i="3"/>
  <c r="BN433" i="3"/>
  <c r="BP354" i="3"/>
  <c r="V354" i="3"/>
  <c r="V511" i="3" s="1"/>
  <c r="X354" i="3"/>
  <c r="Y433" i="3"/>
  <c r="R433" i="3"/>
  <c r="AB354" i="3"/>
  <c r="AB511" i="3" s="1"/>
  <c r="AE354" i="3"/>
  <c r="AN433" i="3"/>
  <c r="AT433" i="3"/>
  <c r="AU354" i="3"/>
  <c r="BB433" i="3"/>
  <c r="BC354" i="3"/>
  <c r="BC511" i="3" s="1"/>
  <c r="BK354" i="3"/>
  <c r="BK511" i="3" s="1"/>
  <c r="AC433" i="3"/>
  <c r="AC354" i="3"/>
  <c r="AL433" i="3"/>
  <c r="AM354" i="3"/>
  <c r="AO433" i="3"/>
  <c r="AY354" i="3"/>
  <c r="AZ433" i="3"/>
  <c r="BA433" i="3"/>
  <c r="BE433" i="3"/>
  <c r="BG433" i="3"/>
  <c r="BH433" i="3"/>
  <c r="BL433" i="3"/>
  <c r="BM354" i="3"/>
  <c r="BM511" i="3" s="1"/>
  <c r="U354" i="3"/>
  <c r="U511" i="3" s="1"/>
  <c r="W433" i="3"/>
  <c r="X433" i="3"/>
  <c r="AA354" i="3"/>
  <c r="AA511" i="3" s="1"/>
  <c r="AD354" i="3"/>
  <c r="AK433" i="3"/>
  <c r="AQ354" i="3"/>
  <c r="AS433" i="3"/>
  <c r="AV354" i="3"/>
  <c r="AV511" i="3" s="1"/>
  <c r="AW354" i="3"/>
  <c r="AW511" i="3" s="1"/>
  <c r="AX433" i="3"/>
  <c r="BD354" i="3"/>
  <c r="BD511" i="3" s="1"/>
  <c r="BE354" i="3"/>
  <c r="BO433" i="3"/>
  <c r="AN354" i="3"/>
  <c r="AQ433" i="3"/>
  <c r="BI354" i="3"/>
  <c r="BN354" i="3"/>
  <c r="BN511" i="3" s="1"/>
  <c r="BO354" i="3"/>
  <c r="BJ354" i="3"/>
  <c r="BL354" i="3"/>
  <c r="AD433" i="3"/>
  <c r="BP433" i="3"/>
  <c r="AT354" i="3"/>
  <c r="AT511" i="3" s="1"/>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AN63" i="53" l="1"/>
  <c r="AO483" i="3"/>
  <c r="U251" i="3"/>
  <c r="M45" i="4"/>
  <c r="BH88" i="3"/>
  <c r="BI89" i="3" s="1"/>
  <c r="BH87" i="3"/>
  <c r="L45" i="4"/>
  <c r="T251" i="3"/>
  <c r="AO490" i="3"/>
  <c r="AM59" i="53"/>
  <c r="AU88" i="3"/>
  <c r="AV89" i="3" s="1"/>
  <c r="AU87" i="3"/>
  <c r="Y483" i="3"/>
  <c r="T421" i="3"/>
  <c r="T342" i="3"/>
  <c r="T499" i="3" s="1"/>
  <c r="AI339" i="4"/>
  <c r="AI328" i="4" s="1"/>
  <c r="BF87" i="3"/>
  <c r="BF88" i="3"/>
  <c r="BG89" i="3" s="1"/>
  <c r="T213" i="3"/>
  <c r="T70" i="7"/>
  <c r="L36" i="4"/>
  <c r="L31" i="4" s="1"/>
  <c r="BG87" i="3"/>
  <c r="BG88" i="3"/>
  <c r="BH89" i="3" s="1"/>
  <c r="AS490" i="3"/>
  <c r="BB88" i="3"/>
  <c r="BC89" i="3" s="1"/>
  <c r="BB87" i="3"/>
  <c r="BC87" i="3"/>
  <c r="BC88" i="3"/>
  <c r="BD89" i="3" s="1"/>
  <c r="U74" i="3"/>
  <c r="U124" i="3" s="1"/>
  <c r="U312" i="3" s="1"/>
  <c r="T79" i="3"/>
  <c r="T74" i="3"/>
  <c r="T428" i="3"/>
  <c r="T506" i="3" s="1"/>
  <c r="AI346" i="4"/>
  <c r="BD87" i="3"/>
  <c r="BD88" i="3"/>
  <c r="BE89" i="3" s="1"/>
  <c r="AM63" i="53"/>
  <c r="AN60" i="53"/>
  <c r="AM62" i="53"/>
  <c r="T167" i="3"/>
  <c r="T168" i="3" s="1"/>
  <c r="AM60" i="53"/>
  <c r="AN59" i="53"/>
  <c r="BJ88" i="3"/>
  <c r="BK89" i="3" s="1"/>
  <c r="BJ87" i="3"/>
  <c r="Z483" i="3"/>
  <c r="AM61" i="53"/>
  <c r="T128" i="3"/>
  <c r="U92" i="3"/>
  <c r="U91" i="3" s="1"/>
  <c r="T111" i="3"/>
  <c r="S120" i="3"/>
  <c r="U375" i="3"/>
  <c r="V23" i="3"/>
  <c r="BD468" i="3"/>
  <c r="H12" i="51"/>
  <c r="H17" i="51"/>
  <c r="V297" i="3"/>
  <c r="J8" i="53"/>
  <c r="W20" i="3"/>
  <c r="X83" i="57"/>
  <c r="AH345" i="3"/>
  <c r="AH502" i="3" s="1"/>
  <c r="AW342" i="4"/>
  <c r="AW331" i="4" s="1"/>
  <c r="W64" i="53"/>
  <c r="N25" i="53"/>
  <c r="N64" i="53"/>
  <c r="AH421" i="3"/>
  <c r="AH342" i="3"/>
  <c r="AW339" i="4"/>
  <c r="AW328" i="4" s="1"/>
  <c r="R25" i="53"/>
  <c r="R64" i="53"/>
  <c r="AE74" i="3"/>
  <c r="AE80" i="3" s="1"/>
  <c r="AC74" i="3"/>
  <c r="AC124" i="3" s="1"/>
  <c r="AC312" i="3" s="1"/>
  <c r="X24" i="57"/>
  <c r="O25" i="53"/>
  <c r="U64" i="53"/>
  <c r="U25" i="53"/>
  <c r="Y79" i="3"/>
  <c r="Y80" i="3"/>
  <c r="Z213" i="3"/>
  <c r="S25" i="53"/>
  <c r="S64" i="53"/>
  <c r="AH213" i="3"/>
  <c r="AG268" i="3"/>
  <c r="AG345" i="3" s="1"/>
  <c r="AG213" i="3"/>
  <c r="V342" i="3"/>
  <c r="AK339" i="4"/>
  <c r="AK328" i="4" s="1"/>
  <c r="V421" i="3"/>
  <c r="AG79" i="3"/>
  <c r="AG74" i="3"/>
  <c r="Z74" i="3"/>
  <c r="Z79" i="3"/>
  <c r="P25" i="53"/>
  <c r="P64" i="53"/>
  <c r="V167" i="3"/>
  <c r="V168" i="3" s="1"/>
  <c r="AL62" i="53"/>
  <c r="AL61" i="53"/>
  <c r="AL60" i="53"/>
  <c r="AL59" i="53"/>
  <c r="AL63" i="53"/>
  <c r="AD265" i="3"/>
  <c r="AD213" i="3"/>
  <c r="AD74" i="3"/>
  <c r="AD79" i="3"/>
  <c r="T64" i="53"/>
  <c r="T25" i="53"/>
  <c r="AB265" i="3"/>
  <c r="AB213" i="3"/>
  <c r="AE349" i="3"/>
  <c r="AE428" i="3"/>
  <c r="AT346" i="4"/>
  <c r="AT330" i="4" s="1"/>
  <c r="AC428" i="3"/>
  <c r="AR346" i="4"/>
  <c r="AR330" i="4" s="1"/>
  <c r="AC349" i="3"/>
  <c r="AF428" i="3"/>
  <c r="AF349" i="3"/>
  <c r="AU346" i="4"/>
  <c r="AU330" i="4" s="1"/>
  <c r="AE421" i="3"/>
  <c r="AT339" i="4"/>
  <c r="AT328" i="4" s="1"/>
  <c r="AE342" i="3"/>
  <c r="Y345" i="3"/>
  <c r="AN342" i="4"/>
  <c r="AN331" i="4" s="1"/>
  <c r="Y424" i="3"/>
  <c r="Q64" i="53"/>
  <c r="Q25" i="53"/>
  <c r="AC265" i="3"/>
  <c r="AC213" i="3"/>
  <c r="AB79" i="3"/>
  <c r="AB74" i="3"/>
  <c r="AD349" i="3"/>
  <c r="AS346" i="4"/>
  <c r="AS330" i="4" s="1"/>
  <c r="AD428" i="3"/>
  <c r="AQ342" i="4"/>
  <c r="AQ331" i="4" s="1"/>
  <c r="AB345" i="3"/>
  <c r="AB424" i="3"/>
  <c r="AO339" i="4"/>
  <c r="AO328" i="4" s="1"/>
  <c r="Z342" i="3"/>
  <c r="Z421" i="3"/>
  <c r="X74" i="3"/>
  <c r="X79" i="3"/>
  <c r="AI281" i="7"/>
  <c r="AI187" i="3" s="1"/>
  <c r="AI268" i="3" s="1"/>
  <c r="X34" i="57"/>
  <c r="AK281" i="7" s="1"/>
  <c r="AK187" i="3" s="1"/>
  <c r="AK268" i="3" s="1"/>
  <c r="AZ342" i="4" s="1"/>
  <c r="AZ331" i="4" s="1"/>
  <c r="X86" i="57"/>
  <c r="AA428" i="3"/>
  <c r="AA506" i="3" s="1"/>
  <c r="AP346" i="4"/>
  <c r="AP330" i="4" s="1"/>
  <c r="AW346" i="4"/>
  <c r="AW330" i="4" s="1"/>
  <c r="AH349" i="3"/>
  <c r="AH428" i="3"/>
  <c r="AD424" i="3"/>
  <c r="AD502" i="3" s="1"/>
  <c r="AS342" i="4"/>
  <c r="AS331" i="4" s="1"/>
  <c r="AI278" i="7"/>
  <c r="AI184" i="3" s="1"/>
  <c r="X31" i="57"/>
  <c r="AK278" i="7" s="1"/>
  <c r="AK184" i="3" s="1"/>
  <c r="AK265" i="3" s="1"/>
  <c r="Z345" i="3"/>
  <c r="Z502" i="3" s="1"/>
  <c r="AO342" i="4"/>
  <c r="AO331" i="4" s="1"/>
  <c r="AM342" i="4"/>
  <c r="AM331" i="4" s="1"/>
  <c r="X345" i="3"/>
  <c r="X424" i="3"/>
  <c r="AL342" i="4"/>
  <c r="AL331" i="4" s="1"/>
  <c r="W345" i="3"/>
  <c r="W424" i="3"/>
  <c r="AG349" i="3"/>
  <c r="AG428" i="3"/>
  <c r="AV346" i="4"/>
  <c r="AV330" i="4" s="1"/>
  <c r="AJ278" i="7"/>
  <c r="AJ184" i="3" s="1"/>
  <c r="AA265" i="3"/>
  <c r="AA213" i="3"/>
  <c r="W79" i="3"/>
  <c r="W74" i="3"/>
  <c r="AB349" i="3"/>
  <c r="AQ346" i="4"/>
  <c r="AQ330" i="4" s="1"/>
  <c r="AB428" i="3"/>
  <c r="V79" i="3"/>
  <c r="V74" i="3"/>
  <c r="AF424" i="3"/>
  <c r="AF345" i="3"/>
  <c r="AE213" i="3"/>
  <c r="AE268" i="3"/>
  <c r="AO346" i="4"/>
  <c r="AO330" i="4" s="1"/>
  <c r="Z349" i="3"/>
  <c r="Z428" i="3"/>
  <c r="AF265" i="3"/>
  <c r="AF213" i="3"/>
  <c r="AV339" i="4"/>
  <c r="AV328" i="4" s="1"/>
  <c r="AG421" i="3"/>
  <c r="AG499" i="3" s="1"/>
  <c r="AF74" i="3"/>
  <c r="AF79" i="3"/>
  <c r="AA424" i="3"/>
  <c r="AA345" i="3"/>
  <c r="X29" i="57"/>
  <c r="AK260" i="7" s="1"/>
  <c r="X81" i="57"/>
  <c r="AA79" i="3"/>
  <c r="AA74" i="3"/>
  <c r="V424" i="3"/>
  <c r="V345" i="3"/>
  <c r="AK342" i="4"/>
  <c r="AK331" i="4" s="1"/>
  <c r="AI285" i="7"/>
  <c r="AI191" i="3" s="1"/>
  <c r="AI272" i="3" s="1"/>
  <c r="X38" i="57"/>
  <c r="AK285" i="7" s="1"/>
  <c r="AK191" i="3" s="1"/>
  <c r="AK272" i="3" s="1"/>
  <c r="AK428" i="3" s="1"/>
  <c r="X90" i="57"/>
  <c r="AS487" i="3"/>
  <c r="AC463" i="3"/>
  <c r="AO406" i="3"/>
  <c r="AO328" i="3"/>
  <c r="T502" i="3"/>
  <c r="AS380" i="3"/>
  <c r="AS302" i="3"/>
  <c r="AF458" i="3"/>
  <c r="AE483" i="3"/>
  <c r="AF465" i="3"/>
  <c r="W483" i="3"/>
  <c r="U390" i="3"/>
  <c r="I51" i="53" s="1"/>
  <c r="U80" i="3"/>
  <c r="AI147" i="7"/>
  <c r="AI73" i="3" s="1"/>
  <c r="X76" i="57"/>
  <c r="AH74" i="3"/>
  <c r="AH79" i="3"/>
  <c r="AR342" i="4"/>
  <c r="AR331" i="4" s="1"/>
  <c r="AC345" i="3"/>
  <c r="AC424" i="3"/>
  <c r="Y387" i="3"/>
  <c r="Y309" i="3"/>
  <c r="AF334" i="3"/>
  <c r="AF490" i="3" s="1"/>
  <c r="AK327" i="3"/>
  <c r="AK405" i="3"/>
  <c r="Y385" i="3"/>
  <c r="Y307" i="3"/>
  <c r="Y463" i="3" s="1"/>
  <c r="Y406" i="3"/>
  <c r="Y328" i="3"/>
  <c r="AK382" i="3"/>
  <c r="AK304" i="3"/>
  <c r="AG500" i="3"/>
  <c r="AH334" i="3"/>
  <c r="AH490" i="3" s="1"/>
  <c r="V483" i="3"/>
  <c r="AA483" i="3"/>
  <c r="Q23" i="53"/>
  <c r="AK328" i="3"/>
  <c r="Y28" i="53" s="1"/>
  <c r="AK406" i="3"/>
  <c r="AK380" i="3"/>
  <c r="AK302" i="3"/>
  <c r="AG334" i="3"/>
  <c r="AC41" i="3"/>
  <c r="AI87" i="3"/>
  <c r="AC222" i="3"/>
  <c r="AC50" i="3"/>
  <c r="AI88" i="3"/>
  <c r="AJ89" i="3" s="1"/>
  <c r="BG351" i="4"/>
  <c r="U387" i="3"/>
  <c r="U309" i="3"/>
  <c r="AS385" i="3"/>
  <c r="AS307" i="3"/>
  <c r="AS229" i="3"/>
  <c r="AN222" i="3"/>
  <c r="AT88" i="3"/>
  <c r="AU89" i="3" s="1"/>
  <c r="AT87" i="3"/>
  <c r="AN41" i="3"/>
  <c r="AN224" i="3" s="1"/>
  <c r="AN50" i="3"/>
  <c r="AG24" i="53"/>
  <c r="AG65" i="53"/>
  <c r="T307" i="3"/>
  <c r="T385" i="3"/>
  <c r="T387" i="3"/>
  <c r="T309" i="3"/>
  <c r="T328" i="3"/>
  <c r="T406" i="3"/>
  <c r="AK229" i="3"/>
  <c r="AO312" i="3"/>
  <c r="AO390" i="3"/>
  <c r="AO500" i="3"/>
  <c r="Z500" i="3"/>
  <c r="AC500" i="3"/>
  <c r="AI412" i="3"/>
  <c r="AG412" i="3"/>
  <c r="AG490" i="3" s="1"/>
  <c r="AQ328" i="3"/>
  <c r="AE28" i="53" s="1"/>
  <c r="S406" i="3"/>
  <c r="AJ222" i="3"/>
  <c r="AP87" i="3"/>
  <c r="AP88" i="3"/>
  <c r="AQ89" i="3" s="1"/>
  <c r="AJ50" i="3"/>
  <c r="AJ41" i="3"/>
  <c r="AJ224" i="3" s="1"/>
  <c r="AK385" i="3"/>
  <c r="AK307" i="3"/>
  <c r="AC328" i="3"/>
  <c r="AC406" i="3"/>
  <c r="AG406" i="3"/>
  <c r="AG328" i="3"/>
  <c r="U385" i="3"/>
  <c r="U307" i="3"/>
  <c r="AW490" i="3"/>
  <c r="AK490" i="3"/>
  <c r="AI334" i="3"/>
  <c r="AI490" i="3" s="1"/>
  <c r="AH412" i="3"/>
  <c r="AN499" i="3"/>
  <c r="AJ490" i="3"/>
  <c r="AQ483" i="3"/>
  <c r="V328" i="3"/>
  <c r="J28" i="53" s="1"/>
  <c r="T405" i="3"/>
  <c r="T327" i="3"/>
  <c r="AC327" i="3"/>
  <c r="AC405" i="3"/>
  <c r="AE412" i="3"/>
  <c r="AE490" i="3" s="1"/>
  <c r="AG327" i="3"/>
  <c r="AG405" i="3"/>
  <c r="AG307" i="3"/>
  <c r="AG385" i="3"/>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M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U23" i="53"/>
  <c r="AG465" i="3"/>
  <c r="AP484" i="3"/>
  <c r="AD28" i="53"/>
  <c r="AF327" i="3"/>
  <c r="AF405" i="3"/>
  <c r="BC328" i="4"/>
  <c r="BC333" i="4" s="1"/>
  <c r="BC351" i="4"/>
  <c r="AL406" i="3"/>
  <c r="AL328" i="3"/>
  <c r="AF382" i="3"/>
  <c r="AF304" i="3"/>
  <c r="AP309" i="3"/>
  <c r="AP387" i="3"/>
  <c r="AT312" i="3"/>
  <c r="AT468" i="3" s="1"/>
  <c r="AT390" i="3"/>
  <c r="AH51" i="53" s="1"/>
  <c r="Z222" i="3"/>
  <c r="Z50" i="3"/>
  <c r="AF87" i="3"/>
  <c r="AF88" i="3"/>
  <c r="AG89" i="3" s="1"/>
  <c r="Z41" i="3"/>
  <c r="AD50" i="3"/>
  <c r="AD41" i="3"/>
  <c r="AD222" i="3"/>
  <c r="AD406" i="3"/>
  <c r="AD328" i="3"/>
  <c r="AD307" i="3"/>
  <c r="AD385" i="3"/>
  <c r="AJ307" i="3"/>
  <c r="AJ385" i="3"/>
  <c r="AF328" i="3"/>
  <c r="AF406" i="3"/>
  <c r="AH222" i="3"/>
  <c r="AH41" i="3"/>
  <c r="AH50" i="3"/>
  <c r="AL327" i="3"/>
  <c r="AL405" i="3"/>
  <c r="AH309" i="3"/>
  <c r="AH387" i="3"/>
  <c r="AD483"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U468" i="3"/>
  <c r="BQ333" i="4"/>
  <c r="Y390" i="3"/>
  <c r="M51" i="53" s="1"/>
  <c r="Y312" i="3"/>
  <c r="W167" i="3"/>
  <c r="AK61" i="53"/>
  <c r="AK62" i="53"/>
  <c r="AK63" i="53"/>
  <c r="AK60" i="53"/>
  <c r="AK59" i="53"/>
  <c r="BJ333" i="4"/>
  <c r="M64" i="53"/>
  <c r="M25" i="53"/>
  <c r="X167" i="3"/>
  <c r="AC60" i="53"/>
  <c r="AH61" i="53"/>
  <c r="Z61" i="53"/>
  <c r="AE62" i="53"/>
  <c r="AF63" i="53"/>
  <c r="AA60" i="53"/>
  <c r="Y61" i="53"/>
  <c r="AC59" i="53"/>
  <c r="AA62" i="53"/>
  <c r="AF59" i="53"/>
  <c r="AH59" i="53"/>
  <c r="AB63" i="53"/>
  <c r="AE63" i="53"/>
  <c r="AG60" i="53"/>
  <c r="AB62" i="53"/>
  <c r="AI60" i="53"/>
  <c r="AH63" i="53"/>
  <c r="AC62" i="53"/>
  <c r="AG62" i="53"/>
  <c r="AD60" i="53"/>
  <c r="AG63" i="53"/>
  <c r="AC61" i="53"/>
  <c r="Z62" i="53"/>
  <c r="AH60" i="53"/>
  <c r="AG59" i="53"/>
  <c r="AE60" i="53"/>
  <c r="Z59" i="53"/>
  <c r="AH62" i="53"/>
  <c r="AB60" i="53"/>
  <c r="AJ61" i="53"/>
  <c r="Y62" i="53"/>
  <c r="AA59" i="53"/>
  <c r="AB61" i="53"/>
  <c r="AI62" i="53"/>
  <c r="AE59" i="53"/>
  <c r="AF62" i="53"/>
  <c r="AI61" i="53"/>
  <c r="AD62" i="53"/>
  <c r="AJ63" i="53"/>
  <c r="AJ59" i="53"/>
  <c r="Y60" i="53"/>
  <c r="AF61" i="53"/>
  <c r="Y59" i="53"/>
  <c r="AD59" i="53"/>
  <c r="AG61" i="53"/>
  <c r="AC63" i="53"/>
  <c r="AD63" i="53"/>
  <c r="AI63" i="53"/>
  <c r="AI59" i="53"/>
  <c r="AJ60" i="53"/>
  <c r="AE61" i="53"/>
  <c r="AD61" i="53"/>
  <c r="AJ62" i="53"/>
  <c r="AB59" i="53"/>
  <c r="AF60" i="53"/>
  <c r="Z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AL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L366" i="3"/>
  <c r="L523" i="3" s="1"/>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BL523" i="3"/>
  <c r="AW523" i="3"/>
  <c r="AG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AQ523" i="3"/>
  <c r="BK523" i="3"/>
  <c r="AT523" i="3"/>
  <c r="BM523" i="3"/>
  <c r="AX523" i="3"/>
  <c r="AO523" i="3"/>
  <c r="W523" i="3"/>
  <c r="AI351" i="4" l="1"/>
  <c r="AI330" i="4"/>
  <c r="AI333" i="4" s="1"/>
  <c r="L38" i="4"/>
  <c r="L47" i="4"/>
  <c r="AL483" i="3"/>
  <c r="T33" i="3"/>
  <c r="AN47" i="53"/>
  <c r="AN45" i="53"/>
  <c r="AN48" i="53"/>
  <c r="AN49" i="53"/>
  <c r="AN44" i="53"/>
  <c r="AN46" i="53"/>
  <c r="T80" i="3"/>
  <c r="T124" i="3"/>
  <c r="T331" i="3"/>
  <c r="T409" i="3"/>
  <c r="AK484" i="3"/>
  <c r="H25" i="53"/>
  <c r="H64" i="53"/>
  <c r="U331" i="3"/>
  <c r="U409" i="3"/>
  <c r="U111" i="3"/>
  <c r="T120" i="3"/>
  <c r="U128" i="3"/>
  <c r="V92" i="3"/>
  <c r="V91" i="3" s="1"/>
  <c r="H13" i="51"/>
  <c r="C36" i="51"/>
  <c r="J176" i="3" s="1"/>
  <c r="V375" i="3"/>
  <c r="W23" i="3"/>
  <c r="H18" i="51"/>
  <c r="C37" i="51"/>
  <c r="J177" i="3" s="1"/>
  <c r="W297" i="3"/>
  <c r="X20" i="3"/>
  <c r="K8" i="53"/>
  <c r="Y31" i="57"/>
  <c r="AL278" i="7" s="1"/>
  <c r="AL184" i="3" s="1"/>
  <c r="AL265" i="3" s="1"/>
  <c r="BA339" i="4" s="1"/>
  <c r="AE124" i="3"/>
  <c r="AE312" i="3" s="1"/>
  <c r="Y83" i="57"/>
  <c r="AH499" i="3"/>
  <c r="AC390" i="3"/>
  <c r="Q51" i="53" s="1"/>
  <c r="AC80" i="3"/>
  <c r="Y24" i="57"/>
  <c r="AL147" i="7" s="1"/>
  <c r="AL73" i="3" s="1"/>
  <c r="AL79" i="3" s="1"/>
  <c r="AK424" i="3"/>
  <c r="AO333" i="4"/>
  <c r="AW333" i="4"/>
  <c r="AW351" i="4"/>
  <c r="V499" i="3"/>
  <c r="AK255" i="7"/>
  <c r="AK167" i="3" s="1"/>
  <c r="AK168" i="3" s="1"/>
  <c r="Y64" i="53" s="1"/>
  <c r="Y63" i="53"/>
  <c r="AV342" i="4"/>
  <c r="AH506" i="3"/>
  <c r="Z499" i="3"/>
  <c r="AB506" i="3"/>
  <c r="AG424" i="3"/>
  <c r="AG502" i="3" s="1"/>
  <c r="AK345" i="3"/>
  <c r="AB502" i="3"/>
  <c r="W502" i="3"/>
  <c r="AC506" i="3"/>
  <c r="AG80" i="3"/>
  <c r="AG124" i="3"/>
  <c r="V502" i="3"/>
  <c r="AT342" i="4"/>
  <c r="AE424" i="3"/>
  <c r="AE345" i="3"/>
  <c r="V124" i="3"/>
  <c r="V80" i="3"/>
  <c r="AA421" i="3"/>
  <c r="AP339" i="4"/>
  <c r="AA342" i="3"/>
  <c r="AI265" i="3"/>
  <c r="AI213" i="3"/>
  <c r="AX342" i="4"/>
  <c r="AX331" i="4" s="1"/>
  <c r="AI424" i="3"/>
  <c r="AI345" i="3"/>
  <c r="AB124" i="3"/>
  <c r="AB80" i="3"/>
  <c r="AJ285" i="7"/>
  <c r="AJ191" i="3" s="1"/>
  <c r="AJ272" i="3" s="1"/>
  <c r="Y38" i="57"/>
  <c r="AL285" i="7" s="1"/>
  <c r="AL191" i="3" s="1"/>
  <c r="AL272" i="3" s="1"/>
  <c r="BA346" i="4" s="1"/>
  <c r="BA330" i="4" s="1"/>
  <c r="Y90" i="57"/>
  <c r="AJ260" i="7"/>
  <c r="AJ255" i="7" s="1"/>
  <c r="Y29" i="57"/>
  <c r="AL260" i="7" s="1"/>
  <c r="Y81" i="57"/>
  <c r="W124" i="3"/>
  <c r="W80" i="3"/>
  <c r="AD506" i="3"/>
  <c r="AE499" i="3"/>
  <c r="AF506" i="3"/>
  <c r="AO351" i="4"/>
  <c r="AD342" i="3"/>
  <c r="AS339" i="4"/>
  <c r="AD421" i="3"/>
  <c r="AF80" i="3"/>
  <c r="AF124" i="3"/>
  <c r="AU339" i="4"/>
  <c r="AF342" i="3"/>
  <c r="AF421" i="3"/>
  <c r="Z506" i="3"/>
  <c r="AF502" i="3"/>
  <c r="AJ265" i="3"/>
  <c r="AG506" i="3"/>
  <c r="AJ281" i="7"/>
  <c r="AJ187" i="3" s="1"/>
  <c r="Y34" i="57"/>
  <c r="AL281" i="7" s="1"/>
  <c r="AL187" i="3" s="1"/>
  <c r="Y86" i="57"/>
  <c r="X80" i="3"/>
  <c r="X124" i="3"/>
  <c r="Y502" i="3"/>
  <c r="AB421" i="3"/>
  <c r="AQ339" i="4"/>
  <c r="AB342" i="3"/>
  <c r="AI428" i="3"/>
  <c r="AX346" i="4"/>
  <c r="AX330" i="4" s="1"/>
  <c r="AI349" i="3"/>
  <c r="AA124" i="3"/>
  <c r="AA80" i="3"/>
  <c r="AA502" i="3"/>
  <c r="X502" i="3"/>
  <c r="AC421" i="3"/>
  <c r="AC342" i="3"/>
  <c r="AR339" i="4"/>
  <c r="AR328" i="4" s="1"/>
  <c r="AR333" i="4" s="1"/>
  <c r="AE506" i="3"/>
  <c r="AD124" i="3"/>
  <c r="AD80" i="3"/>
  <c r="J64" i="53"/>
  <c r="E64" i="53" s="1"/>
  <c r="J25" i="53"/>
  <c r="E25" i="53" s="1"/>
  <c r="Z80" i="3"/>
  <c r="Z124" i="3"/>
  <c r="AS458" i="3"/>
  <c r="AO484" i="3"/>
  <c r="AC28" i="53"/>
  <c r="AC483" i="3"/>
  <c r="AQ463" i="3"/>
  <c r="AI79" i="3"/>
  <c r="AI74" i="3"/>
  <c r="AH124" i="3"/>
  <c r="AH80" i="3"/>
  <c r="AC502" i="3"/>
  <c r="AJ147" i="7"/>
  <c r="AJ73" i="3" s="1"/>
  <c r="Y76" i="57"/>
  <c r="AK349" i="3"/>
  <c r="AK506" i="3" s="1"/>
  <c r="AK213" i="3"/>
  <c r="AZ346" i="4"/>
  <c r="AZ330" i="4" s="1"/>
  <c r="AC380" i="3"/>
  <c r="AC302" i="3"/>
  <c r="M28" i="53"/>
  <c r="Y484" i="3"/>
  <c r="AK458" i="3"/>
  <c r="M23" i="53"/>
  <c r="Y465" i="3"/>
  <c r="AG483" i="3"/>
  <c r="T483" i="3"/>
  <c r="AK463" i="3"/>
  <c r="AC224" i="3"/>
  <c r="AC176" i="3"/>
  <c r="AC260" i="3" s="1"/>
  <c r="AC177" i="3"/>
  <c r="AC261" i="3" s="1"/>
  <c r="Y22" i="53"/>
  <c r="AK460" i="3"/>
  <c r="AK483" i="3"/>
  <c r="R468" i="3"/>
  <c r="AZ339" i="4"/>
  <c r="AK421" i="3"/>
  <c r="AK342" i="3"/>
  <c r="AN382" i="3"/>
  <c r="AN304" i="3"/>
  <c r="V463" i="3"/>
  <c r="AP468" i="3"/>
  <c r="AN177" i="3"/>
  <c r="AN261" i="3" s="1"/>
  <c r="AN338" i="3" s="1"/>
  <c r="AD463" i="3"/>
  <c r="Z463" i="3"/>
  <c r="AA463" i="3"/>
  <c r="AG463" i="3"/>
  <c r="U28" i="53"/>
  <c r="AG484" i="3"/>
  <c r="H28" i="53"/>
  <c r="T484" i="3"/>
  <c r="T463" i="3"/>
  <c r="I23" i="53"/>
  <c r="U465" i="3"/>
  <c r="AN463" i="3"/>
  <c r="AQ484" i="3"/>
  <c r="W463" i="3"/>
  <c r="AS483" i="3"/>
  <c r="AI463" i="3"/>
  <c r="AM463" i="3"/>
  <c r="AJ382" i="3"/>
  <c r="AJ304" i="3"/>
  <c r="AJ380" i="3"/>
  <c r="AJ302" i="3"/>
  <c r="T465" i="3"/>
  <c r="H23" i="53"/>
  <c r="AS309" i="3"/>
  <c r="AS387" i="3"/>
  <c r="AN176" i="3"/>
  <c r="AN260" i="3" s="1"/>
  <c r="AN416" i="3" s="1"/>
  <c r="U463" i="3"/>
  <c r="AC484" i="3"/>
  <c r="Q28" i="53"/>
  <c r="AO468" i="3"/>
  <c r="AC51" i="53"/>
  <c r="AK387" i="3"/>
  <c r="AK309" i="3"/>
  <c r="AN380" i="3"/>
  <c r="AN302" i="3"/>
  <c r="AS463"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417"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Y468" i="3"/>
  <c r="W490" i="3"/>
  <c r="AA490" i="3"/>
  <c r="Y490" i="3"/>
  <c r="L504" i="3"/>
  <c r="W213"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L519" i="3" s="1"/>
  <c r="R519" i="3"/>
  <c r="L500" i="3"/>
  <c r="AG519" i="3"/>
  <c r="BA519" i="3"/>
  <c r="BB519" i="3"/>
  <c r="L441" i="3"/>
  <c r="AN50" i="53" l="1"/>
  <c r="AN52" i="53" s="1"/>
  <c r="I65" i="53"/>
  <c r="U487" i="3"/>
  <c r="I24" i="53"/>
  <c r="AL458" i="3"/>
  <c r="T39" i="3"/>
  <c r="T44" i="3"/>
  <c r="L484" i="3"/>
  <c r="E28" i="53"/>
  <c r="AG458" i="3"/>
  <c r="H65" i="53"/>
  <c r="H24" i="53"/>
  <c r="T487" i="3"/>
  <c r="T312" i="3"/>
  <c r="T390" i="3"/>
  <c r="H51" i="53" s="1"/>
  <c r="V128" i="3"/>
  <c r="W92" i="3"/>
  <c r="W91" i="3" s="1"/>
  <c r="V111" i="3"/>
  <c r="U120" i="3"/>
  <c r="W375" i="3"/>
  <c r="X23" i="3"/>
  <c r="BN177" i="3"/>
  <c r="BN261" i="3" s="1"/>
  <c r="BO177" i="3"/>
  <c r="BO261" i="3" s="1"/>
  <c r="BA177" i="3"/>
  <c r="BA261" i="3" s="1"/>
  <c r="AU177" i="3"/>
  <c r="AU261" i="3" s="1"/>
  <c r="BI177" i="3"/>
  <c r="BI261" i="3" s="1"/>
  <c r="AZ177" i="3"/>
  <c r="AZ261" i="3" s="1"/>
  <c r="BE177" i="3"/>
  <c r="BE261" i="3" s="1"/>
  <c r="BB177" i="3"/>
  <c r="BB261" i="3" s="1"/>
  <c r="BC177" i="3"/>
  <c r="BC261" i="3" s="1"/>
  <c r="BK177" i="3"/>
  <c r="BK261" i="3" s="1"/>
  <c r="AY177" i="3"/>
  <c r="AY261" i="3" s="1"/>
  <c r="AV177" i="3"/>
  <c r="AV261" i="3" s="1"/>
  <c r="BG177" i="3"/>
  <c r="BG261" i="3" s="1"/>
  <c r="BD177" i="3"/>
  <c r="BD261" i="3" s="1"/>
  <c r="BM177" i="3"/>
  <c r="BM261" i="3" s="1"/>
  <c r="BL177" i="3"/>
  <c r="BL261" i="3" s="1"/>
  <c r="BF177" i="3"/>
  <c r="BF261" i="3" s="1"/>
  <c r="BH177" i="3"/>
  <c r="BH261" i="3" s="1"/>
  <c r="BJ177" i="3"/>
  <c r="BJ261" i="3" s="1"/>
  <c r="AX177" i="3"/>
  <c r="AX261" i="3" s="1"/>
  <c r="BP177" i="3"/>
  <c r="BP261" i="3" s="1"/>
  <c r="AW177" i="3"/>
  <c r="AW261" i="3" s="1"/>
  <c r="AO177" i="3"/>
  <c r="AO261" i="3" s="1"/>
  <c r="AF177" i="3"/>
  <c r="AF261" i="3" s="1"/>
  <c r="AK177" i="3"/>
  <c r="AK261" i="3" s="1"/>
  <c r="AJ177" i="3"/>
  <c r="AJ261" i="3" s="1"/>
  <c r="AS177" i="3"/>
  <c r="AS261" i="3" s="1"/>
  <c r="BF176" i="3"/>
  <c r="BF260" i="3" s="1"/>
  <c r="AV176" i="3"/>
  <c r="AV260" i="3" s="1"/>
  <c r="BO176" i="3"/>
  <c r="BO260" i="3" s="1"/>
  <c r="BH176" i="3"/>
  <c r="BH260" i="3" s="1"/>
  <c r="BD176" i="3"/>
  <c r="BD260" i="3" s="1"/>
  <c r="AW176" i="3"/>
  <c r="AW260" i="3" s="1"/>
  <c r="BN176" i="3"/>
  <c r="BN260" i="3" s="1"/>
  <c r="BG176" i="3"/>
  <c r="BG260" i="3" s="1"/>
  <c r="BE176" i="3"/>
  <c r="BE260" i="3" s="1"/>
  <c r="AU176" i="3"/>
  <c r="AU260" i="3" s="1"/>
  <c r="BA176" i="3"/>
  <c r="BA260" i="3" s="1"/>
  <c r="BK176" i="3"/>
  <c r="BK260" i="3" s="1"/>
  <c r="BI176" i="3"/>
  <c r="BI260" i="3" s="1"/>
  <c r="BM176" i="3"/>
  <c r="BM260" i="3" s="1"/>
  <c r="BB176" i="3"/>
  <c r="BB260" i="3" s="1"/>
  <c r="AY176" i="3"/>
  <c r="AY260" i="3" s="1"/>
  <c r="BC176" i="3"/>
  <c r="BC260" i="3" s="1"/>
  <c r="BP176" i="3"/>
  <c r="BP260" i="3" s="1"/>
  <c r="BL176" i="3"/>
  <c r="BL260" i="3" s="1"/>
  <c r="AX176" i="3"/>
  <c r="AX260" i="3" s="1"/>
  <c r="AZ176" i="3"/>
  <c r="AZ260" i="3" s="1"/>
  <c r="BJ176" i="3"/>
  <c r="BJ260" i="3" s="1"/>
  <c r="AO176" i="3"/>
  <c r="AO260" i="3" s="1"/>
  <c r="AF176" i="3"/>
  <c r="AF260" i="3" s="1"/>
  <c r="AS176" i="3"/>
  <c r="AS260" i="3" s="1"/>
  <c r="AK176" i="3"/>
  <c r="AK260" i="3" s="1"/>
  <c r="AJ176" i="3"/>
  <c r="AJ260" i="3" s="1"/>
  <c r="AN337" i="3"/>
  <c r="X297" i="3"/>
  <c r="L8" i="53"/>
  <c r="Y20" i="3"/>
  <c r="AL342" i="3"/>
  <c r="AL421" i="3"/>
  <c r="AE390" i="3"/>
  <c r="S51" i="53" s="1"/>
  <c r="Z31" i="57"/>
  <c r="AM278" i="7" s="1"/>
  <c r="AM184" i="3" s="1"/>
  <c r="AM265" i="3" s="1"/>
  <c r="BB339" i="4" s="1"/>
  <c r="BB328" i="4" s="1"/>
  <c r="W62" i="53"/>
  <c r="AL74" i="3"/>
  <c r="AL80" i="3" s="1"/>
  <c r="AC468" i="3"/>
  <c r="AK502" i="3"/>
  <c r="Z38" i="57"/>
  <c r="AM285" i="7" s="1"/>
  <c r="AM191" i="3" s="1"/>
  <c r="AM272" i="3" s="1"/>
  <c r="BB346" i="4" s="1"/>
  <c r="BB330" i="4" s="1"/>
  <c r="Z34" i="57"/>
  <c r="AM281" i="7" s="1"/>
  <c r="AM187" i="3" s="1"/>
  <c r="AM268" i="3" s="1"/>
  <c r="Z29" i="57"/>
  <c r="AM260" i="7" s="1"/>
  <c r="AM255" i="7" s="1"/>
  <c r="AM167" i="3" s="1"/>
  <c r="AM168" i="3" s="1"/>
  <c r="Y25" i="53"/>
  <c r="W61" i="53"/>
  <c r="AV331" i="4"/>
  <c r="AV333" i="4" s="1"/>
  <c r="AV351" i="4"/>
  <c r="AR351" i="4"/>
  <c r="AD499" i="3"/>
  <c r="AI502" i="3"/>
  <c r="AG390" i="3"/>
  <c r="U51" i="53" s="1"/>
  <c r="AG312" i="3"/>
  <c r="AD312" i="3"/>
  <c r="AD390" i="3"/>
  <c r="R51" i="53" s="1"/>
  <c r="AQ328" i="4"/>
  <c r="AQ333" i="4" s="1"/>
  <c r="AQ351" i="4"/>
  <c r="AA390" i="3"/>
  <c r="O51" i="53" s="1"/>
  <c r="AA312" i="3"/>
  <c r="X390" i="3"/>
  <c r="L51" i="53" s="1"/>
  <c r="X312" i="3"/>
  <c r="AJ268" i="3"/>
  <c r="AJ213" i="3"/>
  <c r="AU328" i="4"/>
  <c r="AU333" i="4" s="1"/>
  <c r="AU351" i="4"/>
  <c r="W312" i="3"/>
  <c r="W390" i="3"/>
  <c r="K51" i="53" s="1"/>
  <c r="AA499" i="3"/>
  <c r="V390" i="3"/>
  <c r="J51" i="53" s="1"/>
  <c r="E51" i="53" s="1"/>
  <c r="V312" i="3"/>
  <c r="AT331" i="4"/>
  <c r="AT333" i="4" s="1"/>
  <c r="AT351" i="4"/>
  <c r="AK147" i="7"/>
  <c r="AK73" i="3" s="1"/>
  <c r="AK74" i="3" s="1"/>
  <c r="Z24" i="57"/>
  <c r="AM147" i="7" s="1"/>
  <c r="AM73" i="3" s="1"/>
  <c r="AS328" i="4"/>
  <c r="AS333" i="4" s="1"/>
  <c r="AS351" i="4"/>
  <c r="AL255" i="7"/>
  <c r="V59" i="53" s="1"/>
  <c r="Z63" i="53"/>
  <c r="AJ428" i="3"/>
  <c r="AY346" i="4"/>
  <c r="AY330" i="4" s="1"/>
  <c r="AJ349" i="3"/>
  <c r="AE502" i="3"/>
  <c r="AL268" i="3"/>
  <c r="AL213" i="3"/>
  <c r="AF499" i="3"/>
  <c r="AJ167" i="3"/>
  <c r="X63" i="53"/>
  <c r="X61" i="53"/>
  <c r="X59" i="53"/>
  <c r="W60" i="53"/>
  <c r="X60" i="53"/>
  <c r="W63" i="53"/>
  <c r="X62" i="53"/>
  <c r="AX339" i="4"/>
  <c r="AI342" i="3"/>
  <c r="AI421" i="3"/>
  <c r="W59" i="53"/>
  <c r="Z390" i="3"/>
  <c r="N51" i="53" s="1"/>
  <c r="Z312" i="3"/>
  <c r="AC499" i="3"/>
  <c r="AI506" i="3"/>
  <c r="AB499" i="3"/>
  <c r="AJ421" i="3"/>
  <c r="AY339" i="4"/>
  <c r="AJ342" i="3"/>
  <c r="AF390" i="3"/>
  <c r="T51" i="53" s="1"/>
  <c r="AF312" i="3"/>
  <c r="AL349" i="3"/>
  <c r="AL428" i="3"/>
  <c r="AB390" i="3"/>
  <c r="P51" i="53" s="1"/>
  <c r="AB312" i="3"/>
  <c r="AP328" i="4"/>
  <c r="AP333" i="4" s="1"/>
  <c r="AP351" i="4"/>
  <c r="AC458" i="3"/>
  <c r="AN494" i="3"/>
  <c r="AQ458" i="3"/>
  <c r="AJ458" i="3"/>
  <c r="AH390" i="3"/>
  <c r="V51" i="53" s="1"/>
  <c r="AH312" i="3"/>
  <c r="AI124" i="3"/>
  <c r="AI80" i="3"/>
  <c r="AJ79" i="3"/>
  <c r="AJ74" i="3"/>
  <c r="AC304" i="3"/>
  <c r="AC382" i="3"/>
  <c r="AC417" i="3"/>
  <c r="AC338" i="3"/>
  <c r="AK499" i="3"/>
  <c r="AC416" i="3"/>
  <c r="AC337" i="3"/>
  <c r="BA328" i="4"/>
  <c r="X22" i="53"/>
  <c r="AJ460" i="3"/>
  <c r="AN460" i="3"/>
  <c r="AB22" i="53"/>
  <c r="AH458" i="3"/>
  <c r="AT458" i="3"/>
  <c r="AN458" i="3"/>
  <c r="Y23" i="53"/>
  <c r="AK465" i="3"/>
  <c r="AZ328" i="4"/>
  <c r="AZ333" i="4" s="1"/>
  <c r="AZ351" i="4"/>
  <c r="R458" i="3"/>
  <c r="AP458" i="3"/>
  <c r="AD458" i="3"/>
  <c r="AI458" i="3"/>
  <c r="AG23" i="53"/>
  <c r="AS465"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T222" i="3" l="1"/>
  <c r="T41" i="3"/>
  <c r="T50" i="3"/>
  <c r="AJ88" i="3"/>
  <c r="AK89" i="3" s="1"/>
  <c r="AJ87" i="3"/>
  <c r="T468" i="3"/>
  <c r="W111" i="3"/>
  <c r="V120" i="3"/>
  <c r="W128" i="3"/>
  <c r="X92" i="3"/>
  <c r="X91" i="3" s="1"/>
  <c r="AS416" i="3"/>
  <c r="AS337" i="3"/>
  <c r="AZ337" i="3"/>
  <c r="AZ416" i="3"/>
  <c r="BC337" i="3"/>
  <c r="BC416" i="3"/>
  <c r="BI337" i="3"/>
  <c r="BI416" i="3"/>
  <c r="BE337" i="3"/>
  <c r="BE416" i="3"/>
  <c r="BD416" i="3"/>
  <c r="BD337" i="3"/>
  <c r="BD494" i="3" s="1"/>
  <c r="BF416" i="3"/>
  <c r="BF337" i="3"/>
  <c r="BF494" i="3" s="1"/>
  <c r="AK417" i="3"/>
  <c r="AK338" i="3"/>
  <c r="BP417" i="3"/>
  <c r="BP338" i="3"/>
  <c r="BP495" i="3" s="1"/>
  <c r="BF338" i="3"/>
  <c r="BF417" i="3"/>
  <c r="BG338" i="3"/>
  <c r="BG417" i="3"/>
  <c r="BC338" i="3"/>
  <c r="BC417" i="3"/>
  <c r="BI338" i="3"/>
  <c r="BI495" i="3" s="1"/>
  <c r="BI417" i="3"/>
  <c r="BN338" i="3"/>
  <c r="BN417" i="3"/>
  <c r="BJ337" i="3"/>
  <c r="BJ494" i="3" s="1"/>
  <c r="BJ416" i="3"/>
  <c r="BP416" i="3"/>
  <c r="BP337" i="3"/>
  <c r="BP494" i="3" s="1"/>
  <c r="AU337" i="3"/>
  <c r="AU494" i="3" s="1"/>
  <c r="AU416" i="3"/>
  <c r="AV337" i="3"/>
  <c r="AV416" i="3"/>
  <c r="AW338" i="3"/>
  <c r="AW495" i="3" s="1"/>
  <c r="AW417" i="3"/>
  <c r="BD338" i="3"/>
  <c r="BD417" i="3"/>
  <c r="AZ417" i="3"/>
  <c r="AZ338" i="3"/>
  <c r="AG495" i="3"/>
  <c r="AF416" i="3"/>
  <c r="AF337" i="3"/>
  <c r="AX416" i="3"/>
  <c r="AX337" i="3"/>
  <c r="AX494" i="3" s="1"/>
  <c r="AY416" i="3"/>
  <c r="AY337" i="3"/>
  <c r="BK337" i="3"/>
  <c r="BK416" i="3"/>
  <c r="BG337" i="3"/>
  <c r="BG494" i="3" s="1"/>
  <c r="BG416" i="3"/>
  <c r="BH416" i="3"/>
  <c r="BH337" i="3"/>
  <c r="BH494" i="3" s="1"/>
  <c r="AF338" i="3"/>
  <c r="AF495" i="3" s="1"/>
  <c r="AF417" i="3"/>
  <c r="AX338" i="3"/>
  <c r="AX417" i="3"/>
  <c r="BL417" i="3"/>
  <c r="BL338" i="3"/>
  <c r="AV338" i="3"/>
  <c r="AV417" i="3"/>
  <c r="BB417" i="3"/>
  <c r="BB338" i="3"/>
  <c r="AU338" i="3"/>
  <c r="AU417" i="3"/>
  <c r="X375" i="3"/>
  <c r="Y23" i="3"/>
  <c r="AK337" i="3"/>
  <c r="AK416" i="3"/>
  <c r="BM337" i="3"/>
  <c r="BM494" i="3" s="1"/>
  <c r="BM416" i="3"/>
  <c r="AW416" i="3"/>
  <c r="AW337" i="3"/>
  <c r="AW494" i="3" s="1"/>
  <c r="AJ338" i="3"/>
  <c r="AJ417" i="3"/>
  <c r="BH338" i="3"/>
  <c r="BH417" i="3"/>
  <c r="BK417" i="3"/>
  <c r="BK338" i="3"/>
  <c r="BO417" i="3"/>
  <c r="BO338" i="3"/>
  <c r="BO495" i="3" s="1"/>
  <c r="AJ337" i="3"/>
  <c r="AJ416" i="3"/>
  <c r="AO337" i="3"/>
  <c r="AO416" i="3"/>
  <c r="BL416" i="3"/>
  <c r="BL337" i="3"/>
  <c r="BB416" i="3"/>
  <c r="BB337" i="3"/>
  <c r="BA337" i="3"/>
  <c r="BA494" i="3" s="1"/>
  <c r="BA416" i="3"/>
  <c r="BN416" i="3"/>
  <c r="BN337" i="3"/>
  <c r="BN494" i="3" s="1"/>
  <c r="BO416" i="3"/>
  <c r="BO337" i="3"/>
  <c r="AS417" i="3"/>
  <c r="AS338" i="3"/>
  <c r="AS495" i="3" s="1"/>
  <c r="AO417" i="3"/>
  <c r="AO338" i="3"/>
  <c r="BJ338" i="3"/>
  <c r="BJ417" i="3"/>
  <c r="BM417" i="3"/>
  <c r="BM338" i="3"/>
  <c r="AY417" i="3"/>
  <c r="AY338" i="3"/>
  <c r="AY495" i="3" s="1"/>
  <c r="BE338" i="3"/>
  <c r="BE495" i="3" s="1"/>
  <c r="BE417" i="3"/>
  <c r="BA417" i="3"/>
  <c r="BA338" i="3"/>
  <c r="BA495" i="3" s="1"/>
  <c r="Y297" i="3"/>
  <c r="M8" i="53"/>
  <c r="Z20" i="3"/>
  <c r="AE468" i="3"/>
  <c r="AM421" i="3"/>
  <c r="L421" i="3" s="1"/>
  <c r="AL499" i="3"/>
  <c r="AM342" i="3"/>
  <c r="L265" i="3"/>
  <c r="L184" i="3"/>
  <c r="AL124" i="3"/>
  <c r="AL390" i="3" s="1"/>
  <c r="Z51" i="53" s="1"/>
  <c r="AM349" i="3"/>
  <c r="AM428" i="3"/>
  <c r="L191" i="3"/>
  <c r="AM213" i="3"/>
  <c r="L213" i="3" s="1"/>
  <c r="AA63" i="53"/>
  <c r="L187" i="3"/>
  <c r="L73" i="3"/>
  <c r="AK79" i="3"/>
  <c r="V60" i="53"/>
  <c r="V61" i="53"/>
  <c r="V62" i="53"/>
  <c r="V63" i="53"/>
  <c r="AJ499" i="3"/>
  <c r="P63" i="53"/>
  <c r="AB468" i="3"/>
  <c r="G60" i="53"/>
  <c r="J59" i="53"/>
  <c r="U60" i="53"/>
  <c r="U59" i="53"/>
  <c r="I63" i="53"/>
  <c r="T60" i="53"/>
  <c r="R63" i="53"/>
  <c r="Z468" i="3"/>
  <c r="G61" i="53"/>
  <c r="G59" i="53"/>
  <c r="Q63" i="53"/>
  <c r="T59" i="53"/>
  <c r="G62" i="53"/>
  <c r="AG468" i="3"/>
  <c r="I62" i="53"/>
  <c r="P62" i="53"/>
  <c r="AI499" i="3"/>
  <c r="F63" i="53"/>
  <c r="J62" i="53"/>
  <c r="Q60" i="53"/>
  <c r="K59" i="53"/>
  <c r="T62" i="53"/>
  <c r="M60" i="53"/>
  <c r="T61" i="53"/>
  <c r="J60" i="53"/>
  <c r="F60" i="53"/>
  <c r="F59" i="53"/>
  <c r="H60" i="53"/>
  <c r="S62" i="53"/>
  <c r="H62" i="53"/>
  <c r="AL424" i="3"/>
  <c r="AL345" i="3"/>
  <c r="BA342" i="4"/>
  <c r="AM79" i="3"/>
  <c r="AM74" i="3"/>
  <c r="L74" i="3" s="1"/>
  <c r="AA25" i="53"/>
  <c r="AA64" i="53"/>
  <c r="G63" i="53"/>
  <c r="R59" i="53"/>
  <c r="N61" i="53"/>
  <c r="H59" i="53"/>
  <c r="K62" i="53"/>
  <c r="I61" i="53"/>
  <c r="O62" i="53"/>
  <c r="L59" i="53"/>
  <c r="P61" i="53"/>
  <c r="P60" i="53"/>
  <c r="K61" i="53"/>
  <c r="F61" i="53"/>
  <c r="AJ168" i="3"/>
  <c r="V468" i="3"/>
  <c r="W468" i="3"/>
  <c r="AA468" i="3"/>
  <c r="O63" i="53"/>
  <c r="R62" i="53"/>
  <c r="AX328" i="4"/>
  <c r="AX333" i="4" s="1"/>
  <c r="AX351" i="4"/>
  <c r="O59" i="53"/>
  <c r="S60" i="53"/>
  <c r="AJ424" i="3"/>
  <c r="AY342" i="4"/>
  <c r="AY331" i="4" s="1"/>
  <c r="AJ345" i="3"/>
  <c r="L268" i="3"/>
  <c r="N62" i="53"/>
  <c r="AM345" i="3"/>
  <c r="AM424" i="3"/>
  <c r="BB342" i="4"/>
  <c r="AD468" i="3"/>
  <c r="AY328" i="4"/>
  <c r="AL506" i="3"/>
  <c r="AF468" i="3"/>
  <c r="Q62" i="53"/>
  <c r="U63" i="53"/>
  <c r="K63" i="53"/>
  <c r="N59" i="53"/>
  <c r="K60" i="53"/>
  <c r="J63" i="53"/>
  <c r="M61" i="53"/>
  <c r="F62" i="53"/>
  <c r="J61" i="53"/>
  <c r="N60" i="53"/>
  <c r="N63" i="53"/>
  <c r="O61" i="53"/>
  <c r="L61" i="53"/>
  <c r="M59" i="53"/>
  <c r="AJ506" i="3"/>
  <c r="AL167" i="3"/>
  <c r="AL168" i="3" s="1"/>
  <c r="I59" i="53"/>
  <c r="L60" i="53"/>
  <c r="S63" i="53"/>
  <c r="L62" i="53"/>
  <c r="M62" i="53"/>
  <c r="T63" i="53"/>
  <c r="S61" i="53"/>
  <c r="L63" i="53"/>
  <c r="M63" i="53"/>
  <c r="R61" i="53"/>
  <c r="P59" i="53"/>
  <c r="H63" i="53"/>
  <c r="R60" i="53"/>
  <c r="O60" i="53"/>
  <c r="H61" i="53"/>
  <c r="Q59" i="53"/>
  <c r="I60" i="53"/>
  <c r="S59" i="53"/>
  <c r="Q61" i="53"/>
  <c r="U61" i="53"/>
  <c r="X468" i="3"/>
  <c r="U62" i="53"/>
  <c r="AA494" i="3"/>
  <c r="AC494" i="3"/>
  <c r="R495" i="3"/>
  <c r="AT494" i="3"/>
  <c r="AD494" i="3"/>
  <c r="AH468" i="3"/>
  <c r="AI390" i="3"/>
  <c r="W51" i="53" s="1"/>
  <c r="AI312" i="3"/>
  <c r="AJ124" i="3"/>
  <c r="AJ80" i="3"/>
  <c r="AK124" i="3"/>
  <c r="AK80" i="3"/>
  <c r="AC495" i="3"/>
  <c r="Q22" i="53"/>
  <c r="AC460" i="3"/>
  <c r="Y499" i="3"/>
  <c r="Z495" i="3"/>
  <c r="AI495" i="3"/>
  <c r="AQ495" i="3"/>
  <c r="AM495" i="3"/>
  <c r="AP495" i="3"/>
  <c r="AA495" i="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18"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AJ495" i="3" l="1"/>
  <c r="AK495" i="3"/>
  <c r="AO494" i="3"/>
  <c r="AS494" i="3"/>
  <c r="AJ494" i="3"/>
  <c r="T224" i="3"/>
  <c r="T177" i="3"/>
  <c r="T261" i="3" s="1"/>
  <c r="T176" i="3"/>
  <c r="T260" i="3" s="1"/>
  <c r="T302" i="3"/>
  <c r="T380" i="3"/>
  <c r="X128" i="3"/>
  <c r="Y92" i="3"/>
  <c r="Y91" i="3" s="1"/>
  <c r="W120" i="3"/>
  <c r="X111" i="3"/>
  <c r="BB494" i="3"/>
  <c r="BD495" i="3"/>
  <c r="AV494" i="3"/>
  <c r="BN495" i="3"/>
  <c r="BC495" i="3"/>
  <c r="BF495" i="3"/>
  <c r="BI494" i="3"/>
  <c r="AZ494" i="3"/>
  <c r="BJ495" i="3"/>
  <c r="BH495" i="3"/>
  <c r="AK494" i="3"/>
  <c r="AU495" i="3"/>
  <c r="AV495" i="3"/>
  <c r="AX495" i="3"/>
  <c r="BK494" i="3"/>
  <c r="AZ495" i="3"/>
  <c r="BM495" i="3"/>
  <c r="AO495" i="3"/>
  <c r="BO494" i="3"/>
  <c r="BL494" i="3"/>
  <c r="BK495" i="3"/>
  <c r="Z23" i="3"/>
  <c r="Y375" i="3"/>
  <c r="BB495" i="3"/>
  <c r="BL495" i="3"/>
  <c r="AY494" i="3"/>
  <c r="AF494" i="3"/>
  <c r="BG495" i="3"/>
  <c r="BE494" i="3"/>
  <c r="BC494" i="3"/>
  <c r="Z297" i="3"/>
  <c r="AA20" i="3"/>
  <c r="N8" i="53"/>
  <c r="L342" i="3"/>
  <c r="L499" i="3" s="1"/>
  <c r="AM499" i="3"/>
  <c r="L79" i="3"/>
  <c r="AM506" i="3"/>
  <c r="AL312" i="3"/>
  <c r="AL468" i="3" s="1"/>
  <c r="J167" i="3"/>
  <c r="AY333" i="4"/>
  <c r="E60" i="53"/>
  <c r="E62" i="53"/>
  <c r="AM502" i="3"/>
  <c r="AL502" i="3"/>
  <c r="E63" i="53"/>
  <c r="E59" i="53"/>
  <c r="BB331" i="4"/>
  <c r="BB333" i="4" s="1"/>
  <c r="BB351" i="4"/>
  <c r="X25" i="53"/>
  <c r="X64" i="53"/>
  <c r="L168" i="3"/>
  <c r="J168" i="3" s="1"/>
  <c r="C21" i="51" s="1"/>
  <c r="L424" i="3"/>
  <c r="E61" i="53"/>
  <c r="AM124" i="3"/>
  <c r="L124" i="3" s="1"/>
  <c r="AM80" i="3"/>
  <c r="L80" i="3" s="1"/>
  <c r="Z25" i="53"/>
  <c r="Z64" i="53"/>
  <c r="AY351" i="4"/>
  <c r="AJ502" i="3"/>
  <c r="L345" i="3"/>
  <c r="L167" i="3"/>
  <c r="BA331" i="4"/>
  <c r="BA333" i="4" s="1"/>
  <c r="BA351" i="4"/>
  <c r="AK312" i="3"/>
  <c r="AK390" i="3"/>
  <c r="Y51" i="53" s="1"/>
  <c r="AJ312" i="3"/>
  <c r="AJ390" i="3"/>
  <c r="AI468" i="3"/>
  <c r="U396" i="3"/>
  <c r="U474" i="3" s="1"/>
  <c r="V112" i="3"/>
  <c r="U121" i="3"/>
  <c r="X98" i="3"/>
  <c r="X97" i="3" s="1"/>
  <c r="W129" i="3"/>
  <c r="R471" i="3"/>
  <c r="F29" i="53"/>
  <c r="T474" i="3"/>
  <c r="AM333" i="4"/>
  <c r="S315" i="3"/>
  <c r="S393" i="3"/>
  <c r="G22" i="53"/>
  <c r="S460" i="3"/>
  <c r="S338" i="3"/>
  <c r="S417" i="3"/>
  <c r="T119" i="3"/>
  <c r="T122" i="3" s="1"/>
  <c r="T235" i="3" s="1"/>
  <c r="T315" i="3" s="1"/>
  <c r="T113" i="3"/>
  <c r="S416" i="3"/>
  <c r="S337" i="3"/>
  <c r="I30" i="53"/>
  <c r="AM351" i="4"/>
  <c r="L428" i="3"/>
  <c r="X506" i="3"/>
  <c r="L349" i="3"/>
  <c r="N2" i="57"/>
  <c r="N20" i="57"/>
  <c r="O9" i="57"/>
  <c r="T458" i="3" l="1"/>
  <c r="T416" i="3"/>
  <c r="T337" i="3"/>
  <c r="T494" i="3" s="1"/>
  <c r="T338" i="3"/>
  <c r="T417" i="3"/>
  <c r="T382" i="3"/>
  <c r="T304" i="3"/>
  <c r="Y111" i="3"/>
  <c r="X120" i="3"/>
  <c r="Y128" i="3"/>
  <c r="Z92" i="3"/>
  <c r="Z91" i="3" s="1"/>
  <c r="AA23" i="3"/>
  <c r="Z375" i="3"/>
  <c r="AA297" i="3"/>
  <c r="O8" i="53"/>
  <c r="AB20" i="3"/>
  <c r="AB352" i="4"/>
  <c r="E22" i="51"/>
  <c r="E24" i="51" s="1"/>
  <c r="J22" i="51"/>
  <c r="G22" i="51"/>
  <c r="G24" i="51" s="1"/>
  <c r="H22" i="51"/>
  <c r="D21" i="51"/>
  <c r="E21" i="51" s="1"/>
  <c r="F21" i="51" s="1"/>
  <c r="G21" i="51" s="1"/>
  <c r="H21" i="51" s="1"/>
  <c r="I21" i="51" s="1"/>
  <c r="J21" i="51" s="1"/>
  <c r="K21" i="51" s="1"/>
  <c r="L21" i="51" s="1"/>
  <c r="M21" i="51" s="1"/>
  <c r="D22" i="51"/>
  <c r="D24" i="51" s="1"/>
  <c r="K22" i="51"/>
  <c r="C22" i="51"/>
  <c r="C24" i="51" s="1"/>
  <c r="C25" i="51" s="1"/>
  <c r="L22" i="51"/>
  <c r="I22" i="51"/>
  <c r="M22" i="51"/>
  <c r="F22" i="51"/>
  <c r="F24" i="51" s="1"/>
  <c r="AM312" i="3"/>
  <c r="L312" i="3" s="1"/>
  <c r="AM390" i="3"/>
  <c r="AA51" i="53" s="1"/>
  <c r="L502" i="3"/>
  <c r="X51" i="53"/>
  <c r="AJ468" i="3"/>
  <c r="AK468" i="3"/>
  <c r="W112" i="3"/>
  <c r="V121" i="3"/>
  <c r="Y98" i="3"/>
  <c r="Y97" i="3" s="1"/>
  <c r="X129" i="3"/>
  <c r="T393" i="3"/>
  <c r="T471" i="3" s="1"/>
  <c r="G29" i="53"/>
  <c r="S471" i="3"/>
  <c r="S494" i="3"/>
  <c r="S495" i="3"/>
  <c r="H29" i="53"/>
  <c r="L506" i="3"/>
  <c r="P9" i="57"/>
  <c r="O20" i="57"/>
  <c r="O2" i="57"/>
  <c r="H22" i="53" l="1"/>
  <c r="T460" i="3"/>
  <c r="T495" i="3"/>
  <c r="AA92" i="3"/>
  <c r="AA91" i="3" s="1"/>
  <c r="Z128" i="3"/>
  <c r="Z111" i="3"/>
  <c r="Y120" i="3"/>
  <c r="AA375" i="3"/>
  <c r="AB23" i="3"/>
  <c r="AB297" i="3"/>
  <c r="P8" i="53"/>
  <c r="AC20" i="3"/>
  <c r="H172" i="3"/>
  <c r="U174" i="3" s="1"/>
  <c r="U258" i="3" s="1"/>
  <c r="U414" i="3" s="1"/>
  <c r="J172" i="3"/>
  <c r="F25" i="51"/>
  <c r="J29" i="51" s="1"/>
  <c r="D25" i="51"/>
  <c r="AM468" i="3"/>
  <c r="G25" i="51"/>
  <c r="H30" i="51" s="1"/>
  <c r="E25" i="51"/>
  <c r="C32" i="51"/>
  <c r="R340" i="3" s="1"/>
  <c r="G26" i="51"/>
  <c r="C31" i="51"/>
  <c r="H26" i="51"/>
  <c r="E26" i="51"/>
  <c r="F26" i="51"/>
  <c r="D26" i="51"/>
  <c r="L390" i="3"/>
  <c r="L468" i="3" s="1"/>
  <c r="Z98" i="3"/>
  <c r="Z97" i="3" s="1"/>
  <c r="Y129" i="3"/>
  <c r="W121" i="3"/>
  <c r="X112" i="3"/>
  <c r="P2" i="57"/>
  <c r="P20" i="57"/>
  <c r="Q9" i="57"/>
  <c r="AA111" i="3" l="1"/>
  <c r="Z120" i="3"/>
  <c r="AA128" i="3"/>
  <c r="AB92" i="3"/>
  <c r="AB91" i="3" s="1"/>
  <c r="AB375" i="3"/>
  <c r="AC23" i="3"/>
  <c r="AC297" i="3"/>
  <c r="Q8" i="53"/>
  <c r="AD20" i="3"/>
  <c r="BJ173" i="3"/>
  <c r="BJ257" i="3" s="1"/>
  <c r="BJ335" i="3" s="1"/>
  <c r="AH173" i="3"/>
  <c r="AH257" i="3" s="1"/>
  <c r="AH335" i="3" s="1"/>
  <c r="AY173" i="3"/>
  <c r="AY257" i="3" s="1"/>
  <c r="AY335" i="3" s="1"/>
  <c r="AR173" i="3"/>
  <c r="AR257" i="3" s="1"/>
  <c r="AR335" i="3" s="1"/>
  <c r="AW173" i="3"/>
  <c r="AW257" i="3" s="1"/>
  <c r="AW335" i="3" s="1"/>
  <c r="W174" i="3"/>
  <c r="W258" i="3" s="1"/>
  <c r="W414" i="3" s="1"/>
  <c r="AC173" i="3"/>
  <c r="AC257" i="3" s="1"/>
  <c r="AC335" i="3" s="1"/>
  <c r="BO173" i="3"/>
  <c r="BO257" i="3" s="1"/>
  <c r="BO335" i="3" s="1"/>
  <c r="AG173" i="3"/>
  <c r="AG257" i="3" s="1"/>
  <c r="AG335" i="3" s="1"/>
  <c r="BH173" i="3"/>
  <c r="BH257" i="3" s="1"/>
  <c r="BH335" i="3" s="1"/>
  <c r="AX173" i="3"/>
  <c r="AX257" i="3" s="1"/>
  <c r="AX335" i="3" s="1"/>
  <c r="AN173" i="3"/>
  <c r="AN257" i="3" s="1"/>
  <c r="AN335" i="3" s="1"/>
  <c r="AK173" i="3"/>
  <c r="AK257" i="3" s="1"/>
  <c r="AK335" i="3" s="1"/>
  <c r="S173" i="3"/>
  <c r="S257" i="3" s="1"/>
  <c r="S335" i="3" s="1"/>
  <c r="R173" i="3"/>
  <c r="R257" i="3" s="1"/>
  <c r="R335" i="3" s="1"/>
  <c r="BF173" i="3"/>
  <c r="BF257" i="3" s="1"/>
  <c r="BF335" i="3" s="1"/>
  <c r="AZ173" i="3"/>
  <c r="AZ257" i="3" s="1"/>
  <c r="AZ335" i="3" s="1"/>
  <c r="U173" i="3"/>
  <c r="U257" i="3" s="1"/>
  <c r="U335" i="3" s="1"/>
  <c r="BP173" i="3"/>
  <c r="BP257" i="3" s="1"/>
  <c r="BP335" i="3" s="1"/>
  <c r="BB173" i="3"/>
  <c r="BB257" i="3" s="1"/>
  <c r="BB335" i="3" s="1"/>
  <c r="BE173" i="3"/>
  <c r="BE257" i="3" s="1"/>
  <c r="BE335" i="3" s="1"/>
  <c r="AL173" i="3"/>
  <c r="AL257" i="3" s="1"/>
  <c r="AL335" i="3" s="1"/>
  <c r="AO173" i="3"/>
  <c r="AO257" i="3" s="1"/>
  <c r="AO335" i="3" s="1"/>
  <c r="BA173" i="3"/>
  <c r="BA257" i="3" s="1"/>
  <c r="BA335" i="3" s="1"/>
  <c r="BG173" i="3"/>
  <c r="BG257" i="3" s="1"/>
  <c r="BG335" i="3" s="1"/>
  <c r="AU173" i="3"/>
  <c r="AU257" i="3" s="1"/>
  <c r="AU335" i="3" s="1"/>
  <c r="R174" i="3"/>
  <c r="R258" i="3" s="1"/>
  <c r="R414" i="3" s="1"/>
  <c r="AB173" i="3"/>
  <c r="AB257" i="3" s="1"/>
  <c r="AB335" i="3" s="1"/>
  <c r="S174" i="3"/>
  <c r="S258" i="3" s="1"/>
  <c r="S414" i="3" s="1"/>
  <c r="AJ173" i="3"/>
  <c r="AJ257" i="3" s="1"/>
  <c r="AJ335" i="3" s="1"/>
  <c r="BD173" i="3"/>
  <c r="BD257" i="3" s="1"/>
  <c r="BD335" i="3" s="1"/>
  <c r="AE173" i="3"/>
  <c r="AE257" i="3" s="1"/>
  <c r="AE335" i="3" s="1"/>
  <c r="BL173" i="3"/>
  <c r="BL257" i="3" s="1"/>
  <c r="BL335" i="3" s="1"/>
  <c r="AF173" i="3"/>
  <c r="AF257" i="3" s="1"/>
  <c r="AF335" i="3" s="1"/>
  <c r="AP173" i="3"/>
  <c r="AP257" i="3" s="1"/>
  <c r="AP335" i="3" s="1"/>
  <c r="BC173" i="3"/>
  <c r="BC257" i="3" s="1"/>
  <c r="BC335" i="3" s="1"/>
  <c r="BI173" i="3"/>
  <c r="BI257" i="3" s="1"/>
  <c r="BI335" i="3" s="1"/>
  <c r="AS173" i="3"/>
  <c r="AS257" i="3" s="1"/>
  <c r="AS335" i="3" s="1"/>
  <c r="AT173" i="3"/>
  <c r="AT257" i="3" s="1"/>
  <c r="AT335" i="3" s="1"/>
  <c r="AD173" i="3"/>
  <c r="AD257" i="3" s="1"/>
  <c r="AD335" i="3" s="1"/>
  <c r="T174" i="3"/>
  <c r="T258" i="3" s="1"/>
  <c r="T414" i="3" s="1"/>
  <c r="BK173" i="3"/>
  <c r="BK257" i="3" s="1"/>
  <c r="BK335" i="3" s="1"/>
  <c r="AV173" i="3"/>
  <c r="AV257" i="3" s="1"/>
  <c r="AV335" i="3" s="1"/>
  <c r="AM173" i="3"/>
  <c r="AM257" i="3" s="1"/>
  <c r="AM335" i="3" s="1"/>
  <c r="BN173" i="3"/>
  <c r="BN257" i="3" s="1"/>
  <c r="BN335" i="3" s="1"/>
  <c r="AI173" i="3"/>
  <c r="AI257" i="3" s="1"/>
  <c r="AI335" i="3" s="1"/>
  <c r="BM173" i="3"/>
  <c r="BM257" i="3" s="1"/>
  <c r="BM335" i="3" s="1"/>
  <c r="AQ173" i="3"/>
  <c r="AQ257" i="3" s="1"/>
  <c r="AQ335" i="3" s="1"/>
  <c r="X174" i="3"/>
  <c r="X258" i="3" s="1"/>
  <c r="X414" i="3" s="1"/>
  <c r="AA174" i="3"/>
  <c r="AA258" i="3" s="1"/>
  <c r="AA414" i="3" s="1"/>
  <c r="Y174" i="3"/>
  <c r="Y258" i="3" s="1"/>
  <c r="Y414" i="3" s="1"/>
  <c r="V174" i="3"/>
  <c r="V258" i="3" s="1"/>
  <c r="V414" i="3" s="1"/>
  <c r="I29" i="51"/>
  <c r="G29" i="51"/>
  <c r="K29" i="51"/>
  <c r="H29" i="51"/>
  <c r="K30" i="51"/>
  <c r="E27" i="51"/>
  <c r="E32" i="51" s="1"/>
  <c r="F27" i="51"/>
  <c r="H27" i="51"/>
  <c r="G27" i="51"/>
  <c r="I27" i="51"/>
  <c r="I30" i="51"/>
  <c r="J30" i="51"/>
  <c r="L30" i="51"/>
  <c r="L32" i="51" s="1"/>
  <c r="AA340" i="3" s="1"/>
  <c r="D31" i="51"/>
  <c r="D32" i="51"/>
  <c r="S340" i="3" s="1"/>
  <c r="I28" i="51"/>
  <c r="G28" i="51"/>
  <c r="M33" i="51"/>
  <c r="K33" i="51"/>
  <c r="AD174" i="3" s="1"/>
  <c r="H28" i="51"/>
  <c r="F28" i="51"/>
  <c r="J33" i="51"/>
  <c r="AC174" i="3" s="1"/>
  <c r="M31" i="51"/>
  <c r="J28" i="51"/>
  <c r="L33" i="51"/>
  <c r="AE174" i="3" s="1"/>
  <c r="AE258" i="3" s="1"/>
  <c r="AE414" i="3" s="1"/>
  <c r="I33" i="51"/>
  <c r="Y112" i="3"/>
  <c r="X121" i="3"/>
  <c r="AA98" i="3"/>
  <c r="AA97" i="3" s="1"/>
  <c r="Z129" i="3"/>
  <c r="V173" i="3"/>
  <c r="R9" i="57"/>
  <c r="Q2" i="57"/>
  <c r="Q20" i="57"/>
  <c r="AB128" i="3" l="1"/>
  <c r="AC92" i="3"/>
  <c r="AC91" i="3" s="1"/>
  <c r="AA120" i="3"/>
  <c r="AB111" i="3"/>
  <c r="AC375" i="3"/>
  <c r="AD23" i="3"/>
  <c r="AD297" i="3"/>
  <c r="R8" i="53"/>
  <c r="AE20" i="3"/>
  <c r="E31" i="51"/>
  <c r="AE492" i="3"/>
  <c r="K31" i="51"/>
  <c r="K32" i="51"/>
  <c r="Z340" i="3" s="1"/>
  <c r="H32" i="51"/>
  <c r="W173" i="3"/>
  <c r="T173" i="3"/>
  <c r="X173" i="3"/>
  <c r="T340" i="3"/>
  <c r="AD258" i="3"/>
  <c r="AD414" i="3" s="1"/>
  <c r="L31" i="51"/>
  <c r="J31" i="51"/>
  <c r="J32" i="51"/>
  <c r="Y340" i="3" s="1"/>
  <c r="I32" i="51"/>
  <c r="X340" i="3" s="1"/>
  <c r="I31" i="51"/>
  <c r="F31" i="51"/>
  <c r="F32" i="51"/>
  <c r="G32" i="51"/>
  <c r="G31" i="51"/>
  <c r="Z174" i="3"/>
  <c r="AB174" i="3"/>
  <c r="AC258" i="3"/>
  <c r="AC414" i="3" s="1"/>
  <c r="AC492" i="3" s="1"/>
  <c r="AS174" i="3"/>
  <c r="AU174" i="3"/>
  <c r="BC174" i="3"/>
  <c r="BM174" i="3"/>
  <c r="AT174" i="3"/>
  <c r="BK174" i="3"/>
  <c r="BB174" i="3"/>
  <c r="BD174" i="3"/>
  <c r="BH174" i="3"/>
  <c r="AP174" i="3"/>
  <c r="AR174" i="3"/>
  <c r="BP174" i="3"/>
  <c r="BE174" i="3"/>
  <c r="AZ174" i="3"/>
  <c r="AM174" i="3"/>
  <c r="AW174" i="3"/>
  <c r="BG174" i="3"/>
  <c r="BI174" i="3"/>
  <c r="BF174" i="3"/>
  <c r="AJ174" i="3"/>
  <c r="AY174" i="3"/>
  <c r="BN174" i="3"/>
  <c r="AV174" i="3"/>
  <c r="AI174" i="3"/>
  <c r="AH174" i="3"/>
  <c r="AF174" i="3"/>
  <c r="AK174" i="3"/>
  <c r="BJ174" i="3"/>
  <c r="AO174" i="3"/>
  <c r="BL174" i="3"/>
  <c r="AG174" i="3"/>
  <c r="AQ174" i="3"/>
  <c r="AX174" i="3"/>
  <c r="BA174" i="3"/>
  <c r="AN174" i="3"/>
  <c r="BO174" i="3"/>
  <c r="AL174" i="3"/>
  <c r="H31" i="51"/>
  <c r="S492" i="3"/>
  <c r="AA129" i="3"/>
  <c r="AB98" i="3"/>
  <c r="AB97" i="3" s="1"/>
  <c r="Y121" i="3"/>
  <c r="Z112" i="3"/>
  <c r="V257" i="3"/>
  <c r="R492" i="3"/>
  <c r="R2" i="57"/>
  <c r="R20" i="57"/>
  <c r="S9" i="57"/>
  <c r="U492" i="3"/>
  <c r="AC111" i="3" l="1"/>
  <c r="AB120" i="3"/>
  <c r="AC128" i="3"/>
  <c r="AD92" i="3"/>
  <c r="AD91" i="3" s="1"/>
  <c r="AE23" i="3"/>
  <c r="AD375" i="3"/>
  <c r="S8" i="53"/>
  <c r="AE297" i="3"/>
  <c r="AF20" i="3"/>
  <c r="W257" i="3"/>
  <c r="W335" i="3" s="1"/>
  <c r="W492" i="3" s="1"/>
  <c r="AA173" i="3"/>
  <c r="W340" i="3"/>
  <c r="X257" i="3"/>
  <c r="X335" i="3" s="1"/>
  <c r="T257" i="3"/>
  <c r="AF258" i="3"/>
  <c r="AF414" i="3" s="1"/>
  <c r="AF492" i="3" s="1"/>
  <c r="BI258" i="3"/>
  <c r="BI414" i="3" s="1"/>
  <c r="BI492" i="3" s="1"/>
  <c r="AP258" i="3"/>
  <c r="AP414" i="3" s="1"/>
  <c r="AP492" i="3" s="1"/>
  <c r="AB258" i="3"/>
  <c r="AB414" i="3" s="1"/>
  <c r="AB492" i="3" s="1"/>
  <c r="AL258" i="3"/>
  <c r="AL414" i="3" s="1"/>
  <c r="AL492" i="3" s="1"/>
  <c r="AX258" i="3"/>
  <c r="AX414" i="3" s="1"/>
  <c r="AX492" i="3" s="1"/>
  <c r="AH258" i="3"/>
  <c r="AH414" i="3" s="1"/>
  <c r="AH492" i="3" s="1"/>
  <c r="AY258" i="3"/>
  <c r="AY414" i="3" s="1"/>
  <c r="AY492" i="3" s="1"/>
  <c r="BG258" i="3"/>
  <c r="BG414" i="3" s="1"/>
  <c r="BG492" i="3" s="1"/>
  <c r="BE258" i="3"/>
  <c r="BE414" i="3" s="1"/>
  <c r="BE492" i="3" s="1"/>
  <c r="BH258" i="3"/>
  <c r="BH414" i="3" s="1"/>
  <c r="BH492" i="3" s="1"/>
  <c r="AT258" i="3"/>
  <c r="AT414" i="3" s="1"/>
  <c r="AT492" i="3" s="1"/>
  <c r="AS258" i="3"/>
  <c r="AS414" i="3" s="1"/>
  <c r="AS492" i="3" s="1"/>
  <c r="Z258" i="3"/>
  <c r="L174" i="3"/>
  <c r="U340" i="3"/>
  <c r="Y173" i="3"/>
  <c r="BO258" i="3"/>
  <c r="BO414" i="3" s="1"/>
  <c r="BO492" i="3" s="1"/>
  <c r="AQ258" i="3"/>
  <c r="AQ414" i="3" s="1"/>
  <c r="AQ492" i="3" s="1"/>
  <c r="BJ258" i="3"/>
  <c r="BJ414" i="3" s="1"/>
  <c r="BJ492" i="3" s="1"/>
  <c r="AI258" i="3"/>
  <c r="AI414" i="3" s="1"/>
  <c r="AI492" i="3" s="1"/>
  <c r="AJ258" i="3"/>
  <c r="AJ414" i="3" s="1"/>
  <c r="AJ492" i="3" s="1"/>
  <c r="AW258" i="3"/>
  <c r="AW414" i="3" s="1"/>
  <c r="AW492" i="3" s="1"/>
  <c r="BP258" i="3"/>
  <c r="BP414" i="3" s="1"/>
  <c r="BP492" i="3" s="1"/>
  <c r="BD258" i="3"/>
  <c r="BD414" i="3" s="1"/>
  <c r="BD492" i="3" s="1"/>
  <c r="BM258" i="3"/>
  <c r="BM414" i="3" s="1"/>
  <c r="BM492" i="3" s="1"/>
  <c r="C38" i="51"/>
  <c r="C39" i="51" s="1"/>
  <c r="BA258" i="3"/>
  <c r="BA414" i="3" s="1"/>
  <c r="BA492" i="3" s="1"/>
  <c r="BL258" i="3"/>
  <c r="BL414" i="3" s="1"/>
  <c r="BL492" i="3" s="1"/>
  <c r="BN258" i="3"/>
  <c r="BN414" i="3" s="1"/>
  <c r="BN492" i="3" s="1"/>
  <c r="AZ258" i="3"/>
  <c r="AZ414" i="3" s="1"/>
  <c r="AZ492" i="3" s="1"/>
  <c r="BK258" i="3"/>
  <c r="BK414" i="3" s="1"/>
  <c r="BK492" i="3" s="1"/>
  <c r="AU258" i="3"/>
  <c r="AU414" i="3" s="1"/>
  <c r="AU492" i="3" s="1"/>
  <c r="V340" i="3"/>
  <c r="Z173" i="3"/>
  <c r="AO258" i="3"/>
  <c r="AO414" i="3" s="1"/>
  <c r="AO492" i="3" s="1"/>
  <c r="AN258" i="3"/>
  <c r="AN414" i="3" s="1"/>
  <c r="AN492" i="3" s="1"/>
  <c r="AG258" i="3"/>
  <c r="AG414" i="3" s="1"/>
  <c r="AG492" i="3" s="1"/>
  <c r="AK258" i="3"/>
  <c r="AK414" i="3" s="1"/>
  <c r="AK492" i="3" s="1"/>
  <c r="AV258" i="3"/>
  <c r="AV414" i="3" s="1"/>
  <c r="AV492" i="3" s="1"/>
  <c r="BF258" i="3"/>
  <c r="BF414" i="3" s="1"/>
  <c r="BF492" i="3" s="1"/>
  <c r="AM258" i="3"/>
  <c r="AM414" i="3" s="1"/>
  <c r="AM492" i="3" s="1"/>
  <c r="AR258" i="3"/>
  <c r="AR414" i="3" s="1"/>
  <c r="AR492" i="3" s="1"/>
  <c r="BB258" i="3"/>
  <c r="BB414" i="3" s="1"/>
  <c r="BB492" i="3" s="1"/>
  <c r="BC258" i="3"/>
  <c r="BC414" i="3" s="1"/>
  <c r="BC492" i="3" s="1"/>
  <c r="Z121" i="3"/>
  <c r="AA112" i="3"/>
  <c r="AB129" i="3"/>
  <c r="AC98" i="3"/>
  <c r="AC97" i="3" s="1"/>
  <c r="V335" i="3"/>
  <c r="AD492" i="3"/>
  <c r="T9" i="57"/>
  <c r="S20" i="57"/>
  <c r="S2" i="57"/>
  <c r="AD128" i="3" l="1"/>
  <c r="AE92" i="3"/>
  <c r="AE91" i="3" s="1"/>
  <c r="AC120" i="3"/>
  <c r="AD111" i="3"/>
  <c r="AF23" i="3"/>
  <c r="AE375" i="3"/>
  <c r="AG20" i="3"/>
  <c r="T8" i="53"/>
  <c r="AF297" i="3"/>
  <c r="AA257" i="3"/>
  <c r="AA335" i="3" s="1"/>
  <c r="T335" i="3"/>
  <c r="X492" i="3"/>
  <c r="Z257" i="3"/>
  <c r="Z335" i="3" s="1"/>
  <c r="Y257" i="3"/>
  <c r="L173" i="3"/>
  <c r="Z414" i="3"/>
  <c r="L258" i="3"/>
  <c r="AC129" i="3"/>
  <c r="AD98" i="3"/>
  <c r="AD97" i="3" s="1"/>
  <c r="AB112" i="3"/>
  <c r="AA121" i="3"/>
  <c r="V492" i="3"/>
  <c r="T2" i="57"/>
  <c r="T20" i="57"/>
  <c r="U9" i="57"/>
  <c r="AE111" i="3" l="1"/>
  <c r="AD120" i="3"/>
  <c r="AE128" i="3"/>
  <c r="AF92" i="3"/>
  <c r="AF91" i="3" s="1"/>
  <c r="AG23" i="3"/>
  <c r="AF375" i="3"/>
  <c r="U8" i="53"/>
  <c r="AH20" i="3"/>
  <c r="AG297" i="3"/>
  <c r="AA492" i="3"/>
  <c r="T492" i="3"/>
  <c r="Y335" i="3"/>
  <c r="L257" i="3"/>
  <c r="L414" i="3"/>
  <c r="Z492" i="3"/>
  <c r="AC112" i="3"/>
  <c r="AB121" i="3"/>
  <c r="AD129" i="3"/>
  <c r="AE98" i="3"/>
  <c r="AE97" i="3" s="1"/>
  <c r="V9" i="57"/>
  <c r="U2" i="57"/>
  <c r="U20" i="57"/>
  <c r="AF128" i="3" l="1"/>
  <c r="AG92" i="3"/>
  <c r="AG91" i="3" s="1"/>
  <c r="AE120" i="3"/>
  <c r="AF111" i="3"/>
  <c r="AH23" i="3"/>
  <c r="AG375" i="3"/>
  <c r="AH297" i="3"/>
  <c r="V8" i="53"/>
  <c r="AI20" i="3"/>
  <c r="Y492" i="3"/>
  <c r="L335" i="3"/>
  <c r="L492" i="3" s="1"/>
  <c r="AF98" i="3"/>
  <c r="AF97" i="3" s="1"/>
  <c r="AE129" i="3"/>
  <c r="AC121" i="3"/>
  <c r="AD112" i="3"/>
  <c r="V2" i="57"/>
  <c r="V20" i="57"/>
  <c r="W9" i="57"/>
  <c r="AH92" i="3" l="1"/>
  <c r="AH91" i="3" s="1"/>
  <c r="AG128" i="3"/>
  <c r="AF120" i="3"/>
  <c r="AG111" i="3"/>
  <c r="AH375" i="3"/>
  <c r="AI23" i="3"/>
  <c r="AI297" i="3"/>
  <c r="W8" i="53"/>
  <c r="AJ20" i="3"/>
  <c r="AE112" i="3"/>
  <c r="AD121" i="3"/>
  <c r="AG98" i="3"/>
  <c r="AG97" i="3" s="1"/>
  <c r="AF129" i="3"/>
  <c r="X9" i="57"/>
  <c r="W20" i="57"/>
  <c r="W2" i="57"/>
  <c r="AG120" i="3" l="1"/>
  <c r="AH111" i="3"/>
  <c r="AH128" i="3"/>
  <c r="AI92" i="3"/>
  <c r="AI91" i="3" s="1"/>
  <c r="AI375" i="3"/>
  <c r="AJ23" i="3"/>
  <c r="X8" i="53"/>
  <c r="AJ297" i="3"/>
  <c r="AK20" i="3"/>
  <c r="AG129" i="3"/>
  <c r="AH98" i="3"/>
  <c r="AH97" i="3" s="1"/>
  <c r="AE121" i="3"/>
  <c r="AF112" i="3"/>
  <c r="X2" i="57"/>
  <c r="X20" i="57"/>
  <c r="Y9" i="57"/>
  <c r="AI128" i="3" l="1"/>
  <c r="AJ92" i="3"/>
  <c r="AJ91" i="3" s="1"/>
  <c r="AH120" i="3"/>
  <c r="AI111" i="3"/>
  <c r="AJ375" i="3"/>
  <c r="AK23" i="3"/>
  <c r="Y8" i="53"/>
  <c r="AK297" i="3"/>
  <c r="AL20"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A8" i="53"/>
  <c r="AM297" i="3"/>
  <c r="AN20" i="3"/>
  <c r="AI112" i="3"/>
  <c r="AH121" i="3"/>
  <c r="AK98" i="3"/>
  <c r="AK97" i="3" s="1"/>
  <c r="AJ129" i="3"/>
  <c r="AB9" i="57"/>
  <c r="AA20" i="57"/>
  <c r="AA2" i="57"/>
  <c r="AL111" i="3" l="1"/>
  <c r="AK120" i="3"/>
  <c r="AL128" i="3"/>
  <c r="AM92" i="3"/>
  <c r="AM91" i="3" s="1"/>
  <c r="AM375" i="3"/>
  <c r="AN23" i="3"/>
  <c r="AN297" i="3"/>
  <c r="AO20" i="3"/>
  <c r="AB8" i="53"/>
  <c r="AK129" i="3"/>
  <c r="AL98" i="3"/>
  <c r="AL97" i="3" s="1"/>
  <c r="AJ112" i="3"/>
  <c r="AI121" i="3"/>
  <c r="AB2" i="57"/>
  <c r="AB20" i="57"/>
  <c r="AC9" i="57"/>
  <c r="AM128" i="3" l="1"/>
  <c r="AN92" i="3"/>
  <c r="AN91" i="3" s="1"/>
  <c r="AM111" i="3"/>
  <c r="AL120" i="3"/>
  <c r="AN375" i="3"/>
  <c r="AO23" i="3"/>
  <c r="AC8" i="53"/>
  <c r="AO297" i="3"/>
  <c r="AP20" i="3"/>
  <c r="AJ121" i="3"/>
  <c r="AK112" i="3"/>
  <c r="AL129" i="3"/>
  <c r="AM98" i="3"/>
  <c r="AM97" i="3" s="1"/>
  <c r="AD9" i="57"/>
  <c r="AC2" i="57"/>
  <c r="AC20" i="57"/>
  <c r="AM120" i="3" l="1"/>
  <c r="AN111" i="3"/>
  <c r="AN128" i="3"/>
  <c r="AO92" i="3"/>
  <c r="AO91" i="3" s="1"/>
  <c r="AP23" i="3"/>
  <c r="AO375" i="3"/>
  <c r="AD8" i="53"/>
  <c r="AP297" i="3"/>
  <c r="AQ20" i="3"/>
  <c r="AN98" i="3"/>
  <c r="AN97" i="3" s="1"/>
  <c r="AM129" i="3"/>
  <c r="AK121" i="3"/>
  <c r="AL112" i="3"/>
  <c r="AD2" i="57"/>
  <c r="AD20" i="57"/>
  <c r="AE9" i="57"/>
  <c r="AP92" i="3" l="1"/>
  <c r="AP91" i="3" s="1"/>
  <c r="AO128" i="3"/>
  <c r="AN120" i="3"/>
  <c r="AO111" i="3"/>
  <c r="AQ23" i="3"/>
  <c r="AP375" i="3"/>
  <c r="AQ297" i="3"/>
  <c r="AR20" i="3"/>
  <c r="AE8" i="53"/>
  <c r="AL121" i="3"/>
  <c r="AM112" i="3"/>
  <c r="AO98" i="3"/>
  <c r="AO97" i="3" s="1"/>
  <c r="AN129" i="3"/>
  <c r="AF9" i="57"/>
  <c r="AE20" i="57"/>
  <c r="AE2" i="57"/>
  <c r="AP111" i="3" l="1"/>
  <c r="AO120" i="3"/>
  <c r="AP128" i="3"/>
  <c r="AQ92" i="3"/>
  <c r="AQ91" i="3" s="1"/>
  <c r="AQ375" i="3"/>
  <c r="AR23" i="3"/>
  <c r="AR297" i="3"/>
  <c r="AS20" i="3"/>
  <c r="AF8" i="53"/>
  <c r="AP98" i="3"/>
  <c r="AP97" i="3" s="1"/>
  <c r="AO129" i="3"/>
  <c r="AN112" i="3"/>
  <c r="AM121" i="3"/>
  <c r="AF2" i="57"/>
  <c r="AF20" i="57"/>
  <c r="AG9" i="57"/>
  <c r="AQ128" i="3" l="1"/>
  <c r="AR92" i="3"/>
  <c r="AR91" i="3" s="1"/>
  <c r="AQ111" i="3"/>
  <c r="AP120" i="3"/>
  <c r="AR375" i="3"/>
  <c r="AS23" i="3"/>
  <c r="AT20" i="3"/>
  <c r="AG8" i="53"/>
  <c r="AS297" i="3"/>
  <c r="AN121" i="3"/>
  <c r="AO112" i="3"/>
  <c r="AP129" i="3"/>
  <c r="AQ98" i="3"/>
  <c r="AQ97" i="3" s="1"/>
  <c r="AH9" i="57"/>
  <c r="AG2" i="57"/>
  <c r="AG20" i="57"/>
  <c r="AQ120" i="3" l="1"/>
  <c r="AR111" i="3"/>
  <c r="AR128" i="3"/>
  <c r="AS92" i="3"/>
  <c r="AS91" i="3" s="1"/>
  <c r="AS375" i="3"/>
  <c r="AT23" i="3"/>
  <c r="AT297" i="3"/>
  <c r="AH8" i="53"/>
  <c r="AU20" i="3"/>
  <c r="AQ129" i="3"/>
  <c r="AR98" i="3"/>
  <c r="AR97" i="3" s="1"/>
  <c r="AP112" i="3"/>
  <c r="AO121" i="3"/>
  <c r="AH2" i="57"/>
  <c r="AH20" i="57"/>
  <c r="AI9" i="57"/>
  <c r="AS128" i="3" l="1"/>
  <c r="AT92" i="3"/>
  <c r="AT91" i="3" s="1"/>
  <c r="AS111" i="3"/>
  <c r="AR120" i="3"/>
  <c r="AT375" i="3"/>
  <c r="AU23" i="3"/>
  <c r="AU297" i="3"/>
  <c r="AV20" i="3"/>
  <c r="AI8" i="53"/>
  <c r="AQ112" i="3"/>
  <c r="AP121" i="3"/>
  <c r="AR129" i="3"/>
  <c r="AS98" i="3"/>
  <c r="AS97" i="3" s="1"/>
  <c r="AJ9" i="57"/>
  <c r="AI20" i="57"/>
  <c r="AI2" i="57"/>
  <c r="AS120" i="3" l="1"/>
  <c r="AT111" i="3"/>
  <c r="AT128" i="3"/>
  <c r="AU92" i="3"/>
  <c r="AU91" i="3" s="1"/>
  <c r="AU375" i="3"/>
  <c r="AV23" i="3"/>
  <c r="AV297" i="3"/>
  <c r="AJ8" i="53"/>
  <c r="AW20" i="3"/>
  <c r="AS129" i="3"/>
  <c r="AT98" i="3"/>
  <c r="AT97" i="3" s="1"/>
  <c r="AR112" i="3"/>
  <c r="AQ121" i="3"/>
  <c r="AJ2" i="57"/>
  <c r="AJ20" i="57"/>
  <c r="AK9" i="57"/>
  <c r="AU128" i="3" l="1"/>
  <c r="AV92" i="3"/>
  <c r="AV91" i="3" s="1"/>
  <c r="AT120" i="3"/>
  <c r="AU111" i="3"/>
  <c r="AW23" i="3"/>
  <c r="AV375" i="3"/>
  <c r="AK8" i="53"/>
  <c r="AW297" i="3"/>
  <c r="AX20" i="3"/>
  <c r="AS112" i="3"/>
  <c r="AR121" i="3"/>
  <c r="AT129" i="3"/>
  <c r="AU98" i="3"/>
  <c r="AU97" i="3" s="1"/>
  <c r="AL9" i="57"/>
  <c r="AK2" i="57"/>
  <c r="AK20" i="57"/>
  <c r="AV111" i="3" l="1"/>
  <c r="AU120" i="3"/>
  <c r="AV128" i="3"/>
  <c r="AW92" i="3"/>
  <c r="AW91" i="3" s="1"/>
  <c r="AX23" i="3"/>
  <c r="AW375" i="3"/>
  <c r="AL8" i="53"/>
  <c r="AX297" i="3"/>
  <c r="AY20" i="3"/>
  <c r="AV98" i="3"/>
  <c r="AV97" i="3" s="1"/>
  <c r="AU129" i="3"/>
  <c r="AS121" i="3"/>
  <c r="AT112" i="3"/>
  <c r="AL2" i="57"/>
  <c r="AL20" i="57"/>
  <c r="AM9" i="57"/>
  <c r="AW128" i="3" l="1"/>
  <c r="AX92" i="3"/>
  <c r="AX91" i="3" s="1"/>
  <c r="AV120" i="3"/>
  <c r="AW111" i="3"/>
  <c r="AX375" i="3"/>
  <c r="AY23" i="3"/>
  <c r="AZ20" i="3"/>
  <c r="AY297" i="3"/>
  <c r="AM8" i="53"/>
  <c r="AU112" i="3"/>
  <c r="AT121" i="3"/>
  <c r="AW98" i="3"/>
  <c r="AW97" i="3" s="1"/>
  <c r="AV129" i="3"/>
  <c r="AN9" i="57"/>
  <c r="AM20" i="57"/>
  <c r="AM2" i="57"/>
  <c r="AX128" i="3" l="1"/>
  <c r="AY92" i="3"/>
  <c r="AY91" i="3" s="1"/>
  <c r="AX111" i="3"/>
  <c r="AW120" i="3"/>
  <c r="AY375" i="3"/>
  <c r="AZ23" i="3"/>
  <c r="AZ297" i="3"/>
  <c r="AN8" i="5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A375" i="3"/>
  <c r="BB23" i="3"/>
  <c r="BB297" i="3"/>
  <c r="AP8" i="53"/>
  <c r="BC20"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E20" i="3"/>
  <c r="BD297" i="3"/>
  <c r="AR8" i="53"/>
  <c r="BB98" i="3"/>
  <c r="BB97" i="3" s="1"/>
  <c r="BA129" i="3"/>
  <c r="AY121" i="3"/>
  <c r="AZ112" i="3"/>
  <c r="AR2" i="57"/>
  <c r="AR20" i="57"/>
  <c r="AS9" i="57"/>
  <c r="BC128" i="3" l="1"/>
  <c r="BD92" i="3"/>
  <c r="BD91" i="3" s="1"/>
  <c r="BC111" i="3"/>
  <c r="BB120" i="3"/>
  <c r="BD375" i="3"/>
  <c r="BE23" i="3"/>
  <c r="BE297" i="3"/>
  <c r="AS8" i="53"/>
  <c r="BF20" i="3"/>
  <c r="BA112" i="3"/>
  <c r="AZ121" i="3"/>
  <c r="BB129" i="3"/>
  <c r="BC98" i="3"/>
  <c r="BC97" i="3" s="1"/>
  <c r="AT9" i="57"/>
  <c r="AS2" i="57"/>
  <c r="AS20" i="57"/>
  <c r="BD111" i="3" l="1"/>
  <c r="BC120" i="3"/>
  <c r="BD128" i="3"/>
  <c r="BE92" i="3"/>
  <c r="BE91" i="3" s="1"/>
  <c r="BE375" i="3"/>
  <c r="BF23" i="3"/>
  <c r="BF297" i="3"/>
  <c r="AT8" i="53"/>
  <c r="BG20" i="3"/>
  <c r="BC129" i="3"/>
  <c r="BD98" i="3"/>
  <c r="BD97" i="3" s="1"/>
  <c r="BA121" i="3"/>
  <c r="BB112" i="3"/>
  <c r="AT2" i="57"/>
  <c r="AT20" i="57"/>
  <c r="AU9" i="57"/>
  <c r="BE128" i="3" l="1"/>
  <c r="BF92" i="3"/>
  <c r="BF91" i="3" s="1"/>
  <c r="BE111" i="3"/>
  <c r="BD120" i="3"/>
  <c r="BF375" i="3"/>
  <c r="BG23" i="3"/>
  <c r="BG297" i="3"/>
  <c r="BH20" i="3"/>
  <c r="AU8" i="53"/>
  <c r="BB121" i="3"/>
  <c r="BC112" i="3"/>
  <c r="BE98" i="3"/>
  <c r="BE97" i="3" s="1"/>
  <c r="BD129" i="3"/>
  <c r="AV9" i="57"/>
  <c r="AU20" i="57"/>
  <c r="AU2" i="57"/>
  <c r="BF111" i="3" l="1"/>
  <c r="BE120" i="3"/>
  <c r="BF128" i="3"/>
  <c r="BG92" i="3"/>
  <c r="BG91" i="3" s="1"/>
  <c r="BG375" i="3"/>
  <c r="BH23" i="3"/>
  <c r="BH297" i="3"/>
  <c r="AV8" i="53"/>
  <c r="BI20" i="3"/>
  <c r="BE129" i="3"/>
  <c r="BF98" i="3"/>
  <c r="BF97" i="3" s="1"/>
  <c r="BC121" i="3"/>
  <c r="BD112" i="3"/>
  <c r="AV2" i="57"/>
  <c r="AV20" i="57"/>
  <c r="AW9" i="57"/>
  <c r="BG128" i="3" l="1"/>
  <c r="BH92" i="3"/>
  <c r="BH91" i="3" s="1"/>
  <c r="BF120" i="3"/>
  <c r="BG111" i="3"/>
  <c r="BH375" i="3"/>
  <c r="BI23" i="3"/>
  <c r="BI297" i="3"/>
  <c r="AW8" i="53"/>
  <c r="BJ20" i="3"/>
  <c r="BE112" i="3"/>
  <c r="BD121" i="3"/>
  <c r="BG98" i="3"/>
  <c r="BG97" i="3" s="1"/>
  <c r="BF129" i="3"/>
  <c r="AX9" i="57"/>
  <c r="AW2" i="57"/>
  <c r="AW20" i="57"/>
  <c r="BG120" i="3" l="1"/>
  <c r="BH111" i="3"/>
  <c r="BH128" i="3"/>
  <c r="BI92" i="3"/>
  <c r="BI91" i="3" s="1"/>
  <c r="BI375" i="3"/>
  <c r="BJ23" i="3"/>
  <c r="BJ297" i="3"/>
  <c r="AX8" i="53"/>
  <c r="BK20" i="3"/>
  <c r="BG129" i="3"/>
  <c r="BH98" i="3"/>
  <c r="BH97" i="3" s="1"/>
  <c r="BE121" i="3"/>
  <c r="BF112" i="3"/>
  <c r="AX2" i="57"/>
  <c r="AX20" i="57"/>
  <c r="AY9" i="57"/>
  <c r="BI128" i="3" l="1"/>
  <c r="BJ92" i="3"/>
  <c r="BJ91" i="3" s="1"/>
  <c r="BI111" i="3"/>
  <c r="BH120" i="3"/>
  <c r="BJ375" i="3"/>
  <c r="BK23" i="3"/>
  <c r="AY8" i="53"/>
  <c r="BL20" i="3"/>
  <c r="BK297" i="3"/>
  <c r="BG112" i="3"/>
  <c r="BF121" i="3"/>
  <c r="BH129" i="3"/>
  <c r="BI98" i="3"/>
  <c r="BI97" i="3" s="1"/>
  <c r="AZ9" i="57"/>
  <c r="AY20" i="57"/>
  <c r="AY2" i="57"/>
  <c r="BJ111" i="3" l="1"/>
  <c r="BI120" i="3"/>
  <c r="BJ128" i="3"/>
  <c r="BK92" i="3"/>
  <c r="BK91" i="3" s="1"/>
  <c r="BK375" i="3"/>
  <c r="BL23" i="3"/>
  <c r="BL297" i="3"/>
  <c r="AZ8" i="53"/>
  <c r="BM20" i="3"/>
  <c r="BJ98" i="3"/>
  <c r="BJ97" i="3" s="1"/>
  <c r="BI129" i="3"/>
  <c r="BG121" i="3"/>
  <c r="BH112" i="3"/>
  <c r="AZ2" i="57"/>
  <c r="AZ20" i="57"/>
  <c r="BA9" i="57"/>
  <c r="BL92" i="3" l="1"/>
  <c r="BL91" i="3" s="1"/>
  <c r="BK128" i="3"/>
  <c r="BK111" i="3"/>
  <c r="BJ120" i="3"/>
  <c r="BL375" i="3"/>
  <c r="BM23" i="3"/>
  <c r="BA8" i="53"/>
  <c r="BM297" i="3"/>
  <c r="BN20" i="3"/>
  <c r="BI112" i="3"/>
  <c r="BH121" i="3"/>
  <c r="BK98" i="3"/>
  <c r="BK97" i="3" s="1"/>
  <c r="BJ129" i="3"/>
  <c r="BB9" i="57"/>
  <c r="BA2" i="57"/>
  <c r="BA20" i="57"/>
  <c r="BL111" i="3" l="1"/>
  <c r="BK120" i="3"/>
  <c r="BM92" i="3"/>
  <c r="BM91" i="3" s="1"/>
  <c r="BL128" i="3"/>
  <c r="BN23" i="3"/>
  <c r="BM375" i="3"/>
  <c r="BN297" i="3"/>
  <c r="BO20" i="3"/>
  <c r="BB8" i="53"/>
  <c r="BL98" i="3"/>
  <c r="BL97" i="3" s="1"/>
  <c r="BK129" i="3"/>
  <c r="BI121" i="3"/>
  <c r="BJ112" i="3"/>
  <c r="BB20" i="57"/>
  <c r="BB2" i="57"/>
  <c r="BM128" i="3" l="1"/>
  <c r="BN92" i="3"/>
  <c r="BN91" i="3" s="1"/>
  <c r="BM111" i="3"/>
  <c r="BL120" i="3"/>
  <c r="BN375" i="3"/>
  <c r="BO23" i="3"/>
  <c r="BO297" i="3"/>
  <c r="BC8" i="53"/>
  <c r="BP20" i="3"/>
  <c r="BK112" i="3"/>
  <c r="BJ121" i="3"/>
  <c r="BL129" i="3"/>
  <c r="BM98" i="3"/>
  <c r="BM97" i="3" s="1"/>
  <c r="BN111" i="3" l="1"/>
  <c r="BM120" i="3"/>
  <c r="BN128" i="3"/>
  <c r="BO92" i="3"/>
  <c r="BO91" i="3" s="1"/>
  <c r="BO375" i="3"/>
  <c r="BP23" i="3"/>
  <c r="BP375" i="3" s="1"/>
  <c r="BP297" i="3"/>
  <c r="BD8" i="53"/>
  <c r="K40" i="3"/>
  <c r="K59" i="3"/>
  <c r="K58" i="3"/>
  <c r="K74" i="3"/>
  <c r="BM129" i="3"/>
  <c r="BN98" i="3"/>
  <c r="BN97" i="3" s="1"/>
  <c r="BL112" i="3"/>
  <c r="BK121" i="3"/>
  <c r="BO128" i="3" l="1"/>
  <c r="BP92" i="3"/>
  <c r="BP91" i="3" s="1"/>
  <c r="BO111" i="3"/>
  <c r="BN120" i="3"/>
  <c r="K386" i="3"/>
  <c r="K381" i="3"/>
  <c r="K442" i="3"/>
  <c r="K427" i="3"/>
  <c r="AN137" i="4" s="1"/>
  <c r="AW137" i="4" s="1"/>
  <c r="K423" i="3"/>
  <c r="AN133" i="4" s="1"/>
  <c r="AW133" i="4" s="1"/>
  <c r="K436" i="3"/>
  <c r="K385" i="3"/>
  <c r="K434" i="3"/>
  <c r="K435" i="3"/>
  <c r="K444" i="3"/>
  <c r="K446" i="3"/>
  <c r="K440" i="3"/>
  <c r="K433" i="3"/>
  <c r="K402" i="3"/>
  <c r="K430" i="3"/>
  <c r="K406" i="3"/>
  <c r="K405" i="3"/>
  <c r="AN129" i="4" s="1"/>
  <c r="K425" i="3"/>
  <c r="AN135" i="4" s="1"/>
  <c r="AW135" i="4" s="1"/>
  <c r="K413" i="3"/>
  <c r="K387" i="3"/>
  <c r="AN120" i="4" s="1"/>
  <c r="AW120" i="4" s="1"/>
  <c r="K445" i="3"/>
  <c r="AN141" i="4" s="1"/>
  <c r="AW141" i="4" s="1"/>
  <c r="K422" i="3"/>
  <c r="AN132" i="4" s="1"/>
  <c r="AW132" i="4" s="1"/>
  <c r="K432" i="3"/>
  <c r="K438" i="3"/>
  <c r="AN140" i="4" s="1"/>
  <c r="AW140" i="4" s="1"/>
  <c r="K426" i="3"/>
  <c r="AN136" i="4" s="1"/>
  <c r="AW136" i="4" s="1"/>
  <c r="K412" i="3"/>
  <c r="AN125" i="4" s="1"/>
  <c r="AN247" i="4" s="1"/>
  <c r="O56" i="4" s="1"/>
  <c r="K441" i="3"/>
  <c r="K421" i="3"/>
  <c r="K428" i="3"/>
  <c r="AN138" i="4" s="1"/>
  <c r="AW138" i="4" s="1"/>
  <c r="K390" i="3"/>
  <c r="AN121" i="4" s="1"/>
  <c r="K424" i="3"/>
  <c r="AN134" i="4" s="1"/>
  <c r="AW134" i="4" s="1"/>
  <c r="K414" i="3"/>
  <c r="AN126" i="4" s="1"/>
  <c r="AN246" i="4" s="1"/>
  <c r="P56" i="4" s="1"/>
  <c r="K303" i="3"/>
  <c r="K356" i="3"/>
  <c r="K513" i="3" s="1"/>
  <c r="K308" i="3"/>
  <c r="K464" i="3" s="1"/>
  <c r="K359" i="3"/>
  <c r="K363" i="3"/>
  <c r="K520" i="3" s="1"/>
  <c r="K348" i="3"/>
  <c r="K344" i="3"/>
  <c r="K357" i="3"/>
  <c r="K514" i="3" s="1"/>
  <c r="K351" i="3"/>
  <c r="K324" i="3"/>
  <c r="K480" i="3" s="1"/>
  <c r="K361" i="3"/>
  <c r="K518" i="3" s="1"/>
  <c r="K354" i="3"/>
  <c r="K511" i="3" s="1"/>
  <c r="K365" i="3"/>
  <c r="K353" i="3"/>
  <c r="K510" i="3" s="1"/>
  <c r="K355" i="3"/>
  <c r="K512" i="3" s="1"/>
  <c r="K366" i="3"/>
  <c r="K523" i="3" s="1"/>
  <c r="K347" i="3"/>
  <c r="K367" i="3"/>
  <c r="K346" i="3"/>
  <c r="K343" i="3"/>
  <c r="K327" i="3"/>
  <c r="K307" i="3"/>
  <c r="K328" i="3"/>
  <c r="K484" i="3" s="1"/>
  <c r="K334" i="3"/>
  <c r="K362" i="3"/>
  <c r="K519" i="3" s="1"/>
  <c r="K309" i="3"/>
  <c r="K342" i="3"/>
  <c r="K312" i="3"/>
  <c r="K349" i="3"/>
  <c r="K345" i="3"/>
  <c r="K335" i="3"/>
  <c r="BM112" i="3"/>
  <c r="BL121" i="3"/>
  <c r="BO98" i="3"/>
  <c r="BO97" i="3" s="1"/>
  <c r="BN129" i="3"/>
  <c r="BP111" i="3" l="1"/>
  <c r="BP120" i="3" s="1"/>
  <c r="BO120" i="3"/>
  <c r="BP128" i="3"/>
  <c r="L128" i="3" s="1"/>
  <c r="L91" i="3"/>
  <c r="AN131" i="4"/>
  <c r="M22" i="4"/>
  <c r="K491" i="3"/>
  <c r="AN142" i="4"/>
  <c r="AW142" i="4" s="1"/>
  <c r="AN139" i="4"/>
  <c r="AW139" i="4" s="1"/>
  <c r="AW121" i="4"/>
  <c r="AN244" i="4"/>
  <c r="AW244" i="4" s="1"/>
  <c r="AN249" i="4"/>
  <c r="AW129" i="4"/>
  <c r="AN94" i="4"/>
  <c r="K502" i="3"/>
  <c r="AN81" i="4"/>
  <c r="K468" i="3"/>
  <c r="AN85" i="4"/>
  <c r="K490" i="3"/>
  <c r="K500" i="3"/>
  <c r="AN92" i="4"/>
  <c r="K516" i="3"/>
  <c r="AN100" i="4"/>
  <c r="AN91" i="4"/>
  <c r="K499" i="3"/>
  <c r="P22" i="4"/>
  <c r="AN95" i="4"/>
  <c r="K503" i="3"/>
  <c r="AN93" i="4"/>
  <c r="K501" i="3"/>
  <c r="K465" i="3"/>
  <c r="T22" i="4"/>
  <c r="AN80" i="4"/>
  <c r="L60" i="4"/>
  <c r="K463" i="3"/>
  <c r="AN102" i="4"/>
  <c r="K524" i="3"/>
  <c r="AN97" i="4"/>
  <c r="K505" i="3"/>
  <c r="K492" i="3"/>
  <c r="AN86" i="4"/>
  <c r="K506" i="3"/>
  <c r="AN98" i="4"/>
  <c r="AN89" i="4"/>
  <c r="K483" i="3"/>
  <c r="K504" i="3"/>
  <c r="AN96" i="4"/>
  <c r="K522" i="3"/>
  <c r="AN101" i="4"/>
  <c r="K508" i="3"/>
  <c r="AN99" i="4"/>
  <c r="K60" i="4"/>
  <c r="K459" i="3"/>
  <c r="BP98" i="3"/>
  <c r="BP97" i="3" s="1"/>
  <c r="BO129" i="3"/>
  <c r="BM121" i="3"/>
  <c r="BN112" i="3"/>
  <c r="L120" i="3" l="1"/>
  <c r="N56" i="4"/>
  <c r="AW249" i="4"/>
  <c r="AW131" i="4"/>
  <c r="AN251" i="4"/>
  <c r="AN179" i="4"/>
  <c r="AW179" i="4" s="1"/>
  <c r="AW101" i="4"/>
  <c r="AN164" i="4"/>
  <c r="AN287" i="4" s="1"/>
  <c r="AN212" i="4"/>
  <c r="AW80" i="4"/>
  <c r="AN158" i="4"/>
  <c r="AW158" i="4" s="1"/>
  <c r="AN171" i="4"/>
  <c r="AW171" i="4" s="1"/>
  <c r="AW93" i="4"/>
  <c r="AN170" i="4"/>
  <c r="AW170" i="4" s="1"/>
  <c r="AW92" i="4"/>
  <c r="AN167" i="4"/>
  <c r="AN215" i="4"/>
  <c r="AW89" i="4"/>
  <c r="AW102" i="4"/>
  <c r="AN180" i="4"/>
  <c r="AW180" i="4" s="1"/>
  <c r="AW91" i="4"/>
  <c r="AN169" i="4"/>
  <c r="AN217" i="4"/>
  <c r="AN159" i="4"/>
  <c r="AW81" i="4"/>
  <c r="AN210" i="4"/>
  <c r="AN174" i="4"/>
  <c r="AW174" i="4" s="1"/>
  <c r="AW96" i="4"/>
  <c r="AW98" i="4"/>
  <c r="AN176" i="4"/>
  <c r="AW176" i="4" s="1"/>
  <c r="AW95" i="4"/>
  <c r="AN173" i="4"/>
  <c r="AW173" i="4" s="1"/>
  <c r="AN178" i="4"/>
  <c r="AW178" i="4" s="1"/>
  <c r="AW100" i="4"/>
  <c r="AN177" i="4"/>
  <c r="AW177" i="4" s="1"/>
  <c r="AW99" i="4"/>
  <c r="AN175" i="4"/>
  <c r="AW175" i="4" s="1"/>
  <c r="AW97" i="4"/>
  <c r="AN163" i="4"/>
  <c r="AW85" i="4"/>
  <c r="AN213" i="4"/>
  <c r="AW213" i="4" s="1"/>
  <c r="AN172" i="4"/>
  <c r="AW172" i="4" s="1"/>
  <c r="AW94" i="4"/>
  <c r="BO112" i="3"/>
  <c r="BN121" i="3"/>
  <c r="BP129" i="3"/>
  <c r="L129" i="3" s="1"/>
  <c r="L97" i="3"/>
  <c r="M56" i="4" l="1"/>
  <c r="AW251" i="4"/>
  <c r="AW163" i="4"/>
  <c r="AN288" i="4"/>
  <c r="AW288" i="4" s="1"/>
  <c r="AW215" i="4"/>
  <c r="P60" i="4"/>
  <c r="AW159" i="4"/>
  <c r="AN285" i="4"/>
  <c r="AW285" i="4" s="1"/>
  <c r="AW167" i="4"/>
  <c r="AN290" i="4"/>
  <c r="AW290" i="4" s="1"/>
  <c r="AW217" i="4"/>
  <c r="Q60" i="4"/>
  <c r="M60" i="4"/>
  <c r="AW210" i="4"/>
  <c r="AW169" i="4"/>
  <c r="AN292" i="4"/>
  <c r="AW292" i="4" s="1"/>
  <c r="BP112" i="3"/>
  <c r="BP121" i="3" s="1"/>
  <c r="BO121" i="3"/>
  <c r="L121" i="3" l="1"/>
  <c r="AW125" i="4" l="1"/>
  <c r="AW126" i="4" l="1"/>
  <c r="AW246" i="4" l="1"/>
  <c r="AW86" i="4"/>
  <c r="AW212" i="4" l="1"/>
  <c r="AW164" i="4"/>
  <c r="AW247" i="4"/>
  <c r="AW287" i="4" l="1"/>
  <c r="H74" i="57" l="1"/>
  <c r="I74" i="57"/>
  <c r="J74" i="57"/>
  <c r="K74" i="57"/>
  <c r="G74" i="57"/>
  <c r="U80" i="57"/>
  <c r="T80" i="57"/>
  <c r="J80" i="57"/>
  <c r="O80" i="57"/>
  <c r="H80" i="57"/>
  <c r="P80" i="57"/>
  <c r="M80" i="57"/>
  <c r="R80" i="57"/>
  <c r="Q80" i="57"/>
  <c r="S80" i="57"/>
  <c r="N80" i="57"/>
  <c r="K80" i="57"/>
  <c r="I80" i="57"/>
  <c r="V80" i="57"/>
  <c r="L80" i="57"/>
  <c r="E74" i="57" l="1"/>
  <c r="O28" i="57"/>
  <c r="AB201" i="7" s="1"/>
  <c r="AB156" i="3" s="1"/>
  <c r="AB157" i="3" s="1"/>
  <c r="AB251" i="3" s="1"/>
  <c r="N28" i="57"/>
  <c r="AA201" i="7" s="1"/>
  <c r="AA156" i="3" s="1"/>
  <c r="AA157" i="3" s="1"/>
  <c r="AA251" i="3" s="1"/>
  <c r="I28" i="57"/>
  <c r="V201" i="7" s="1"/>
  <c r="V156" i="3" s="1"/>
  <c r="V157" i="3" s="1"/>
  <c r="V251" i="3" s="1"/>
  <c r="M28" i="57"/>
  <c r="Z201" i="7" s="1"/>
  <c r="Z156" i="3" s="1"/>
  <c r="Z157" i="3" s="1"/>
  <c r="Z251" i="3" s="1"/>
  <c r="K28" i="57"/>
  <c r="X201" i="7" s="1"/>
  <c r="X156" i="3" s="1"/>
  <c r="X157" i="3" s="1"/>
  <c r="P45" i="4" s="1"/>
  <c r="J28" i="57"/>
  <c r="W201" i="7" s="1"/>
  <c r="W156" i="3" s="1"/>
  <c r="W157" i="3" s="1"/>
  <c r="O45" i="4" s="1"/>
  <c r="L28" i="57"/>
  <c r="Y201" i="7" s="1"/>
  <c r="Y156" i="3" s="1"/>
  <c r="Y157" i="3" s="1"/>
  <c r="Q45" i="4" s="1"/>
  <c r="W28" i="57"/>
  <c r="AJ201" i="7" s="1"/>
  <c r="AJ156" i="3" s="1"/>
  <c r="AJ157" i="3" s="1"/>
  <c r="W80" i="57"/>
  <c r="U28" i="57"/>
  <c r="AH201" i="7" s="1"/>
  <c r="AH156" i="3" s="1"/>
  <c r="AH157" i="3" s="1"/>
  <c r="V28" i="57"/>
  <c r="AI201" i="7" s="1"/>
  <c r="AI156" i="3" s="1"/>
  <c r="AI157" i="3" s="1"/>
  <c r="T28" i="57"/>
  <c r="AG201" i="7" s="1"/>
  <c r="AG156" i="3" s="1"/>
  <c r="AG157" i="3" s="1"/>
  <c r="R28" i="57"/>
  <c r="AE201" i="7" s="1"/>
  <c r="AE156" i="3" s="1"/>
  <c r="AE157" i="3" s="1"/>
  <c r="S28" i="57"/>
  <c r="AF201" i="7" s="1"/>
  <c r="AF156" i="3" s="1"/>
  <c r="AF157" i="3" s="1"/>
  <c r="Q28" i="57"/>
  <c r="AD201" i="7" s="1"/>
  <c r="AD156" i="3" s="1"/>
  <c r="AD157" i="3" s="1"/>
  <c r="P28" i="57"/>
  <c r="AC201" i="7" s="1"/>
  <c r="AC156" i="3" s="1"/>
  <c r="AC157" i="3" s="1"/>
  <c r="T45" i="4" l="1"/>
  <c r="T47" i="4" s="1"/>
  <c r="N45" i="4"/>
  <c r="W251" i="3"/>
  <c r="W409" i="3" s="1"/>
  <c r="Y251" i="3"/>
  <c r="Y331" i="3" s="1"/>
  <c r="X251" i="3"/>
  <c r="X409" i="3" s="1"/>
  <c r="S45" i="4"/>
  <c r="S47" i="4" s="1"/>
  <c r="I22" i="57"/>
  <c r="V75" i="7" s="1"/>
  <c r="H22" i="57"/>
  <c r="U75" i="7" s="1"/>
  <c r="L22" i="57"/>
  <c r="Y75" i="7" s="1"/>
  <c r="K22" i="57"/>
  <c r="X75" i="7" s="1"/>
  <c r="R45" i="4"/>
  <c r="R47" i="4" s="1"/>
  <c r="J22" i="57"/>
  <c r="W75" i="7" s="1"/>
  <c r="Z409" i="3"/>
  <c r="Z331" i="3"/>
  <c r="V409" i="3"/>
  <c r="V331" i="3"/>
  <c r="AA331" i="3"/>
  <c r="AA409" i="3"/>
  <c r="AF251" i="3"/>
  <c r="X45" i="4"/>
  <c r="X47" i="4" s="1"/>
  <c r="W45" i="4"/>
  <c r="W47" i="4" s="1"/>
  <c r="AE251" i="3"/>
  <c r="AG251" i="3"/>
  <c r="Y45" i="4"/>
  <c r="Y47" i="4" s="1"/>
  <c r="U45" i="4"/>
  <c r="U47" i="4" s="1"/>
  <c r="AC251" i="3"/>
  <c r="AB409" i="3"/>
  <c r="AB331" i="3"/>
  <c r="V45" i="4"/>
  <c r="V47" i="4" s="1"/>
  <c r="AD251" i="3"/>
  <c r="AI251" i="3"/>
  <c r="AA45" i="4"/>
  <c r="AA47" i="4" s="1"/>
  <c r="Z45" i="4"/>
  <c r="Z47" i="4" s="1"/>
  <c r="AH251" i="3"/>
  <c r="X28" i="57"/>
  <c r="AK201" i="7" s="1"/>
  <c r="AK156" i="3" s="1"/>
  <c r="AK157" i="3" s="1"/>
  <c r="X80" i="57"/>
  <c r="AB45" i="4"/>
  <c r="AB47" i="4" s="1"/>
  <c r="AJ251" i="3"/>
  <c r="W331" i="3" l="1"/>
  <c r="K24" i="53" s="1"/>
  <c r="Y409" i="3"/>
  <c r="Y487" i="3" s="1"/>
  <c r="X331" i="3"/>
  <c r="L24" i="53" s="1"/>
  <c r="Y70" i="7"/>
  <c r="Y33" i="3" s="1"/>
  <c r="Q36" i="4"/>
  <c r="Q31" i="4" s="1"/>
  <c r="W70" i="7"/>
  <c r="W33" i="3" s="1"/>
  <c r="O36" i="4"/>
  <c r="O31" i="4" s="1"/>
  <c r="U70" i="7"/>
  <c r="M36" i="4"/>
  <c r="X70" i="7"/>
  <c r="X33" i="3" s="1"/>
  <c r="P36" i="4"/>
  <c r="P31" i="4" s="1"/>
  <c r="V70" i="7"/>
  <c r="V33" i="3" s="1"/>
  <c r="N36" i="4"/>
  <c r="N31" i="4" s="1"/>
  <c r="AE331" i="3"/>
  <c r="AE409" i="3"/>
  <c r="AF409" i="3"/>
  <c r="AF331" i="3"/>
  <c r="AI331" i="3"/>
  <c r="AI409" i="3"/>
  <c r="AD409" i="3"/>
  <c r="AD331" i="3"/>
  <c r="AC409" i="3"/>
  <c r="AC331" i="3"/>
  <c r="O24" i="53"/>
  <c r="O65" i="53"/>
  <c r="AA487" i="3"/>
  <c r="AH331" i="3"/>
  <c r="AH409" i="3"/>
  <c r="AG331" i="3"/>
  <c r="AG409" i="3"/>
  <c r="Y80" i="57"/>
  <c r="Y28" i="57"/>
  <c r="AL201" i="7" s="1"/>
  <c r="AL156" i="3" s="1"/>
  <c r="AL157" i="3" s="1"/>
  <c r="AJ409" i="3"/>
  <c r="AJ331" i="3"/>
  <c r="AC45" i="4"/>
  <c r="AK251" i="3"/>
  <c r="M65" i="53"/>
  <c r="M24" i="53"/>
  <c r="P65" i="53"/>
  <c r="AB487" i="3"/>
  <c r="P24" i="53"/>
  <c r="V487" i="3"/>
  <c r="J65" i="53"/>
  <c r="E65" i="53" s="1"/>
  <c r="J24" i="53"/>
  <c r="E24" i="53" s="1"/>
  <c r="N24" i="53"/>
  <c r="N65" i="53"/>
  <c r="Z487" i="3"/>
  <c r="W487" i="3" l="1"/>
  <c r="K65" i="53"/>
  <c r="X487" i="3"/>
  <c r="L65" i="53"/>
  <c r="V44" i="3"/>
  <c r="V39" i="3"/>
  <c r="Y44" i="3"/>
  <c r="Y39" i="3"/>
  <c r="P47" i="4"/>
  <c r="P38" i="4"/>
  <c r="I36" i="4"/>
  <c r="M31" i="4"/>
  <c r="X39" i="3"/>
  <c r="X44" i="3"/>
  <c r="N48" i="53"/>
  <c r="Q49" i="53"/>
  <c r="R46" i="53"/>
  <c r="J45" i="53"/>
  <c r="AK47" i="53"/>
  <c r="P49" i="53"/>
  <c r="U33" i="3"/>
  <c r="AJ44" i="53"/>
  <c r="F44" i="53"/>
  <c r="K44" i="53"/>
  <c r="L48" i="53"/>
  <c r="AK44" i="53"/>
  <c r="AF46" i="53"/>
  <c r="J48" i="53"/>
  <c r="AE48" i="53"/>
  <c r="AK49" i="53"/>
  <c r="AG47" i="53"/>
  <c r="J47" i="53"/>
  <c r="AJ47" i="53"/>
  <c r="O49" i="53"/>
  <c r="AB47" i="53"/>
  <c r="G45" i="53"/>
  <c r="U48" i="53"/>
  <c r="AD47" i="53"/>
  <c r="AI48" i="53"/>
  <c r="U45" i="53"/>
  <c r="X47" i="53"/>
  <c r="L46" i="53"/>
  <c r="T44" i="53"/>
  <c r="AF44" i="53"/>
  <c r="I46" i="53"/>
  <c r="AA49" i="53"/>
  <c r="V48" i="53"/>
  <c r="N45" i="53"/>
  <c r="Z44" i="53"/>
  <c r="L44" i="53"/>
  <c r="AK48" i="53"/>
  <c r="AG44" i="53"/>
  <c r="K45" i="53"/>
  <c r="V46" i="53"/>
  <c r="O46" i="53"/>
  <c r="F47" i="53"/>
  <c r="AE47" i="53"/>
  <c r="V47" i="53"/>
  <c r="Z48" i="53"/>
  <c r="AJ45" i="53"/>
  <c r="I44" i="53"/>
  <c r="S46" i="53"/>
  <c r="AF49" i="53"/>
  <c r="Y45" i="53"/>
  <c r="AC45" i="53"/>
  <c r="AI47" i="53"/>
  <c r="Q48" i="53"/>
  <c r="Z49" i="53"/>
  <c r="Q47" i="53"/>
  <c r="N44" i="53"/>
  <c r="Y46" i="53"/>
  <c r="AM45" i="53"/>
  <c r="AI46" i="53"/>
  <c r="F49" i="53"/>
  <c r="U47" i="53"/>
  <c r="P45" i="53"/>
  <c r="AC46" i="53"/>
  <c r="AM44" i="53"/>
  <c r="AD46" i="53"/>
  <c r="F48" i="53"/>
  <c r="AA46" i="53"/>
  <c r="H47" i="53"/>
  <c r="X48" i="53"/>
  <c r="X49" i="53"/>
  <c r="AH46" i="53"/>
  <c r="H46" i="53"/>
  <c r="AM46" i="53"/>
  <c r="AL46" i="53"/>
  <c r="AA45" i="53"/>
  <c r="I45" i="53"/>
  <c r="K46" i="53"/>
  <c r="U44" i="53"/>
  <c r="T46" i="53"/>
  <c r="R47" i="53"/>
  <c r="O44" i="53"/>
  <c r="AG45" i="53"/>
  <c r="Y48" i="53"/>
  <c r="Y47" i="53"/>
  <c r="AD49" i="53"/>
  <c r="R48" i="53"/>
  <c r="AC44" i="53"/>
  <c r="N47" i="53"/>
  <c r="G49" i="53"/>
  <c r="AA47" i="53"/>
  <c r="AE46" i="53"/>
  <c r="S45" i="53"/>
  <c r="AF47" i="53"/>
  <c r="O48" i="53"/>
  <c r="T47" i="53"/>
  <c r="G48" i="53"/>
  <c r="P48" i="53"/>
  <c r="N46" i="53"/>
  <c r="W49" i="53"/>
  <c r="AA44" i="53"/>
  <c r="AK46" i="53"/>
  <c r="AB45" i="53"/>
  <c r="AL48" i="53"/>
  <c r="I49" i="53"/>
  <c r="AI44" i="53"/>
  <c r="P46" i="53"/>
  <c r="F45" i="53"/>
  <c r="W48" i="53"/>
  <c r="AE49" i="53"/>
  <c r="V49" i="53"/>
  <c r="I47" i="53"/>
  <c r="H49" i="53"/>
  <c r="AC48" i="53"/>
  <c r="R49" i="53"/>
  <c r="P44" i="53"/>
  <c r="L49" i="53"/>
  <c r="AG48" i="53"/>
  <c r="AJ49" i="53"/>
  <c r="T49" i="53"/>
  <c r="U49" i="53"/>
  <c r="K47" i="53"/>
  <c r="AB46" i="53"/>
  <c r="AM48" i="53"/>
  <c r="M45" i="53"/>
  <c r="L47" i="53"/>
  <c r="S47" i="53"/>
  <c r="AI49" i="53"/>
  <c r="AD44" i="53"/>
  <c r="AJ48" i="53"/>
  <c r="AE44" i="53"/>
  <c r="AF48" i="53"/>
  <c r="Y49" i="53"/>
  <c r="G46" i="53"/>
  <c r="U46" i="53"/>
  <c r="W44" i="53"/>
  <c r="Q44" i="53"/>
  <c r="W45" i="53"/>
  <c r="H44" i="53"/>
  <c r="Y44" i="53"/>
  <c r="AG46" i="53"/>
  <c r="H48" i="53"/>
  <c r="AC47" i="53"/>
  <c r="G44" i="53"/>
  <c r="AH49" i="53"/>
  <c r="AL47" i="53"/>
  <c r="AH44" i="53"/>
  <c r="G47" i="53"/>
  <c r="AD45" i="53"/>
  <c r="Z46" i="53"/>
  <c r="AB48" i="53"/>
  <c r="AJ46" i="53"/>
  <c r="AD48" i="53"/>
  <c r="AA48" i="53"/>
  <c r="X45" i="53"/>
  <c r="S48" i="53"/>
  <c r="Q46" i="53"/>
  <c r="R44" i="53"/>
  <c r="AH45" i="53"/>
  <c r="AH47" i="53"/>
  <c r="AM49" i="53"/>
  <c r="AL45" i="53"/>
  <c r="AE45" i="53"/>
  <c r="P47" i="53"/>
  <c r="V44" i="53"/>
  <c r="Z45" i="53"/>
  <c r="AM47" i="53"/>
  <c r="K48" i="53"/>
  <c r="Z47" i="53"/>
  <c r="W47" i="53"/>
  <c r="AC49" i="53"/>
  <c r="AB44" i="53"/>
  <c r="Q45" i="53"/>
  <c r="H45" i="53"/>
  <c r="M48" i="53"/>
  <c r="X44" i="53"/>
  <c r="M46" i="53"/>
  <c r="T48" i="53"/>
  <c r="AB49" i="53"/>
  <c r="AF45" i="53"/>
  <c r="M47" i="53"/>
  <c r="O45" i="53"/>
  <c r="I48" i="53"/>
  <c r="V45" i="53"/>
  <c r="J49" i="53"/>
  <c r="AK45" i="53"/>
  <c r="X46" i="53"/>
  <c r="AL49" i="53"/>
  <c r="N49" i="53"/>
  <c r="J46" i="53"/>
  <c r="S44" i="53"/>
  <c r="S49" i="53"/>
  <c r="AG49" i="53"/>
  <c r="F46" i="53"/>
  <c r="K49" i="53"/>
  <c r="R45" i="53"/>
  <c r="AH48" i="53"/>
  <c r="L45" i="53"/>
  <c r="M49" i="53"/>
  <c r="W46" i="53"/>
  <c r="AL44" i="53"/>
  <c r="J44" i="53"/>
  <c r="M44" i="53"/>
  <c r="AI45" i="53"/>
  <c r="T45" i="53"/>
  <c r="O47" i="53"/>
  <c r="O47" i="4"/>
  <c r="O38" i="4"/>
  <c r="W39" i="3"/>
  <c r="W44" i="3"/>
  <c r="N47" i="4"/>
  <c r="N38" i="4"/>
  <c r="Q47" i="4"/>
  <c r="Q38" i="4"/>
  <c r="X24" i="53"/>
  <c r="X65" i="53"/>
  <c r="AJ487" i="3"/>
  <c r="Q65" i="53"/>
  <c r="AC487" i="3"/>
  <c r="Q24" i="53"/>
  <c r="AK409" i="3"/>
  <c r="AK331" i="3"/>
  <c r="AC47" i="4"/>
  <c r="S24" i="53"/>
  <c r="S65" i="53"/>
  <c r="AE487" i="3"/>
  <c r="AI487" i="3"/>
  <c r="W24" i="53"/>
  <c r="W65" i="53"/>
  <c r="Z28" i="57"/>
  <c r="AM201" i="7" s="1"/>
  <c r="AM156" i="3" s="1"/>
  <c r="AM157" i="3" s="1"/>
  <c r="AD45" i="4"/>
  <c r="AD47" i="4" s="1"/>
  <c r="AL251" i="3"/>
  <c r="U65" i="53"/>
  <c r="AG487" i="3"/>
  <c r="U24" i="53"/>
  <c r="AH487" i="3"/>
  <c r="V24" i="53"/>
  <c r="V65" i="53"/>
  <c r="T24" i="53"/>
  <c r="AF487" i="3"/>
  <c r="T65" i="53"/>
  <c r="R24" i="53"/>
  <c r="R65" i="53"/>
  <c r="AD487" i="3"/>
  <c r="AO87" i="3" l="1"/>
  <c r="AO88" i="3"/>
  <c r="AP89" i="3" s="1"/>
  <c r="AN88" i="3"/>
  <c r="AO89" i="3" s="1"/>
  <c r="AN87" i="3"/>
  <c r="AL88" i="3"/>
  <c r="AM89" i="3" s="1"/>
  <c r="AL87" i="3"/>
  <c r="AM87" i="3"/>
  <c r="AM88" i="3"/>
  <c r="AN89" i="3" s="1"/>
  <c r="AA50" i="53"/>
  <c r="AA52" i="53" s="1"/>
  <c r="E46" i="53"/>
  <c r="G50" i="53"/>
  <c r="G52" i="53" s="1"/>
  <c r="AE50" i="53"/>
  <c r="AE52" i="53" s="1"/>
  <c r="X50" i="53"/>
  <c r="X52" i="53" s="1"/>
  <c r="H50" i="53"/>
  <c r="H52" i="53" s="1"/>
  <c r="U50" i="53"/>
  <c r="U52" i="53" s="1"/>
  <c r="E48" i="53"/>
  <c r="E47" i="53"/>
  <c r="AF50" i="53"/>
  <c r="AF52" i="53" s="1"/>
  <c r="M38" i="4"/>
  <c r="M47" i="4"/>
  <c r="I31" i="4"/>
  <c r="I38" i="4" s="1"/>
  <c r="Q50" i="53"/>
  <c r="Q52" i="53" s="1"/>
  <c r="AM50" i="53"/>
  <c r="AM52" i="53" s="1"/>
  <c r="T50" i="53"/>
  <c r="T52" i="53" s="1"/>
  <c r="AB50" i="53"/>
  <c r="AB52" i="53" s="1"/>
  <c r="W50" i="53"/>
  <c r="W52" i="53" s="1"/>
  <c r="AC50" i="53"/>
  <c r="AC52" i="53" s="1"/>
  <c r="Y41" i="3"/>
  <c r="Y50" i="3"/>
  <c r="Y222" i="3"/>
  <c r="AE88" i="3"/>
  <c r="AF89" i="3" s="1"/>
  <c r="AE87" i="3"/>
  <c r="AH50" i="53"/>
  <c r="AH52" i="53" s="1"/>
  <c r="AG50" i="53"/>
  <c r="AG52" i="53" s="1"/>
  <c r="R50" i="53"/>
  <c r="R52" i="53" s="1"/>
  <c r="E49" i="53"/>
  <c r="L50" i="53"/>
  <c r="L52" i="53" s="1"/>
  <c r="AK50" i="53"/>
  <c r="AK52" i="53" s="1"/>
  <c r="E45" i="53"/>
  <c r="I50" i="53"/>
  <c r="I52" i="53" s="1"/>
  <c r="Z50" i="53"/>
  <c r="Z52" i="53" s="1"/>
  <c r="K50" i="53"/>
  <c r="K52" i="53" s="1"/>
  <c r="AC88" i="3"/>
  <c r="AD89" i="3" s="1"/>
  <c r="W50" i="3"/>
  <c r="W87" i="3"/>
  <c r="W88" i="3"/>
  <c r="X89" i="3" s="1"/>
  <c r="AC87" i="3"/>
  <c r="W222" i="3"/>
  <c r="W41" i="3"/>
  <c r="S50" i="53"/>
  <c r="S52" i="53" s="1"/>
  <c r="J50" i="53"/>
  <c r="J52" i="53" s="1"/>
  <c r="AI50" i="53"/>
  <c r="AI52" i="53" s="1"/>
  <c r="O50" i="53"/>
  <c r="O52" i="53" s="1"/>
  <c r="E44" i="53"/>
  <c r="F50" i="53"/>
  <c r="AD87" i="3"/>
  <c r="X41" i="3"/>
  <c r="X50" i="3"/>
  <c r="X222" i="3"/>
  <c r="AD88" i="3"/>
  <c r="AE89" i="3" s="1"/>
  <c r="M50" i="53"/>
  <c r="M52" i="53" s="1"/>
  <c r="AL50" i="53"/>
  <c r="AL52" i="53" s="1"/>
  <c r="V50" i="53"/>
  <c r="V52" i="53" s="1"/>
  <c r="AD50" i="53"/>
  <c r="AD52" i="53" s="1"/>
  <c r="N50" i="53"/>
  <c r="N52" i="53" s="1"/>
  <c r="AJ50" i="53"/>
  <c r="AJ52" i="53" s="1"/>
  <c r="V41" i="3"/>
  <c r="AB88" i="3"/>
  <c r="AC89" i="3" s="1"/>
  <c r="V222" i="3"/>
  <c r="AB87" i="3"/>
  <c r="V50" i="3"/>
  <c r="Y50" i="53"/>
  <c r="Y52" i="53" s="1"/>
  <c r="P50" i="53"/>
  <c r="P52" i="53" s="1"/>
  <c r="L33" i="3"/>
  <c r="U44" i="3"/>
  <c r="L44" i="3" s="1"/>
  <c r="U39" i="3"/>
  <c r="AH8" i="4"/>
  <c r="AL409" i="3"/>
  <c r="AL331" i="3"/>
  <c r="AK487" i="3"/>
  <c r="Y65" i="53"/>
  <c r="Y24" i="53"/>
  <c r="AE45" i="4"/>
  <c r="AE47" i="4" s="1"/>
  <c r="AM251" i="3"/>
  <c r="I47" i="4" l="1"/>
  <c r="AK87" i="3"/>
  <c r="AK88" i="3"/>
  <c r="AL89" i="3" s="1"/>
  <c r="U222" i="3"/>
  <c r="AA88" i="3"/>
  <c r="AB89" i="3" s="1"/>
  <c r="U41" i="3"/>
  <c r="V86" i="3"/>
  <c r="V85" i="3" s="1"/>
  <c r="AA87" i="3"/>
  <c r="U50" i="3"/>
  <c r="L50" i="3" s="1"/>
  <c r="L39" i="3"/>
  <c r="K39" i="3"/>
  <c r="F52" i="53"/>
  <c r="E52" i="53" s="1"/>
  <c r="E50" i="53"/>
  <c r="V177" i="3"/>
  <c r="V261" i="3" s="1"/>
  <c r="V176" i="3"/>
  <c r="V224" i="3"/>
  <c r="W177" i="3"/>
  <c r="W261" i="3" s="1"/>
  <c r="W176" i="3"/>
  <c r="W260" i="3" s="1"/>
  <c r="W337" i="3" s="1"/>
  <c r="W224" i="3"/>
  <c r="X176" i="3"/>
  <c r="X260" i="3" s="1"/>
  <c r="X416" i="3" s="1"/>
  <c r="X177" i="3"/>
  <c r="X261" i="3" s="1"/>
  <c r="X224" i="3"/>
  <c r="W380" i="3"/>
  <c r="W302" i="3"/>
  <c r="Y302" i="3"/>
  <c r="Y380" i="3"/>
  <c r="V302" i="3"/>
  <c r="V380" i="3"/>
  <c r="X380" i="3"/>
  <c r="X302" i="3"/>
  <c r="Y176" i="3"/>
  <c r="Y177" i="3"/>
  <c r="Y261" i="3" s="1"/>
  <c r="Y224" i="3"/>
  <c r="I45" i="4"/>
  <c r="AM331" i="3"/>
  <c r="AM409" i="3"/>
  <c r="L409" i="3" s="1"/>
  <c r="L251" i="3"/>
  <c r="Z65" i="53"/>
  <c r="Z24" i="53"/>
  <c r="AL487" i="3"/>
  <c r="X337" i="3" l="1"/>
  <c r="W458" i="3"/>
  <c r="X458" i="3"/>
  <c r="W416" i="3"/>
  <c r="X417" i="3"/>
  <c r="X338" i="3"/>
  <c r="Y382" i="3"/>
  <c r="Y304" i="3"/>
  <c r="V304" i="3"/>
  <c r="V382" i="3"/>
  <c r="Y338" i="3"/>
  <c r="Y417" i="3"/>
  <c r="V260" i="3"/>
  <c r="V458" i="3"/>
  <c r="W338" i="3"/>
  <c r="W417" i="3"/>
  <c r="Y458" i="3"/>
  <c r="V178" i="3"/>
  <c r="V262" i="3" s="1"/>
  <c r="U178" i="3"/>
  <c r="U262" i="3" s="1"/>
  <c r="AZ178" i="3"/>
  <c r="AF178" i="3"/>
  <c r="S178" i="3"/>
  <c r="BD178" i="3"/>
  <c r="Z178" i="3"/>
  <c r="BC178" i="3"/>
  <c r="AB178" i="3"/>
  <c r="BN178" i="3"/>
  <c r="AD178" i="3"/>
  <c r="AY178" i="3"/>
  <c r="AR178" i="3"/>
  <c r="BB178" i="3"/>
  <c r="AE178" i="3"/>
  <c r="W178" i="3"/>
  <c r="W262" i="3" s="1"/>
  <c r="BA178" i="3"/>
  <c r="AP178" i="3"/>
  <c r="BG178" i="3"/>
  <c r="R178" i="3"/>
  <c r="AW178" i="3"/>
  <c r="BP178" i="3"/>
  <c r="Y178" i="3"/>
  <c r="Y262" i="3" s="1"/>
  <c r="BE178" i="3"/>
  <c r="T178" i="3"/>
  <c r="AN178" i="3"/>
  <c r="BF178" i="3"/>
  <c r="BI178" i="3"/>
  <c r="AA178" i="3"/>
  <c r="AC178" i="3"/>
  <c r="AO178" i="3"/>
  <c r="AK178" i="3"/>
  <c r="AJ178" i="3"/>
  <c r="AG178" i="3"/>
  <c r="AV178" i="3"/>
  <c r="AX178" i="3"/>
  <c r="AS178" i="3"/>
  <c r="BM178" i="3"/>
  <c r="X178" i="3"/>
  <c r="AL178" i="3"/>
  <c r="AU178" i="3"/>
  <c r="BL178" i="3"/>
  <c r="AQ178" i="3"/>
  <c r="AT178" i="3"/>
  <c r="BJ178" i="3"/>
  <c r="BH178" i="3"/>
  <c r="BK178" i="3"/>
  <c r="BO178" i="3"/>
  <c r="AI178" i="3"/>
  <c r="AM178" i="3"/>
  <c r="AH178" i="3"/>
  <c r="Y260" i="3"/>
  <c r="V417" i="3"/>
  <c r="V338" i="3"/>
  <c r="V127" i="3"/>
  <c r="V130" i="3" s="1"/>
  <c r="V238" i="3" s="1"/>
  <c r="W86" i="3"/>
  <c r="W85" i="3" s="1"/>
  <c r="W382" i="3"/>
  <c r="W304" i="3"/>
  <c r="U176" i="3"/>
  <c r="U224" i="3"/>
  <c r="U177" i="3"/>
  <c r="U110" i="3"/>
  <c r="L41" i="3"/>
  <c r="W179" i="3"/>
  <c r="U302" i="3"/>
  <c r="L222" i="3"/>
  <c r="U380" i="3"/>
  <c r="X382" i="3"/>
  <c r="X304" i="3"/>
  <c r="K409" i="3"/>
  <c r="AN122" i="4" s="1"/>
  <c r="AN245" i="4" s="1"/>
  <c r="W494" i="3"/>
  <c r="AA24" i="53"/>
  <c r="AM487" i="3"/>
  <c r="AA65" i="53"/>
  <c r="L331" i="3"/>
  <c r="K331" i="3"/>
  <c r="X494" i="3"/>
  <c r="V179" i="3" l="1"/>
  <c r="V495" i="3"/>
  <c r="W460" i="3"/>
  <c r="K22" i="53"/>
  <c r="AM179" i="3"/>
  <c r="AM262" i="3"/>
  <c r="BM262" i="3"/>
  <c r="BM179" i="3"/>
  <c r="AN179" i="3"/>
  <c r="AN262" i="3"/>
  <c r="BB262" i="3"/>
  <c r="BB179" i="3"/>
  <c r="U418" i="3"/>
  <c r="U339" i="3"/>
  <c r="AI262" i="3"/>
  <c r="AI179" i="3"/>
  <c r="AS179" i="3"/>
  <c r="AS262" i="3"/>
  <c r="T262" i="3"/>
  <c r="T179" i="3"/>
  <c r="AR179" i="3"/>
  <c r="AR262" i="3"/>
  <c r="V418" i="3"/>
  <c r="V339" i="3"/>
  <c r="V496" i="3" s="1"/>
  <c r="AY179" i="3"/>
  <c r="AY262" i="3"/>
  <c r="AV262" i="3"/>
  <c r="AV179" i="3"/>
  <c r="BN179" i="3"/>
  <c r="BN262" i="3"/>
  <c r="X460" i="3"/>
  <c r="L22" i="53"/>
  <c r="BJ179" i="3"/>
  <c r="BJ262" i="3"/>
  <c r="AJ262" i="3"/>
  <c r="AJ179" i="3"/>
  <c r="AW262" i="3"/>
  <c r="AW179" i="3"/>
  <c r="AB262" i="3"/>
  <c r="AB179" i="3"/>
  <c r="Y495" i="3"/>
  <c r="BH179" i="3"/>
  <c r="BH262" i="3"/>
  <c r="U113" i="3"/>
  <c r="U119" i="3"/>
  <c r="U122" i="3" s="1"/>
  <c r="U235" i="3" s="1"/>
  <c r="V110" i="3"/>
  <c r="AT262" i="3"/>
  <c r="AT179" i="3"/>
  <c r="AK179" i="3"/>
  <c r="AK262" i="3"/>
  <c r="R179" i="3"/>
  <c r="L178" i="3"/>
  <c r="R262" i="3"/>
  <c r="BC262" i="3"/>
  <c r="BC179" i="3"/>
  <c r="BE179" i="3"/>
  <c r="BE262" i="3"/>
  <c r="W495" i="3"/>
  <c r="L380" i="3"/>
  <c r="K380" i="3"/>
  <c r="U261" i="3"/>
  <c r="L177" i="3"/>
  <c r="AQ262" i="3"/>
  <c r="AQ179" i="3"/>
  <c r="AO179" i="3"/>
  <c r="AO262" i="3"/>
  <c r="BG179" i="3"/>
  <c r="BG262" i="3"/>
  <c r="Z262" i="3"/>
  <c r="Z179" i="3"/>
  <c r="V460" i="3"/>
  <c r="J22" i="53"/>
  <c r="BO262" i="3"/>
  <c r="BO179" i="3"/>
  <c r="Y339" i="3"/>
  <c r="Y418" i="3"/>
  <c r="BP179" i="3"/>
  <c r="BP262" i="3"/>
  <c r="U304" i="3"/>
  <c r="L224" i="3"/>
  <c r="U382" i="3"/>
  <c r="BL179" i="3"/>
  <c r="BL262" i="3"/>
  <c r="AC262" i="3"/>
  <c r="AC179" i="3"/>
  <c r="AP179" i="3"/>
  <c r="AP262" i="3"/>
  <c r="BD179" i="3"/>
  <c r="BD262" i="3"/>
  <c r="Y460" i="3"/>
  <c r="M22" i="53"/>
  <c r="X86" i="3"/>
  <c r="X85" i="3" s="1"/>
  <c r="W127" i="3"/>
  <c r="W130" i="3" s="1"/>
  <c r="W238" i="3" s="1"/>
  <c r="V416" i="3"/>
  <c r="V337" i="3"/>
  <c r="BK262" i="3"/>
  <c r="BK179" i="3"/>
  <c r="L302" i="3"/>
  <c r="U458" i="3"/>
  <c r="K302" i="3"/>
  <c r="L176" i="3"/>
  <c r="U260" i="3"/>
  <c r="U179" i="3"/>
  <c r="Y179" i="3"/>
  <c r="AU179" i="3"/>
  <c r="AU262" i="3"/>
  <c r="AA179" i="3"/>
  <c r="AA262" i="3"/>
  <c r="BA262" i="3"/>
  <c r="BA179" i="3"/>
  <c r="S262" i="3"/>
  <c r="S179" i="3"/>
  <c r="AD179" i="3"/>
  <c r="AD262" i="3"/>
  <c r="AG179" i="3"/>
  <c r="AG262" i="3"/>
  <c r="Y337" i="3"/>
  <c r="Y416" i="3"/>
  <c r="AL262" i="3"/>
  <c r="AL179" i="3"/>
  <c r="BI262" i="3"/>
  <c r="BI179" i="3"/>
  <c r="W339" i="3"/>
  <c r="W418" i="3"/>
  <c r="AF179" i="3"/>
  <c r="AF262" i="3"/>
  <c r="X495" i="3"/>
  <c r="AX179" i="3"/>
  <c r="AX262" i="3"/>
  <c r="AH262" i="3"/>
  <c r="AH179" i="3"/>
  <c r="X262" i="3"/>
  <c r="X179" i="3"/>
  <c r="BF179" i="3"/>
  <c r="BF262" i="3"/>
  <c r="AE179" i="3"/>
  <c r="AE262" i="3"/>
  <c r="AZ262" i="3"/>
  <c r="AZ179" i="3"/>
  <c r="AV122" i="4"/>
  <c r="V318" i="3"/>
  <c r="V396" i="3"/>
  <c r="AN82" i="4"/>
  <c r="U22" i="4"/>
  <c r="AV245" i="4"/>
  <c r="K56" i="4"/>
  <c r="K487" i="3"/>
  <c r="L487" i="3"/>
  <c r="U496" i="3" l="1"/>
  <c r="Y496" i="3"/>
  <c r="L458" i="3"/>
  <c r="AH339" i="3"/>
  <c r="AH418" i="3"/>
  <c r="BI339" i="3"/>
  <c r="BI418" i="3"/>
  <c r="L382" i="3"/>
  <c r="K382" i="3"/>
  <c r="AN119" i="4" s="1"/>
  <c r="BJ418" i="3"/>
  <c r="BJ339" i="3"/>
  <c r="AI418" i="3"/>
  <c r="AI339" i="3"/>
  <c r="U416" i="3"/>
  <c r="L260" i="3"/>
  <c r="U337" i="3"/>
  <c r="BD339" i="3"/>
  <c r="BD418" i="3"/>
  <c r="L179" i="3"/>
  <c r="U460" i="3"/>
  <c r="L304" i="3"/>
  <c r="I22" i="53"/>
  <c r="E22" i="53" s="1"/>
  <c r="K304" i="3"/>
  <c r="BK418" i="3"/>
  <c r="BK339" i="3"/>
  <c r="BM418" i="3"/>
  <c r="BM339" i="3"/>
  <c r="U338" i="3"/>
  <c r="L261" i="3"/>
  <c r="U417" i="3"/>
  <c r="S339" i="3"/>
  <c r="S418" i="3"/>
  <c r="S448" i="3" s="1"/>
  <c r="S292" i="3"/>
  <c r="J27" i="53"/>
  <c r="V494" i="3"/>
  <c r="J66" i="53"/>
  <c r="J67" i="53" s="1"/>
  <c r="AE418" i="3"/>
  <c r="AE339" i="3"/>
  <c r="K458" i="3"/>
  <c r="J60" i="4"/>
  <c r="Z418" i="3"/>
  <c r="Z339" i="3"/>
  <c r="AT339" i="3"/>
  <c r="AT418" i="3"/>
  <c r="BA418" i="3"/>
  <c r="BA339" i="3"/>
  <c r="W396" i="3"/>
  <c r="W318" i="3"/>
  <c r="AC418" i="3"/>
  <c r="AC339" i="3"/>
  <c r="BG339" i="3"/>
  <c r="BG418" i="3"/>
  <c r="AL418" i="3"/>
  <c r="AL339" i="3"/>
  <c r="AV418" i="3"/>
  <c r="AV339" i="3"/>
  <c r="BP339" i="3"/>
  <c r="BP418" i="3"/>
  <c r="AZ418" i="3"/>
  <c r="AZ339" i="3"/>
  <c r="BF418" i="3"/>
  <c r="BF339" i="3"/>
  <c r="AF418" i="3"/>
  <c r="AF339" i="3"/>
  <c r="AA339" i="3"/>
  <c r="AA418" i="3"/>
  <c r="X127" i="3"/>
  <c r="X130" i="3" s="1"/>
  <c r="X238" i="3" s="1"/>
  <c r="Y86" i="3"/>
  <c r="Y85" i="3" s="1"/>
  <c r="BL339" i="3"/>
  <c r="BL418" i="3"/>
  <c r="BE418" i="3"/>
  <c r="BE339" i="3"/>
  <c r="AB418" i="3"/>
  <c r="AB339" i="3"/>
  <c r="AR339" i="3"/>
  <c r="AR418" i="3"/>
  <c r="AG418" i="3"/>
  <c r="AG339" i="3"/>
  <c r="BO418" i="3"/>
  <c r="BO339" i="3"/>
  <c r="AO418" i="3"/>
  <c r="AO339" i="3"/>
  <c r="V119" i="3"/>
  <c r="V122" i="3" s="1"/>
  <c r="V235" i="3" s="1"/>
  <c r="V113" i="3"/>
  <c r="W110" i="3"/>
  <c r="AK418" i="3"/>
  <c r="AK339" i="3"/>
  <c r="AM339" i="3"/>
  <c r="AM418" i="3"/>
  <c r="AU339" i="3"/>
  <c r="AU418" i="3"/>
  <c r="AW418" i="3"/>
  <c r="AW339" i="3"/>
  <c r="AP418" i="3"/>
  <c r="AP339" i="3"/>
  <c r="AY339" i="3"/>
  <c r="AY418" i="3"/>
  <c r="Y494" i="3"/>
  <c r="M66" i="53"/>
  <c r="M67" i="53" s="1"/>
  <c r="M27" i="53"/>
  <c r="X418" i="3"/>
  <c r="X339" i="3"/>
  <c r="AX418" i="3"/>
  <c r="AX339" i="3"/>
  <c r="W496" i="3"/>
  <c r="K27" i="53"/>
  <c r="AD418" i="3"/>
  <c r="AD339" i="3"/>
  <c r="BC339" i="3"/>
  <c r="BC418" i="3"/>
  <c r="BN418" i="3"/>
  <c r="BN339" i="3"/>
  <c r="T339" i="3"/>
  <c r="T292" i="3"/>
  <c r="T418" i="3"/>
  <c r="T448" i="3" s="1"/>
  <c r="BB339" i="3"/>
  <c r="BB418" i="3"/>
  <c r="AQ339" i="3"/>
  <c r="AQ418" i="3"/>
  <c r="R292" i="3"/>
  <c r="R339" i="3"/>
  <c r="L262" i="3"/>
  <c r="R418" i="3"/>
  <c r="BH418" i="3"/>
  <c r="BH339" i="3"/>
  <c r="AJ339" i="3"/>
  <c r="AJ418" i="3"/>
  <c r="AS418" i="3"/>
  <c r="AS339" i="3"/>
  <c r="AN418" i="3"/>
  <c r="AN339" i="3"/>
  <c r="K66" i="53"/>
  <c r="K67" i="53" s="1"/>
  <c r="J30" i="53"/>
  <c r="E30" i="53" s="1"/>
  <c r="V474" i="3"/>
  <c r="AN211" i="4"/>
  <c r="AV82" i="4"/>
  <c r="AN160" i="4"/>
  <c r="U315" i="3"/>
  <c r="U393" i="3"/>
  <c r="U292" i="3"/>
  <c r="L460" i="3" l="1"/>
  <c r="W113" i="3"/>
  <c r="X110" i="3"/>
  <c r="W119" i="3"/>
  <c r="W122" i="3" s="1"/>
  <c r="W235" i="3" s="1"/>
  <c r="AS27" i="53"/>
  <c r="AS66" i="53"/>
  <c r="AS67" i="53" s="1"/>
  <c r="BE496" i="3"/>
  <c r="Z86" i="3"/>
  <c r="Z85" i="3" s="1"/>
  <c r="Y127" i="3"/>
  <c r="Y130" i="3" s="1"/>
  <c r="Y238" i="3" s="1"/>
  <c r="Q27" i="53"/>
  <c r="AC496" i="3"/>
  <c r="Q66" i="53"/>
  <c r="Q67" i="53" s="1"/>
  <c r="AO66" i="53"/>
  <c r="AO67" i="53" s="1"/>
  <c r="AO27" i="53"/>
  <c r="BA496" i="3"/>
  <c r="BD496" i="3"/>
  <c r="AR66" i="53"/>
  <c r="AR67" i="53" s="1"/>
  <c r="AR27" i="53"/>
  <c r="AO119" i="4"/>
  <c r="AO120" i="4" s="1"/>
  <c r="AO121" i="4" s="1"/>
  <c r="AW119" i="4"/>
  <c r="AK27" i="53"/>
  <c r="AK66" i="53"/>
  <c r="AK67" i="53" s="1"/>
  <c r="AW496" i="3"/>
  <c r="AF496" i="3"/>
  <c r="T27" i="53"/>
  <c r="T66" i="53"/>
  <c r="T67" i="53" s="1"/>
  <c r="AN496" i="3"/>
  <c r="AB27" i="53"/>
  <c r="AB66" i="53"/>
  <c r="AB67" i="53" s="1"/>
  <c r="AM496" i="3"/>
  <c r="AA27" i="53"/>
  <c r="AA66" i="53"/>
  <c r="AA67" i="53" s="1"/>
  <c r="BC27" i="53"/>
  <c r="BC66" i="53"/>
  <c r="BC67" i="53" s="1"/>
  <c r="BO496" i="3"/>
  <c r="AT496" i="3"/>
  <c r="AH66" i="53"/>
  <c r="AH67" i="53" s="1"/>
  <c r="AH27" i="53"/>
  <c r="G27" i="53"/>
  <c r="G32" i="53" s="1"/>
  <c r="S496" i="3"/>
  <c r="G66" i="53"/>
  <c r="G67" i="53" s="1"/>
  <c r="S369" i="3"/>
  <c r="S526" i="3" s="1"/>
  <c r="AQ496" i="3"/>
  <c r="AE66" i="53"/>
  <c r="AE67" i="53" s="1"/>
  <c r="AE27" i="53"/>
  <c r="AQ27" i="53"/>
  <c r="AQ66" i="53"/>
  <c r="AQ67" i="53" s="1"/>
  <c r="BC496" i="3"/>
  <c r="BF496" i="3"/>
  <c r="AT27" i="53"/>
  <c r="AT66" i="53"/>
  <c r="AT67" i="53" s="1"/>
  <c r="Z66" i="53"/>
  <c r="Z67" i="53" s="1"/>
  <c r="Z27" i="53"/>
  <c r="AL496" i="3"/>
  <c r="Z496" i="3"/>
  <c r="N66" i="53"/>
  <c r="N67" i="53" s="1"/>
  <c r="N27" i="53"/>
  <c r="L417" i="3"/>
  <c r="K417" i="3"/>
  <c r="R448" i="3"/>
  <c r="K418" i="3"/>
  <c r="AN128" i="4" s="1"/>
  <c r="AW128" i="4" s="1"/>
  <c r="L418" i="3"/>
  <c r="AJ66" i="53"/>
  <c r="AJ67" i="53" s="1"/>
  <c r="AJ27" i="53"/>
  <c r="AV496" i="3"/>
  <c r="AZ27" i="53"/>
  <c r="AZ66" i="53"/>
  <c r="AZ67" i="53" s="1"/>
  <c r="BL496" i="3"/>
  <c r="AS496" i="3"/>
  <c r="AG27" i="53"/>
  <c r="AG66" i="53"/>
  <c r="AG67" i="53" s="1"/>
  <c r="AD496" i="3"/>
  <c r="R66" i="53"/>
  <c r="R67" i="53" s="1"/>
  <c r="R27" i="53"/>
  <c r="AM27" i="53"/>
  <c r="AY496" i="3"/>
  <c r="AM66" i="53"/>
  <c r="AM67" i="53" s="1"/>
  <c r="AX66" i="53"/>
  <c r="AX67" i="53" s="1"/>
  <c r="AX27" i="53"/>
  <c r="BJ496" i="3"/>
  <c r="H27" i="53"/>
  <c r="H32" i="53" s="1"/>
  <c r="T369" i="3"/>
  <c r="T526" i="3" s="1"/>
  <c r="T496" i="3"/>
  <c r="H66" i="53"/>
  <c r="H67" i="53" s="1"/>
  <c r="W27" i="53"/>
  <c r="AI496" i="3"/>
  <c r="W66" i="53"/>
  <c r="W67" i="53" s="1"/>
  <c r="AP496" i="3"/>
  <c r="AD27" i="53"/>
  <c r="AD66" i="53"/>
  <c r="AD67" i="53" s="1"/>
  <c r="AK496" i="3"/>
  <c r="Y66" i="53"/>
  <c r="Y67" i="53" s="1"/>
  <c r="Y27" i="53"/>
  <c r="AZ496" i="3"/>
  <c r="AN66" i="53"/>
  <c r="AN67" i="53" s="1"/>
  <c r="AN27" i="53"/>
  <c r="S27" i="53"/>
  <c r="S66" i="53"/>
  <c r="S67" i="53" s="1"/>
  <c r="AE496" i="3"/>
  <c r="K338" i="3"/>
  <c r="U495" i="3"/>
  <c r="L338" i="3"/>
  <c r="L27" i="53"/>
  <c r="L66" i="53"/>
  <c r="L67" i="53" s="1"/>
  <c r="X496" i="3"/>
  <c r="BB66" i="53"/>
  <c r="BB67" i="53" s="1"/>
  <c r="BB27" i="53"/>
  <c r="BN496" i="3"/>
  <c r="AO496" i="3"/>
  <c r="AC66" i="53"/>
  <c r="AC67" i="53" s="1"/>
  <c r="AC27" i="53"/>
  <c r="O27" i="53"/>
  <c r="O66" i="53"/>
  <c r="O67" i="53" s="1"/>
  <c r="AA496" i="3"/>
  <c r="AF66" i="53"/>
  <c r="AF67" i="53" s="1"/>
  <c r="AR496" i="3"/>
  <c r="AF27" i="53"/>
  <c r="AY66" i="53"/>
  <c r="AY67" i="53" s="1"/>
  <c r="AY27" i="53"/>
  <c r="BK496" i="3"/>
  <c r="I27" i="53"/>
  <c r="K337" i="3"/>
  <c r="U494" i="3"/>
  <c r="L337" i="3"/>
  <c r="I66" i="53"/>
  <c r="I67" i="53" s="1"/>
  <c r="AW27" i="53"/>
  <c r="BI496" i="3"/>
  <c r="AW66" i="53"/>
  <c r="AW67" i="53" s="1"/>
  <c r="AU496" i="3"/>
  <c r="AI27" i="53"/>
  <c r="AI66" i="53"/>
  <c r="AI67" i="53" s="1"/>
  <c r="AJ496" i="3"/>
  <c r="X27" i="53"/>
  <c r="X66" i="53"/>
  <c r="X67" i="53" s="1"/>
  <c r="P27" i="53"/>
  <c r="P66" i="53"/>
  <c r="P67" i="53" s="1"/>
  <c r="AB496" i="3"/>
  <c r="W474" i="3"/>
  <c r="K30" i="53"/>
  <c r="V393" i="3"/>
  <c r="V448" i="3" s="1"/>
  <c r="V315" i="3"/>
  <c r="V292" i="3"/>
  <c r="R369" i="3"/>
  <c r="K339" i="3"/>
  <c r="L339" i="3"/>
  <c r="L496" i="3" s="1"/>
  <c r="F27" i="53"/>
  <c r="R496" i="3"/>
  <c r="F66" i="53"/>
  <c r="U66" i="53"/>
  <c r="U67" i="53" s="1"/>
  <c r="AG496" i="3"/>
  <c r="U27" i="53"/>
  <c r="BH496" i="3"/>
  <c r="AV27" i="53"/>
  <c r="AV66" i="53"/>
  <c r="AV67" i="53" s="1"/>
  <c r="BB496" i="3"/>
  <c r="AP27" i="53"/>
  <c r="AP66" i="53"/>
  <c r="AP67" i="53" s="1"/>
  <c r="AL27" i="53"/>
  <c r="AX496" i="3"/>
  <c r="AL66" i="53"/>
  <c r="AL67" i="53" s="1"/>
  <c r="BD27" i="53"/>
  <c r="BP496" i="3"/>
  <c r="BD66" i="53"/>
  <c r="BD67" i="53" s="1"/>
  <c r="AU66" i="53"/>
  <c r="AU67" i="53" s="1"/>
  <c r="AU27" i="53"/>
  <c r="BG496" i="3"/>
  <c r="BA27" i="53"/>
  <c r="BA66" i="53"/>
  <c r="BA67" i="53" s="1"/>
  <c r="BM496" i="3"/>
  <c r="K460" i="3"/>
  <c r="S22" i="4"/>
  <c r="R22" i="4" s="1"/>
  <c r="CE337" i="4" s="1"/>
  <c r="AN79" i="4"/>
  <c r="K416" i="3"/>
  <c r="L416" i="3"/>
  <c r="AH496" i="3"/>
  <c r="V27" i="53"/>
  <c r="V66" i="53"/>
  <c r="V67" i="53" s="1"/>
  <c r="AV160" i="4"/>
  <c r="AN286" i="4"/>
  <c r="U448" i="3"/>
  <c r="I29" i="53"/>
  <c r="U471" i="3"/>
  <c r="U369" i="3"/>
  <c r="AV211" i="4"/>
  <c r="N60" i="4"/>
  <c r="X318" i="3"/>
  <c r="X396" i="3"/>
  <c r="AN127" i="4" l="1"/>
  <c r="AN248" i="4" s="1"/>
  <c r="AU119" i="4"/>
  <c r="L495" i="3"/>
  <c r="AU120" i="4"/>
  <c r="AS120" i="4" s="1"/>
  <c r="AQ120" i="4"/>
  <c r="AR120" i="4"/>
  <c r="AT120" i="4" s="1"/>
  <c r="K495" i="3"/>
  <c r="AJ337" i="4"/>
  <c r="AV337" i="4"/>
  <c r="AL337" i="4"/>
  <c r="AK337" i="4"/>
  <c r="BJ337" i="4"/>
  <c r="AY337" i="4"/>
  <c r="L494" i="3"/>
  <c r="AQ337" i="4"/>
  <c r="AN337" i="4"/>
  <c r="CB337" i="4"/>
  <c r="BW337" i="4"/>
  <c r="BV337" i="4"/>
  <c r="AG337" i="4"/>
  <c r="BL337" i="4"/>
  <c r="AR119" i="4"/>
  <c r="AV119" i="4" s="1"/>
  <c r="AW127" i="4"/>
  <c r="AS337" i="4"/>
  <c r="AX337" i="4"/>
  <c r="BG337" i="4"/>
  <c r="CD337" i="4"/>
  <c r="BQ337" i="4"/>
  <c r="BD337" i="4"/>
  <c r="CC337" i="4"/>
  <c r="BB337" i="4"/>
  <c r="F32" i="53"/>
  <c r="E27" i="53"/>
  <c r="K494" i="3"/>
  <c r="AN87" i="4"/>
  <c r="BH337" i="4"/>
  <c r="X113" i="3"/>
  <c r="Y110" i="3"/>
  <c r="X119" i="3"/>
  <c r="X122" i="3" s="1"/>
  <c r="X235" i="3" s="1"/>
  <c r="BP337" i="4"/>
  <c r="AP337" i="4"/>
  <c r="BX337" i="4"/>
  <c r="V369" i="3"/>
  <c r="V526" i="3" s="1"/>
  <c r="V471" i="3"/>
  <c r="J29" i="53"/>
  <c r="J32" i="53" s="1"/>
  <c r="BM337" i="4"/>
  <c r="BZ337" i="4"/>
  <c r="BN337" i="4"/>
  <c r="BC337" i="4"/>
  <c r="R526" i="3"/>
  <c r="AN157" i="4"/>
  <c r="AN208" i="4"/>
  <c r="AO79" i="4"/>
  <c r="AO80" i="4" s="1"/>
  <c r="AO81" i="4" s="1"/>
  <c r="AV79" i="4"/>
  <c r="BY337" i="4"/>
  <c r="BO337" i="4"/>
  <c r="AO337" i="4"/>
  <c r="AW337" i="4"/>
  <c r="BA337" i="4"/>
  <c r="AI337" i="4"/>
  <c r="AR337" i="4"/>
  <c r="BT337" i="4"/>
  <c r="AU337" i="4"/>
  <c r="AH337" i="4"/>
  <c r="BF337" i="4"/>
  <c r="CA337" i="4"/>
  <c r="AN88" i="4"/>
  <c r="K496" i="3"/>
  <c r="AT337" i="4"/>
  <c r="BE337" i="4"/>
  <c r="Y396" i="3"/>
  <c r="Y318" i="3"/>
  <c r="AM337" i="4"/>
  <c r="AZ337" i="4"/>
  <c r="BI337" i="4"/>
  <c r="BK337" i="4"/>
  <c r="BS337" i="4"/>
  <c r="BU337" i="4"/>
  <c r="BR337" i="4"/>
  <c r="E66" i="53"/>
  <c r="F67" i="53"/>
  <c r="E67" i="53" s="1"/>
  <c r="Z127" i="3"/>
  <c r="Z130" i="3" s="1"/>
  <c r="Z238" i="3" s="1"/>
  <c r="AA86" i="3"/>
  <c r="AA85" i="3" s="1"/>
  <c r="AR121" i="4"/>
  <c r="AT121" i="4" s="1"/>
  <c r="AQ121" i="4"/>
  <c r="AU121" i="4"/>
  <c r="AS121" i="4" s="1"/>
  <c r="AO122" i="4"/>
  <c r="U526" i="3"/>
  <c r="I32" i="53"/>
  <c r="AV286" i="4"/>
  <c r="W315" i="3"/>
  <c r="W393" i="3"/>
  <c r="W292" i="3"/>
  <c r="L30" i="53"/>
  <c r="X474" i="3"/>
  <c r="AW248" i="4" l="1"/>
  <c r="L56" i="4"/>
  <c r="AV120" i="4"/>
  <c r="AU80" i="4"/>
  <c r="AS80" i="4" s="1"/>
  <c r="AU79" i="4"/>
  <c r="AR79" i="4"/>
  <c r="AR80" i="4"/>
  <c r="AT80" i="4" s="1"/>
  <c r="AQ80" i="4"/>
  <c r="E32" i="53"/>
  <c r="E29" i="53"/>
  <c r="AN214" i="4"/>
  <c r="AW87" i="4"/>
  <c r="AN165" i="4"/>
  <c r="X292" i="3"/>
  <c r="X393" i="3"/>
  <c r="X448" i="3" s="1"/>
  <c r="X315" i="3"/>
  <c r="Y113" i="3"/>
  <c r="Z110" i="3"/>
  <c r="Y119" i="3"/>
  <c r="Y122" i="3" s="1"/>
  <c r="Y235" i="3" s="1"/>
  <c r="M30" i="53"/>
  <c r="Y474" i="3"/>
  <c r="Z318" i="3"/>
  <c r="Z396" i="3"/>
  <c r="AO208" i="4"/>
  <c r="AU208" i="4" s="1"/>
  <c r="AV208" i="4"/>
  <c r="AW88" i="4"/>
  <c r="AN166" i="4"/>
  <c r="AW166" i="4" s="1"/>
  <c r="AA127" i="3"/>
  <c r="AA130" i="3" s="1"/>
  <c r="AA238" i="3" s="1"/>
  <c r="AB86" i="3"/>
  <c r="AB85" i="3" s="1"/>
  <c r="AN282" i="4"/>
  <c r="AO157" i="4"/>
  <c r="AO158" i="4" s="1"/>
  <c r="AQ158" i="4" s="1"/>
  <c r="AV157" i="4"/>
  <c r="AQ81" i="4"/>
  <c r="AU81" i="4"/>
  <c r="AS81" i="4" s="1"/>
  <c r="AR81" i="4"/>
  <c r="AT81" i="4" s="1"/>
  <c r="AO82" i="4"/>
  <c r="AQ122" i="4"/>
  <c r="AO123" i="4"/>
  <c r="AU122" i="4"/>
  <c r="AS122" i="4" s="1"/>
  <c r="AR122" i="4"/>
  <c r="AT122" i="4" s="1"/>
  <c r="AV121" i="4"/>
  <c r="W448" i="3"/>
  <c r="K29" i="53"/>
  <c r="K32" i="53" s="1"/>
  <c r="W471" i="3"/>
  <c r="W369" i="3"/>
  <c r="AW79" i="4" l="1"/>
  <c r="AV80" i="4"/>
  <c r="AR157" i="4"/>
  <c r="AO159" i="4"/>
  <c r="AO160" i="4" s="1"/>
  <c r="AU158" i="4"/>
  <c r="AS158" i="4" s="1"/>
  <c r="AU157" i="4"/>
  <c r="AR158" i="4"/>
  <c r="AT158" i="4" s="1"/>
  <c r="AB127" i="3"/>
  <c r="AB130" i="3" s="1"/>
  <c r="AB238" i="3" s="1"/>
  <c r="AC86" i="3"/>
  <c r="AC85" i="3" s="1"/>
  <c r="AA318" i="3"/>
  <c r="AA396" i="3"/>
  <c r="Z474" i="3"/>
  <c r="N30" i="53"/>
  <c r="AW165" i="4"/>
  <c r="AN289" i="4"/>
  <c r="AW289" i="4" s="1"/>
  <c r="Y315" i="3"/>
  <c r="Y292" i="3"/>
  <c r="Y393" i="3"/>
  <c r="Y448" i="3" s="1"/>
  <c r="X369" i="3"/>
  <c r="X526" i="3" s="1"/>
  <c r="X471" i="3"/>
  <c r="L29" i="53"/>
  <c r="L32" i="53" s="1"/>
  <c r="Z119" i="3"/>
  <c r="Z122" i="3" s="1"/>
  <c r="Z235" i="3" s="1"/>
  <c r="Z113" i="3"/>
  <c r="AA110" i="3"/>
  <c r="O60" i="4"/>
  <c r="R60" i="4" s="1"/>
  <c r="AW214" i="4"/>
  <c r="AR208" i="4"/>
  <c r="AW208" i="4" s="1"/>
  <c r="AO282" i="4"/>
  <c r="AR282" i="4" s="1"/>
  <c r="AV282" i="4"/>
  <c r="AR159" i="4"/>
  <c r="AT159" i="4" s="1"/>
  <c r="AU159" i="4"/>
  <c r="AS159" i="4" s="1"/>
  <c r="AU123" i="4"/>
  <c r="AS123" i="4" s="1"/>
  <c r="AR123" i="4"/>
  <c r="AT123" i="4" s="1"/>
  <c r="AQ123" i="4"/>
  <c r="W526" i="3"/>
  <c r="AW122" i="4"/>
  <c r="AQ82" i="4"/>
  <c r="AR82" i="4"/>
  <c r="AT82" i="4" s="1"/>
  <c r="AU82" i="4"/>
  <c r="AS82" i="4" s="1"/>
  <c r="AV81" i="4"/>
  <c r="AV158" i="4" l="1"/>
  <c r="AQ159" i="4"/>
  <c r="AV159" i="4" s="1"/>
  <c r="AW157" i="4"/>
  <c r="Y369" i="3"/>
  <c r="Y526" i="3" s="1"/>
  <c r="Y471" i="3"/>
  <c r="M29" i="53"/>
  <c r="M32" i="53" s="1"/>
  <c r="AA113" i="3"/>
  <c r="AA119" i="3"/>
  <c r="AA122" i="3" s="1"/>
  <c r="AA235" i="3" s="1"/>
  <c r="AB110" i="3"/>
  <c r="AD86" i="3"/>
  <c r="AD85" i="3" s="1"/>
  <c r="AC127" i="3"/>
  <c r="AC130" i="3" s="1"/>
  <c r="AC238" i="3" s="1"/>
  <c r="AB396" i="3"/>
  <c r="AB318" i="3"/>
  <c r="O30" i="53"/>
  <c r="AA474" i="3"/>
  <c r="AU282" i="4"/>
  <c r="AW282" i="4" s="1"/>
  <c r="AW82" i="4"/>
  <c r="Z292" i="3"/>
  <c r="Z393" i="3"/>
  <c r="Z315" i="3"/>
  <c r="AQ160" i="4"/>
  <c r="AU160" i="4"/>
  <c r="AS160" i="4" s="1"/>
  <c r="AR160" i="4"/>
  <c r="AT160" i="4" s="1"/>
  <c r="AV123" i="4"/>
  <c r="AB113" i="3" l="1"/>
  <c r="AC110" i="3"/>
  <c r="AB119" i="3"/>
  <c r="AB122" i="3" s="1"/>
  <c r="AB235" i="3" s="1"/>
  <c r="AA315" i="3"/>
  <c r="AA393" i="3"/>
  <c r="AA448" i="3" s="1"/>
  <c r="AA292" i="3"/>
  <c r="AB474" i="3"/>
  <c r="P30" i="53"/>
  <c r="AC318" i="3"/>
  <c r="AC396" i="3"/>
  <c r="AE86" i="3"/>
  <c r="AE85" i="3" s="1"/>
  <c r="AD127" i="3"/>
  <c r="AD130" i="3" s="1"/>
  <c r="AD238" i="3" s="1"/>
  <c r="AW160" i="4"/>
  <c r="Z471" i="3"/>
  <c r="N29" i="53"/>
  <c r="N32" i="53" s="1"/>
  <c r="Z369" i="3"/>
  <c r="Z448" i="3"/>
  <c r="AD110" i="3" l="1"/>
  <c r="AC119" i="3"/>
  <c r="AC122" i="3" s="1"/>
  <c r="AC235" i="3" s="1"/>
  <c r="AC113" i="3"/>
  <c r="AD318" i="3"/>
  <c r="AD396" i="3"/>
  <c r="AF86" i="3"/>
  <c r="AF85" i="3" s="1"/>
  <c r="AE127" i="3"/>
  <c r="AE130" i="3" s="1"/>
  <c r="AE238" i="3" s="1"/>
  <c r="AA471" i="3"/>
  <c r="AA369" i="3"/>
  <c r="AA526" i="3" s="1"/>
  <c r="O29" i="53"/>
  <c r="O32" i="53" s="1"/>
  <c r="AC474" i="3"/>
  <c r="Q30" i="53"/>
  <c r="AB292" i="3"/>
  <c r="AB315" i="3"/>
  <c r="AB393" i="3"/>
  <c r="AB448" i="3" s="1"/>
  <c r="Z526" i="3"/>
  <c r="AC393" i="3" l="1"/>
  <c r="AC448" i="3" s="1"/>
  <c r="AC292" i="3"/>
  <c r="AC315" i="3"/>
  <c r="AD113" i="3"/>
  <c r="AD119" i="3"/>
  <c r="AD122" i="3" s="1"/>
  <c r="AD235" i="3" s="1"/>
  <c r="AE110" i="3"/>
  <c r="AD474" i="3"/>
  <c r="R30" i="53"/>
  <c r="AB369" i="3"/>
  <c r="AB526" i="3" s="1"/>
  <c r="P29" i="53"/>
  <c r="P32" i="53" s="1"/>
  <c r="AB471" i="3"/>
  <c r="AE396" i="3"/>
  <c r="AE318" i="3"/>
  <c r="AG86" i="3"/>
  <c r="AG85" i="3" s="1"/>
  <c r="AF127" i="3"/>
  <c r="AF130" i="3" s="1"/>
  <c r="AF238" i="3" s="1"/>
  <c r="AF396" i="3" l="1"/>
  <c r="AF318" i="3"/>
  <c r="AF110" i="3"/>
  <c r="AE119" i="3"/>
  <c r="AE122" i="3" s="1"/>
  <c r="AE235" i="3" s="1"/>
  <c r="AE113" i="3"/>
  <c r="AH86" i="3"/>
  <c r="AH85" i="3" s="1"/>
  <c r="AG127" i="3"/>
  <c r="AG130" i="3" s="1"/>
  <c r="AG238" i="3" s="1"/>
  <c r="AD315" i="3"/>
  <c r="AD292" i="3"/>
  <c r="AD393" i="3"/>
  <c r="AD448" i="3" s="1"/>
  <c r="S30" i="53"/>
  <c r="AE474" i="3"/>
  <c r="AC369" i="3"/>
  <c r="AC526" i="3" s="1"/>
  <c r="Q29" i="53"/>
  <c r="Q32" i="53" s="1"/>
  <c r="AC471" i="3"/>
  <c r="AG318" i="3" l="1"/>
  <c r="AG396" i="3"/>
  <c r="AI86" i="3"/>
  <c r="AI85" i="3" s="1"/>
  <c r="AH127" i="3"/>
  <c r="AH130" i="3" s="1"/>
  <c r="AH238" i="3" s="1"/>
  <c r="AG110" i="3"/>
  <c r="AF113" i="3"/>
  <c r="AF119" i="3"/>
  <c r="AF122" i="3" s="1"/>
  <c r="AF235" i="3" s="1"/>
  <c r="AE315" i="3"/>
  <c r="AE393" i="3"/>
  <c r="AE448" i="3" s="1"/>
  <c r="AE292" i="3"/>
  <c r="AF474" i="3"/>
  <c r="T30" i="53"/>
  <c r="R29" i="53"/>
  <c r="R32" i="53" s="1"/>
  <c r="AD471" i="3"/>
  <c r="AD369" i="3"/>
  <c r="AD526" i="3" s="1"/>
  <c r="AH110" i="3" l="1"/>
  <c r="AG113" i="3"/>
  <c r="AG119" i="3"/>
  <c r="AG122" i="3" s="1"/>
  <c r="AG235" i="3" s="1"/>
  <c r="AH318" i="3"/>
  <c r="AH396" i="3"/>
  <c r="AE471" i="3"/>
  <c r="S29" i="53"/>
  <c r="S32" i="53" s="1"/>
  <c r="AE369" i="3"/>
  <c r="AE526" i="3" s="1"/>
  <c r="AJ86" i="3"/>
  <c r="AJ85" i="3" s="1"/>
  <c r="AI127" i="3"/>
  <c r="AI130" i="3" s="1"/>
  <c r="AI238" i="3" s="1"/>
  <c r="AF292" i="3"/>
  <c r="AF315" i="3"/>
  <c r="AF393" i="3"/>
  <c r="AF448" i="3" s="1"/>
  <c r="U30" i="53"/>
  <c r="AG474" i="3"/>
  <c r="AJ127" i="3" l="1"/>
  <c r="AJ130" i="3" s="1"/>
  <c r="AJ238" i="3" s="1"/>
  <c r="AK86" i="3"/>
  <c r="AK85" i="3" s="1"/>
  <c r="AG315" i="3"/>
  <c r="AG292" i="3"/>
  <c r="AG393" i="3"/>
  <c r="AG448" i="3" s="1"/>
  <c r="AI396" i="3"/>
  <c r="AI318" i="3"/>
  <c r="AF369" i="3"/>
  <c r="AF526" i="3" s="1"/>
  <c r="AF471" i="3"/>
  <c r="T29" i="53"/>
  <c r="T32" i="53" s="1"/>
  <c r="AH474" i="3"/>
  <c r="V30" i="53"/>
  <c r="AI110" i="3"/>
  <c r="AH113" i="3"/>
  <c r="AH119" i="3"/>
  <c r="AH122" i="3" s="1"/>
  <c r="AH235" i="3" s="1"/>
  <c r="AG471" i="3" l="1"/>
  <c r="U29" i="53"/>
  <c r="U32" i="53" s="1"/>
  <c r="AG369" i="3"/>
  <c r="AG526" i="3" s="1"/>
  <c r="AL86" i="3"/>
  <c r="AL85" i="3" s="1"/>
  <c r="AK127" i="3"/>
  <c r="AK130" i="3" s="1"/>
  <c r="AK238" i="3" s="1"/>
  <c r="AI119" i="3"/>
  <c r="AI122" i="3" s="1"/>
  <c r="AI235" i="3" s="1"/>
  <c r="AI113" i="3"/>
  <c r="AJ110" i="3"/>
  <c r="AJ396" i="3"/>
  <c r="AJ318" i="3"/>
  <c r="AH292" i="3"/>
  <c r="AH393" i="3"/>
  <c r="AH448" i="3" s="1"/>
  <c r="AH315" i="3"/>
  <c r="W30" i="53"/>
  <c r="AI474" i="3"/>
  <c r="AK318" i="3" l="1"/>
  <c r="AK396" i="3"/>
  <c r="AM86" i="3"/>
  <c r="AM85" i="3" s="1"/>
  <c r="AL127" i="3"/>
  <c r="AL130" i="3" s="1"/>
  <c r="AL238" i="3" s="1"/>
  <c r="AJ474" i="3"/>
  <c r="X30" i="53"/>
  <c r="AJ119" i="3"/>
  <c r="AJ122" i="3" s="1"/>
  <c r="AJ235" i="3" s="1"/>
  <c r="AJ113" i="3"/>
  <c r="AK110" i="3"/>
  <c r="AH471" i="3"/>
  <c r="V29" i="53"/>
  <c r="V32" i="53" s="1"/>
  <c r="AH369" i="3"/>
  <c r="AH526" i="3" s="1"/>
  <c r="AI393" i="3"/>
  <c r="AI448" i="3" s="1"/>
  <c r="AI315" i="3"/>
  <c r="AI292" i="3"/>
  <c r="AK113" i="3" l="1"/>
  <c r="AL110" i="3"/>
  <c r="AK119" i="3"/>
  <c r="AK122" i="3" s="1"/>
  <c r="AK235" i="3" s="1"/>
  <c r="AJ292" i="3"/>
  <c r="AJ393" i="3"/>
  <c r="AJ448" i="3" s="1"/>
  <c r="AJ315" i="3"/>
  <c r="AL396" i="3"/>
  <c r="AL318" i="3"/>
  <c r="AM127" i="3"/>
  <c r="AM130" i="3" s="1"/>
  <c r="AM238" i="3" s="1"/>
  <c r="AN86" i="3"/>
  <c r="AN85" i="3" s="1"/>
  <c r="W29" i="53"/>
  <c r="W32" i="53" s="1"/>
  <c r="AI369" i="3"/>
  <c r="AI526" i="3" s="1"/>
  <c r="AI471" i="3"/>
  <c r="Y30" i="53"/>
  <c r="AK474" i="3"/>
  <c r="AK315" i="3" l="1"/>
  <c r="AK292" i="3"/>
  <c r="AK393" i="3"/>
  <c r="AK448" i="3" s="1"/>
  <c r="AO86" i="3"/>
  <c r="AO85" i="3" s="1"/>
  <c r="AN127" i="3"/>
  <c r="AN130" i="3" s="1"/>
  <c r="AN238" i="3" s="1"/>
  <c r="AM318" i="3"/>
  <c r="AM396" i="3"/>
  <c r="AM110" i="3"/>
  <c r="AL119" i="3"/>
  <c r="AL122" i="3" s="1"/>
  <c r="AL235" i="3" s="1"/>
  <c r="AL113" i="3"/>
  <c r="Z30" i="53"/>
  <c r="AL474" i="3"/>
  <c r="AJ471" i="3"/>
  <c r="X29" i="53"/>
  <c r="X32" i="53" s="1"/>
  <c r="AJ369" i="3"/>
  <c r="AJ526" i="3" s="1"/>
  <c r="AL292" i="3" l="1"/>
  <c r="AL393" i="3"/>
  <c r="AL448" i="3" s="1"/>
  <c r="AL315" i="3"/>
  <c r="AM119" i="3"/>
  <c r="AM122" i="3" s="1"/>
  <c r="AM235" i="3" s="1"/>
  <c r="AN110" i="3"/>
  <c r="AM113" i="3"/>
  <c r="AA30" i="53"/>
  <c r="AM474" i="3"/>
  <c r="AN396" i="3"/>
  <c r="AN318" i="3"/>
  <c r="AO127" i="3"/>
  <c r="AO130" i="3" s="1"/>
  <c r="AO238" i="3" s="1"/>
  <c r="AP86" i="3"/>
  <c r="AP85" i="3" s="1"/>
  <c r="AK471" i="3"/>
  <c r="AK369" i="3"/>
  <c r="AK526" i="3" s="1"/>
  <c r="Y29" i="53"/>
  <c r="Y32" i="53" s="1"/>
  <c r="AN474" i="3" l="1"/>
  <c r="AB30" i="53"/>
  <c r="AN119" i="3"/>
  <c r="AN122" i="3" s="1"/>
  <c r="AN235" i="3" s="1"/>
  <c r="AO110" i="3"/>
  <c r="AN113" i="3"/>
  <c r="AM393" i="3"/>
  <c r="AM448" i="3" s="1"/>
  <c r="AM292" i="3"/>
  <c r="AM315" i="3"/>
  <c r="AP127" i="3"/>
  <c r="AP130" i="3" s="1"/>
  <c r="AP238" i="3" s="1"/>
  <c r="AQ86" i="3"/>
  <c r="AQ85" i="3" s="1"/>
  <c r="AL471" i="3"/>
  <c r="AL369" i="3"/>
  <c r="AL526" i="3" s="1"/>
  <c r="Z29" i="53"/>
  <c r="Z32" i="53" s="1"/>
  <c r="AO318" i="3"/>
  <c r="AO396" i="3"/>
  <c r="AM471" i="3" l="1"/>
  <c r="AA29" i="53"/>
  <c r="AA32" i="53" s="1"/>
  <c r="AM369" i="3"/>
  <c r="AM526" i="3" s="1"/>
  <c r="AO474" i="3"/>
  <c r="AC30" i="53"/>
  <c r="AP110" i="3"/>
  <c r="AO119" i="3"/>
  <c r="AO122" i="3" s="1"/>
  <c r="AO235" i="3" s="1"/>
  <c r="AO113" i="3"/>
  <c r="AP318" i="3"/>
  <c r="AP396" i="3"/>
  <c r="AN292" i="3"/>
  <c r="AN315" i="3"/>
  <c r="AN393" i="3"/>
  <c r="AN448" i="3" s="1"/>
  <c r="AQ127" i="3"/>
  <c r="AQ130" i="3" s="1"/>
  <c r="AQ238" i="3" s="1"/>
  <c r="AR86" i="3"/>
  <c r="AR85" i="3" s="1"/>
  <c r="AS86" i="3" l="1"/>
  <c r="AS85" i="3" s="1"/>
  <c r="AR127" i="3"/>
  <c r="AR130" i="3" s="1"/>
  <c r="AR238" i="3" s="1"/>
  <c r="AQ396" i="3"/>
  <c r="AQ318" i="3"/>
  <c r="AD30" i="53"/>
  <c r="AP474" i="3"/>
  <c r="AO393" i="3"/>
  <c r="AO448" i="3" s="1"/>
  <c r="AO292" i="3"/>
  <c r="AO315" i="3"/>
  <c r="AQ110" i="3"/>
  <c r="AP113" i="3"/>
  <c r="AP119" i="3"/>
  <c r="AP122" i="3" s="1"/>
  <c r="AP235" i="3" s="1"/>
  <c r="AB29" i="53"/>
  <c r="AB32" i="53" s="1"/>
  <c r="AN471" i="3"/>
  <c r="AN369" i="3"/>
  <c r="AN526" i="3" s="1"/>
  <c r="AP292" i="3" l="1"/>
  <c r="AP315" i="3"/>
  <c r="AP393" i="3"/>
  <c r="AP448" i="3" s="1"/>
  <c r="AO471" i="3"/>
  <c r="AC29" i="53"/>
  <c r="AC32" i="53" s="1"/>
  <c r="AO369" i="3"/>
  <c r="AO526" i="3" s="1"/>
  <c r="AE30" i="53"/>
  <c r="AQ474" i="3"/>
  <c r="AQ119" i="3"/>
  <c r="AQ122" i="3" s="1"/>
  <c r="AQ235" i="3" s="1"/>
  <c r="AR110" i="3"/>
  <c r="AQ113" i="3"/>
  <c r="AR396" i="3"/>
  <c r="AR318" i="3"/>
  <c r="AS127" i="3"/>
  <c r="AS130" i="3" s="1"/>
  <c r="AS238" i="3" s="1"/>
  <c r="AT86" i="3"/>
  <c r="AT85" i="3" s="1"/>
  <c r="AQ292" i="3" l="1"/>
  <c r="AQ315" i="3"/>
  <c r="AQ393" i="3"/>
  <c r="AQ448" i="3" s="1"/>
  <c r="AT127" i="3"/>
  <c r="AT130" i="3" s="1"/>
  <c r="AT238" i="3" s="1"/>
  <c r="AU86" i="3"/>
  <c r="AU85" i="3" s="1"/>
  <c r="AS318" i="3"/>
  <c r="AS396" i="3"/>
  <c r="AR474" i="3"/>
  <c r="AF30" i="53"/>
  <c r="AD29" i="53"/>
  <c r="AD32" i="53" s="1"/>
  <c r="AP471" i="3"/>
  <c r="AP369" i="3"/>
  <c r="AP526" i="3" s="1"/>
  <c r="AS110" i="3"/>
  <c r="AR119" i="3"/>
  <c r="AR122" i="3" s="1"/>
  <c r="AR235" i="3" s="1"/>
  <c r="AR113" i="3"/>
  <c r="AS474" i="3" l="1"/>
  <c r="AG30" i="53"/>
  <c r="AT396" i="3"/>
  <c r="AT318" i="3"/>
  <c r="AV86" i="3"/>
  <c r="AV85" i="3" s="1"/>
  <c r="AU127" i="3"/>
  <c r="AU130" i="3" s="1"/>
  <c r="AU238" i="3" s="1"/>
  <c r="AS119" i="3"/>
  <c r="AS122" i="3" s="1"/>
  <c r="AS235" i="3" s="1"/>
  <c r="AT110" i="3"/>
  <c r="AS113" i="3"/>
  <c r="AQ471" i="3"/>
  <c r="AQ369" i="3"/>
  <c r="AQ526" i="3" s="1"/>
  <c r="AE29" i="53"/>
  <c r="AE32" i="53" s="1"/>
  <c r="AR393" i="3"/>
  <c r="AR448" i="3" s="1"/>
  <c r="AR315" i="3"/>
  <c r="AR292" i="3"/>
  <c r="AV127" i="3" l="1"/>
  <c r="AV130" i="3" s="1"/>
  <c r="AV238" i="3" s="1"/>
  <c r="AW86" i="3"/>
  <c r="AW85" i="3" s="1"/>
  <c r="AS315" i="3"/>
  <c r="AS393" i="3"/>
  <c r="AS448" i="3" s="1"/>
  <c r="AS292" i="3"/>
  <c r="AU318" i="3"/>
  <c r="AU396" i="3"/>
  <c r="AU110" i="3"/>
  <c r="AT119" i="3"/>
  <c r="AT122" i="3" s="1"/>
  <c r="AT235" i="3" s="1"/>
  <c r="AT113" i="3"/>
  <c r="AR369" i="3"/>
  <c r="AR526" i="3" s="1"/>
  <c r="AF29" i="53"/>
  <c r="AF32" i="53" s="1"/>
  <c r="AR471" i="3"/>
  <c r="AH30" i="53"/>
  <c r="AT474" i="3"/>
  <c r="AG29" i="53" l="1"/>
  <c r="AG32" i="53" s="1"/>
  <c r="AS369" i="3"/>
  <c r="AS526" i="3" s="1"/>
  <c r="AS471" i="3"/>
  <c r="AU474" i="3"/>
  <c r="AI30" i="53"/>
  <c r="AT315" i="3"/>
  <c r="AT393" i="3"/>
  <c r="AT448" i="3" s="1"/>
  <c r="AT292" i="3"/>
  <c r="AX86" i="3"/>
  <c r="AX85" i="3" s="1"/>
  <c r="AW127" i="3"/>
  <c r="AW130" i="3" s="1"/>
  <c r="AW238" i="3" s="1"/>
  <c r="AV110" i="3"/>
  <c r="AU119" i="3"/>
  <c r="AU122" i="3" s="1"/>
  <c r="AU235" i="3" s="1"/>
  <c r="AU113" i="3"/>
  <c r="AV396" i="3"/>
  <c r="AV318" i="3"/>
  <c r="AY86" i="3" l="1"/>
  <c r="AY85" i="3" s="1"/>
  <c r="AX127" i="3"/>
  <c r="AX130" i="3" s="1"/>
  <c r="AX238" i="3" s="1"/>
  <c r="AT471" i="3"/>
  <c r="AT369" i="3"/>
  <c r="AT526" i="3" s="1"/>
  <c r="AH29" i="53"/>
  <c r="AH32" i="53" s="1"/>
  <c r="AJ30" i="53"/>
  <c r="AV474" i="3"/>
  <c r="AU292" i="3"/>
  <c r="AU315" i="3"/>
  <c r="AU393" i="3"/>
  <c r="AU448" i="3" s="1"/>
  <c r="AW110" i="3"/>
  <c r="AV119" i="3"/>
  <c r="AV122" i="3" s="1"/>
  <c r="AV235" i="3" s="1"/>
  <c r="AV113" i="3"/>
  <c r="AW318" i="3"/>
  <c r="AW396" i="3"/>
  <c r="AX110" i="3" l="1"/>
  <c r="AW113" i="3"/>
  <c r="AW119" i="3"/>
  <c r="AW122" i="3" s="1"/>
  <c r="AW235" i="3" s="1"/>
  <c r="AU369" i="3"/>
  <c r="AU526" i="3" s="1"/>
  <c r="AU471" i="3"/>
  <c r="AI29" i="53"/>
  <c r="AI32" i="53" s="1"/>
  <c r="AK30" i="53"/>
  <c r="AW474" i="3"/>
  <c r="AX396" i="3"/>
  <c r="AX318" i="3"/>
  <c r="AV292" i="3"/>
  <c r="AV393" i="3"/>
  <c r="AV448" i="3" s="1"/>
  <c r="AV315" i="3"/>
  <c r="AZ86" i="3"/>
  <c r="AZ85" i="3" s="1"/>
  <c r="AY127" i="3"/>
  <c r="AY130" i="3" s="1"/>
  <c r="AY238" i="3" s="1"/>
  <c r="AY396" i="3" l="1"/>
  <c r="AY318" i="3"/>
  <c r="AZ127" i="3"/>
  <c r="AZ130" i="3" s="1"/>
  <c r="AZ238" i="3" s="1"/>
  <c r="BA86" i="3"/>
  <c r="BA85" i="3" s="1"/>
  <c r="AV369" i="3"/>
  <c r="AV526" i="3" s="1"/>
  <c r="AV471" i="3"/>
  <c r="AJ29" i="53"/>
  <c r="AJ32" i="53" s="1"/>
  <c r="AW393" i="3"/>
  <c r="AW448" i="3" s="1"/>
  <c r="AW315" i="3"/>
  <c r="AW292" i="3"/>
  <c r="AL30" i="53"/>
  <c r="AX474" i="3"/>
  <c r="AX119" i="3"/>
  <c r="AX122" i="3" s="1"/>
  <c r="AX235" i="3" s="1"/>
  <c r="AY110" i="3"/>
  <c r="AX113" i="3"/>
  <c r="AW369" i="3" l="1"/>
  <c r="AW526" i="3" s="1"/>
  <c r="AW471" i="3"/>
  <c r="AK29" i="53"/>
  <c r="AK32" i="53" s="1"/>
  <c r="AX292" i="3"/>
  <c r="AX315" i="3"/>
  <c r="AX393" i="3"/>
  <c r="AX448" i="3" s="1"/>
  <c r="BA127" i="3"/>
  <c r="BA130" i="3" s="1"/>
  <c r="BA238" i="3" s="1"/>
  <c r="BB86" i="3"/>
  <c r="BB85" i="3" s="1"/>
  <c r="AZ396" i="3"/>
  <c r="AZ318" i="3"/>
  <c r="AY474" i="3"/>
  <c r="AM30" i="53"/>
  <c r="AY119" i="3"/>
  <c r="AY122" i="3" s="1"/>
  <c r="AY235" i="3" s="1"/>
  <c r="AY113" i="3"/>
  <c r="AZ110" i="3"/>
  <c r="AL29" i="53" l="1"/>
  <c r="AL32" i="53" s="1"/>
  <c r="AX369" i="3"/>
  <c r="AX526" i="3" s="1"/>
  <c r="AX471" i="3"/>
  <c r="AN30" i="53"/>
  <c r="AZ474" i="3"/>
  <c r="AZ113" i="3"/>
  <c r="BA110" i="3"/>
  <c r="AZ119" i="3"/>
  <c r="AZ122" i="3" s="1"/>
  <c r="AZ235" i="3" s="1"/>
  <c r="AY315" i="3"/>
  <c r="AY292" i="3"/>
  <c r="AY393" i="3"/>
  <c r="AY448" i="3" s="1"/>
  <c r="BB127" i="3"/>
  <c r="BB130" i="3" s="1"/>
  <c r="BB238" i="3" s="1"/>
  <c r="BC86" i="3"/>
  <c r="BC85" i="3" s="1"/>
  <c r="BA396" i="3"/>
  <c r="BA318" i="3"/>
  <c r="BB396" i="3" l="1"/>
  <c r="BB318" i="3"/>
  <c r="BD86" i="3"/>
  <c r="BD85" i="3" s="1"/>
  <c r="BC127" i="3"/>
  <c r="BC130" i="3" s="1"/>
  <c r="BC238" i="3" s="1"/>
  <c r="AO30" i="53"/>
  <c r="BA474" i="3"/>
  <c r="AY369" i="3"/>
  <c r="AY526" i="3" s="1"/>
  <c r="AM29" i="53"/>
  <c r="AM32" i="53" s="1"/>
  <c r="AY471" i="3"/>
  <c r="BA119" i="3"/>
  <c r="BA122" i="3" s="1"/>
  <c r="BA235" i="3" s="1"/>
  <c r="BB110" i="3"/>
  <c r="BA113" i="3"/>
  <c r="AZ393" i="3"/>
  <c r="AZ448" i="3" s="1"/>
  <c r="AZ315" i="3"/>
  <c r="AZ292" i="3"/>
  <c r="BB119" i="3" l="1"/>
  <c r="BB122" i="3" s="1"/>
  <c r="BB235" i="3" s="1"/>
  <c r="BC110" i="3"/>
  <c r="BB113" i="3"/>
  <c r="BA393" i="3"/>
  <c r="BA448" i="3" s="1"/>
  <c r="BA292" i="3"/>
  <c r="BA315" i="3"/>
  <c r="BE86" i="3"/>
  <c r="BE85" i="3" s="1"/>
  <c r="BD127" i="3"/>
  <c r="BD130" i="3" s="1"/>
  <c r="BD238" i="3" s="1"/>
  <c r="BC318" i="3"/>
  <c r="BC396" i="3"/>
  <c r="AZ369" i="3"/>
  <c r="AZ526" i="3" s="1"/>
  <c r="AZ471" i="3"/>
  <c r="AN29" i="53"/>
  <c r="AN32" i="53" s="1"/>
  <c r="AP30" i="53"/>
  <c r="BB474" i="3"/>
  <c r="BD318" i="3" l="1"/>
  <c r="BD396" i="3"/>
  <c r="BF86" i="3"/>
  <c r="BF85" i="3" s="1"/>
  <c r="BE127" i="3"/>
  <c r="BE130" i="3" s="1"/>
  <c r="BE238" i="3" s="1"/>
  <c r="BA369" i="3"/>
  <c r="BA526" i="3" s="1"/>
  <c r="AO29" i="53"/>
  <c r="AO32" i="53" s="1"/>
  <c r="BA471" i="3"/>
  <c r="BD110" i="3"/>
  <c r="BC113" i="3"/>
  <c r="BC119" i="3"/>
  <c r="BC122" i="3" s="1"/>
  <c r="BC235" i="3" s="1"/>
  <c r="AQ30" i="53"/>
  <c r="BC474" i="3"/>
  <c r="BB315" i="3"/>
  <c r="BB292" i="3"/>
  <c r="BB393" i="3"/>
  <c r="BB448" i="3" s="1"/>
  <c r="BE318" i="3" l="1"/>
  <c r="BE396" i="3"/>
  <c r="BC315" i="3"/>
  <c r="BC393" i="3"/>
  <c r="BC448" i="3" s="1"/>
  <c r="BC292" i="3"/>
  <c r="BF127" i="3"/>
  <c r="BF130" i="3" s="1"/>
  <c r="BF238" i="3" s="1"/>
  <c r="BG86" i="3"/>
  <c r="BG85" i="3" s="1"/>
  <c r="AP29" i="53"/>
  <c r="AP32" i="53" s="1"/>
  <c r="BB471" i="3"/>
  <c r="BB369" i="3"/>
  <c r="BB526" i="3" s="1"/>
  <c r="BD113" i="3"/>
  <c r="BE110" i="3"/>
  <c r="BD119" i="3"/>
  <c r="BD122" i="3" s="1"/>
  <c r="BD235" i="3" s="1"/>
  <c r="AR30" i="53"/>
  <c r="BD474" i="3"/>
  <c r="BF396" i="3" l="1"/>
  <c r="BF318" i="3"/>
  <c r="BD393" i="3"/>
  <c r="BD448" i="3" s="1"/>
  <c r="BD315" i="3"/>
  <c r="BD292" i="3"/>
  <c r="AQ29" i="53"/>
  <c r="AQ32" i="53" s="1"/>
  <c r="BC369" i="3"/>
  <c r="BC526" i="3" s="1"/>
  <c r="BC471" i="3"/>
  <c r="BE119" i="3"/>
  <c r="BE122" i="3" s="1"/>
  <c r="BE235" i="3" s="1"/>
  <c r="BF110" i="3"/>
  <c r="BE113" i="3"/>
  <c r="BG127" i="3"/>
  <c r="BG130" i="3" s="1"/>
  <c r="BG238" i="3" s="1"/>
  <c r="BH86" i="3"/>
  <c r="BH85" i="3" s="1"/>
  <c r="BE474" i="3"/>
  <c r="AS30" i="53"/>
  <c r="BE393" i="3" l="1"/>
  <c r="BE448" i="3" s="1"/>
  <c r="BE315" i="3"/>
  <c r="BE292" i="3"/>
  <c r="AR29" i="53"/>
  <c r="AR32" i="53" s="1"/>
  <c r="BD471" i="3"/>
  <c r="BD369" i="3"/>
  <c r="BD526" i="3" s="1"/>
  <c r="BI86" i="3"/>
  <c r="BI85" i="3" s="1"/>
  <c r="BH127" i="3"/>
  <c r="BH130" i="3" s="1"/>
  <c r="BH238" i="3" s="1"/>
  <c r="BG396" i="3"/>
  <c r="BG318" i="3"/>
  <c r="BF474" i="3"/>
  <c r="AT30" i="53"/>
  <c r="BG110" i="3"/>
  <c r="BF113" i="3"/>
  <c r="BF119" i="3"/>
  <c r="BF122" i="3" s="1"/>
  <c r="BF235" i="3" s="1"/>
  <c r="BG474" i="3" l="1"/>
  <c r="AU30" i="53"/>
  <c r="BH318" i="3"/>
  <c r="BH396" i="3"/>
  <c r="BI127" i="3"/>
  <c r="BI130" i="3" s="1"/>
  <c r="BI238" i="3" s="1"/>
  <c r="BJ86" i="3"/>
  <c r="BJ85" i="3" s="1"/>
  <c r="BF315" i="3"/>
  <c r="BF292" i="3"/>
  <c r="BF393" i="3"/>
  <c r="BF448" i="3" s="1"/>
  <c r="BG113" i="3"/>
  <c r="BH110" i="3"/>
  <c r="BG119" i="3"/>
  <c r="BG122" i="3" s="1"/>
  <c r="BG235" i="3" s="1"/>
  <c r="BE369" i="3"/>
  <c r="BE526" i="3" s="1"/>
  <c r="AS29" i="53"/>
  <c r="AS32" i="53" s="1"/>
  <c r="BE471" i="3"/>
  <c r="BG393" i="3" l="1"/>
  <c r="BG448" i="3" s="1"/>
  <c r="BG315" i="3"/>
  <c r="BG292" i="3"/>
  <c r="BI318" i="3"/>
  <c r="BI396" i="3"/>
  <c r="BH119" i="3"/>
  <c r="BH122" i="3" s="1"/>
  <c r="BH235" i="3" s="1"/>
  <c r="BH113" i="3"/>
  <c r="BI110" i="3"/>
  <c r="BK86" i="3"/>
  <c r="BK85" i="3" s="1"/>
  <c r="BJ127" i="3"/>
  <c r="BJ130" i="3" s="1"/>
  <c r="BJ238" i="3" s="1"/>
  <c r="AV30" i="53"/>
  <c r="BH474" i="3"/>
  <c r="BF369" i="3"/>
  <c r="BF526" i="3" s="1"/>
  <c r="AT29" i="53"/>
  <c r="AT32" i="53" s="1"/>
  <c r="BF471" i="3"/>
  <c r="BL86" i="3" l="1"/>
  <c r="BL85" i="3" s="1"/>
  <c r="BK127" i="3"/>
  <c r="BK130" i="3" s="1"/>
  <c r="BK238" i="3" s="1"/>
  <c r="BH393" i="3"/>
  <c r="BH448" i="3" s="1"/>
  <c r="BH292" i="3"/>
  <c r="BH315" i="3"/>
  <c r="BJ110" i="3"/>
  <c r="BI119" i="3"/>
  <c r="BI122" i="3" s="1"/>
  <c r="BI235" i="3" s="1"/>
  <c r="BI113" i="3"/>
  <c r="AW30" i="53"/>
  <c r="BI474" i="3"/>
  <c r="BJ318" i="3"/>
  <c r="BJ396" i="3"/>
  <c r="BG471" i="3"/>
  <c r="BG369" i="3"/>
  <c r="BG526" i="3" s="1"/>
  <c r="AU29" i="53"/>
  <c r="AU32" i="53" s="1"/>
  <c r="BI315" i="3" l="1"/>
  <c r="BI393" i="3"/>
  <c r="BI448" i="3" s="1"/>
  <c r="BI292" i="3"/>
  <c r="AX30" i="53"/>
  <c r="BJ474" i="3"/>
  <c r="BJ119" i="3"/>
  <c r="BJ122" i="3" s="1"/>
  <c r="BJ235" i="3" s="1"/>
  <c r="BJ113" i="3"/>
  <c r="BK110" i="3"/>
  <c r="AV29" i="53"/>
  <c r="AV32" i="53" s="1"/>
  <c r="BH369" i="3"/>
  <c r="BH526" i="3" s="1"/>
  <c r="BH471" i="3"/>
  <c r="BK396" i="3"/>
  <c r="BK318" i="3"/>
  <c r="BM86" i="3"/>
  <c r="BM85" i="3" s="1"/>
  <c r="BL127" i="3"/>
  <c r="BL130" i="3" s="1"/>
  <c r="BL238" i="3" s="1"/>
  <c r="BK113" i="3" l="1"/>
  <c r="BK119" i="3"/>
  <c r="BK122" i="3" s="1"/>
  <c r="BK235" i="3" s="1"/>
  <c r="BL110" i="3"/>
  <c r="BJ315" i="3"/>
  <c r="BJ292" i="3"/>
  <c r="BJ393" i="3"/>
  <c r="BJ448" i="3" s="1"/>
  <c r="BL396" i="3"/>
  <c r="BL318" i="3"/>
  <c r="BN86" i="3"/>
  <c r="BN85" i="3" s="1"/>
  <c r="BM127" i="3"/>
  <c r="BM130" i="3" s="1"/>
  <c r="BM238" i="3" s="1"/>
  <c r="BK474" i="3"/>
  <c r="AY30" i="53"/>
  <c r="BI471" i="3"/>
  <c r="AW29" i="53"/>
  <c r="AW32" i="53" s="1"/>
  <c r="BI369" i="3"/>
  <c r="BI526" i="3" s="1"/>
  <c r="BM318" i="3" l="1"/>
  <c r="BM396" i="3"/>
  <c r="AX29" i="53"/>
  <c r="AX32" i="53" s="1"/>
  <c r="BJ369" i="3"/>
  <c r="BJ526" i="3" s="1"/>
  <c r="BJ471" i="3"/>
  <c r="BO86" i="3"/>
  <c r="BO85" i="3" s="1"/>
  <c r="BN127" i="3"/>
  <c r="BN130" i="3" s="1"/>
  <c r="BN238" i="3" s="1"/>
  <c r="BL113" i="3"/>
  <c r="BL119" i="3"/>
  <c r="BL122" i="3" s="1"/>
  <c r="BL235" i="3" s="1"/>
  <c r="BM110" i="3"/>
  <c r="BL474" i="3"/>
  <c r="AZ30" i="53"/>
  <c r="BK292" i="3"/>
  <c r="BK315" i="3"/>
  <c r="BK393" i="3"/>
  <c r="BK448" i="3" s="1"/>
  <c r="BN110" i="3" l="1"/>
  <c r="BM119" i="3"/>
  <c r="BM122" i="3" s="1"/>
  <c r="BM235" i="3" s="1"/>
  <c r="BM113" i="3"/>
  <c r="AY29" i="53"/>
  <c r="AY32" i="53" s="1"/>
  <c r="BK369" i="3"/>
  <c r="BK526" i="3" s="1"/>
  <c r="BK471" i="3"/>
  <c r="BA30" i="53"/>
  <c r="BM474" i="3"/>
  <c r="BL315" i="3"/>
  <c r="BL292" i="3"/>
  <c r="BL393" i="3"/>
  <c r="BL448" i="3" s="1"/>
  <c r="BN396" i="3"/>
  <c r="BN318" i="3"/>
  <c r="BP86" i="3"/>
  <c r="BP85" i="3" s="1"/>
  <c r="BO127" i="3"/>
  <c r="BO130" i="3" s="1"/>
  <c r="BO238" i="3" s="1"/>
  <c r="BP127" i="3" l="1"/>
  <c r="BP130" i="3" s="1"/>
  <c r="L85" i="3"/>
  <c r="AH7" i="4" s="1"/>
  <c r="BN474" i="3"/>
  <c r="BB30" i="53"/>
  <c r="BO318" i="3"/>
  <c r="BO396" i="3"/>
  <c r="L127" i="3"/>
  <c r="BM292" i="3"/>
  <c r="BM315" i="3"/>
  <c r="BM393" i="3"/>
  <c r="BM448" i="3" s="1"/>
  <c r="BO110" i="3"/>
  <c r="BN119" i="3"/>
  <c r="BN122" i="3" s="1"/>
  <c r="BN235" i="3" s="1"/>
  <c r="BN113" i="3"/>
  <c r="BL369" i="3"/>
  <c r="BL526" i="3" s="1"/>
  <c r="AZ29" i="53"/>
  <c r="AZ32" i="53" s="1"/>
  <c r="BL471" i="3"/>
  <c r="BP238" i="3"/>
  <c r="L130" i="3"/>
  <c r="BM369" i="3" l="1"/>
  <c r="BM526" i="3" s="1"/>
  <c r="BM471" i="3"/>
  <c r="BA29" i="53"/>
  <c r="BA32" i="53" s="1"/>
  <c r="BN393" i="3"/>
  <c r="BN448" i="3" s="1"/>
  <c r="BN292" i="3"/>
  <c r="BN315" i="3"/>
  <c r="BO474" i="3"/>
  <c r="BC30" i="53"/>
  <c r="BO119" i="3"/>
  <c r="BO122" i="3" s="1"/>
  <c r="BO235" i="3" s="1"/>
  <c r="BP110" i="3"/>
  <c r="BO113" i="3"/>
  <c r="BP318" i="3"/>
  <c r="BP396" i="3"/>
  <c r="L238" i="3"/>
  <c r="BO292" i="3" l="1"/>
  <c r="BO315" i="3"/>
  <c r="BO393" i="3"/>
  <c r="BO448" i="3" s="1"/>
  <c r="BN369" i="3"/>
  <c r="BN526" i="3" s="1"/>
  <c r="BN471" i="3"/>
  <c r="BB29" i="53"/>
  <c r="BB32" i="53" s="1"/>
  <c r="BP119" i="3"/>
  <c r="BP122" i="3" s="1"/>
  <c r="L122" i="3" s="1"/>
  <c r="BP113" i="3"/>
  <c r="BP139" i="3" s="1"/>
  <c r="K396" i="3"/>
  <c r="L396" i="3"/>
  <c r="BP474" i="3"/>
  <c r="BD30" i="53"/>
  <c r="K318" i="3"/>
  <c r="L318" i="3"/>
  <c r="BP235" i="3" l="1"/>
  <c r="K474" i="3"/>
  <c r="L474" i="3"/>
  <c r="L119" i="3"/>
  <c r="BP241" i="3"/>
  <c r="L139" i="3"/>
  <c r="BO471" i="3"/>
  <c r="BC29" i="53"/>
  <c r="BC32" i="53" s="1"/>
  <c r="E34" i="53" s="1"/>
  <c r="BO369" i="3"/>
  <c r="BO526" i="3" s="1"/>
  <c r="BP315" i="3"/>
  <c r="BP292" i="3"/>
  <c r="L292" i="3" s="1"/>
  <c r="BP393" i="3"/>
  <c r="L235" i="3"/>
  <c r="BP321" i="3" l="1"/>
  <c r="BP369" i="3" s="1"/>
  <c r="BP399" i="3"/>
  <c r="BP448" i="3" s="1"/>
  <c r="L241" i="3"/>
  <c r="L393" i="3"/>
  <c r="K393" i="3"/>
  <c r="BD29" i="53"/>
  <c r="BP471" i="3"/>
  <c r="L315" i="3"/>
  <c r="K315" i="3"/>
  <c r="L321" i="3" l="1"/>
  <c r="L370" i="3" s="1"/>
  <c r="BP477" i="3"/>
  <c r="BD31" i="53"/>
  <c r="BD32" i="53" s="1"/>
  <c r="K321" i="3"/>
  <c r="L399" i="3"/>
  <c r="L449" i="3" s="1"/>
  <c r="K399" i="3"/>
  <c r="K449" i="3" s="1"/>
  <c r="K369" i="3"/>
  <c r="G15" i="3"/>
  <c r="F22" i="4" s="1"/>
  <c r="G65" i="57" s="1"/>
  <c r="L369" i="3"/>
  <c r="L471" i="3"/>
  <c r="K471" i="3"/>
  <c r="BP526" i="3"/>
  <c r="E15" i="3" s="1"/>
  <c r="D22" i="4" s="1"/>
  <c r="E65" i="57" s="1"/>
  <c r="L448" i="3"/>
  <c r="K448" i="3"/>
  <c r="F15" i="3"/>
  <c r="E22" i="4" s="1"/>
  <c r="F65" i="57" s="1"/>
  <c r="AN124" i="4" l="1"/>
  <c r="AN243" i="4" s="1"/>
  <c r="K477" i="3"/>
  <c r="K526" i="3" s="1"/>
  <c r="AN83" i="4"/>
  <c r="AW83" i="4" s="1"/>
  <c r="L527" i="3"/>
  <c r="K370" i="3"/>
  <c r="L477" i="3"/>
  <c r="L526" i="3" s="1"/>
  <c r="L22" i="4"/>
  <c r="K527" i="3"/>
  <c r="O22" i="4"/>
  <c r="T60" i="4"/>
  <c r="AO124" i="4" l="1"/>
  <c r="AR124" i="4" s="1"/>
  <c r="AT124" i="4" s="1"/>
  <c r="AV124" i="4"/>
  <c r="AN162" i="4"/>
  <c r="AV162" i="4" s="1"/>
  <c r="AN161" i="4"/>
  <c r="AO161" i="4" s="1"/>
  <c r="AR161" i="4" s="1"/>
  <c r="AT161" i="4" s="1"/>
  <c r="AO83" i="4"/>
  <c r="AU83" i="4" s="1"/>
  <c r="AS83" i="4" s="1"/>
  <c r="AN209" i="4"/>
  <c r="AW209" i="4" s="1"/>
  <c r="J56" i="4"/>
  <c r="R56" i="4" s="1"/>
  <c r="T56" i="4" s="1"/>
  <c r="AO243" i="4"/>
  <c r="AR243" i="4" s="1"/>
  <c r="AV243" i="4" s="1"/>
  <c r="AN252" i="4"/>
  <c r="AN181" i="4"/>
  <c r="J65" i="57"/>
  <c r="N22" i="4"/>
  <c r="J22" i="4"/>
  <c r="Q22" i="4"/>
  <c r="E35" i="53" s="1"/>
  <c r="K65" i="57"/>
  <c r="AR83" i="4" l="1"/>
  <c r="AT83" i="4" s="1"/>
  <c r="AO125" i="4"/>
  <c r="AO126" i="4" s="1"/>
  <c r="AU124" i="4"/>
  <c r="AS124" i="4" s="1"/>
  <c r="AQ83" i="4"/>
  <c r="AQ124" i="4"/>
  <c r="AN283" i="4"/>
  <c r="AO283" i="4" s="1"/>
  <c r="AR283" i="4" s="1"/>
  <c r="AT283" i="4" s="1"/>
  <c r="AN284" i="4"/>
  <c r="AV284" i="4" s="1"/>
  <c r="AW161" i="4"/>
  <c r="AO84" i="4"/>
  <c r="AR84" i="4" s="1"/>
  <c r="AT84" i="4" s="1"/>
  <c r="AN218" i="4"/>
  <c r="AP218" i="4" s="1"/>
  <c r="AO209" i="4"/>
  <c r="AU209" i="4" s="1"/>
  <c r="AS209" i="4" s="1"/>
  <c r="K22" i="4"/>
  <c r="I22" i="4" s="1"/>
  <c r="AU161" i="4"/>
  <c r="AS161" i="4" s="1"/>
  <c r="I65" i="57"/>
  <c r="H22" i="4"/>
  <c r="AO252" i="4"/>
  <c r="AN254" i="4"/>
  <c r="AP252" i="4"/>
  <c r="AU243" i="4"/>
  <c r="AW243" i="4" s="1"/>
  <c r="AO244" i="4"/>
  <c r="AP181" i="4"/>
  <c r="AO181" i="4"/>
  <c r="AN183" i="4"/>
  <c r="AQ161" i="4"/>
  <c r="AO162" i="4"/>
  <c r="AV83" i="4" l="1"/>
  <c r="AU125" i="4"/>
  <c r="AS125" i="4" s="1"/>
  <c r="AQ125" i="4"/>
  <c r="AR125" i="4"/>
  <c r="AT125" i="4" s="1"/>
  <c r="AW124" i="4"/>
  <c r="AR209" i="4"/>
  <c r="AT209" i="4" s="1"/>
  <c r="AN293" i="4"/>
  <c r="AN295" i="4" s="1"/>
  <c r="AU84" i="4"/>
  <c r="AS84" i="4" s="1"/>
  <c r="AO85" i="4"/>
  <c r="AR85" i="4" s="1"/>
  <c r="AT85" i="4" s="1"/>
  <c r="AN220" i="4"/>
  <c r="AQ84" i="4"/>
  <c r="AO218" i="4"/>
  <c r="AW283" i="4"/>
  <c r="AQ209" i="4"/>
  <c r="AO210" i="4"/>
  <c r="AR210" i="4" s="1"/>
  <c r="AT210" i="4" s="1"/>
  <c r="AV161" i="4"/>
  <c r="AO284" i="4"/>
  <c r="AU244" i="4"/>
  <c r="AS244" i="4" s="1"/>
  <c r="AQ244" i="4"/>
  <c r="AR244" i="4"/>
  <c r="AT244" i="4" s="1"/>
  <c r="AO245" i="4"/>
  <c r="AR126" i="4"/>
  <c r="AT126" i="4" s="1"/>
  <c r="AU126" i="4"/>
  <c r="AS126" i="4" s="1"/>
  <c r="AQ126" i="4"/>
  <c r="AO127" i="4"/>
  <c r="AV252" i="4"/>
  <c r="AW252" i="4"/>
  <c r="AU283" i="4"/>
  <c r="AS283" i="4" s="1"/>
  <c r="AQ283" i="4"/>
  <c r="AV218" i="4"/>
  <c r="AW218" i="4"/>
  <c r="AV181" i="4"/>
  <c r="AW181" i="4"/>
  <c r="AQ162" i="4"/>
  <c r="AO163" i="4"/>
  <c r="AR162" i="4"/>
  <c r="AT162" i="4" s="1"/>
  <c r="AU162" i="4"/>
  <c r="AS162" i="4" s="1"/>
  <c r="AP293" i="4" l="1"/>
  <c r="AW293" i="4" s="1"/>
  <c r="AV125" i="4"/>
  <c r="AO293" i="4"/>
  <c r="AV209" i="4"/>
  <c r="AO86" i="4"/>
  <c r="AU85" i="4"/>
  <c r="AS85" i="4" s="1"/>
  <c r="AQ85" i="4"/>
  <c r="AU210" i="4"/>
  <c r="AS210" i="4" s="1"/>
  <c r="AQ210" i="4"/>
  <c r="AV84" i="4"/>
  <c r="AO211" i="4"/>
  <c r="AQ211" i="4" s="1"/>
  <c r="AV283" i="4"/>
  <c r="AV244" i="4"/>
  <c r="AO285" i="4"/>
  <c r="AQ284" i="4"/>
  <c r="AR284" i="4"/>
  <c r="AT284" i="4" s="1"/>
  <c r="AU284" i="4"/>
  <c r="AS284" i="4" s="1"/>
  <c r="AU163" i="4"/>
  <c r="AS163" i="4" s="1"/>
  <c r="AQ163" i="4"/>
  <c r="AO164" i="4"/>
  <c r="AR163" i="4"/>
  <c r="AT163" i="4" s="1"/>
  <c r="AW162" i="4"/>
  <c r="AO246" i="4"/>
  <c r="AQ245" i="4"/>
  <c r="AR245" i="4"/>
  <c r="AT245" i="4" s="1"/>
  <c r="AU245" i="4"/>
  <c r="AS245" i="4" s="1"/>
  <c r="AQ127" i="4"/>
  <c r="AO128" i="4"/>
  <c r="AR127" i="4"/>
  <c r="AT127" i="4" s="1"/>
  <c r="AU127" i="4"/>
  <c r="AS127" i="4" s="1"/>
  <c r="AU86" i="4"/>
  <c r="AS86" i="4" s="1"/>
  <c r="AQ86" i="4"/>
  <c r="AR86" i="4"/>
  <c r="AT86" i="4" s="1"/>
  <c r="AO87" i="4"/>
  <c r="AV126" i="4"/>
  <c r="AV293" i="4" l="1"/>
  <c r="AV85" i="4"/>
  <c r="AO212" i="4"/>
  <c r="AO213" i="4" s="1"/>
  <c r="AR211" i="4"/>
  <c r="AT211" i="4" s="1"/>
  <c r="AV210" i="4"/>
  <c r="AU211" i="4"/>
  <c r="AS211" i="4" s="1"/>
  <c r="AW211" i="4" s="1"/>
  <c r="AV163" i="4"/>
  <c r="AQ246" i="4"/>
  <c r="AR246" i="4"/>
  <c r="AT246" i="4" s="1"/>
  <c r="AO247" i="4"/>
  <c r="AU246" i="4"/>
  <c r="AS246" i="4" s="1"/>
  <c r="AQ87" i="4"/>
  <c r="AR87" i="4"/>
  <c r="AT87" i="4" s="1"/>
  <c r="AO88" i="4"/>
  <c r="AU87" i="4"/>
  <c r="AS87" i="4" s="1"/>
  <c r="AU164" i="4"/>
  <c r="AS164" i="4" s="1"/>
  <c r="AR164" i="4"/>
  <c r="AT164" i="4" s="1"/>
  <c r="AQ164" i="4"/>
  <c r="AO165" i="4"/>
  <c r="AW284" i="4"/>
  <c r="AV86" i="4"/>
  <c r="AU285" i="4"/>
  <c r="AS285" i="4" s="1"/>
  <c r="AR285" i="4"/>
  <c r="AT285" i="4" s="1"/>
  <c r="AQ285" i="4"/>
  <c r="AO286" i="4"/>
  <c r="AQ128" i="4"/>
  <c r="AO129" i="4"/>
  <c r="AU128" i="4"/>
  <c r="AS128" i="4" s="1"/>
  <c r="AR128" i="4"/>
  <c r="AT128" i="4" s="1"/>
  <c r="AV127" i="4"/>
  <c r="AW245" i="4"/>
  <c r="AR212" i="4" l="1"/>
  <c r="AT212" i="4" s="1"/>
  <c r="AU212" i="4"/>
  <c r="AS212" i="4" s="1"/>
  <c r="AQ212" i="4"/>
  <c r="AV285" i="4"/>
  <c r="AQ88" i="4"/>
  <c r="AO89" i="4"/>
  <c r="AR88" i="4"/>
  <c r="AT88" i="4" s="1"/>
  <c r="AU88" i="4"/>
  <c r="AS88" i="4" s="1"/>
  <c r="AV164" i="4"/>
  <c r="AV87" i="4"/>
  <c r="AQ247" i="4"/>
  <c r="AU247" i="4"/>
  <c r="AS247" i="4" s="1"/>
  <c r="AR247" i="4"/>
  <c r="AT247" i="4" s="1"/>
  <c r="AO248" i="4"/>
  <c r="AV246" i="4"/>
  <c r="AQ165" i="4"/>
  <c r="AO166" i="4"/>
  <c r="AR165" i="4"/>
  <c r="AT165" i="4" s="1"/>
  <c r="AU165" i="4"/>
  <c r="AS165" i="4" s="1"/>
  <c r="AU129" i="4"/>
  <c r="AS129" i="4" s="1"/>
  <c r="AR129" i="4"/>
  <c r="AT129" i="4" s="1"/>
  <c r="AQ129" i="4"/>
  <c r="AN130" i="4"/>
  <c r="AV128" i="4"/>
  <c r="AU213" i="4"/>
  <c r="AS213" i="4" s="1"/>
  <c r="AQ213" i="4"/>
  <c r="AR213" i="4"/>
  <c r="AT213" i="4" s="1"/>
  <c r="AO214" i="4"/>
  <c r="AO287" i="4"/>
  <c r="AQ286" i="4"/>
  <c r="AU286" i="4"/>
  <c r="AS286" i="4" s="1"/>
  <c r="AR286" i="4"/>
  <c r="AT286" i="4" s="1"/>
  <c r="AV212" i="4" l="1"/>
  <c r="AV88" i="4"/>
  <c r="AW286" i="4"/>
  <c r="AO167" i="4"/>
  <c r="AQ166" i="4"/>
  <c r="AU166" i="4"/>
  <c r="AS166" i="4" s="1"/>
  <c r="AR166" i="4"/>
  <c r="AT166" i="4" s="1"/>
  <c r="AV165" i="4"/>
  <c r="AO249" i="4"/>
  <c r="AQ248" i="4"/>
  <c r="AR248" i="4"/>
  <c r="AT248" i="4" s="1"/>
  <c r="AU248" i="4"/>
  <c r="AS248" i="4" s="1"/>
  <c r="AO215" i="4"/>
  <c r="AQ214" i="4"/>
  <c r="AR214" i="4"/>
  <c r="AT214" i="4" s="1"/>
  <c r="AU214" i="4"/>
  <c r="AS214" i="4" s="1"/>
  <c r="AU287" i="4"/>
  <c r="AS287" i="4" s="1"/>
  <c r="AO288" i="4"/>
  <c r="AQ287" i="4"/>
  <c r="AR287" i="4"/>
  <c r="AT287" i="4" s="1"/>
  <c r="AN143" i="4"/>
  <c r="AO130" i="4"/>
  <c r="AV247" i="4"/>
  <c r="AV213" i="4"/>
  <c r="AV129" i="4"/>
  <c r="AQ89" i="4"/>
  <c r="AN90" i="4"/>
  <c r="AR89" i="4"/>
  <c r="AT89" i="4" s="1"/>
  <c r="AU89" i="4"/>
  <c r="AS89" i="4" s="1"/>
  <c r="AV287" i="4" l="1"/>
  <c r="AV214" i="4"/>
  <c r="AU215" i="4"/>
  <c r="AS215" i="4" s="1"/>
  <c r="AQ215" i="4"/>
  <c r="AN216" i="4"/>
  <c r="AO216" i="4" s="1"/>
  <c r="AR215" i="4"/>
  <c r="AT215" i="4" s="1"/>
  <c r="AN168" i="4"/>
  <c r="AO168" i="4" s="1"/>
  <c r="AQ167" i="4"/>
  <c r="AR167" i="4"/>
  <c r="AT167" i="4" s="1"/>
  <c r="AU167" i="4"/>
  <c r="AS167" i="4" s="1"/>
  <c r="AN145" i="4"/>
  <c r="AP143" i="4"/>
  <c r="AO143" i="4"/>
  <c r="AV248" i="4"/>
  <c r="AV166" i="4"/>
  <c r="AU249" i="4"/>
  <c r="AS249" i="4" s="1"/>
  <c r="AQ249" i="4"/>
  <c r="AN250" i="4"/>
  <c r="AO250" i="4" s="1"/>
  <c r="AR249" i="4"/>
  <c r="AT249" i="4" s="1"/>
  <c r="AN103" i="4"/>
  <c r="AO90" i="4"/>
  <c r="AP130" i="4"/>
  <c r="AO131" i="4"/>
  <c r="AV89" i="4"/>
  <c r="AU288" i="4"/>
  <c r="AS288" i="4" s="1"/>
  <c r="AR288" i="4"/>
  <c r="AT288" i="4" s="1"/>
  <c r="AQ288" i="4"/>
  <c r="AO289" i="4"/>
  <c r="AV215" i="4" l="1"/>
  <c r="AV288" i="4"/>
  <c r="AP90" i="4"/>
  <c r="AO91" i="4"/>
  <c r="AW143" i="4"/>
  <c r="AV143" i="4"/>
  <c r="AO217" i="4"/>
  <c r="AP216" i="4"/>
  <c r="AO251" i="4"/>
  <c r="AW255" i="4" s="1"/>
  <c r="AP250" i="4"/>
  <c r="AO103" i="4"/>
  <c r="AN105" i="4"/>
  <c r="AH9" i="4" s="1"/>
  <c r="AP103" i="4"/>
  <c r="AV249" i="4"/>
  <c r="AV167" i="4"/>
  <c r="AO169" i="4"/>
  <c r="AP168" i="4"/>
  <c r="AO132" i="4"/>
  <c r="AQ131" i="4"/>
  <c r="AU131" i="4"/>
  <c r="AS131" i="4" s="1"/>
  <c r="AR131" i="4"/>
  <c r="AT131" i="4" s="1"/>
  <c r="AO290" i="4"/>
  <c r="AQ289" i="4"/>
  <c r="AR289" i="4"/>
  <c r="AT289" i="4" s="1"/>
  <c r="AU289" i="4"/>
  <c r="AS289" i="4" s="1"/>
  <c r="AW130" i="4"/>
  <c r="AV130" i="4"/>
  <c r="AV289" i="4" l="1"/>
  <c r="AW168" i="4"/>
  <c r="AV168" i="4"/>
  <c r="AW216" i="4"/>
  <c r="AV216" i="4"/>
  <c r="AR217" i="4"/>
  <c r="AT217" i="4" s="1"/>
  <c r="AQ217" i="4"/>
  <c r="AU217" i="4"/>
  <c r="AS217" i="4" s="1"/>
  <c r="AW221" i="4"/>
  <c r="AV250" i="4"/>
  <c r="AW250" i="4"/>
  <c r="AV131" i="4"/>
  <c r="AV103" i="4"/>
  <c r="AW103" i="4"/>
  <c r="AQ251" i="4"/>
  <c r="AU251" i="4"/>
  <c r="AS251" i="4" s="1"/>
  <c r="AR251" i="4"/>
  <c r="AT251" i="4" s="1"/>
  <c r="AQ132" i="4"/>
  <c r="AU132" i="4"/>
  <c r="AS132" i="4" s="1"/>
  <c r="AO133" i="4"/>
  <c r="AR132" i="4"/>
  <c r="AT132" i="4" s="1"/>
  <c r="AQ290" i="4"/>
  <c r="AU290" i="4"/>
  <c r="AS290" i="4" s="1"/>
  <c r="AN291" i="4"/>
  <c r="AO291" i="4" s="1"/>
  <c r="AR290" i="4"/>
  <c r="AT290" i="4" s="1"/>
  <c r="AO170" i="4"/>
  <c r="AQ169" i="4"/>
  <c r="AU169" i="4"/>
  <c r="AS169" i="4" s="1"/>
  <c r="AR169" i="4"/>
  <c r="AT169" i="4" s="1"/>
  <c r="AU91" i="4"/>
  <c r="AS91" i="4" s="1"/>
  <c r="AO92" i="4"/>
  <c r="AR91" i="4"/>
  <c r="AT91" i="4" s="1"/>
  <c r="AQ91" i="4"/>
  <c r="AW90" i="4"/>
  <c r="AV90" i="4"/>
  <c r="AV91" i="4" l="1"/>
  <c r="AV169" i="4"/>
  <c r="AU92" i="4"/>
  <c r="AS92" i="4" s="1"/>
  <c r="AO93" i="4"/>
  <c r="AQ92" i="4"/>
  <c r="AR92" i="4"/>
  <c r="AT92" i="4" s="1"/>
  <c r="AO171" i="4"/>
  <c r="AU170" i="4"/>
  <c r="AS170" i="4" s="1"/>
  <c r="AQ170" i="4"/>
  <c r="AR170" i="4"/>
  <c r="AT170" i="4" s="1"/>
  <c r="AV251" i="4"/>
  <c r="AO292" i="4"/>
  <c r="AP291" i="4"/>
  <c r="AV290" i="4"/>
  <c r="AR133" i="4"/>
  <c r="AT133" i="4" s="1"/>
  <c r="AU133" i="4"/>
  <c r="AS133" i="4" s="1"/>
  <c r="AQ133" i="4"/>
  <c r="AO134" i="4"/>
  <c r="AV217" i="4"/>
  <c r="AV132" i="4"/>
  <c r="AV92" i="4" l="1"/>
  <c r="AR93" i="4"/>
  <c r="AT93" i="4" s="1"/>
  <c r="AQ93" i="4"/>
  <c r="AU93" i="4"/>
  <c r="AS93" i="4" s="1"/>
  <c r="AO94" i="4"/>
  <c r="AO135" i="4"/>
  <c r="AQ134" i="4"/>
  <c r="AU134" i="4"/>
  <c r="AS134" i="4" s="1"/>
  <c r="AR134" i="4"/>
  <c r="AT134" i="4" s="1"/>
  <c r="AV133" i="4"/>
  <c r="AV291" i="4"/>
  <c r="AW291" i="4"/>
  <c r="AR292" i="4"/>
  <c r="AT292" i="4" s="1"/>
  <c r="AQ292" i="4"/>
  <c r="AU292" i="4"/>
  <c r="AS292" i="4" s="1"/>
  <c r="AW296" i="4"/>
  <c r="AV170" i="4"/>
  <c r="AO172" i="4"/>
  <c r="AR171" i="4"/>
  <c r="AT171" i="4" s="1"/>
  <c r="AU171" i="4"/>
  <c r="AS171" i="4" s="1"/>
  <c r="AQ171" i="4"/>
  <c r="AV171" i="4" l="1"/>
  <c r="AV93" i="4"/>
  <c r="AV134" i="4"/>
  <c r="AO136" i="4"/>
  <c r="AU135" i="4"/>
  <c r="AS135" i="4" s="1"/>
  <c r="AR135" i="4"/>
  <c r="AT135" i="4" s="1"/>
  <c r="AQ135" i="4"/>
  <c r="AQ172" i="4"/>
  <c r="AU172" i="4"/>
  <c r="AS172" i="4" s="1"/>
  <c r="AO173" i="4"/>
  <c r="AR172" i="4"/>
  <c r="AT172" i="4" s="1"/>
  <c r="AQ94" i="4"/>
  <c r="AR94" i="4"/>
  <c r="AT94" i="4" s="1"/>
  <c r="AU94" i="4"/>
  <c r="AS94" i="4" s="1"/>
  <c r="AO95" i="4"/>
  <c r="AV292" i="4"/>
  <c r="AV135" i="4" l="1"/>
  <c r="AQ173" i="4"/>
  <c r="AO174" i="4"/>
  <c r="AU173" i="4"/>
  <c r="AS173" i="4" s="1"/>
  <c r="AR173" i="4"/>
  <c r="AT173" i="4" s="1"/>
  <c r="AV172" i="4"/>
  <c r="AU95" i="4"/>
  <c r="AS95" i="4" s="1"/>
  <c r="AR95" i="4"/>
  <c r="AT95" i="4" s="1"/>
  <c r="AQ95" i="4"/>
  <c r="AO96" i="4"/>
  <c r="AV94" i="4"/>
  <c r="AO137" i="4"/>
  <c r="AR136" i="4"/>
  <c r="AT136" i="4" s="1"/>
  <c r="AU136" i="4"/>
  <c r="AS136" i="4" s="1"/>
  <c r="AQ136" i="4"/>
  <c r="AV95" i="4" l="1"/>
  <c r="AQ96" i="4"/>
  <c r="AU96" i="4"/>
  <c r="AS96" i="4" s="1"/>
  <c r="AR96" i="4"/>
  <c r="AT96" i="4" s="1"/>
  <c r="AO97" i="4"/>
  <c r="AV136" i="4"/>
  <c r="AR174" i="4"/>
  <c r="AT174" i="4" s="1"/>
  <c r="AO175" i="4"/>
  <c r="AQ174" i="4"/>
  <c r="AU174" i="4"/>
  <c r="AS174" i="4" s="1"/>
  <c r="AQ137" i="4"/>
  <c r="AO138" i="4"/>
  <c r="AR137" i="4"/>
  <c r="AT137" i="4" s="1"/>
  <c r="AU137" i="4"/>
  <c r="AS137" i="4" s="1"/>
  <c r="AV173" i="4"/>
  <c r="AV96" i="4" l="1"/>
  <c r="AU97" i="4"/>
  <c r="AS97" i="4" s="1"/>
  <c r="AQ97" i="4"/>
  <c r="AR97" i="4"/>
  <c r="AT97" i="4" s="1"/>
  <c r="AO98" i="4"/>
  <c r="AV174" i="4"/>
  <c r="AR175" i="4"/>
  <c r="AT175" i="4" s="1"/>
  <c r="AU175" i="4"/>
  <c r="AS175" i="4" s="1"/>
  <c r="AO176" i="4"/>
  <c r="AQ175" i="4"/>
  <c r="AR138" i="4"/>
  <c r="AT138" i="4" s="1"/>
  <c r="AO139" i="4"/>
  <c r="AQ138" i="4"/>
  <c r="AU138" i="4"/>
  <c r="AS138" i="4" s="1"/>
  <c r="AV137" i="4"/>
  <c r="AV175" i="4" l="1"/>
  <c r="AV97" i="4"/>
  <c r="AQ176" i="4"/>
  <c r="AU176" i="4"/>
  <c r="AS176" i="4" s="1"/>
  <c r="AR176" i="4"/>
  <c r="AT176" i="4" s="1"/>
  <c r="AO177" i="4"/>
  <c r="AR98" i="4"/>
  <c r="AT98" i="4" s="1"/>
  <c r="AO99" i="4"/>
  <c r="AU98" i="4"/>
  <c r="AS98" i="4" s="1"/>
  <c r="AQ98" i="4"/>
  <c r="AV138" i="4"/>
  <c r="AQ139" i="4"/>
  <c r="AO140" i="4"/>
  <c r="AR139" i="4"/>
  <c r="AT139" i="4" s="1"/>
  <c r="AU139" i="4"/>
  <c r="AS139" i="4" s="1"/>
  <c r="AV98" i="4" l="1"/>
  <c r="AV139" i="4"/>
  <c r="AO178" i="4"/>
  <c r="AU177" i="4"/>
  <c r="AS177" i="4" s="1"/>
  <c r="AQ177" i="4"/>
  <c r="AR177" i="4"/>
  <c r="AT177" i="4" s="1"/>
  <c r="AR99" i="4"/>
  <c r="AT99" i="4" s="1"/>
  <c r="AO100" i="4"/>
  <c r="AQ99" i="4"/>
  <c r="AU99" i="4"/>
  <c r="AS99" i="4" s="1"/>
  <c r="AV176" i="4"/>
  <c r="AU140" i="4"/>
  <c r="AS140" i="4" s="1"/>
  <c r="AO141" i="4"/>
  <c r="AQ140" i="4"/>
  <c r="AR140" i="4"/>
  <c r="AT140" i="4" s="1"/>
  <c r="AV99" i="4" l="1"/>
  <c r="AR100" i="4"/>
  <c r="AT100" i="4" s="1"/>
  <c r="AO101" i="4"/>
  <c r="AQ100" i="4"/>
  <c r="AU100" i="4"/>
  <c r="AS100" i="4" s="1"/>
  <c r="AV177" i="4"/>
  <c r="AV140" i="4"/>
  <c r="AR141" i="4"/>
  <c r="AT141" i="4" s="1"/>
  <c r="AO142" i="4"/>
  <c r="AU141" i="4"/>
  <c r="AS141" i="4" s="1"/>
  <c r="AQ141" i="4"/>
  <c r="AO179" i="4"/>
  <c r="AU178" i="4"/>
  <c r="AS178" i="4" s="1"/>
  <c r="AQ178" i="4"/>
  <c r="AR178" i="4"/>
  <c r="AT178" i="4" s="1"/>
  <c r="AV141" i="4" l="1"/>
  <c r="AV100" i="4"/>
  <c r="AO102" i="4"/>
  <c r="AR101" i="4"/>
  <c r="AT101" i="4" s="1"/>
  <c r="AU101" i="4"/>
  <c r="AS101" i="4" s="1"/>
  <c r="AQ101" i="4"/>
  <c r="AR142" i="4"/>
  <c r="AT142" i="4" s="1"/>
  <c r="AU142" i="4"/>
  <c r="AS142" i="4" s="1"/>
  <c r="AQ142" i="4"/>
  <c r="AW146" i="4"/>
  <c r="AO180" i="4"/>
  <c r="AQ179" i="4"/>
  <c r="AR179" i="4"/>
  <c r="AT179" i="4" s="1"/>
  <c r="AU179" i="4"/>
  <c r="AS179" i="4" s="1"/>
  <c r="AV178" i="4"/>
  <c r="AV101" i="4" l="1"/>
  <c r="AV179" i="4"/>
  <c r="AV142" i="4"/>
  <c r="AU102" i="4"/>
  <c r="AS102" i="4" s="1"/>
  <c r="AQ102" i="4"/>
  <c r="AR102" i="4"/>
  <c r="AT102" i="4" s="1"/>
  <c r="AW106" i="4"/>
  <c r="AQ180" i="4"/>
  <c r="AU180" i="4"/>
  <c r="AS180" i="4" s="1"/>
  <c r="AR180" i="4"/>
  <c r="AT180" i="4" s="1"/>
  <c r="AW184" i="4"/>
  <c r="AV102" i="4" l="1"/>
  <c r="AV18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<sst xmlns="http://schemas.openxmlformats.org/spreadsheetml/2006/main" count="1510" uniqueCount="567">
  <si>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</si>
  <si>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</si>
  <si>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</si>
  <si>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</si>
  <si>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</si>
  <si>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</si>
  <si>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</si>
  <si>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</si>
  <si>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</si>
  <si>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</si>
  <si>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</si>
  <si>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</si>
  <si>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</si>
  <si>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</si>
  <si>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</si>
  <si>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</si>
  <si>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</si>
  <si>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</si>
  <si>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</si>
  <si>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</si>
  <si>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</si>
  <si>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</si>
  <si>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</si>
  <si>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</si>
  <si>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</si>
  <si>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</si>
  <si>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</si>
  <si>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</si>
  <si>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</si>
  <si>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</si>
  <si>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</si>
  <si>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</si>
  <si>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</si>
  <si>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</si>
  <si>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</si>
  <si>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</si>
  <si>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</si>
  <si>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</si>
  <si>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</si>
  <si>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</si>
  <si>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</si>
  <si>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</si>
  <si>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</si>
  <si>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</si>
  <si>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</si>
  <si>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</si>
  <si>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</si>
  <si>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</si>
  <si>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</si>
  <si>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</si>
  <si>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</si>
  <si>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</si>
  <si>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</si>
  <si>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</si>
  <si>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</si>
  <si>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</si>
  <si>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</si>
  <si>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</si>
  <si>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</si>
  <si>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</si>
  <si>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</si>
  <si>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</si>
  <si>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</si>
  <si>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</si>
  <si>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</si>
  <si>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</si>
  <si>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</si>
  <si>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</si>
  <si>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</si>
  <si>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</si>
  <si>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</si>
  <si>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</si>
  <si>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</si>
  <si>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</si>
  <si>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</si>
  <si>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</si>
  <si>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</si>
  <si>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</si>
  <si>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</si>
  <si>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</si>
  <si>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</si>
  <si>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</si>
  <si>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</si>
  <si>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</si>
  <si>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</si>
  <si>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</si>
  <si>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</si>
  <si>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</si>
  <si>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</si>
  <si>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</si>
  <si>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</si>
  <si>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</si>
  <si>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</si>
  <si>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</si>
  <si>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</si>
  <si>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</si>
  <si>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</si>
  <si>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</si>
  <si>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</si>
  <si>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</si>
  <si>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</si>
  <si>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</si>
  <si>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</si>
  <si>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</si>
  <si>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</si>
  <si>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</si>
  <si>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</si>
  <si>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</si>
  <si>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</si>
  <si>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</si>
  <si>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</si>
  <si>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</si>
  <si>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</si>
  <si>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</si>
  <si>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</si>
  <si>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</si>
  <si>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</si>
  <si>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</si>
  <si>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</si>
  <si>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</si>
  <si>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</si>
  <si>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</si>
  <si>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</si>
  <si>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</si>
  <si>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</si>
  <si>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</si>
  <si>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</si>
  <si>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</si>
  <si>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</si>
  <si>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</si>
  <si>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</si>
  <si>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</si>
  <si>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</si>
  <si>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</si>
  <si>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</si>
  <si>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</si>
  <si>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</si>
  <si>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</si>
  <si>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</si>
  <si>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</si>
  <si>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</si>
  <si>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</si>
  <si>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</si>
  <si>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</si>
  <si>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</si>
  <si>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</si>
  <si>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</si>
  <si>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</si>
  <si>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</si>
  <si>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</si>
  <si>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</si>
  <si>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</si>
  <si>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</si>
  <si>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</si>
  <si>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</si>
  <si>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</si>
  <si>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</si>
  <si>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</si>
  <si>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</si>
  <si>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</si>
  <si>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</si>
  <si>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</si>
  <si>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</si>
  <si>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</si>
  <si>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</si>
  <si>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</si>
  <si>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</si>
  <si>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</si>
  <si>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</si>
  <si>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</si>
  <si>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</si>
  <si>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</si>
  <si>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</si>
  <si>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</si>
  <si>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</si>
  <si>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</si>
  <si>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</si>
  <si>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</si>
  <si>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</si>
  <si>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</si>
  <si>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</si>
  <si>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</si>
  <si>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</si>
  <si>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</si>
  <si>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</si>
  <si>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</si>
  <si>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</si>
  <si>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</si>
  <si>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</si>
  <si>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</si>
  <si>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</si>
  <si>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</si>
  <si>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</si>
  <si>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</si>
  <si>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</si>
  <si>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</si>
  <si>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</si>
  <si>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</si>
  <si>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</si>
  <si>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</si>
  <si>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</si>
  <si>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</si>
  <si>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</si>
  <si>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</si>
  <si>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</si>
  <si>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</si>
  <si>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</si>
  <si>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</si>
  <si>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</si>
  <si>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</si>
  <si>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</si>
  <si>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</si>
  <si>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</si>
  <si>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</si>
  <si>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</si>
  <si>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</si>
  <si>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</si>
  <si>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</si>
  <si>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</si>
  <si>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</si>
  <si>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</si>
  <si>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</si>
  <si>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</si>
  <si>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</si>
  <si>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</si>
  <si>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</si>
  <si>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</si>
  <si>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</si>
  <si>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</si>
  <si>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</si>
  <si>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</si>
  <si>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</si>
  <si>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</si>
  <si>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</si>
  <si>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</si>
  <si>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</si>
  <si>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</si>
  <si>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</si>
  <si>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</si>
  <si>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</si>
  <si>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</si>
  <si>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</si>
  <si>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</si>
  <si>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</si>
  <si>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</si>
  <si>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</si>
  <si>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</si>
  <si>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</si>
  <si>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</si>
  <si>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</si>
  <si>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</si>
  <si>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</si>
  <si>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</si>
  <si>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</si>
  <si>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</si>
  <si>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</si>
  <si>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</si>
  <si>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</si>
  <si>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</si>
  <si>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</si>
  <si>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</si>
  <si>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</si>
  <si>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</si>
  <si>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</si>
  <si>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</si>
  <si>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</si>
  <si>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</si>
  <si>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</si>
  <si>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</si>
  <si>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</si>
  <si>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</si>
  <si>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</si>
  <si>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</si>
  <si>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</si>
  <si>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</si>
  <si>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</si>
  <si>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</si>
  <si>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</si>
  <si>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</si>
  <si>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</si>
  <si>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</si>
  <si>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</si>
  <si>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</si>
  <si>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</si>
  <si>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</si>
  <si>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</si>
  <si>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</si>
  <si>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</si>
  <si>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</si>
  <si>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</si>
  <si>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</si>
  <si>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</si>
  <si>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</si>
  <si>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</si>
  <si>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</si>
  <si>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</si>
  <si>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</si>
  <si>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</si>
  <si>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</si>
  <si>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</si>
  <si>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</si>
  <si>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</si>
  <si>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</si>
  <si>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</si>
  <si>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</si>
  <si>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</si>
  <si>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</si>
  <si>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</si>
  <si>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</si>
  <si>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</si>
  <si>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</si>
  <si>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</si>
  <si>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</si>
  <si>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</si>
  <si>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</si>
  <si>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</si>
  <si>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</si>
  <si>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</si>
  <si>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</si>
  <si>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</si>
  <si>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</si>
  <si>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</si>
  <si>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</si>
  <si>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</si>
  <si>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</si>
  <si>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</si>
  <si>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</si>
  <si>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</si>
  <si>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</si>
  <si>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</si>
  <si>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</si>
  <si>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</si>
  <si>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</si>
  <si>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</si>
  <si>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</si>
  <si>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</si>
  <si>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</si>
  <si>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</si>
  <si>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</si>
  <si>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</si>
  <si>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</si>
  <si>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</si>
  <si>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</si>
  <si>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</si>
  <si>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</si>
  <si>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</si>
  <si>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</si>
  <si>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</si>
  <si>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</si>
  <si>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</si>
  <si>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</si>
  <si>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</si>
  <si>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</si>
  <si>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</si>
  <si>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</si>
  <si>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</si>
  <si>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</si>
  <si>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</si>
  <si>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</si>
  <si>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</si>
  <si>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</si>
  <si>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</si>
  <si>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</si>
  <si>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</si>
  <si>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</si>
  <si>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</si>
  <si>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</si>
  <si>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</si>
  <si>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</si>
  <si>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</si>
  <si>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</si>
  <si>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</si>
  <si>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</si>
  <si>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</si>
  <si>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</si>
  <si>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</si>
  <si>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</si>
  <si>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</si>
  <si>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</si>
  <si>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</si>
  <si>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</si>
  <si>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</si>
  <si>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</si>
  <si>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</si>
  <si>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</si>
  <si>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</si>
  <si>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</si>
  <si>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</si>
  <si>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</si>
  <si>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</si>
  <si>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</si>
  <si>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</si>
  <si>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</si>
  <si>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</si>
  <si>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</si>
  <si>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</si>
  <si>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</si>
  <si>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</si>
  <si>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</si>
  <si>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</si>
  <si>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</si>
  <si>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</si>
  <si>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</si>
  <si>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</si>
  <si>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</si>
  <si>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</si>
  <si>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</si>
  <si>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</si>
  <si>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</si>
  <si>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</si>
  <si>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</si>
  <si>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</si>
  <si>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</si>
  <si>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</si>
  <si>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</si>
  <si>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</si>
  <si>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</si>
  <si>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</si>
  <si>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</si>
  <si>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</si>
  <si>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</si>
  <si>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</si>
  <si>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</si>
  <si>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</si>
  <si>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</si>
  <si>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</si>
  <si>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</si>
  <si>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</si>
  <si>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</si>
  <si>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</si>
  <si>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</si>
  <si>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</si>
  <si>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</si>
  <si>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</si>
  <si>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</si>
  <si>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</si>
  <si>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</si>
  <si>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</si>
  <si>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</si>
  <si>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</si>
  <si>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</si>
  <si>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</si>
  <si>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</si>
  <si>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</si>
  <si>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</si>
  <si>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</si>
  <si>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</si>
  <si>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</si>
  <si>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</si>
  <si>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</si>
  <si>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</si>
  <si>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</si>
  <si>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</si>
  <si>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</si>
  <si>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</si>
  <si>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</si>
  <si>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</si>
  <si>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</si>
  <si>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</si>
  <si>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</si>
  <si>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</si>
  <si>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</si>
  <si>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</si>
  <si>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</si>
  <si>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</si>
  <si>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</si>
  <si>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</si>
  <si>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</si>
  <si>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</si>
  <si>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</si>
  <si>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</si>
  <si>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</si>
  <si>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</si>
  <si>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</si>
  <si>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</si>
  <si>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</si>
  <si>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</si>
  <si>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</si>
  <si>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</si>
  <si>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</si>
  <si>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</si>
  <si>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</si>
  <si>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</si>
  <si>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</si>
  <si>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</si>
  <si>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</si>
  <si>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</si>
  <si>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</si>
  <si>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</si>
  <si>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</si>
  <si>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</si>
  <si>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</si>
  <si>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</si>
  <si>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</si>
  <si>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</si>
  <si>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</si>
  <si>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</si>
  <si>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</si>
  <si>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</si>
  <si>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</si>
  <si>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</si>
  <si>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</si>
  <si>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</si>
  <si>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</si>
  <si>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</si>
  <si>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</si>
  <si>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</si>
  <si>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</si>
  <si>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</si>
  <si>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</si>
  <si>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</si>
  <si>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</si>
  <si>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</si>
  <si>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</si>
  <si>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</si>
  <si>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</si>
  <si>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</si>
  <si>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</si>
  <si>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</si>
  <si>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</si>
  <si>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</si>
  <si>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</si>
  <si>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</si>
  <si>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</si>
  <si>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</si>
  <si>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</si>
  <si>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</si>
  <si>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</si>
  <si>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</si>
  <si>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</si>
  <si>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</si>
  <si>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</si>
  <si>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</si>
  <si>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</si>
  <si>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</si>
  <si>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</si>
  <si>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</si>
  <si>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</si>
  <si>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</si>
  <si>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</si>
  <si>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</si>
  <si>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</si>
  <si>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</si>
  <si>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</si>
  <si>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</si>
  <si>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</si>
  <si>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</si>
  <si>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</si>
  <si>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</si>
  <si>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</si>
  <si>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</si>
  <si>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</si>
  <si>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</si>
  <si>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</si>
  <si>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</si>
  <si>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</si>
  <si>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</si>
  <si>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</si>
  <si>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</si>
  <si>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</si>
  <si>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</si>
  <si>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</si>
  <si>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</si>
  <si>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</si>
  <si>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</si>
  <si>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3 Intelligent Devices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</si>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</sst>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7">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4"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66" fontId="5" fillId="3" borderId="4" xfId="0" applyNumberFormat="1" applyFont="1" applyFill="1" applyBorder="1" applyAlignment="1">
      <alignment horizontal="center"/>
    </xf>
    <xf numFmtId="166" fontId="5" fillId="0" borderId="4" xfId="0" applyNumberFormat="1" applyFont="1" applyBorder="1" applyAlignment="1">
      <alignment horizontal="center"/>
    </xf>
    <xf numFmtId="166" fontId="11" fillId="3" borderId="1" xfId="0" applyNumberFormat="1" applyFont="1" applyFill="1" applyBorder="1" applyAlignment="1">
      <alignment horizontal="center"/>
    </xf>
    <xf numFmtId="166" fontId="5" fillId="3" borderId="1"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66" fontId="5" fillId="3" borderId="0" xfId="0" applyNumberFormat="1" applyFont="1" applyFill="1" applyBorder="1" applyAlignment="1">
      <alignment horizontal="center"/>
    </xf>
    <xf numFmtId="166" fontId="5" fillId="0" borderId="0" xfId="0" applyNumberFormat="1" applyFont="1" applyBorder="1" applyAlignment="1">
      <alignment horizontal="center"/>
    </xf>
    <xf numFmtId="0" fontId="14" fillId="0" borderId="39" xfId="0" applyFont="1" applyBorder="1"/>
    <xf numFmtId="176" fontId="10" fillId="0" borderId="39" xfId="0" applyNumberFormat="1" applyFont="1" applyBorder="1"/>
    <xf numFmtId="0" fontId="10" fillId="0" borderId="39" xfId="0" applyFont="1" applyBorder="1" applyAlignment="1">
      <alignment horizontal="left" indent="1"/>
    </xf>
    <xf numFmtId="176" fontId="10" fillId="0" borderId="43" xfId="0" applyNumberFormat="1" applyFont="1" applyBorder="1"/>
    <xf numFmtId="0" fontId="10" fillId="0" borderId="21" xfId="0"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5755B0F9-752C-4984-A1C6-82C5948EFF17}"/>
    <cellStyle name="Normal 5" xfId="7" xr:uid="{13919B3A-9AC7-4677-B271-4C98D23A9768}"/>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-6.2709845077452258</c:v>
                </c:pt>
                <c:pt idx="11">
                  <c:v>21.393218773510466</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-13.46530906962634</c:v>
                </c:pt>
                <c:pt idx="4">
                  <c:v>-13.46530906962634</c:v>
                </c:pt>
                <c:pt idx="5">
                  <c:v>-6.2709845077452258</c:v>
                </c:pt>
                <c:pt idx="6">
                  <c:v>-6.2709845077452258</c:v>
                </c:pt>
                <c:pt idx="7">
                  <c:v>-6.2709845077452258</c:v>
                </c:pt>
                <c:pt idx="8">
                  <c:v>-6.2709845077452258</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0.13794789426172471</c:v>
                </c:pt>
                <c:pt idx="2">
                  <c:v>0</c:v>
                </c:pt>
                <c:pt idx="3">
                  <c:v>0</c:v>
                </c:pt>
                <c:pt idx="4">
                  <c:v>0</c:v>
                </c:pt>
                <c:pt idx="5">
                  <c:v>0</c:v>
                </c:pt>
                <c:pt idx="6">
                  <c:v>0</c:v>
                </c:pt>
                <c:pt idx="7">
                  <c:v>0</c:v>
                </c:pt>
                <c:pt idx="8">
                  <c:v>0</c:v>
                </c:pt>
                <c:pt idx="10">
                  <c:v>21.393218773510466</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0.13794789426172471</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-17.520141153674178</c:v>
                </c:pt>
                <c:pt idx="2">
                  <c:v>0</c:v>
                </c:pt>
                <c:pt idx="3">
                  <c:v>-4.0548320840478382</c:v>
                </c:pt>
                <c:pt idx="4">
                  <c:v>0</c:v>
                </c:pt>
                <c:pt idx="5">
                  <c:v>-8.8132966479258794</c:v>
                </c:pt>
                <c:pt idx="6">
                  <c:v>0</c:v>
                </c:pt>
                <c:pt idx="7">
                  <c:v>0</c:v>
                </c:pt>
                <c:pt idx="8">
                  <c:v>0</c:v>
                </c:pt>
                <c:pt idx="10">
                  <c:v>-6.2709845077452258</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-17.520141153674178</c:v>
                </c:pt>
                <c:pt idx="1">
                  <c:v>0</c:v>
                </c:pt>
                <c:pt idx="2">
                  <c:v>-17.520141153674178</c:v>
                </c:pt>
                <c:pt idx="3">
                  <c:v>0</c:v>
                </c:pt>
                <c:pt idx="4">
                  <c:v>-1.6189720860447658</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{A88A5456-E473-46FC-AC15-F919E5B61235}</c15:txfldGUID>
                      <c15:f>Output_charts!$AN$282</c15:f>
                      <c15:dlblFieldTableCache>
                        <c:ptCount val="1"/>
                        <c:pt idx="0">
                          <c:v>(17.5)</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{0E97C079-FD80-444E-8C28-529F9AE2B198}</c15:txfldGUID>
                      <c15:f>Output_charts!$AN$283</c15:f>
                      <c15:dlblFieldTableCache>
                        <c:ptCount val="1"/>
                        <c:pt idx="0">
                          <c:v> 17.7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(17.7)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{4EB662FE-7674-40C4-9DE5-758075EE7EA7}</c15:txfldGUID>
                      <c15:f>Output_charts!$AN$284</c15:f>
                      <c15:dlblFieldTableCache>
                        <c:ptCount val="1"/>
                        <c:pt idx="0">
                          <c:v>(17.7)</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{9A7E9DBB-B1D3-43A1-B7DC-6705E6D253E9}</c15:txfldGUID>
                      <c15:f>Output_charts!$AN$285</c15:f>
                      <c15:dlblFieldTableCache>
                        <c:ptCount val="1"/>
                        <c:pt idx="0">
                          <c:v> 4.1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8.8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{D293CFBF-1977-4CA6-A102-E3AE7CF49A79}</c15:txfldGUID>
                      <c15:f>Output_charts!$AN$287</c15:f>
                      <c15:dlblFieldTableCache>
                        <c:ptCount val="1"/>
                        <c:pt idx="0">
                          <c:v> 8.8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{7675A3A5-08F1-4429-A0F9-1A1F29629E5F}</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{CF55CD87-4EA6-4A6D-9CEA-9D499A332C06}</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{45F4CDDA-D03E-4E7D-8D72-13C3ADDAD3B6}</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(6.3)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{ADF91453-032B-408A-AEE8-5E80C1632B92}</c15:txfldGUID>
                      <c15:f>Output_charts!$AN$291</c15:f>
                      <c15:dlblFieldTableCache>
                        <c:ptCount val="1"/>
                        <c:pt idx="0">
                          <c:v>(6.3)</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27.7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{A0C802E7-1172-4A6F-B049-EF4041953B05}</c15:txfldGUID>
                      <c15:f>Output_charts!$AN$292</c15:f>
                      <c15:dlblFieldTableCache>
                        <c:ptCount val="1"/>
                        <c:pt idx="0">
                          <c:v> 27.7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{6848A8D6-6FB4-40EB-A964-D35543FE157B}</c15:txfldGUID>
                      <c15:f>Output_charts!$AN$293</c15:f>
                      <c15:dlblFieldTableCache>
                        <c:ptCount val="1"/>
                        <c:pt idx="0">
                          <c:v> 21.4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0.13794789426172471</c:v>
                </c:pt>
                <c:pt idx="2">
                  <c:v>#N/A</c:v>
                </c:pt>
                <c:pt idx="3">
                  <c:v>-13.46530906962634</c:v>
                </c:pt>
                <c:pt idx="4">
                  <c:v>#N/A</c:v>
                </c:pt>
                <c:pt idx="5">
                  <c:v>-6.2709845077452258</c:v>
                </c:pt>
                <c:pt idx="6">
                  <c:v>-6.2709845077452258</c:v>
                </c:pt>
                <c:pt idx="7">
                  <c:v>-6.2709845077452258</c:v>
                </c:pt>
                <c:pt idx="8">
                  <c:v>-6.2709845077452258</c:v>
                </c:pt>
                <c:pt idx="9">
                  <c:v>#N/A</c:v>
                </c:pt>
                <c:pt idx="10">
                  <c:v>21.393218773510466</c:v>
                </c:pt>
                <c:pt idx="11">
                  <c:v>21.393218773510466</c:v>
                </c:pt>
              </c:numCache>
            </c:numRef>
          </c:val>
          <c:smooth val="0"/>
          <c:extLst>
            <c:ext xmlns:c15="http://schemas.microsoft.com/office/drawing/2012/chart" uri="{02D57815-91ED-43cb-92C2-25804820EDAC}">
              <c15:datalabelsRange>
                <c15:f>Output_charts!$AN$282:$AN$293</c15:f>
                <c15:dlblRangeCache>
                  <c:ptCount val="12"/>
                  <c:pt idx="0">
                    <c:v>(17.5)</c:v>
                  </c:pt>
                  <c:pt idx="1">
                    <c:v> 17.7 </c:v>
                  </c:pt>
                  <c:pt idx="2">
                    <c:v>(17.7)</c:v>
                  </c:pt>
                  <c:pt idx="3">
                    <c:v> 4.1 </c:v>
                  </c:pt>
                  <c:pt idx="4">
                    <c:v>(1.6)</c:v>
                  </c:pt>
                  <c:pt idx="5">
                    <c:v> 8.8 </c:v>
                  </c:pt>
                  <c:pt idx="6">
                    <c:v> -   </c:v>
                  </c:pt>
                  <c:pt idx="7">
                    <c:v> -   </c:v>
                  </c:pt>
                  <c:pt idx="8">
                    <c:v> -   </c:v>
                  </c:pt>
                  <c:pt idx="9">
                    <c:v>(6.3)</c:v>
                  </c:pt>
                  <c:pt idx="10">
                    <c:v> 27.7 </c:v>
                  </c:pt>
                  <c:pt idx="11">
                    <c:v> 21.4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{6B35A702-06AB-47BD-B98E-B263BA19905B}</c15:txfldGUID>
                      <c15:f>Output_charts!$AN$282</c15:f>
                      <c15:dlblFieldTableCache>
                        <c:ptCount val="1"/>
                        <c:pt idx="0">
                          <c:v>(17.5)</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{39E1EA1D-B751-4B15-BDB3-B460C7DC574C}</c15:txfldGUID>
                      <c15:f>Output_charts!$AN$283</c15:f>
                      <c15:dlblFieldTableCache>
                        <c:ptCount val="1"/>
                        <c:pt idx="0">
                          <c:v> 17.7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(17.7)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{E3F918B2-F924-4078-9D94-FFC993DAC3DA}</c15:txfldGUID>
                      <c15:f>Output_charts!$AN$284</c15:f>
                      <c15:dlblFieldTableCache>
                        <c:ptCount val="1"/>
                        <c:pt idx="0">
                          <c:v>(17.7)</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{1FB9A1A4-E95D-4D02-B6A8-BCEAE202EB33}</c15:txfldGUID>
                      <c15:f>Output_charts!$AN$286</c15:f>
                      <c15:dlblFieldTableCache>
                        <c:ptCount val="1"/>
                        <c:pt idx="0">
                          <c:v>(1.6)</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8.8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{366D752D-8865-43E4-A786-1A5DD1881837}</c15:txfldGUID>
                      <c15:f>Output_charts!$AN$287</c15:f>
                      <c15:dlblFieldTableCache>
                        <c:ptCount val="1"/>
                        <c:pt idx="0">
                          <c:v> 8.8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{B9EFF77E-CCB3-4F7D-B98C-56C3A208A45A}</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{0C6D0E89-9C49-4B5D-B46D-7271D691792E}</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(6.3)</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{CA50FC0D-8E37-4DD4-83A2-BC37F4790FEC}</c15:txfldGUID>
                      <c15:f>Output_charts!$AN$291</c15:f>
                      <c15:dlblFieldTableCache>
                        <c:ptCount val="1"/>
                        <c:pt idx="0">
                          <c:v>(6.3)</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27.7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{5A5FCFD5-3E95-4F77-8838-A5C606070A4C}</c15:txfldGUID>
                      <c15:f>Output_charts!$AN$292</c15:f>
                      <c15:dlblFieldTableCache>
                        <c:ptCount val="1"/>
                        <c:pt idx="0">
                          <c:v> 27.7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{88DCF5D3-8213-41C0-B1F8-9B8E83466E76}</c15:txfldGUID>
                      <c15:f>Output_charts!$AP$293</c15:f>
                      <c15:dlblFieldTableCache>
                        <c:ptCount val="1"/>
                        <c:pt idx="0">
                          <c:v> 21.4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-17.520141153674178</c:v>
                </c:pt>
                <c:pt idx="1">
                  <c:v>#N/A</c:v>
                </c:pt>
                <c:pt idx="2">
                  <c:v>-17.520141153674178</c:v>
                </c:pt>
                <c:pt idx="3">
                  <c:v>#N/A</c:v>
                </c:pt>
                <c:pt idx="4">
                  <c:v>-15.084281155671105</c:v>
                </c:pt>
                <c:pt idx="5">
                  <c:v>#N/A</c:v>
                </c:pt>
                <c:pt idx="6">
                  <c:v>#N/A</c:v>
                </c:pt>
                <c:pt idx="7">
                  <c:v>#N/A</c:v>
                </c:pt>
                <c:pt idx="8">
                  <c:v>#N/A</c:v>
                </c:pt>
                <c:pt idx="9">
                  <c:v>-6.2709845077452258</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2.4517884180301275</c:v>
                </c:pt>
                <c:pt idx="10">
                  <c:v>2.4517884180301275</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0.13794789426172471</c:v>
                </c:pt>
                <c:pt idx="3">
                  <c:v>1.0144133814066751</c:v>
                </c:pt>
                <c:pt idx="4">
                  <c:v>1.0144133814066751</c:v>
                </c:pt>
                <c:pt idx="5">
                  <c:v>2.4517884180301275</c:v>
                </c:pt>
                <c:pt idx="6">
                  <c:v>2.4517884180301275</c:v>
                </c:pt>
                <c:pt idx="7">
                  <c:v>2.4517884180301275</c:v>
                </c:pt>
                <c:pt idx="9">
                  <c:v>2.4517884180301275</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0.13794789426172471</c:v>
                </c:pt>
                <c:pt idx="2">
                  <c:v>1.2164496252143513</c:v>
                </c:pt>
                <c:pt idx="3">
                  <c:v>0</c:v>
                </c:pt>
                <c:pt idx="4">
                  <c:v>1.4373750366234523</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0.33998413806940087</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-17.520141153674178</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-17.520141153674178</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(17.5)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{65EF8B46-2CDC-49AE-A159-AF1A48A5A02A}</c15:txfldGUID>
                      <c15:f>Output_charts!$AN$208</c15:f>
                      <c15:dlblFieldTableCache>
                        <c:ptCount val="1"/>
                        <c:pt idx="0">
                          <c:v>(17.5)</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{5E18ACD6-119F-4B2C-BF73-F043B62BFEB0}</c15:txfldGUID>
                      <c15:f>Output_charts!$AN$209</c15:f>
                      <c15:dlblFieldTableCache>
                        <c:ptCount val="1"/>
                        <c:pt idx="0">
                          <c:v> 17.7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1.2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{423687D4-BE11-416A-B86D-237BD6D08D48}</c15:txfldGUID>
                      <c15:f>Output_charts!$AN$210</c15:f>
                      <c15:dlblFieldTableCache>
                        <c:ptCount val="1"/>
                        <c:pt idx="0">
                          <c:v> 1.2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{0B0E307A-0B1A-4494-862F-6A4E1AF41B5C}</c15:txfldGUID>
                      <c15:f>Output_charts!$AN$211</c15:f>
                      <c15:dlblFieldTableCache>
                        <c:ptCount val="1"/>
                        <c:pt idx="0">
                          <c:v>(0.3)</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{B9CFA761-70E9-42C7-9575-D6859F015B2F}</c15:txfldGUID>
                      <c15:f>Output_charts!$AN$212</c15:f>
                      <c15:dlblFieldTableCache>
                        <c:ptCount val="1"/>
                        <c:pt idx="0">
                          <c:v> 1.4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{8B1A7651-E5B4-4B6F-A84B-E8F073DC9524}</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{4D7C380F-F7AD-4CD3-8BAE-E20256322373}</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{49FD10D1-CE4D-42E3-A9FA-FEDC1D4C50D8}</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2.5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{A6A73155-687B-411A-B6A6-973A27E8412F}</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{3491FC19-74D2-43AE-9DDD-DE4A97C30DD7}</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{0E262157-0F19-4A97-B095-FDE8E4D6FD07}</c15:txfldGUID>
                      <c15:f>Output_charts!$AP$218</c15:f>
                      <c15:dlblFieldTableCache>
                        <c:ptCount val="1"/>
                        <c:pt idx="0">
                          <c:v> 2.5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0.13794789426172471</c:v>
                </c:pt>
                <c:pt idx="2">
                  <c:v>1.354397519476076</c:v>
                </c:pt>
                <c:pt idx="3">
                  <c:v>#N/A</c:v>
                </c:pt>
                <c:pt idx="4">
                  <c:v>2.4517884180301275</c:v>
                </c:pt>
                <c:pt idx="5">
                  <c:v>2.4517884180301275</c:v>
                </c:pt>
                <c:pt idx="6">
                  <c:v>2.4517884180301275</c:v>
                </c:pt>
                <c:pt idx="7">
                  <c:v>2.4517884180301275</c:v>
                </c:pt>
                <c:pt idx="8">
                  <c:v>2.4517884180301275</c:v>
                </c:pt>
                <c:pt idx="9">
                  <c:v>2.4517884180301275</c:v>
                </c:pt>
                <c:pt idx="10">
                  <c:v>2.4517884180301275</c:v>
                </c:pt>
              </c:numCache>
            </c:numRef>
          </c:val>
          <c:smooth val="0"/>
          <c:extLst>
            <c:ext xmlns:c15="http://schemas.microsoft.com/office/drawing/2012/chart" uri="{02D57815-91ED-43cb-92C2-25804820EDAC}">
              <c15:datalabelsRange>
                <c15:f>Output_charts!$AN$208:$AN$218</c15:f>
                <c15:dlblRangeCache>
                  <c:ptCount val="11"/>
                  <c:pt idx="0">
                    <c:v>(17.5)</c:v>
                  </c:pt>
                  <c:pt idx="1">
                    <c:v> 17.7 </c:v>
                  </c:pt>
                  <c:pt idx="2">
                    <c:v> 1.2 </c:v>
                  </c:pt>
                  <c:pt idx="3">
                    <c:v>(0.3)</c:v>
                  </c:pt>
                  <c:pt idx="4">
                    <c:v> 1.4 </c:v>
                  </c:pt>
                  <c:pt idx="5">
                    <c:v> -   </c:v>
                  </c:pt>
                  <c:pt idx="6">
                    <c:v> -   </c:v>
                  </c:pt>
                  <c:pt idx="7">
                    <c:v> -   </c:v>
                  </c:pt>
                  <c:pt idx="8">
                    <c:v> 2.5 </c:v>
                  </c:pt>
                  <c:pt idx="9">
                    <c:v> -   </c:v>
                  </c:pt>
                  <c:pt idx="10">
                    <c:v> 2.5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(17.5)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{F3CCB2CC-418E-425D-8EDB-361D3F78E28A}</c15:txfldGUID>
                      <c15:f>Output_charts!$AN$208</c15:f>
                      <c15:dlblFieldTableCache>
                        <c:ptCount val="1"/>
                        <c:pt idx="0">
                          <c:v>(17.5)</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17.7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{0F1126F1-A304-4F5C-912A-AD1692891AE6}</c15:txfldGUID>
                      <c15:f>Output_charts!$AN$209</c15:f>
                      <c15:dlblFieldTableCache>
                        <c:ptCount val="1"/>
                        <c:pt idx="0">
                          <c:v> 17.7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1.2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{A3F11BB5-613C-4D29-96CD-64D5872B6813}</c15:txfldGUID>
                      <c15:f>Output_charts!$AN$210</c15:f>
                      <c15:dlblFieldTableCache>
                        <c:ptCount val="1"/>
                        <c:pt idx="0">
                          <c:v> 1.2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{A02C9C55-D166-40E5-8095-173116CC1938}</c15:txfldGUID>
                      <c15:f>Output_charts!$AN$211</c15:f>
                      <c15:dlblFieldTableCache>
                        <c:ptCount val="1"/>
                        <c:pt idx="0">
                          <c:v>(0.3)</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{2697F981-0F73-4B05-92FD-217B36B34B58}</c15:txfldGUID>
                      <c15:f>Output_charts!$AN$212</c15:f>
                      <c15:dlblFieldTableCache>
                        <c:ptCount val="1"/>
                        <c:pt idx="0">
                          <c:v> 1.4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{54F5F7CD-C736-4BED-99D2-B3D60051DF0E}</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{5F9EFB89-A9C6-4C60-9D2D-3807C7E9CFA9}</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{CCDC935C-9AC1-4615-86A3-01C68B309A8B}</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{375C83E4-5F6B-485C-8E2A-866287A0ABB7}</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{8785732F-1B98-44E3-ACB2-D3B505A1038A}</c15:txfldGUID>
                      <c15:f>Output_charts!$AN$218</c15:f>
                      <c15:dlblFieldTableCache>
                        <c:ptCount val="1"/>
                        <c:pt idx="0">
                          <c:v> 2.5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-17.520141153674178</c:v>
                </c:pt>
                <c:pt idx="1">
                  <c:v>#N/A</c:v>
                </c:pt>
                <c:pt idx="2">
                  <c:v>#N/A</c:v>
                </c:pt>
                <c:pt idx="3">
                  <c:v>1.0144133814066751</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-8.7227729257753559</c:v>
                </c:pt>
                <c:pt idx="9">
                  <c:v>18.941430355480335</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-14.819706589102417</c:v>
                </c:pt>
                <c:pt idx="2">
                  <c:v>-14.819706589102417</c:v>
                </c:pt>
                <c:pt idx="3">
                  <c:v>-8.7227729257753559</c:v>
                </c:pt>
                <c:pt idx="4">
                  <c:v>-8.7227729257753559</c:v>
                </c:pt>
                <c:pt idx="5">
                  <c:v>-8.7227729257753559</c:v>
                </c:pt>
                <c:pt idx="6">
                  <c:v>-8.7227729257753559</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18.941430355480335</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-2.8383824588334869</c:v>
                </c:pt>
                <c:pt idx="2">
                  <c:v>0</c:v>
                </c:pt>
                <c:pt idx="3">
                  <c:v>-7.3759216113024273</c:v>
                </c:pt>
                <c:pt idx="4">
                  <c:v>0</c:v>
                </c:pt>
                <c:pt idx="5">
                  <c:v>0</c:v>
                </c:pt>
                <c:pt idx="6">
                  <c:v>0</c:v>
                </c:pt>
                <c:pt idx="8">
                  <c:v>-8.7227729257753559</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-17.658089047935903</c:v>
                </c:pt>
                <c:pt idx="1">
                  <c:v>0</c:v>
                </c:pt>
                <c:pt idx="2">
                  <c:v>-1.278987947975365</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(17.7)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{ED6549B2-E800-458F-9AC1-01AE9F73F116}</c15:txfldGUID>
                      <c15:f>Output_charts!$AN$243</c15:f>
                      <c15:dlblFieldTableCache>
                        <c:ptCount val="1"/>
                        <c:pt idx="0">
                          <c:v>(17.7)</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2.8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{533A64DB-13E9-431B-BBCF-CD12CF9B0C56}</c15:txfldGUID>
                      <c15:f>Output_charts!$AN$244</c15:f>
                      <c15:dlblFieldTableCache>
                        <c:ptCount val="1"/>
                        <c:pt idx="0">
                          <c:v> 2.8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{6C24BBD4-A30E-42CB-B2F3-26FBE75AA58D}</c15:txfldGUID>
                      <c15:f>Output_charts!$AN$245</c15:f>
                      <c15:dlblFieldTableCache>
                        <c:ptCount val="1"/>
                        <c:pt idx="0">
                          <c:v>(1.3)</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7.4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{382146E5-E449-4606-87C8-BCF85632065C}</c15:txfldGUID>
                      <c15:f>Output_charts!$AN$246</c15:f>
                      <c15:dlblFieldTableCache>
                        <c:ptCount val="1"/>
                        <c:pt idx="0">
                          <c:v> 7.4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{9A6BF370-3FF5-472E-BD0A-36B2734EE413}</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{54F0C068-5EBB-4085-ADAE-012AE183530E}</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{A0E2645C-067F-49B9-A807-34B014FE324A}</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(8.7)</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{F720A0C6-139D-4ECB-8E54-C5547FEDBFF1}</c15:txfldGUID>
                      <c15:f>Output_charts!$AN$250</c15:f>
                      <c15:dlblFieldTableCache>
                        <c:ptCount val="1"/>
                        <c:pt idx="0">
                          <c:v>(8.7)</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27.7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{CB91D8F6-746B-4013-9667-3B87781D7947}</c15:txfldGUID>
                      <c15:f>Output_charts!$AN$251</c15:f>
                      <c15:dlblFieldTableCache>
                        <c:ptCount val="1"/>
                        <c:pt idx="0">
                          <c:v> 27.7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18.9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{39D90C23-C8A1-45D5-966A-6161CE0657DC}</c15:txfldGUID>
                      <c15:f>Output_charts!$AN$252</c15:f>
                      <c15:dlblFieldTableCache>
                        <c:ptCount val="1"/>
                        <c:pt idx="0">
                          <c:v> 18.9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-14.819706589102417</c:v>
                </c:pt>
                <c:pt idx="2">
                  <c:v>#N/A</c:v>
                </c:pt>
                <c:pt idx="3">
                  <c:v>-8.7227729257753559</c:v>
                </c:pt>
                <c:pt idx="4">
                  <c:v>-8.7227729257753559</c:v>
                </c:pt>
                <c:pt idx="5">
                  <c:v>-8.7227729257753559</c:v>
                </c:pt>
                <c:pt idx="6">
                  <c:v>-8.7227729257753559</c:v>
                </c:pt>
                <c:pt idx="7">
                  <c:v>#N/A</c:v>
                </c:pt>
                <c:pt idx="8">
                  <c:v>18.941430355480335</c:v>
                </c:pt>
                <c:pt idx="9">
                  <c:v>18.941430355480335</c:v>
                </c:pt>
              </c:numCache>
            </c:numRef>
          </c:val>
          <c:smooth val="0"/>
          <c:extLst>
            <c:ext xmlns:c15="http://schemas.microsoft.com/office/drawing/2012/chart" uri="{02D57815-91ED-43cb-92C2-25804820EDAC}">
              <c15:datalabelsRange>
                <c15:f>Output_charts!$AN$243:$AN$252</c15:f>
                <c15:dlblRangeCache>
                  <c:ptCount val="10"/>
                  <c:pt idx="0">
                    <c:v>(17.7)</c:v>
                  </c:pt>
                  <c:pt idx="1">
                    <c:v> 2.8 </c:v>
                  </c:pt>
                  <c:pt idx="2">
                    <c:v>(1.3)</c:v>
                  </c:pt>
                  <c:pt idx="3">
                    <c:v> 7.4 </c:v>
                  </c:pt>
                  <c:pt idx="4">
                    <c:v> -   </c:v>
                  </c:pt>
                  <c:pt idx="5">
                    <c:v> -   </c:v>
                  </c:pt>
                  <c:pt idx="6">
                    <c:v> -   </c:v>
                  </c:pt>
                  <c:pt idx="7">
                    <c:v>(8.7)</c:v>
                  </c:pt>
                  <c:pt idx="8">
                    <c:v> 27.7 </c:v>
                  </c:pt>
                  <c:pt idx="9">
                    <c:v> 18.9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(17.7)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{EDC86E7E-3E0C-47B7-A401-F50CD0A7A217}</c15:txfldGUID>
                      <c15:f>Output_charts!$AN$243</c15:f>
                      <c15:dlblFieldTableCache>
                        <c:ptCount val="1"/>
                        <c:pt idx="0">
                          <c:v>(17.7)</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{15B94411-A802-473A-ABF2-A02B5E6C251F}</c15:txfldGUID>
                      <c15:f>Output_charts!$AN$244</c15:f>
                      <c15:dlblFieldTableCache>
                        <c:ptCount val="1"/>
                        <c:pt idx="0">
                          <c:v> 2.8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{7F4F5135-E351-4AAD-B688-096A8DEB4DC6}</c15:txfldGUID>
                      <c15:f>Output_charts!$AN$245</c15:f>
                      <c15:dlblFieldTableCache>
                        <c:ptCount val="1"/>
                        <c:pt idx="0">
                          <c:v>(1.3)</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7.4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{4EC4468D-7C9F-4CF7-B616-16CFF860230A}</c15:txfldGUID>
                      <c15:f>Output_charts!$AN$246</c15:f>
                      <c15:dlblFieldTableCache>
                        <c:ptCount val="1"/>
                        <c:pt idx="0">
                          <c:v> 7.4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{BF96469F-EA39-489D-9E49-097A390D318E}</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{EA87FFDB-D5DA-485A-9049-70CD8C6ED4A0}</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(8.7)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{860B0950-A1EC-4A1F-939D-10E388335F28}</c15:txfldGUID>
                      <c15:f>Output_charts!$AN$250</c15:f>
                      <c15:dlblFieldTableCache>
                        <c:ptCount val="1"/>
                        <c:pt idx="0">
                          <c:v>(8.7)</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18.9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{0A243FB6-B765-4C33-BA97-28530114B1AE}</c15:txfldGUID>
                      <c15:f>Output_charts!$AP$252</c15:f>
                      <c15:dlblFieldTableCache>
                        <c:ptCount val="1"/>
                        <c:pt idx="0">
                          <c:v> 18.9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-17.658089047935903</c:v>
                </c:pt>
                <c:pt idx="1">
                  <c:v>#N/A</c:v>
                </c:pt>
                <c:pt idx="2">
                  <c:v>-16.098694537077783</c:v>
                </c:pt>
                <c:pt idx="3">
                  <c:v>#N/A</c:v>
                </c:pt>
                <c:pt idx="4">
                  <c:v>#N/A</c:v>
                </c:pt>
                <c:pt idx="5">
                  <c:v>#N/A</c:v>
                </c:pt>
                <c:pt idx="6">
                  <c:v>#N/A</c:v>
                </c:pt>
                <c:pt idx="7">
                  <c:v>-8.7227729257753559</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96C8A8D2-5E5C-44EE-97C6-EDF3B8F17044}"/>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0421BD6C-7FCF-41A1-9BB5-4AB5F4D9529D}"/>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9669BC0C-7C8C-4492-B6A7-169F8F30A83C}"/>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4C4D4103-FEEA-60DD-9CE0-D676CDED5C20}"/>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E9C59F2C-95CC-349D-5C6B-0804A616AB4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B8257B92-21E8-471C-80AA-3518529B6D06}"/>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BDCA6EA4-7003-41B5-AC46-60082DD926A4}"/>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70D62-6864-4B9E-8BB4-161E8141CFC8}">
  <dimension ref="B27:H34"/>
  <sheetViews>
    <sheetView tabSelected="1" zoomScaleNormal="100" workbookViewId="0">
      <selection activeCell="L25" sqref="L25"/>
    </sheetView>
  </sheetViews>
  <sheetFormatPr defaultColWidth="10.6640625" defaultRowHeight="15" x14ac:dyDescent="0.25"/>
  <cols>
    <col min="1" max="16384" width="10.6640625" style="563"/>
  </cols>
  <sheetData>
    <row r="27" spans="2:8" x14ac:dyDescent="0.25">
      <c r="B27" s="562">
        <v>44957</v>
      </c>
      <c r="C27" s="562"/>
    </row>
    <row r="30" spans="2:8" x14ac:dyDescent="0.25">
      <c r="B30" s="565" t="s">
        <v>565</v>
      </c>
      <c r="C30" s="565"/>
      <c r="D30" s="565"/>
      <c r="E30" s="565"/>
      <c r="F30" s="565"/>
      <c r="G30" s="565"/>
      <c r="H30" s="565"/>
    </row>
    <row r="31" spans="2:8" x14ac:dyDescent="0.25">
      <c r="B31" s="565"/>
      <c r="C31" s="565"/>
      <c r="D31" s="565"/>
      <c r="E31" s="565"/>
      <c r="F31" s="565"/>
      <c r="G31" s="565"/>
      <c r="H31" s="565"/>
    </row>
    <row r="32" spans="2:8" x14ac:dyDescent="0.25">
      <c r="B32" s="565"/>
      <c r="C32" s="565"/>
      <c r="D32" s="565"/>
      <c r="E32" s="565"/>
      <c r="F32" s="565"/>
      <c r="G32" s="565"/>
      <c r="H32" s="565"/>
    </row>
    <row r="33" spans="2:8" x14ac:dyDescent="0.25">
      <c r="B33" s="565"/>
      <c r="C33" s="565"/>
      <c r="D33" s="565"/>
      <c r="E33" s="565"/>
      <c r="F33" s="565"/>
      <c r="G33" s="565"/>
      <c r="H33" s="565"/>
    </row>
    <row r="34" spans="2:8" ht="18" x14ac:dyDescent="0.25">
      <c r="B34" s="564" t="s">
        <v>564</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B3" sqref="B3"/>
    </sheetView>
  </sheetViews>
  <sheetFormatPr defaultColWidth="9.33203125" defaultRowHeight="15.75" x14ac:dyDescent="0.25"/>
  <cols>
    <col min="1" max="16384" width="9.33203125" style="370"/>
  </cols>
  <sheetData>
    <row r="3" spans="2:2" x14ac:dyDescent="0.25">
      <c r="B3" s="566" t="s">
        <v>566</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4" activePane="bottomLeft" state="frozen"/>
      <selection pane="bottomLeft" activeCell="O80" sqref="O80"/>
    </sheetView>
  </sheetViews>
  <sheetFormatPr defaultColWidth="9.1640625" defaultRowHeight="11.25" outlineLevelRow="1" x14ac:dyDescent="0.2"/>
  <cols>
    <col min="1" max="3" width="0.83203125" customWidth="1"/>
    <col min="4" max="4" width="40.6640625" customWidth="1"/>
    <col min="5" max="5" width="19.6640625" customWidth="1"/>
    <col min="6" max="6" width="17.5" customWidth="1"/>
    <col min="7"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-4154925.2998488261</v>
      </c>
      <c r="I22" s="403">
        <f>$S$14*H74</f>
        <v>-2089789.6510508328</v>
      </c>
      <c r="J22" s="403">
        <f t="shared" ref="J22:AG22" si="1">$S$14*I74</f>
        <v>-3145964.4367644689</v>
      </c>
      <c r="K22" s="403">
        <f t="shared" si="1"/>
        <v>-5255200.5638429234</v>
      </c>
      <c r="L22" s="403">
        <f t="shared" si="1"/>
        <v>-6328320.1604908863</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40579.251245000007</v>
      </c>
      <c r="J24" s="403">
        <f t="shared" ref="J24:AG24" si="6">$S$14*I76</f>
        <v>81158.502490000013</v>
      </c>
      <c r="K24" s="403">
        <f t="shared" si="6"/>
        <v>121737.75373500002</v>
      </c>
      <c r="L24" s="403">
        <f t="shared" si="6"/>
        <v>162317.00498000003</v>
      </c>
      <c r="M24" s="403">
        <f t="shared" si="6"/>
        <v>202896.25622500002</v>
      </c>
      <c r="N24" s="403">
        <f t="shared" si="6"/>
        <v>243475.50747000004</v>
      </c>
      <c r="O24" s="403">
        <f t="shared" si="6"/>
        <v>284054.758715</v>
      </c>
      <c r="P24" s="403">
        <f t="shared" si="6"/>
        <v>324634.00996000005</v>
      </c>
      <c r="Q24" s="403">
        <f t="shared" si="6"/>
        <v>365213.26120500005</v>
      </c>
      <c r="R24" s="403">
        <f t="shared" si="6"/>
        <v>405792.51245000004</v>
      </c>
      <c r="S24" s="403">
        <f t="shared" si="6"/>
        <v>446371.76369500003</v>
      </c>
      <c r="T24" s="403">
        <f t="shared" si="6"/>
        <v>486951.01494000008</v>
      </c>
      <c r="U24" s="403">
        <f t="shared" si="6"/>
        <v>527530.26618500007</v>
      </c>
      <c r="V24" s="403">
        <f t="shared" si="6"/>
        <v>568109.51743000001</v>
      </c>
      <c r="W24" s="403">
        <f t="shared" si="6"/>
        <v>608688.76867500006</v>
      </c>
      <c r="X24" s="403">
        <f t="shared" si="6"/>
        <v>608688.76867500006</v>
      </c>
      <c r="Y24" s="403">
        <f t="shared" si="6"/>
        <v>608688.76867500006</v>
      </c>
      <c r="Z24" s="403">
        <f t="shared" si="6"/>
        <v>608688.76867500006</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-16202.070437567654</v>
      </c>
      <c r="J28" s="403">
        <f t="shared" ref="J28:AG28" si="14">$S$14*I80</f>
        <v>-32404.140875135308</v>
      </c>
      <c r="K28" s="403">
        <f t="shared" si="14"/>
        <v>-48606.211312702966</v>
      </c>
      <c r="L28" s="403">
        <f t="shared" si="14"/>
        <v>-64808.281750270617</v>
      </c>
      <c r="M28" s="403">
        <f t="shared" si="14"/>
        <v>-81010.35218783826</v>
      </c>
      <c r="N28" s="403">
        <f t="shared" si="14"/>
        <v>-97212.422625405932</v>
      </c>
      <c r="O28" s="403">
        <f t="shared" si="14"/>
        <v>-113414.49306297358</v>
      </c>
      <c r="P28" s="403">
        <f t="shared" si="14"/>
        <v>-129616.56350054123</v>
      </c>
      <c r="Q28" s="403">
        <f t="shared" si="14"/>
        <v>-145818.63393810889</v>
      </c>
      <c r="R28" s="403">
        <f t="shared" si="14"/>
        <v>-162020.70437567652</v>
      </c>
      <c r="S28" s="403">
        <f t="shared" si="14"/>
        <v>-178222.77481324418</v>
      </c>
      <c r="T28" s="403">
        <f t="shared" si="14"/>
        <v>-194424.84525081186</v>
      </c>
      <c r="U28" s="403">
        <f t="shared" si="14"/>
        <v>-210626.91568837952</v>
      </c>
      <c r="V28" s="403">
        <f t="shared" si="14"/>
        <v>-226828.98612594715</v>
      </c>
      <c r="W28" s="403">
        <f t="shared" si="14"/>
        <v>-243031.05656351481</v>
      </c>
      <c r="X28" s="403">
        <f t="shared" si="14"/>
        <v>-243031.05656351481</v>
      </c>
      <c r="Y28" s="403">
        <f t="shared" si="14"/>
        <v>-243031.05656351481</v>
      </c>
      <c r="Z28" s="403">
        <f t="shared" si="14"/>
        <v>-243031.05656351481</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91724.162916666668</v>
      </c>
      <c r="J29" s="403">
        <f t="shared" ref="J29:AG29" si="16">$S$14*I81</f>
        <v>183448.32583333334</v>
      </c>
      <c r="K29" s="403">
        <f t="shared" si="16"/>
        <v>275172.48875000002</v>
      </c>
      <c r="L29" s="403">
        <f t="shared" si="16"/>
        <v>366896.65166666667</v>
      </c>
      <c r="M29" s="403">
        <f t="shared" si="16"/>
        <v>458620.81458333333</v>
      </c>
      <c r="N29" s="403">
        <f t="shared" si="16"/>
        <v>550344.97750000004</v>
      </c>
      <c r="O29" s="403">
        <f t="shared" si="16"/>
        <v>642069.14041666675</v>
      </c>
      <c r="P29" s="403">
        <f t="shared" si="16"/>
        <v>733793.30333333334</v>
      </c>
      <c r="Q29" s="403">
        <f t="shared" si="16"/>
        <v>825517.46625000006</v>
      </c>
      <c r="R29" s="403">
        <f t="shared" si="16"/>
        <v>917241.62916666665</v>
      </c>
      <c r="S29" s="403">
        <f t="shared" si="16"/>
        <v>1008965.7920833334</v>
      </c>
      <c r="T29" s="403">
        <f t="shared" si="16"/>
        <v>1100689.9550000001</v>
      </c>
      <c r="U29" s="403">
        <f t="shared" si="16"/>
        <v>1192414.1179166669</v>
      </c>
      <c r="V29" s="403">
        <f t="shared" si="16"/>
        <v>1284138.2808333335</v>
      </c>
      <c r="W29" s="403">
        <f t="shared" si="16"/>
        <v>1375862.4437500001</v>
      </c>
      <c r="X29" s="403">
        <f t="shared" si="16"/>
        <v>1375862.4437500001</v>
      </c>
      <c r="Y29" s="403">
        <f t="shared" si="16"/>
        <v>1375862.4437500001</v>
      </c>
      <c r="Z29" s="403">
        <f t="shared" si="16"/>
        <v>1375862.4437500001</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115113.03322207609</v>
      </c>
      <c r="J31" s="403">
        <f t="shared" ref="J31:AG31" si="20">$S$14*I83</f>
        <v>230226.06644415218</v>
      </c>
      <c r="K31" s="403">
        <f t="shared" si="20"/>
        <v>345339.09966622829</v>
      </c>
      <c r="L31" s="403">
        <f t="shared" si="20"/>
        <v>460452.13288830436</v>
      </c>
      <c r="M31" s="403">
        <f t="shared" si="20"/>
        <v>575565.16611038044</v>
      </c>
      <c r="N31" s="403">
        <f t="shared" si="20"/>
        <v>690678.19933245657</v>
      </c>
      <c r="O31" s="403">
        <f t="shared" si="20"/>
        <v>805791.2325545327</v>
      </c>
      <c r="P31" s="403">
        <f t="shared" si="20"/>
        <v>920904.26577660872</v>
      </c>
      <c r="Q31" s="403">
        <f t="shared" si="20"/>
        <v>1036017.2989986849</v>
      </c>
      <c r="R31" s="403">
        <f t="shared" si="20"/>
        <v>1151130.3322207609</v>
      </c>
      <c r="S31" s="403">
        <f t="shared" si="20"/>
        <v>1266243.3654428369</v>
      </c>
      <c r="T31" s="403">
        <f t="shared" si="20"/>
        <v>1381356.3986649131</v>
      </c>
      <c r="U31" s="403">
        <f t="shared" si="20"/>
        <v>1496469.4318869894</v>
      </c>
      <c r="V31" s="403">
        <f t="shared" si="20"/>
        <v>1611582.4651090654</v>
      </c>
      <c r="W31" s="403">
        <f t="shared" si="20"/>
        <v>1726695.4983311414</v>
      </c>
      <c r="X31" s="403">
        <f t="shared" si="20"/>
        <v>1726695.4983311414</v>
      </c>
      <c r="Y31" s="403">
        <f t="shared" si="20"/>
        <v>1726695.4983311414</v>
      </c>
      <c r="Z31" s="403">
        <f t="shared" si="20"/>
        <v>1726695.4983311414</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123703.46500000001</v>
      </c>
      <c r="J34" s="28">
        <f t="shared" ref="J34:AG34" si="26">$S$14*I86</f>
        <v>247406.93000000002</v>
      </c>
      <c r="K34" s="28">
        <f t="shared" si="26"/>
        <v>371110.39500000002</v>
      </c>
      <c r="L34" s="28">
        <f t="shared" si="26"/>
        <v>494813.86000000004</v>
      </c>
      <c r="M34" s="403">
        <f t="shared" si="26"/>
        <v>618517.32499999995</v>
      </c>
      <c r="N34" s="403">
        <f t="shared" si="26"/>
        <v>742220.79</v>
      </c>
      <c r="O34" s="403">
        <f t="shared" si="26"/>
        <v>865924.255</v>
      </c>
      <c r="P34" s="403">
        <f t="shared" si="26"/>
        <v>989627.72000000009</v>
      </c>
      <c r="Q34" s="403">
        <f t="shared" si="26"/>
        <v>1113331.1850000001</v>
      </c>
      <c r="R34" s="403">
        <f t="shared" si="26"/>
        <v>1237034.6499999999</v>
      </c>
      <c r="S34" s="403">
        <f t="shared" si="26"/>
        <v>1360738.115</v>
      </c>
      <c r="T34" s="403">
        <f t="shared" si="26"/>
        <v>1484441.58</v>
      </c>
      <c r="U34" s="403">
        <f t="shared" si="26"/>
        <v>1608145.0450000002</v>
      </c>
      <c r="V34" s="403">
        <f t="shared" si="26"/>
        <v>1731848.51</v>
      </c>
      <c r="W34" s="403">
        <f t="shared" si="26"/>
        <v>1855551.9750000001</v>
      </c>
      <c r="X34" s="403">
        <f t="shared" si="26"/>
        <v>1855551.9750000001</v>
      </c>
      <c r="Y34" s="403">
        <f t="shared" si="26"/>
        <v>1855551.9750000001</v>
      </c>
      <c r="Z34" s="403">
        <f t="shared" si="26"/>
        <v>1855551.9750000001</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38036.558125000003</v>
      </c>
      <c r="J38" s="28">
        <f t="shared" ref="J38:AG38" si="34">$S$14*I90</f>
        <v>76073.116250000006</v>
      </c>
      <c r="K38" s="28">
        <f t="shared" si="34"/>
        <v>114109.67437500002</v>
      </c>
      <c r="L38" s="28">
        <f t="shared" si="34"/>
        <v>152146.23250000001</v>
      </c>
      <c r="M38" s="403">
        <f t="shared" si="34"/>
        <v>190182.79062500002</v>
      </c>
      <c r="N38" s="403">
        <f t="shared" si="34"/>
        <v>228219.34875000003</v>
      </c>
      <c r="O38" s="403">
        <f t="shared" si="34"/>
        <v>266255.90687500004</v>
      </c>
      <c r="P38" s="403">
        <f t="shared" si="34"/>
        <v>304292.46500000003</v>
      </c>
      <c r="Q38" s="403">
        <f t="shared" si="34"/>
        <v>342329.02312500001</v>
      </c>
      <c r="R38" s="403">
        <f t="shared" si="34"/>
        <v>380365.58125000005</v>
      </c>
      <c r="S38" s="403">
        <f t="shared" si="34"/>
        <v>418402.13937500003</v>
      </c>
      <c r="T38" s="403">
        <f t="shared" si="34"/>
        <v>456438.69750000007</v>
      </c>
      <c r="U38" s="403">
        <f t="shared" si="34"/>
        <v>494475.25562500005</v>
      </c>
      <c r="V38" s="403">
        <f t="shared" si="34"/>
        <v>532511.81375000009</v>
      </c>
      <c r="W38" s="403">
        <f t="shared" si="34"/>
        <v>570548.37187500007</v>
      </c>
      <c r="X38" s="403">
        <f t="shared" si="34"/>
        <v>570548.37187500007</v>
      </c>
      <c r="Y38" s="403">
        <f t="shared" si="34"/>
        <v>570548.37187500007</v>
      </c>
      <c r="Z38" s="403">
        <f t="shared" si="34"/>
        <v>570548.37187500007</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0.12881117214078786</v>
      </c>
      <c r="F65" s="334">
        <f>Output_charts!E22</f>
        <v>0.3391695878310812</v>
      </c>
      <c r="G65" s="322">
        <f>Output_charts!F22</f>
        <v>5.6459990766058787E-2</v>
      </c>
      <c r="H65" s="265"/>
      <c r="I65" s="409">
        <f>Output_charts!J22</f>
        <v>21393218.773510464</v>
      </c>
      <c r="J65" s="410">
        <f>Output_charts!L22</f>
        <v>18941430.355480328</v>
      </c>
      <c r="K65" s="411">
        <f>Output_charts!O22</f>
        <v>2451788.4180301367</v>
      </c>
      <c r="N65" s="412"/>
      <c r="O65" s="412"/>
      <c r="Q65" s="412"/>
      <c r="R65" s="412"/>
      <c r="S65" s="412"/>
      <c r="T65" s="412"/>
      <c r="U65" s="412"/>
    </row>
    <row r="66" spans="4:25" s="60" customFormat="1" ht="10.35" customHeight="1" x14ac:dyDescent="0.2">
      <c r="D66" s="61" t="s">
        <v>556</v>
      </c>
    </row>
    <row r="67" spans="4:25" ht="10.15" customHeight="1" x14ac:dyDescent="0.2">
      <c r="D67" s="512" t="s">
        <v>557</v>
      </c>
      <c r="E67" s="517">
        <v>0.18102953514111786</v>
      </c>
    </row>
    <row r="68" spans="4:25" x14ac:dyDescent="0.2">
      <c r="D68" s="513" t="s">
        <v>558</v>
      </c>
      <c r="E68" s="518">
        <v>0.25</v>
      </c>
    </row>
    <row r="69" spans="4:25" x14ac:dyDescent="0.2">
      <c r="D69" s="513"/>
      <c r="E69" s="519"/>
      <c r="G69" s="509"/>
      <c r="H69" s="509"/>
      <c r="I69" s="509"/>
      <c r="J69" s="509"/>
      <c r="K69" s="509"/>
    </row>
    <row r="70" spans="4:25" x14ac:dyDescent="0.2">
      <c r="D70" s="514" t="s">
        <v>559</v>
      </c>
      <c r="E70" s="520"/>
      <c r="G70" s="521">
        <v>3975026.0216313824</v>
      </c>
      <c r="H70" s="521">
        <v>1999306.2794571228</v>
      </c>
      <c r="I70" s="521">
        <v>3009750.981496749</v>
      </c>
      <c r="J70" s="521">
        <v>5027661.7466329858</v>
      </c>
      <c r="K70" s="521">
        <v>6054317.585945772</v>
      </c>
    </row>
    <row r="71" spans="4:25" x14ac:dyDescent="0.2">
      <c r="D71" s="513" t="s">
        <v>560</v>
      </c>
      <c r="E71" s="518">
        <f>E68*E67</f>
        <v>4.5257383785279465E-2</v>
      </c>
    </row>
    <row r="72" spans="4:25" x14ac:dyDescent="0.2">
      <c r="D72" s="515" t="s">
        <v>561</v>
      </c>
      <c r="E72" s="522">
        <v>1.1286812500000001</v>
      </c>
      <c r="F72" s="523"/>
      <c r="G72" s="524"/>
      <c r="H72" s="524"/>
      <c r="I72" s="524"/>
      <c r="J72" s="524"/>
      <c r="K72" s="524"/>
      <c r="L72" s="524"/>
      <c r="M72" s="524"/>
      <c r="N72" s="524"/>
      <c r="O72" s="524"/>
      <c r="P72" s="524"/>
      <c r="Q72" s="524"/>
      <c r="R72" s="524"/>
      <c r="S72" s="524"/>
      <c r="T72" s="524"/>
      <c r="U72" s="524"/>
      <c r="V72" s="524"/>
      <c r="W72" s="524"/>
      <c r="X72" s="524"/>
      <c r="Y72" s="524"/>
    </row>
    <row r="73" spans="4:25" x14ac:dyDescent="0.2">
      <c r="D73" s="516"/>
      <c r="E73" s="525"/>
      <c r="F73" s="526"/>
      <c r="G73" s="527"/>
      <c r="H73" s="527">
        <v>1</v>
      </c>
      <c r="I73" s="527">
        <v>2</v>
      </c>
      <c r="J73" s="527">
        <v>3</v>
      </c>
      <c r="K73" s="527">
        <v>4</v>
      </c>
      <c r="L73" s="527">
        <v>5</v>
      </c>
      <c r="M73" s="527">
        <v>6</v>
      </c>
      <c r="N73" s="527">
        <v>7</v>
      </c>
      <c r="O73" s="527">
        <v>8</v>
      </c>
      <c r="P73" s="527">
        <v>9</v>
      </c>
      <c r="Q73" s="527">
        <v>10</v>
      </c>
      <c r="R73" s="527">
        <v>11</v>
      </c>
      <c r="S73" s="527">
        <v>12</v>
      </c>
      <c r="T73" s="527">
        <v>13</v>
      </c>
      <c r="U73" s="527">
        <v>14</v>
      </c>
      <c r="V73" s="527">
        <v>15</v>
      </c>
      <c r="W73" s="527">
        <v>16</v>
      </c>
      <c r="X73" s="527">
        <v>17</v>
      </c>
      <c r="Y73" s="528">
        <v>18</v>
      </c>
    </row>
    <row r="74" spans="4:25" x14ac:dyDescent="0.2">
      <c r="D74" s="544" t="s">
        <v>562</v>
      </c>
      <c r="E74" s="545">
        <f>SUM(G74:K74)</f>
        <v>-20974200.111997936</v>
      </c>
      <c r="F74" s="537"/>
      <c r="G74" s="403">
        <f>-G70*(1+IND_PERC)</f>
        <v>-4154925.2998488261</v>
      </c>
      <c r="H74" s="403">
        <f>-H70*(1+IND_PERC)</f>
        <v>-2089789.6510508328</v>
      </c>
      <c r="I74" s="403">
        <f>-I70*(1+IND_PERC)</f>
        <v>-3145964.4367644689</v>
      </c>
      <c r="J74" s="403">
        <f>-J70*(1+IND_PERC)</f>
        <v>-5255200.5638429234</v>
      </c>
      <c r="K74" s="403">
        <f>-K70*(1+IND_PERC)</f>
        <v>-6328320.1604908863</v>
      </c>
      <c r="L74" s="403"/>
      <c r="M74" s="403"/>
      <c r="N74" s="403"/>
      <c r="O74" s="403"/>
      <c r="P74" s="403"/>
      <c r="Q74" s="403"/>
      <c r="R74" s="403"/>
      <c r="S74" s="403"/>
      <c r="T74" s="403"/>
      <c r="U74" s="403"/>
      <c r="V74" s="403"/>
      <c r="W74" s="403"/>
      <c r="X74" s="403"/>
      <c r="Y74" s="529"/>
    </row>
    <row r="75" spans="4:25" x14ac:dyDescent="0.2">
      <c r="D75" s="543" t="s">
        <v>563</v>
      </c>
      <c r="E75" s="539"/>
      <c r="F75" s="537"/>
      <c r="G75" s="403"/>
      <c r="H75" s="403"/>
      <c r="I75" s="403"/>
      <c r="J75" s="403"/>
      <c r="K75" s="403"/>
      <c r="L75" s="403"/>
      <c r="M75" s="403"/>
      <c r="N75" s="403"/>
      <c r="O75" s="403"/>
      <c r="P75" s="403"/>
      <c r="Q75" s="403"/>
      <c r="R75" s="403"/>
      <c r="S75" s="403"/>
      <c r="T75" s="403"/>
      <c r="U75" s="403"/>
      <c r="V75" s="403"/>
      <c r="W75" s="403"/>
      <c r="X75" s="403"/>
      <c r="Y75" s="529"/>
    </row>
    <row r="76" spans="4:25" x14ac:dyDescent="0.2">
      <c r="D76" s="534" t="s">
        <v>16</v>
      </c>
      <c r="E76" s="540">
        <v>608688.76867500006</v>
      </c>
      <c r="F76" s="537"/>
      <c r="G76" s="403"/>
      <c r="H76" s="403">
        <f>H$73/15*$E$76</f>
        <v>40579.251245000007</v>
      </c>
      <c r="I76" s="403">
        <f t="shared" ref="I76:V76" si="35">I$73/15*$E$76</f>
        <v>81158.502490000013</v>
      </c>
      <c r="J76" s="403">
        <f t="shared" si="35"/>
        <v>121737.75373500002</v>
      </c>
      <c r="K76" s="403">
        <f t="shared" si="35"/>
        <v>162317.00498000003</v>
      </c>
      <c r="L76" s="403">
        <f t="shared" si="35"/>
        <v>202896.25622500002</v>
      </c>
      <c r="M76" s="403">
        <f t="shared" si="35"/>
        <v>243475.50747000004</v>
      </c>
      <c r="N76" s="403">
        <f t="shared" si="35"/>
        <v>284054.758715</v>
      </c>
      <c r="O76" s="403">
        <f t="shared" si="35"/>
        <v>324634.00996000005</v>
      </c>
      <c r="P76" s="403">
        <f t="shared" si="35"/>
        <v>365213.26120500005</v>
      </c>
      <c r="Q76" s="403">
        <f t="shared" si="35"/>
        <v>405792.51245000004</v>
      </c>
      <c r="R76" s="403">
        <f t="shared" si="35"/>
        <v>446371.76369500003</v>
      </c>
      <c r="S76" s="403">
        <f t="shared" si="35"/>
        <v>486951.01494000008</v>
      </c>
      <c r="T76" s="403">
        <f t="shared" si="35"/>
        <v>527530.26618500007</v>
      </c>
      <c r="U76" s="403">
        <f t="shared" si="35"/>
        <v>568109.51743000001</v>
      </c>
      <c r="V76" s="403">
        <f t="shared" si="35"/>
        <v>608688.76867500006</v>
      </c>
      <c r="W76" s="403">
        <f>V76</f>
        <v>608688.76867500006</v>
      </c>
      <c r="X76" s="403">
        <f>W76</f>
        <v>608688.76867500006</v>
      </c>
      <c r="Y76" s="529">
        <f>X76</f>
        <v>608688.76867500006</v>
      </c>
    </row>
    <row r="77" spans="4:25" x14ac:dyDescent="0.2">
      <c r="D77" s="534" t="s">
        <v>17</v>
      </c>
      <c r="E77" s="539"/>
      <c r="F77" s="537"/>
      <c r="G77" s="403"/>
      <c r="H77" s="403"/>
      <c r="I77" s="403"/>
      <c r="J77" s="403"/>
      <c r="K77" s="403"/>
      <c r="L77" s="403"/>
      <c r="M77" s="403"/>
      <c r="N77" s="403"/>
      <c r="O77" s="403"/>
      <c r="P77" s="403"/>
      <c r="Q77" s="403"/>
      <c r="R77" s="403"/>
      <c r="S77" s="403"/>
      <c r="T77" s="403"/>
      <c r="U77" s="403"/>
      <c r="V77" s="403"/>
      <c r="W77" s="403"/>
      <c r="X77" s="403"/>
      <c r="Y77" s="529"/>
    </row>
    <row r="78" spans="4:25" x14ac:dyDescent="0.2">
      <c r="D78" s="534" t="s">
        <v>18</v>
      </c>
      <c r="E78" s="539"/>
      <c r="F78" s="537"/>
      <c r="G78" s="403"/>
      <c r="H78" s="403"/>
      <c r="I78" s="403"/>
      <c r="J78" s="403"/>
      <c r="K78" s="403"/>
      <c r="L78" s="403"/>
      <c r="M78" s="403"/>
      <c r="N78" s="403"/>
      <c r="O78" s="403"/>
      <c r="P78" s="403"/>
      <c r="Q78" s="403"/>
      <c r="R78" s="403"/>
      <c r="S78" s="403"/>
      <c r="T78" s="403"/>
      <c r="U78" s="403"/>
      <c r="V78" s="403"/>
      <c r="W78" s="403"/>
      <c r="X78" s="403"/>
      <c r="Y78" s="529"/>
    </row>
    <row r="79" spans="4:25" x14ac:dyDescent="0.2">
      <c r="D79" s="534" t="s">
        <v>19</v>
      </c>
      <c r="E79" s="539"/>
      <c r="F79" s="537"/>
      <c r="G79" s="403"/>
      <c r="H79" s="403"/>
      <c r="I79" s="403"/>
      <c r="J79" s="403"/>
      <c r="K79" s="403"/>
      <c r="L79" s="403"/>
      <c r="M79" s="403"/>
      <c r="N79" s="403"/>
      <c r="O79" s="403"/>
      <c r="P79" s="403"/>
      <c r="Q79" s="403"/>
      <c r="R79" s="403"/>
      <c r="S79" s="403"/>
      <c r="T79" s="403"/>
      <c r="U79" s="403"/>
      <c r="V79" s="403"/>
      <c r="W79" s="403"/>
      <c r="X79" s="403"/>
      <c r="Y79" s="529"/>
    </row>
    <row r="80" spans="4:25" x14ac:dyDescent="0.2">
      <c r="D80" s="534" t="s">
        <v>20</v>
      </c>
      <c r="E80" s="540">
        <v>-243031.05656351481</v>
      </c>
      <c r="F80" s="537"/>
      <c r="G80" s="403"/>
      <c r="H80" s="403">
        <f>H$73/15*$E80</f>
        <v>-16202.070437567654</v>
      </c>
      <c r="I80" s="403">
        <f t="shared" ref="I80:V81" si="36">I$73/15*$E80</f>
        <v>-32404.140875135308</v>
      </c>
      <c r="J80" s="403">
        <f t="shared" si="36"/>
        <v>-48606.211312702966</v>
      </c>
      <c r="K80" s="403">
        <f t="shared" si="36"/>
        <v>-64808.281750270617</v>
      </c>
      <c r="L80" s="403">
        <f t="shared" si="36"/>
        <v>-81010.35218783826</v>
      </c>
      <c r="M80" s="403">
        <f t="shared" si="36"/>
        <v>-97212.422625405932</v>
      </c>
      <c r="N80" s="403">
        <f t="shared" si="36"/>
        <v>-113414.49306297358</v>
      </c>
      <c r="O80" s="403">
        <f t="shared" si="36"/>
        <v>-129616.56350054123</v>
      </c>
      <c r="P80" s="403">
        <f t="shared" si="36"/>
        <v>-145818.63393810889</v>
      </c>
      <c r="Q80" s="403">
        <f t="shared" si="36"/>
        <v>-162020.70437567652</v>
      </c>
      <c r="R80" s="403">
        <f t="shared" si="36"/>
        <v>-178222.77481324418</v>
      </c>
      <c r="S80" s="403">
        <f t="shared" si="36"/>
        <v>-194424.84525081186</v>
      </c>
      <c r="T80" s="403">
        <f t="shared" si="36"/>
        <v>-210626.91568837952</v>
      </c>
      <c r="U80" s="403">
        <f t="shared" si="36"/>
        <v>-226828.98612594715</v>
      </c>
      <c r="V80" s="403">
        <f t="shared" si="36"/>
        <v>-243031.05656351481</v>
      </c>
      <c r="W80" s="403">
        <f t="shared" ref="W80:Y81" si="37">V80</f>
        <v>-243031.05656351481</v>
      </c>
      <c r="X80" s="403">
        <f t="shared" si="37"/>
        <v>-243031.05656351481</v>
      </c>
      <c r="Y80" s="529">
        <f t="shared" si="37"/>
        <v>-243031.05656351481</v>
      </c>
    </row>
    <row r="81" spans="4:25" x14ac:dyDescent="0.2">
      <c r="D81" s="534" t="s">
        <v>21</v>
      </c>
      <c r="E81" s="540">
        <v>1375862.4437500001</v>
      </c>
      <c r="F81" s="537"/>
      <c r="G81" s="403"/>
      <c r="H81" s="403">
        <f>H$73/15*$E81</f>
        <v>91724.162916666668</v>
      </c>
      <c r="I81" s="403">
        <f t="shared" si="36"/>
        <v>183448.32583333334</v>
      </c>
      <c r="J81" s="403">
        <f t="shared" si="36"/>
        <v>275172.48875000002</v>
      </c>
      <c r="K81" s="403">
        <f t="shared" si="36"/>
        <v>366896.65166666667</v>
      </c>
      <c r="L81" s="403">
        <f t="shared" si="36"/>
        <v>458620.81458333333</v>
      </c>
      <c r="M81" s="403">
        <f t="shared" si="36"/>
        <v>550344.97750000004</v>
      </c>
      <c r="N81" s="403">
        <f t="shared" si="36"/>
        <v>642069.14041666675</v>
      </c>
      <c r="O81" s="403">
        <f t="shared" si="36"/>
        <v>733793.30333333334</v>
      </c>
      <c r="P81" s="403">
        <f t="shared" si="36"/>
        <v>825517.46625000006</v>
      </c>
      <c r="Q81" s="403">
        <f t="shared" si="36"/>
        <v>917241.62916666665</v>
      </c>
      <c r="R81" s="403">
        <f t="shared" si="36"/>
        <v>1008965.7920833334</v>
      </c>
      <c r="S81" s="403">
        <f t="shared" si="36"/>
        <v>1100689.9550000001</v>
      </c>
      <c r="T81" s="403">
        <f t="shared" si="36"/>
        <v>1192414.1179166669</v>
      </c>
      <c r="U81" s="403">
        <f t="shared" si="36"/>
        <v>1284138.2808333335</v>
      </c>
      <c r="V81" s="403">
        <f t="shared" si="36"/>
        <v>1375862.4437500001</v>
      </c>
      <c r="W81" s="403">
        <f t="shared" si="37"/>
        <v>1375862.4437500001</v>
      </c>
      <c r="X81" s="403">
        <f t="shared" si="37"/>
        <v>1375862.4437500001</v>
      </c>
      <c r="Y81" s="529">
        <f t="shared" si="37"/>
        <v>1375862.4437500001</v>
      </c>
    </row>
    <row r="82" spans="4:25" x14ac:dyDescent="0.2">
      <c r="D82" s="534" t="s">
        <v>22</v>
      </c>
      <c r="E82" s="540"/>
      <c r="F82" s="538"/>
      <c r="G82" s="404"/>
      <c r="H82" s="404"/>
      <c r="I82" s="404"/>
      <c r="J82" s="404"/>
      <c r="K82" s="404"/>
      <c r="L82" s="404"/>
      <c r="M82" s="404"/>
      <c r="N82" s="404"/>
      <c r="O82" s="404"/>
      <c r="P82" s="404"/>
      <c r="Q82" s="404"/>
      <c r="R82" s="404"/>
      <c r="S82" s="404"/>
      <c r="T82" s="404"/>
      <c r="U82" s="404"/>
      <c r="V82" s="404"/>
      <c r="W82" s="404"/>
      <c r="X82" s="404"/>
      <c r="Y82" s="530"/>
    </row>
    <row r="83" spans="4:25" x14ac:dyDescent="0.2">
      <c r="D83" s="535" t="s">
        <v>23</v>
      </c>
      <c r="E83" s="540">
        <v>1726695.4983311414</v>
      </c>
      <c r="F83" s="537"/>
      <c r="G83" s="28"/>
      <c r="H83" s="403">
        <f>H$73/15*$E83</f>
        <v>115113.03322207609</v>
      </c>
      <c r="I83" s="403">
        <f t="shared" ref="I83:V83" si="38">I$73/15*$E83</f>
        <v>230226.06644415218</v>
      </c>
      <c r="J83" s="403">
        <f t="shared" si="38"/>
        <v>345339.09966622829</v>
      </c>
      <c r="K83" s="403">
        <f t="shared" si="38"/>
        <v>460452.13288830436</v>
      </c>
      <c r="L83" s="403">
        <f t="shared" si="38"/>
        <v>575565.16611038044</v>
      </c>
      <c r="M83" s="403">
        <f t="shared" si="38"/>
        <v>690678.19933245657</v>
      </c>
      <c r="N83" s="403">
        <f t="shared" si="38"/>
        <v>805791.2325545327</v>
      </c>
      <c r="O83" s="403">
        <f t="shared" si="38"/>
        <v>920904.26577660872</v>
      </c>
      <c r="P83" s="403">
        <f t="shared" si="38"/>
        <v>1036017.2989986849</v>
      </c>
      <c r="Q83" s="403">
        <f t="shared" si="38"/>
        <v>1151130.3322207609</v>
      </c>
      <c r="R83" s="403">
        <f t="shared" si="38"/>
        <v>1266243.3654428369</v>
      </c>
      <c r="S83" s="403">
        <f t="shared" si="38"/>
        <v>1381356.3986649131</v>
      </c>
      <c r="T83" s="403">
        <f t="shared" si="38"/>
        <v>1496469.4318869894</v>
      </c>
      <c r="U83" s="403">
        <f t="shared" si="38"/>
        <v>1611582.4651090654</v>
      </c>
      <c r="V83" s="403">
        <f t="shared" si="38"/>
        <v>1726695.4983311414</v>
      </c>
      <c r="W83" s="403">
        <f>V83</f>
        <v>1726695.4983311414</v>
      </c>
      <c r="X83" s="403">
        <f>W83</f>
        <v>1726695.4983311414</v>
      </c>
      <c r="Y83" s="529">
        <f>X83</f>
        <v>1726695.4983311414</v>
      </c>
    </row>
    <row r="84" spans="4:25" x14ac:dyDescent="0.2">
      <c r="D84" s="535" t="s">
        <v>24</v>
      </c>
      <c r="E84" s="540"/>
      <c r="F84" s="537"/>
      <c r="G84" s="28"/>
      <c r="H84" s="28"/>
      <c r="I84" s="28"/>
      <c r="J84" s="28"/>
      <c r="K84" s="28"/>
      <c r="L84" s="28"/>
      <c r="M84" s="28"/>
      <c r="N84" s="403"/>
      <c r="O84" s="403"/>
      <c r="P84" s="403"/>
      <c r="Q84" s="403"/>
      <c r="R84" s="403"/>
      <c r="S84" s="403"/>
      <c r="T84" s="403"/>
      <c r="U84" s="403"/>
      <c r="V84" s="403"/>
      <c r="W84" s="403"/>
      <c r="X84" s="403"/>
      <c r="Y84" s="529"/>
    </row>
    <row r="85" spans="4:25" x14ac:dyDescent="0.2">
      <c r="D85" s="535" t="s">
        <v>25</v>
      </c>
      <c r="E85" s="541"/>
      <c r="F85" s="537"/>
      <c r="G85" s="28"/>
      <c r="H85" s="28"/>
      <c r="I85" s="28"/>
      <c r="J85" s="28"/>
      <c r="K85" s="28"/>
      <c r="L85" s="28"/>
      <c r="M85" s="28"/>
      <c r="N85" s="403"/>
      <c r="O85" s="403"/>
      <c r="P85" s="403"/>
      <c r="Q85" s="403"/>
      <c r="R85" s="403"/>
      <c r="S85" s="403"/>
      <c r="T85" s="403"/>
      <c r="U85" s="403"/>
      <c r="V85" s="403"/>
      <c r="W85" s="403"/>
      <c r="X85" s="403"/>
      <c r="Y85" s="529"/>
    </row>
    <row r="86" spans="4:25" x14ac:dyDescent="0.2">
      <c r="D86" s="535" t="s">
        <v>26</v>
      </c>
      <c r="E86" s="540">
        <v>1855551.9750000001</v>
      </c>
      <c r="F86" s="537"/>
      <c r="G86" s="28"/>
      <c r="H86" s="403">
        <f>H$73/15*$E86</f>
        <v>123703.46500000001</v>
      </c>
      <c r="I86" s="403">
        <f t="shared" ref="I86:V86" si="39">I$73/15*$E86</f>
        <v>247406.93000000002</v>
      </c>
      <c r="J86" s="403">
        <f t="shared" si="39"/>
        <v>371110.39500000002</v>
      </c>
      <c r="K86" s="403">
        <f t="shared" si="39"/>
        <v>494813.86000000004</v>
      </c>
      <c r="L86" s="403">
        <f t="shared" si="39"/>
        <v>618517.32499999995</v>
      </c>
      <c r="M86" s="403">
        <f t="shared" si="39"/>
        <v>742220.79</v>
      </c>
      <c r="N86" s="403">
        <f t="shared" si="39"/>
        <v>865924.255</v>
      </c>
      <c r="O86" s="403">
        <f t="shared" si="39"/>
        <v>989627.72000000009</v>
      </c>
      <c r="P86" s="403">
        <f t="shared" si="39"/>
        <v>1113331.1850000001</v>
      </c>
      <c r="Q86" s="403">
        <f t="shared" si="39"/>
        <v>1237034.6499999999</v>
      </c>
      <c r="R86" s="403">
        <f t="shared" si="39"/>
        <v>1360738.115</v>
      </c>
      <c r="S86" s="403">
        <f t="shared" si="39"/>
        <v>1484441.58</v>
      </c>
      <c r="T86" s="403">
        <f t="shared" si="39"/>
        <v>1608145.0450000002</v>
      </c>
      <c r="U86" s="403">
        <f t="shared" si="39"/>
        <v>1731848.51</v>
      </c>
      <c r="V86" s="403">
        <f t="shared" si="39"/>
        <v>1855551.9750000001</v>
      </c>
      <c r="W86" s="403">
        <f>V86</f>
        <v>1855551.9750000001</v>
      </c>
      <c r="X86" s="403">
        <f>W86</f>
        <v>1855551.9750000001</v>
      </c>
      <c r="Y86" s="529">
        <f>X86</f>
        <v>1855551.9750000001</v>
      </c>
    </row>
    <row r="87" spans="4:25" x14ac:dyDescent="0.2">
      <c r="D87" s="535" t="s">
        <v>27</v>
      </c>
      <c r="E87" s="541"/>
      <c r="F87" s="537"/>
      <c r="G87" s="28"/>
      <c r="H87" s="28"/>
      <c r="I87" s="28"/>
      <c r="J87" s="28"/>
      <c r="K87" s="28"/>
      <c r="L87" s="28"/>
      <c r="M87" s="28"/>
      <c r="N87" s="403"/>
      <c r="O87" s="403"/>
      <c r="P87" s="403"/>
      <c r="Q87" s="403"/>
      <c r="R87" s="403"/>
      <c r="S87" s="403"/>
      <c r="T87" s="403"/>
      <c r="U87" s="403"/>
      <c r="V87" s="403"/>
      <c r="W87" s="403"/>
      <c r="X87" s="403"/>
      <c r="Y87" s="529"/>
    </row>
    <row r="88" spans="4:25" x14ac:dyDescent="0.2">
      <c r="D88" s="535" t="s">
        <v>28</v>
      </c>
      <c r="E88" s="541"/>
      <c r="F88" s="537"/>
      <c r="G88" s="28"/>
      <c r="H88" s="28"/>
      <c r="I88" s="28"/>
      <c r="J88" s="28"/>
      <c r="K88" s="28"/>
      <c r="L88" s="28"/>
      <c r="M88" s="28"/>
      <c r="N88" s="403"/>
      <c r="O88" s="403"/>
      <c r="P88" s="403"/>
      <c r="Q88" s="403"/>
      <c r="R88" s="403"/>
      <c r="S88" s="403"/>
      <c r="T88" s="403"/>
      <c r="U88" s="403"/>
      <c r="V88" s="403"/>
      <c r="W88" s="403"/>
      <c r="X88" s="403"/>
      <c r="Y88" s="529"/>
    </row>
    <row r="89" spans="4:25" x14ac:dyDescent="0.2">
      <c r="D89" s="535" t="s">
        <v>29</v>
      </c>
      <c r="E89" s="541"/>
      <c r="F89" s="537"/>
      <c r="G89" s="28"/>
      <c r="H89" s="28"/>
      <c r="I89" s="28"/>
      <c r="J89" s="28"/>
      <c r="K89" s="28"/>
      <c r="L89" s="28"/>
      <c r="M89" s="28"/>
      <c r="N89" s="403"/>
      <c r="O89" s="403"/>
      <c r="P89" s="403"/>
      <c r="Q89" s="403"/>
      <c r="R89" s="403"/>
      <c r="S89" s="403"/>
      <c r="T89" s="403"/>
      <c r="U89" s="403"/>
      <c r="V89" s="403"/>
      <c r="W89" s="403"/>
      <c r="X89" s="403"/>
      <c r="Y89" s="529"/>
    </row>
    <row r="90" spans="4:25" x14ac:dyDescent="0.2">
      <c r="D90" s="536" t="s">
        <v>30</v>
      </c>
      <c r="E90" s="542">
        <v>570548.37187500007</v>
      </c>
      <c r="F90" s="532"/>
      <c r="G90" s="531"/>
      <c r="H90" s="532">
        <f>H$73/15*$E90</f>
        <v>38036.558125000003</v>
      </c>
      <c r="I90" s="532">
        <f t="shared" ref="I90:V90" si="40">I$73/15*$E90</f>
        <v>76073.116250000006</v>
      </c>
      <c r="J90" s="532">
        <f t="shared" si="40"/>
        <v>114109.67437500002</v>
      </c>
      <c r="K90" s="532">
        <f t="shared" si="40"/>
        <v>152146.23250000001</v>
      </c>
      <c r="L90" s="532">
        <f t="shared" si="40"/>
        <v>190182.79062500002</v>
      </c>
      <c r="M90" s="532">
        <f t="shared" si="40"/>
        <v>228219.34875000003</v>
      </c>
      <c r="N90" s="532">
        <f t="shared" si="40"/>
        <v>266255.90687500004</v>
      </c>
      <c r="O90" s="532">
        <f t="shared" si="40"/>
        <v>304292.46500000003</v>
      </c>
      <c r="P90" s="532">
        <f t="shared" si="40"/>
        <v>342329.02312500001</v>
      </c>
      <c r="Q90" s="532">
        <f t="shared" si="40"/>
        <v>380365.58125000005</v>
      </c>
      <c r="R90" s="532">
        <f t="shared" si="40"/>
        <v>418402.13937500003</v>
      </c>
      <c r="S90" s="532">
        <f t="shared" si="40"/>
        <v>456438.69750000007</v>
      </c>
      <c r="T90" s="532">
        <f t="shared" si="40"/>
        <v>494475.25562500005</v>
      </c>
      <c r="U90" s="532">
        <f t="shared" si="40"/>
        <v>532511.81375000009</v>
      </c>
      <c r="V90" s="532">
        <f t="shared" si="40"/>
        <v>570548.37187500007</v>
      </c>
      <c r="W90" s="532">
        <f>V90</f>
        <v>570548.37187500007</v>
      </c>
      <c r="X90" s="532">
        <f>W90</f>
        <v>570548.37187500007</v>
      </c>
      <c r="Y90" s="533">
        <f>X90</f>
        <v>570548.37187500007</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3"/>
      <c r="F32" s="553"/>
      <c r="G32" s="553"/>
      <c r="H32" s="553"/>
      <c r="I32" s="553"/>
      <c r="J32" s="553"/>
      <c r="K32" s="553"/>
      <c r="L32" s="554"/>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8"/>
      <c r="G70" s="548"/>
      <c r="H70" s="548"/>
      <c r="I70" s="548"/>
      <c r="J70" s="548"/>
      <c r="K70" s="80"/>
      <c r="L70" s="415"/>
      <c r="M70" s="416"/>
      <c r="N70" s="80"/>
      <c r="O70" s="80"/>
      <c r="P70" s="80"/>
      <c r="Q70" s="80"/>
      <c r="R70" s="29">
        <f>SUM(R71:R75)</f>
        <v>0</v>
      </c>
      <c r="S70" s="29">
        <f t="shared" ref="S70:AW70" si="3">SUM(S71:S75)</f>
        <v>0</v>
      </c>
      <c r="T70" s="29">
        <f t="shared" si="3"/>
        <v>0</v>
      </c>
      <c r="U70" s="29">
        <f t="shared" si="3"/>
        <v>-4154925.2998488261</v>
      </c>
      <c r="V70" s="29">
        <f t="shared" si="3"/>
        <v>-2089789.6510508328</v>
      </c>
      <c r="W70" s="29">
        <f t="shared" si="3"/>
        <v>-3145964.4367644689</v>
      </c>
      <c r="X70" s="29">
        <f t="shared" si="3"/>
        <v>-5255200.5638429234</v>
      </c>
      <c r="Y70" s="29">
        <f t="shared" si="3"/>
        <v>-6328320.1604908863</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8"/>
      <c r="G71" s="548"/>
      <c r="H71" s="548"/>
      <c r="I71" s="548"/>
      <c r="J71" s="548"/>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8"/>
      <c r="G72" s="548"/>
      <c r="H72" s="548"/>
      <c r="I72" s="548"/>
      <c r="J72" s="548"/>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8"/>
      <c r="G73" s="548"/>
      <c r="H73" s="548"/>
      <c r="I73" s="548"/>
      <c r="J73" s="548"/>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8"/>
      <c r="G74" s="548"/>
      <c r="H74" s="548"/>
      <c r="I74" s="548"/>
      <c r="J74" s="548"/>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9" t="s">
        <v>92</v>
      </c>
      <c r="G75" s="549"/>
      <c r="H75" s="549"/>
      <c r="I75" s="549"/>
      <c r="J75" s="549"/>
      <c r="K75" s="80"/>
      <c r="L75" s="415"/>
      <c r="M75" s="416"/>
      <c r="N75" s="80"/>
      <c r="O75" s="80"/>
      <c r="P75" s="80"/>
      <c r="Q75" s="80"/>
      <c r="R75" s="28">
        <f>QuickCalc!E22</f>
        <v>0</v>
      </c>
      <c r="S75" s="28">
        <f>QuickCalc!F22</f>
        <v>0</v>
      </c>
      <c r="T75" s="28">
        <f>QuickCalc!G22</f>
        <v>0</v>
      </c>
      <c r="U75" s="28">
        <f>QuickCalc!H22</f>
        <v>-4154925.2998488261</v>
      </c>
      <c r="V75" s="28">
        <f>QuickCalc!I22</f>
        <v>-2089789.6510508328</v>
      </c>
      <c r="W75" s="28">
        <f>QuickCalc!J22</f>
        <v>-3145964.4367644689</v>
      </c>
      <c r="X75" s="28">
        <f>QuickCalc!K22</f>
        <v>-5255200.5638429234</v>
      </c>
      <c r="Y75" s="28">
        <f>QuickCalc!L22</f>
        <v>-6328320.1604908863</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8"/>
      <c r="G77" s="548"/>
      <c r="H77" s="548"/>
      <c r="I77" s="548"/>
      <c r="J77" s="548"/>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8"/>
      <c r="G78" s="548"/>
      <c r="H78" s="548"/>
      <c r="I78" s="548"/>
      <c r="J78" s="548"/>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8"/>
      <c r="G79" s="548"/>
      <c r="H79" s="548"/>
      <c r="I79" s="548"/>
      <c r="J79" s="548"/>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8"/>
      <c r="G80" s="548"/>
      <c r="H80" s="548"/>
      <c r="I80" s="548"/>
      <c r="J80" s="548"/>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8"/>
      <c r="G81" s="548"/>
      <c r="H81" s="548"/>
      <c r="I81" s="548"/>
      <c r="J81" s="548"/>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8"/>
      <c r="G82" s="548"/>
      <c r="H82" s="548"/>
      <c r="I82" s="548"/>
      <c r="J82" s="548"/>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8"/>
      <c r="G84" s="548"/>
      <c r="H84" s="548"/>
      <c r="I84" s="548"/>
      <c r="J84" s="548"/>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8"/>
      <c r="G85" s="548"/>
      <c r="H85" s="548"/>
      <c r="I85" s="548"/>
      <c r="J85" s="548"/>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8"/>
      <c r="G86" s="548"/>
      <c r="H86" s="548"/>
      <c r="I86" s="548"/>
      <c r="J86" s="548"/>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8"/>
      <c r="G87" s="548"/>
      <c r="H87" s="548"/>
      <c r="I87" s="548"/>
      <c r="J87" s="548"/>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8"/>
      <c r="G88" s="548"/>
      <c r="H88" s="548"/>
      <c r="I88" s="548"/>
      <c r="J88" s="548"/>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8"/>
      <c r="G89" s="548"/>
      <c r="H89" s="548"/>
      <c r="I89" s="548"/>
      <c r="J89" s="548"/>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8"/>
      <c r="G91" s="548"/>
      <c r="H91" s="548"/>
      <c r="I91" s="548"/>
      <c r="J91" s="548"/>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8"/>
      <c r="G92" s="548"/>
      <c r="H92" s="548"/>
      <c r="I92" s="548"/>
      <c r="J92" s="548"/>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8"/>
      <c r="G93" s="548"/>
      <c r="H93" s="548"/>
      <c r="I93" s="548"/>
      <c r="J93" s="548"/>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8"/>
      <c r="G94" s="548"/>
      <c r="H94" s="548"/>
      <c r="I94" s="548"/>
      <c r="J94" s="548"/>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8"/>
      <c r="G95" s="548"/>
      <c r="H95" s="548"/>
      <c r="I95" s="548"/>
      <c r="J95" s="548"/>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8"/>
      <c r="G96" s="548"/>
      <c r="H96" s="548"/>
      <c r="I96" s="548"/>
      <c r="J96" s="548"/>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8"/>
      <c r="G98" s="548"/>
      <c r="H98" s="548"/>
      <c r="I98" s="548"/>
      <c r="J98" s="548"/>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8"/>
      <c r="G99" s="548"/>
      <c r="H99" s="548"/>
      <c r="I99" s="548"/>
      <c r="J99" s="548"/>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8"/>
      <c r="G100" s="548"/>
      <c r="H100" s="548"/>
      <c r="I100" s="548"/>
      <c r="J100" s="548"/>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8"/>
      <c r="G101" s="548"/>
      <c r="H101" s="548"/>
      <c r="I101" s="548"/>
      <c r="J101" s="548"/>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8"/>
      <c r="G102" s="548"/>
      <c r="H102" s="548"/>
      <c r="I102" s="548"/>
      <c r="J102" s="548"/>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8"/>
      <c r="G103" s="548"/>
      <c r="H103" s="548"/>
      <c r="I103" s="548"/>
      <c r="J103" s="548"/>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8"/>
      <c r="G105" s="548"/>
      <c r="H105" s="548"/>
      <c r="I105" s="548"/>
      <c r="J105" s="548"/>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8"/>
      <c r="G107" s="548"/>
      <c r="H107" s="548"/>
      <c r="I107" s="548"/>
      <c r="J107" s="548"/>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2" t="s">
        <v>84</v>
      </c>
      <c r="G114" s="552"/>
      <c r="H114" s="552"/>
      <c r="I114" s="552"/>
      <c r="J114" s="552"/>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8"/>
      <c r="G129" s="548"/>
      <c r="H129" s="548"/>
      <c r="I129" s="548"/>
      <c r="J129" s="548"/>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8"/>
      <c r="G130" s="548"/>
      <c r="H130" s="548"/>
      <c r="I130" s="548"/>
      <c r="J130" s="548"/>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8"/>
      <c r="G131" s="548"/>
      <c r="H131" s="548"/>
      <c r="I131" s="548"/>
      <c r="J131" s="548"/>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8"/>
      <c r="G132" s="548"/>
      <c r="H132" s="548"/>
      <c r="I132" s="548"/>
      <c r="J132" s="548"/>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9" t="s">
        <v>92</v>
      </c>
      <c r="G133" s="549"/>
      <c r="H133" s="549"/>
      <c r="I133" s="549"/>
      <c r="J133" s="549"/>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8"/>
      <c r="G145" s="548"/>
      <c r="H145" s="548"/>
      <c r="I145" s="548"/>
      <c r="J145" s="548"/>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9" t="s">
        <v>92</v>
      </c>
      <c r="G147" s="549"/>
      <c r="H147" s="549"/>
      <c r="I147" s="549"/>
      <c r="J147" s="549"/>
      <c r="K147" s="79"/>
      <c r="L147" s="415"/>
      <c r="M147" s="110"/>
      <c r="N147" s="29"/>
      <c r="O147" s="29"/>
      <c r="P147" s="29"/>
      <c r="Q147" s="29"/>
      <c r="R147" s="28">
        <f>QuickCalc!E24</f>
        <v>0</v>
      </c>
      <c r="S147" s="28">
        <f>QuickCalc!F24</f>
        <v>0</v>
      </c>
      <c r="T147" s="28">
        <f>QuickCalc!G24</f>
        <v>0</v>
      </c>
      <c r="U147" s="28">
        <f>QuickCalc!H24</f>
        <v>0</v>
      </c>
      <c r="V147" s="28">
        <f>QuickCalc!I24</f>
        <v>40579.251245000007</v>
      </c>
      <c r="W147" s="28">
        <f>QuickCalc!J24</f>
        <v>81158.502490000013</v>
      </c>
      <c r="X147" s="28">
        <f>QuickCalc!K24</f>
        <v>121737.75373500002</v>
      </c>
      <c r="Y147" s="28">
        <f>QuickCalc!L24</f>
        <v>162317.00498000003</v>
      </c>
      <c r="Z147" s="28">
        <f>QuickCalc!M24</f>
        <v>202896.25622500002</v>
      </c>
      <c r="AA147" s="28">
        <f>QuickCalc!N24</f>
        <v>243475.50747000004</v>
      </c>
      <c r="AB147" s="28">
        <f>QuickCalc!O24</f>
        <v>284054.758715</v>
      </c>
      <c r="AC147" s="28">
        <f>QuickCalc!P24</f>
        <v>324634.00996000005</v>
      </c>
      <c r="AD147" s="28">
        <f>QuickCalc!Q24</f>
        <v>365213.26120500005</v>
      </c>
      <c r="AE147" s="28">
        <f>QuickCalc!R24</f>
        <v>405792.51245000004</v>
      </c>
      <c r="AF147" s="28">
        <f>QuickCalc!S24</f>
        <v>446371.76369500003</v>
      </c>
      <c r="AG147" s="28">
        <f>QuickCalc!T24</f>
        <v>486951.01494000008</v>
      </c>
      <c r="AH147" s="28">
        <f>QuickCalc!U24</f>
        <v>527530.26618500007</v>
      </c>
      <c r="AI147" s="28">
        <f>QuickCalc!V24</f>
        <v>568109.51743000001</v>
      </c>
      <c r="AJ147" s="28">
        <f>QuickCalc!W24</f>
        <v>608688.76867500006</v>
      </c>
      <c r="AK147" s="28">
        <f>QuickCalc!X24</f>
        <v>608688.76867500006</v>
      </c>
      <c r="AL147" s="28">
        <f>QuickCalc!Y24</f>
        <v>608688.76867500006</v>
      </c>
      <c r="AM147" s="28">
        <f>QuickCalc!Z24</f>
        <v>608688.76867500006</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9" t="s">
        <v>92</v>
      </c>
      <c r="G163" s="549"/>
      <c r="H163" s="549"/>
      <c r="I163" s="549"/>
      <c r="J163" s="549"/>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8"/>
      <c r="G164" s="548"/>
      <c r="H164" s="548"/>
      <c r="I164" s="548"/>
      <c r="J164" s="548"/>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9" t="s">
        <v>92</v>
      </c>
      <c r="G175" s="549"/>
      <c r="H175" s="549"/>
      <c r="I175" s="549"/>
      <c r="J175" s="549"/>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8"/>
      <c r="G186" s="548"/>
      <c r="H186" s="548"/>
      <c r="I186" s="548"/>
      <c r="J186" s="548"/>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9" t="s">
        <v>92</v>
      </c>
      <c r="G187" s="549"/>
      <c r="H187" s="549"/>
      <c r="I187" s="549"/>
      <c r="J187" s="549"/>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51" t="s">
        <v>119</v>
      </c>
      <c r="G197" s="551"/>
      <c r="H197" s="551"/>
      <c r="I197" s="551"/>
      <c r="J197" s="551"/>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8"/>
      <c r="G199" s="548"/>
      <c r="H199" s="548"/>
      <c r="I199" s="548"/>
      <c r="J199" s="548"/>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8"/>
      <c r="G200" s="548"/>
      <c r="H200" s="548"/>
      <c r="I200" s="548"/>
      <c r="J200" s="548"/>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9" t="s">
        <v>92</v>
      </c>
      <c r="G201" s="549"/>
      <c r="H201" s="549"/>
      <c r="I201" s="549"/>
      <c r="J201" s="549"/>
      <c r="K201" s="80"/>
      <c r="L201" s="415"/>
      <c r="M201" s="416"/>
      <c r="N201" s="80"/>
      <c r="O201" s="80"/>
      <c r="P201" s="80"/>
      <c r="Q201" s="80"/>
      <c r="R201" s="28">
        <f>QuickCalc!E28</f>
        <v>0</v>
      </c>
      <c r="S201" s="28">
        <f>QuickCalc!F28</f>
        <v>0</v>
      </c>
      <c r="T201" s="28">
        <f>QuickCalc!G28</f>
        <v>0</v>
      </c>
      <c r="U201" s="28">
        <f>QuickCalc!H28</f>
        <v>0</v>
      </c>
      <c r="V201" s="28">
        <f>QuickCalc!I28</f>
        <v>-16202.070437567654</v>
      </c>
      <c r="W201" s="28">
        <f>QuickCalc!J28</f>
        <v>-32404.140875135308</v>
      </c>
      <c r="X201" s="28">
        <f>QuickCalc!K28</f>
        <v>-48606.211312702966</v>
      </c>
      <c r="Y201" s="28">
        <f>QuickCalc!L28</f>
        <v>-64808.281750270617</v>
      </c>
      <c r="Z201" s="28">
        <f>QuickCalc!M28</f>
        <v>-81010.35218783826</v>
      </c>
      <c r="AA201" s="28">
        <f>QuickCalc!N28</f>
        <v>-97212.422625405932</v>
      </c>
      <c r="AB201" s="28">
        <f>QuickCalc!O28</f>
        <v>-113414.49306297358</v>
      </c>
      <c r="AC201" s="28">
        <f>QuickCalc!P28</f>
        <v>-129616.56350054123</v>
      </c>
      <c r="AD201" s="28">
        <f>QuickCalc!Q28</f>
        <v>-145818.63393810889</v>
      </c>
      <c r="AE201" s="28">
        <f>QuickCalc!R28</f>
        <v>-162020.70437567652</v>
      </c>
      <c r="AF201" s="28">
        <f>QuickCalc!S28</f>
        <v>-178222.77481324418</v>
      </c>
      <c r="AG201" s="28">
        <f>QuickCalc!T28</f>
        <v>-194424.84525081186</v>
      </c>
      <c r="AH201" s="28">
        <f>QuickCalc!U28</f>
        <v>-210626.91568837952</v>
      </c>
      <c r="AI201" s="28">
        <f>QuickCalc!V28</f>
        <v>-226828.98612594715</v>
      </c>
      <c r="AJ201" s="28">
        <f>QuickCalc!W28</f>
        <v>-243031.05656351481</v>
      </c>
      <c r="AK201" s="28">
        <f>QuickCalc!X28</f>
        <v>-243031.05656351481</v>
      </c>
      <c r="AL201" s="28">
        <f>QuickCalc!Y28</f>
        <v>-243031.05656351481</v>
      </c>
      <c r="AM201" s="28">
        <f>QuickCalc!Z28</f>
        <v>-243031.05656351481</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8"/>
      <c r="G220" s="548"/>
      <c r="H220" s="548"/>
      <c r="I220" s="548"/>
      <c r="J220" s="548"/>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8"/>
      <c r="G221" s="548"/>
      <c r="H221" s="548"/>
      <c r="I221" s="548"/>
      <c r="J221" s="548"/>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8"/>
      <c r="G222" s="548"/>
      <c r="H222" s="548"/>
      <c r="I222" s="548"/>
      <c r="J222" s="548"/>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8"/>
      <c r="G223" s="548"/>
      <c r="H223" s="548"/>
      <c r="I223" s="548"/>
      <c r="J223" s="548"/>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8"/>
      <c r="G224" s="548"/>
      <c r="H224" s="548"/>
      <c r="I224" s="548"/>
      <c r="J224" s="548"/>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8"/>
      <c r="G225" s="548"/>
      <c r="H225" s="548"/>
      <c r="I225" s="548"/>
      <c r="J225" s="548"/>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8"/>
      <c r="G227" s="548"/>
      <c r="H227" s="548"/>
      <c r="I227" s="548"/>
      <c r="J227" s="548"/>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8"/>
      <c r="G228" s="548"/>
      <c r="H228" s="548"/>
      <c r="I228" s="548"/>
      <c r="J228" s="548"/>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8"/>
      <c r="G229" s="548"/>
      <c r="H229" s="548"/>
      <c r="I229" s="548"/>
      <c r="J229" s="548"/>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8"/>
      <c r="G230" s="548"/>
      <c r="H230" s="548"/>
      <c r="I230" s="548"/>
      <c r="J230" s="548"/>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8"/>
      <c r="G231" s="548"/>
      <c r="H231" s="548"/>
      <c r="I231" s="548"/>
      <c r="J231" s="548"/>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8"/>
      <c r="G232" s="548"/>
      <c r="H232" s="548"/>
      <c r="I232" s="548"/>
      <c r="J232" s="548"/>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8"/>
      <c r="G234" s="548"/>
      <c r="H234" s="548"/>
      <c r="I234" s="548"/>
      <c r="J234" s="548"/>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8"/>
      <c r="G235" s="548"/>
      <c r="H235" s="548"/>
      <c r="I235" s="548"/>
      <c r="J235" s="548"/>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8"/>
      <c r="G236" s="548"/>
      <c r="H236" s="548"/>
      <c r="I236" s="548"/>
      <c r="J236" s="548"/>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8"/>
      <c r="G237" s="548"/>
      <c r="H237" s="548"/>
      <c r="I237" s="548"/>
      <c r="J237" s="548"/>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8"/>
      <c r="G238" s="548"/>
      <c r="H238" s="548"/>
      <c r="I238" s="548"/>
      <c r="J238" s="548"/>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8"/>
      <c r="G239" s="548"/>
      <c r="H239" s="548"/>
      <c r="I239" s="548"/>
      <c r="J239" s="548"/>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8"/>
      <c r="G241" s="548"/>
      <c r="H241" s="548"/>
      <c r="I241" s="548"/>
      <c r="J241" s="548"/>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8"/>
      <c r="G242" s="548"/>
      <c r="H242" s="548"/>
      <c r="I242" s="548"/>
      <c r="J242" s="548"/>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8"/>
      <c r="G243" s="548"/>
      <c r="H243" s="548"/>
      <c r="I243" s="548"/>
      <c r="J243" s="548"/>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8"/>
      <c r="G244" s="548"/>
      <c r="H244" s="548"/>
      <c r="I244" s="548"/>
      <c r="J244" s="548"/>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8"/>
      <c r="G245" s="548"/>
      <c r="H245" s="548"/>
      <c r="I245" s="548"/>
      <c r="J245" s="548"/>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8"/>
      <c r="G246" s="548"/>
      <c r="H246" s="548"/>
      <c r="I246" s="548"/>
      <c r="J246" s="548"/>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8"/>
      <c r="G248" s="548"/>
      <c r="H248" s="548"/>
      <c r="I248" s="548"/>
      <c r="J248" s="548"/>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8"/>
      <c r="G249" s="548"/>
      <c r="H249" s="548"/>
      <c r="I249" s="548"/>
      <c r="J249" s="548"/>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8"/>
      <c r="G250" s="548"/>
      <c r="H250" s="548"/>
      <c r="I250" s="548"/>
      <c r="J250" s="548"/>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8"/>
      <c r="G251" s="548"/>
      <c r="H251" s="548"/>
      <c r="I251" s="548"/>
      <c r="J251" s="548"/>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8"/>
      <c r="G252" s="548"/>
      <c r="H252" s="548"/>
      <c r="I252" s="548"/>
      <c r="J252" s="548"/>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8"/>
      <c r="G253" s="548"/>
      <c r="H253" s="548"/>
      <c r="I253" s="548"/>
      <c r="J253" s="548"/>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8"/>
      <c r="G255" s="548"/>
      <c r="H255" s="548"/>
      <c r="I255" s="548"/>
      <c r="J255" s="548"/>
      <c r="K255" s="80"/>
      <c r="L255" s="415"/>
      <c r="M255" s="416"/>
      <c r="N255" s="80"/>
      <c r="O255" s="80"/>
      <c r="P255" s="80"/>
      <c r="Q255" s="80"/>
      <c r="R255" s="29">
        <f t="shared" ref="R255:AW255" si="24">SUM(R256:R260)</f>
        <v>0</v>
      </c>
      <c r="S255" s="29">
        <f t="shared" si="24"/>
        <v>0</v>
      </c>
      <c r="T255" s="29">
        <f t="shared" si="24"/>
        <v>0</v>
      </c>
      <c r="U255" s="29">
        <f t="shared" si="24"/>
        <v>0</v>
      </c>
      <c r="V255" s="29">
        <f t="shared" si="24"/>
        <v>91724.162916666668</v>
      </c>
      <c r="W255" s="29">
        <f t="shared" si="24"/>
        <v>183448.32583333334</v>
      </c>
      <c r="X255" s="29">
        <f t="shared" si="24"/>
        <v>275172.48875000002</v>
      </c>
      <c r="Y255" s="29">
        <f t="shared" si="24"/>
        <v>366896.65166666667</v>
      </c>
      <c r="Z255" s="29">
        <f t="shared" si="24"/>
        <v>458620.81458333333</v>
      </c>
      <c r="AA255" s="29">
        <f t="shared" si="24"/>
        <v>550344.97750000004</v>
      </c>
      <c r="AB255" s="29">
        <f t="shared" si="24"/>
        <v>642069.14041666675</v>
      </c>
      <c r="AC255" s="29">
        <f t="shared" si="24"/>
        <v>733793.30333333334</v>
      </c>
      <c r="AD255" s="29">
        <f t="shared" si="24"/>
        <v>825517.46625000006</v>
      </c>
      <c r="AE255" s="29">
        <f t="shared" si="24"/>
        <v>917241.62916666665</v>
      </c>
      <c r="AF255" s="29">
        <f t="shared" si="24"/>
        <v>1008965.7920833334</v>
      </c>
      <c r="AG255" s="29">
        <f t="shared" si="24"/>
        <v>1100689.9550000001</v>
      </c>
      <c r="AH255" s="29">
        <f t="shared" si="24"/>
        <v>1192414.1179166669</v>
      </c>
      <c r="AI255" s="29">
        <f t="shared" si="24"/>
        <v>1284138.2808333335</v>
      </c>
      <c r="AJ255" s="29">
        <f t="shared" si="24"/>
        <v>1375862.4437500001</v>
      </c>
      <c r="AK255" s="29">
        <f t="shared" si="24"/>
        <v>1375862.4437500001</v>
      </c>
      <c r="AL255" s="29">
        <f t="shared" si="24"/>
        <v>1375862.4437500001</v>
      </c>
      <c r="AM255" s="29">
        <f t="shared" si="24"/>
        <v>1375862.4437500001</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8"/>
      <c r="G256" s="548"/>
      <c r="H256" s="548"/>
      <c r="I256" s="548"/>
      <c r="J256" s="548"/>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8"/>
      <c r="G257" s="548"/>
      <c r="H257" s="548"/>
      <c r="I257" s="548"/>
      <c r="J257" s="548"/>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8"/>
      <c r="G258" s="548"/>
      <c r="H258" s="548"/>
      <c r="I258" s="548"/>
      <c r="J258" s="548"/>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8"/>
      <c r="G259" s="548"/>
      <c r="H259" s="548"/>
      <c r="I259" s="548"/>
      <c r="J259" s="548"/>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9" t="s">
        <v>92</v>
      </c>
      <c r="G260" s="549"/>
      <c r="H260" s="549"/>
      <c r="I260" s="549"/>
      <c r="J260" s="549"/>
      <c r="K260" s="80"/>
      <c r="L260" s="415"/>
      <c r="M260" s="416"/>
      <c r="N260" s="80"/>
      <c r="O260" s="80"/>
      <c r="P260" s="80"/>
      <c r="Q260" s="80"/>
      <c r="R260" s="28">
        <f>QuickCalc!E29</f>
        <v>0</v>
      </c>
      <c r="S260" s="28">
        <f>QuickCalc!F29</f>
        <v>0</v>
      </c>
      <c r="T260" s="28">
        <f>QuickCalc!G29</f>
        <v>0</v>
      </c>
      <c r="U260" s="28">
        <f>QuickCalc!H29</f>
        <v>0</v>
      </c>
      <c r="V260" s="28">
        <f>QuickCalc!I29</f>
        <v>91724.162916666668</v>
      </c>
      <c r="W260" s="28">
        <f>QuickCalc!J29</f>
        <v>183448.32583333334</v>
      </c>
      <c r="X260" s="28">
        <f>QuickCalc!K29</f>
        <v>275172.48875000002</v>
      </c>
      <c r="Y260" s="28">
        <f>QuickCalc!L29</f>
        <v>366896.65166666667</v>
      </c>
      <c r="Z260" s="28">
        <f>QuickCalc!M29</f>
        <v>458620.81458333333</v>
      </c>
      <c r="AA260" s="28">
        <f>QuickCalc!N29</f>
        <v>550344.97750000004</v>
      </c>
      <c r="AB260" s="28">
        <f>QuickCalc!O29</f>
        <v>642069.14041666675</v>
      </c>
      <c r="AC260" s="28">
        <f>QuickCalc!P29</f>
        <v>733793.30333333334</v>
      </c>
      <c r="AD260" s="28">
        <f>QuickCalc!Q29</f>
        <v>825517.46625000006</v>
      </c>
      <c r="AE260" s="28">
        <f>QuickCalc!R29</f>
        <v>917241.62916666665</v>
      </c>
      <c r="AF260" s="28">
        <f>QuickCalc!S29</f>
        <v>1008965.7920833334</v>
      </c>
      <c r="AG260" s="28">
        <f>QuickCalc!T29</f>
        <v>1100689.9550000001</v>
      </c>
      <c r="AH260" s="28">
        <f>QuickCalc!U29</f>
        <v>1192414.1179166669</v>
      </c>
      <c r="AI260" s="28">
        <f>QuickCalc!V29</f>
        <v>1284138.2808333335</v>
      </c>
      <c r="AJ260" s="28">
        <f>QuickCalc!W29</f>
        <v>1375862.4437500001</v>
      </c>
      <c r="AK260" s="28">
        <f>QuickCalc!X29</f>
        <v>1375862.4437500001</v>
      </c>
      <c r="AL260" s="28">
        <f>QuickCalc!Y29</f>
        <v>1375862.4437500001</v>
      </c>
      <c r="AM260" s="28">
        <f>QuickCalc!Z29</f>
        <v>1375862.4437500001</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9" t="s">
        <v>92</v>
      </c>
      <c r="G278" s="549"/>
      <c r="H278" s="549"/>
      <c r="I278" s="549"/>
      <c r="J278" s="549"/>
      <c r="K278" s="80"/>
      <c r="L278" s="415"/>
      <c r="M278" s="113"/>
      <c r="N278"/>
      <c r="O278"/>
      <c r="P278"/>
      <c r="Q278"/>
      <c r="R278" s="28">
        <f>QuickCalc!E31</f>
        <v>0</v>
      </c>
      <c r="S278" s="28">
        <f>QuickCalc!F31</f>
        <v>0</v>
      </c>
      <c r="T278" s="28">
        <f>QuickCalc!G31</f>
        <v>0</v>
      </c>
      <c r="U278" s="28">
        <f>QuickCalc!H31</f>
        <v>0</v>
      </c>
      <c r="V278" s="28">
        <f>QuickCalc!I31</f>
        <v>115113.03322207609</v>
      </c>
      <c r="W278" s="28">
        <f>QuickCalc!J31</f>
        <v>230226.06644415218</v>
      </c>
      <c r="X278" s="28">
        <f>QuickCalc!K31</f>
        <v>345339.09966622829</v>
      </c>
      <c r="Y278" s="28">
        <f>QuickCalc!L31</f>
        <v>460452.13288830436</v>
      </c>
      <c r="Z278" s="28">
        <f>QuickCalc!M31</f>
        <v>575565.16611038044</v>
      </c>
      <c r="AA278" s="28">
        <f>QuickCalc!N31</f>
        <v>690678.19933245657</v>
      </c>
      <c r="AB278" s="28">
        <f>QuickCalc!O31</f>
        <v>805791.2325545327</v>
      </c>
      <c r="AC278" s="28">
        <f>QuickCalc!P31</f>
        <v>920904.26577660872</v>
      </c>
      <c r="AD278" s="28">
        <f>QuickCalc!Q31</f>
        <v>1036017.2989986849</v>
      </c>
      <c r="AE278" s="28">
        <f>QuickCalc!R31</f>
        <v>1151130.3322207609</v>
      </c>
      <c r="AF278" s="28">
        <f>QuickCalc!S31</f>
        <v>1266243.3654428369</v>
      </c>
      <c r="AG278" s="28">
        <f>QuickCalc!T31</f>
        <v>1381356.3986649131</v>
      </c>
      <c r="AH278" s="28">
        <f>QuickCalc!U31</f>
        <v>1496469.4318869894</v>
      </c>
      <c r="AI278" s="28">
        <f>QuickCalc!V31</f>
        <v>1611582.4651090654</v>
      </c>
      <c r="AJ278" s="28">
        <f>QuickCalc!W31</f>
        <v>1726695.4983311414</v>
      </c>
      <c r="AK278" s="28">
        <f>QuickCalc!X31</f>
        <v>1726695.4983311414</v>
      </c>
      <c r="AL278" s="28">
        <f>QuickCalc!Y31</f>
        <v>1726695.4983311414</v>
      </c>
      <c r="AM278" s="28">
        <f>QuickCalc!Z31</f>
        <v>1726695.4983311414</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9" t="s">
        <v>92</v>
      </c>
      <c r="G279" s="549"/>
      <c r="H279" s="549"/>
      <c r="I279" s="549"/>
      <c r="J279" s="549"/>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9" t="s">
        <v>92</v>
      </c>
      <c r="G280" s="549"/>
      <c r="H280" s="549"/>
      <c r="I280" s="549"/>
      <c r="J280" s="549"/>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9" t="s">
        <v>92</v>
      </c>
      <c r="G281" s="549"/>
      <c r="H281" s="549"/>
      <c r="I281" s="549"/>
      <c r="J281" s="549"/>
      <c r="K281" s="80"/>
      <c r="L281" s="415"/>
      <c r="M281" s="113"/>
      <c r="N281"/>
      <c r="O281"/>
      <c r="P281"/>
      <c r="Q281"/>
      <c r="R281" s="28">
        <f>QuickCalc!E34</f>
        <v>0</v>
      </c>
      <c r="S281" s="28">
        <f>QuickCalc!F34</f>
        <v>0</v>
      </c>
      <c r="T281" s="28">
        <f>QuickCalc!G34</f>
        <v>0</v>
      </c>
      <c r="U281" s="28">
        <f>QuickCalc!H34</f>
        <v>0</v>
      </c>
      <c r="V281" s="28">
        <f>QuickCalc!I34</f>
        <v>123703.46500000001</v>
      </c>
      <c r="W281" s="28">
        <f>QuickCalc!J34</f>
        <v>247406.93000000002</v>
      </c>
      <c r="X281" s="28">
        <f>QuickCalc!K34</f>
        <v>371110.39500000002</v>
      </c>
      <c r="Y281" s="28">
        <f>QuickCalc!L34</f>
        <v>494813.86000000004</v>
      </c>
      <c r="Z281" s="28">
        <f>QuickCalc!M34</f>
        <v>618517.32499999995</v>
      </c>
      <c r="AA281" s="28">
        <f>QuickCalc!N34</f>
        <v>742220.79</v>
      </c>
      <c r="AB281" s="28">
        <f>QuickCalc!O34</f>
        <v>865924.255</v>
      </c>
      <c r="AC281" s="28">
        <f>QuickCalc!P34</f>
        <v>989627.72000000009</v>
      </c>
      <c r="AD281" s="28">
        <f>QuickCalc!Q34</f>
        <v>1113331.1850000001</v>
      </c>
      <c r="AE281" s="28">
        <f>QuickCalc!R34</f>
        <v>1237034.6499999999</v>
      </c>
      <c r="AF281" s="28">
        <f>QuickCalc!S34</f>
        <v>1360738.115</v>
      </c>
      <c r="AG281" s="28">
        <f>QuickCalc!T34</f>
        <v>1484441.58</v>
      </c>
      <c r="AH281" s="28">
        <f>QuickCalc!U34</f>
        <v>1608145.0450000002</v>
      </c>
      <c r="AI281" s="28">
        <f>QuickCalc!V34</f>
        <v>1731848.51</v>
      </c>
      <c r="AJ281" s="28">
        <f>QuickCalc!W34</f>
        <v>1855551.9750000001</v>
      </c>
      <c r="AK281" s="28">
        <f>QuickCalc!X34</f>
        <v>1855551.9750000001</v>
      </c>
      <c r="AL281" s="28">
        <f>QuickCalc!Y34</f>
        <v>1855551.9750000001</v>
      </c>
      <c r="AM281" s="28">
        <f>QuickCalc!Z34</f>
        <v>1855551.9750000001</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9" t="s">
        <v>92</v>
      </c>
      <c r="G282" s="549"/>
      <c r="H282" s="549"/>
      <c r="I282" s="549"/>
      <c r="J282" s="549"/>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9" t="s">
        <v>92</v>
      </c>
      <c r="G283" s="549"/>
      <c r="H283" s="549"/>
      <c r="I283" s="549"/>
      <c r="J283" s="549"/>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9" t="s">
        <v>92</v>
      </c>
      <c r="G284" s="549"/>
      <c r="H284" s="549"/>
      <c r="I284" s="549"/>
      <c r="J284" s="549"/>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9" t="s">
        <v>92</v>
      </c>
      <c r="G285" s="549"/>
      <c r="H285" s="549"/>
      <c r="I285" s="549"/>
      <c r="J285" s="549"/>
      <c r="K285" s="80"/>
      <c r="L285" s="415"/>
      <c r="M285" s="113"/>
      <c r="N285"/>
      <c r="O285"/>
      <c r="P285"/>
      <c r="Q285"/>
      <c r="R285" s="28">
        <f>QuickCalc!E38</f>
        <v>0</v>
      </c>
      <c r="S285" s="28">
        <f>QuickCalc!F38</f>
        <v>0</v>
      </c>
      <c r="T285" s="28">
        <f>QuickCalc!G38</f>
        <v>0</v>
      </c>
      <c r="U285" s="28">
        <f>QuickCalc!H38</f>
        <v>0</v>
      </c>
      <c r="V285" s="28">
        <f>QuickCalc!I38</f>
        <v>38036.558125000003</v>
      </c>
      <c r="W285" s="28">
        <f>QuickCalc!J38</f>
        <v>76073.116250000006</v>
      </c>
      <c r="X285" s="28">
        <f>QuickCalc!K38</f>
        <v>114109.67437500002</v>
      </c>
      <c r="Y285" s="28">
        <f>QuickCalc!L38</f>
        <v>152146.23250000001</v>
      </c>
      <c r="Z285" s="28">
        <f>QuickCalc!M38</f>
        <v>190182.79062500002</v>
      </c>
      <c r="AA285" s="28">
        <f>QuickCalc!N38</f>
        <v>228219.34875000003</v>
      </c>
      <c r="AB285" s="28">
        <f>QuickCalc!O38</f>
        <v>266255.90687500004</v>
      </c>
      <c r="AC285" s="28">
        <f>QuickCalc!P38</f>
        <v>304292.46500000003</v>
      </c>
      <c r="AD285" s="28">
        <f>QuickCalc!Q38</f>
        <v>342329.02312500001</v>
      </c>
      <c r="AE285" s="28">
        <f>QuickCalc!R38</f>
        <v>380365.58125000005</v>
      </c>
      <c r="AF285" s="28">
        <f>QuickCalc!S38</f>
        <v>418402.13937500003</v>
      </c>
      <c r="AG285" s="28">
        <f>QuickCalc!T38</f>
        <v>456438.69750000007</v>
      </c>
      <c r="AH285" s="28">
        <f>QuickCalc!U38</f>
        <v>494475.25562500005</v>
      </c>
      <c r="AI285" s="28">
        <f>QuickCalc!V38</f>
        <v>532511.81375000009</v>
      </c>
      <c r="AJ285" s="28">
        <f>QuickCalc!W38</f>
        <v>570548.37187500007</v>
      </c>
      <c r="AK285" s="28">
        <f>QuickCalc!X38</f>
        <v>570548.37187500007</v>
      </c>
      <c r="AL285" s="28">
        <f>QuickCalc!Y38</f>
        <v>570548.37187500007</v>
      </c>
      <c r="AM285" s="28">
        <f>QuickCalc!Z38</f>
        <v>570548.37187500007</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0"/>
      <c r="G286" s="550"/>
      <c r="H286" s="550"/>
      <c r="I286" s="550"/>
      <c r="J286" s="550"/>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9" t="s">
        <v>92</v>
      </c>
      <c r="G287" s="549"/>
      <c r="H287" s="549"/>
      <c r="I287" s="549"/>
      <c r="J287" s="549"/>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0"/>
      <c r="G288" s="550"/>
      <c r="H288" s="550"/>
      <c r="I288" s="550"/>
      <c r="J288" s="550"/>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9" t="s">
        <v>92</v>
      </c>
      <c r="G289" s="549"/>
      <c r="H289" s="549"/>
      <c r="I289" s="549"/>
      <c r="J289" s="549"/>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9" t="s">
        <v>92</v>
      </c>
      <c r="G290" s="549"/>
      <c r="H290" s="549"/>
      <c r="I290" s="549"/>
      <c r="J290" s="549"/>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9" t="s">
        <v>92</v>
      </c>
      <c r="G291" s="549"/>
      <c r="H291" s="549"/>
      <c r="I291" s="549"/>
      <c r="J291" s="549"/>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9" t="s">
        <v>92</v>
      </c>
      <c r="G292" s="549"/>
      <c r="H292" s="549"/>
      <c r="I292" s="549"/>
      <c r="J292" s="549"/>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9" t="s">
        <v>92</v>
      </c>
      <c r="G293" s="549"/>
      <c r="H293" s="549"/>
      <c r="I293" s="549"/>
      <c r="J293" s="549"/>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0"/>
      <c r="G294" s="550"/>
      <c r="H294" s="550"/>
      <c r="I294" s="550"/>
      <c r="J294" s="550"/>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9" t="s">
        <v>92</v>
      </c>
      <c r="G295" s="549"/>
      <c r="H295" s="549"/>
      <c r="I295" s="549"/>
      <c r="J295" s="549"/>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0"/>
      <c r="G296" s="550"/>
      <c r="H296" s="550"/>
      <c r="I296" s="550"/>
      <c r="J296" s="550"/>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9" t="s">
        <v>92</v>
      </c>
      <c r="G297" s="549"/>
      <c r="H297" s="549"/>
      <c r="I297" s="549"/>
      <c r="J297" s="549"/>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9" t="s">
        <v>92</v>
      </c>
      <c r="G298" s="549"/>
      <c r="H298" s="549"/>
      <c r="I298" s="549"/>
      <c r="J298" s="549"/>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9" t="s">
        <v>92</v>
      </c>
      <c r="G299" s="549"/>
      <c r="H299" s="549"/>
      <c r="I299" s="549"/>
      <c r="J299" s="549"/>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0"/>
      <c r="G300" s="550"/>
      <c r="H300" s="550"/>
      <c r="I300" s="550"/>
      <c r="J300" s="550"/>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9" t="s">
        <v>92</v>
      </c>
      <c r="G301" s="549"/>
      <c r="H301" s="549"/>
      <c r="I301" s="549"/>
      <c r="J301" s="549"/>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9" t="s">
        <v>92</v>
      </c>
      <c r="G302" s="549"/>
      <c r="H302" s="549"/>
      <c r="I302" s="549"/>
      <c r="J302" s="549"/>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9" t="s">
        <v>92</v>
      </c>
      <c r="G303" s="549"/>
      <c r="H303" s="549"/>
      <c r="I303" s="549"/>
      <c r="J303" s="549"/>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54" activePane="bottomLeft" state="frozen"/>
      <selection pane="bottomLeft" activeCell="U266" sqref="U266"/>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5" t="s">
        <v>8</v>
      </c>
      <c r="L4" s="555"/>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0.12881117214078786</v>
      </c>
      <c r="E22" s="287">
        <f>Calcs!$F$15</f>
        <v>0.3391695878310812</v>
      </c>
      <c r="F22" s="288">
        <f>Calcs!$G$15</f>
        <v>5.6459990766058787E-2</v>
      </c>
      <c r="H22" s="289">
        <f>$J$22/-$R$22</f>
        <v>1.197820195774336</v>
      </c>
      <c r="I22" s="289">
        <f>$K$22/-$R$22</f>
        <v>-0.35111649024344688</v>
      </c>
      <c r="J22" s="290">
        <f>$L$22+$O$22</f>
        <v>21393218.773510464</v>
      </c>
      <c r="K22" s="291">
        <f>$N$22+$Q$22</f>
        <v>-6270984.5077452231</v>
      </c>
      <c r="L22" s="292">
        <f>Calcs!$K$448</f>
        <v>18941430.355480328</v>
      </c>
      <c r="M22" s="293">
        <f>SUM(Calcs!$K$421:$K$446)</f>
        <v>27664203.281255689</v>
      </c>
      <c r="N22" s="294">
        <f>$L$22-$M$22</f>
        <v>-8722772.9257753603</v>
      </c>
      <c r="O22" s="292">
        <f>Calcs!$K$369</f>
        <v>2451788.4180301367</v>
      </c>
      <c r="P22" s="293">
        <f>SUM(Calcs!$K$342:$K$367)</f>
        <v>0</v>
      </c>
      <c r="Q22" s="294">
        <f>$O$22-$P$22</f>
        <v>2451788.4180301367</v>
      </c>
      <c r="R22" s="290">
        <f>$S$22+$T$22+$U$22</f>
        <v>-17860125.29174358</v>
      </c>
      <c r="S22" s="293">
        <f>Calcs!$K$304</f>
        <v>-17520141.153674178</v>
      </c>
      <c r="T22" s="293">
        <f>Calcs!$K$309</f>
        <v>0</v>
      </c>
      <c r="U22" s="293">
        <f>Calcs!$K$331</f>
        <v>-339984.13806940085</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-20974200.111997936</v>
      </c>
      <c r="J31" s="299">
        <f>SUM(J32:J36)</f>
        <v>0</v>
      </c>
      <c r="K31" s="298">
        <f t="shared" ref="K31:BG31" si="0">SUM(K32:K36)</f>
        <v>0</v>
      </c>
      <c r="L31" s="298">
        <f t="shared" si="0"/>
        <v>0</v>
      </c>
      <c r="M31" s="298">
        <f t="shared" si="0"/>
        <v>-4154925.2998488261</v>
      </c>
      <c r="N31" s="298">
        <f t="shared" si="0"/>
        <v>-2089789.6510508328</v>
      </c>
      <c r="O31" s="298">
        <f t="shared" si="0"/>
        <v>-3145964.4367644689</v>
      </c>
      <c r="P31" s="298">
        <f t="shared" si="0"/>
        <v>-5255200.5638429234</v>
      </c>
      <c r="Q31" s="298">
        <f t="shared" si="0"/>
        <v>-6328320.1604908863</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-20974200.111997936</v>
      </c>
      <c r="J36" s="299">
        <f>SUMIF(Input!$D$67:$D$108,Output_charts!$D36,Input!R$67:R$108)</f>
        <v>0</v>
      </c>
      <c r="K36" s="298">
        <f>SUMIF(Input!$D$67:$D$108,Output_charts!$D36,Input!S$67:S$108)</f>
        <v>0</v>
      </c>
      <c r="L36" s="298">
        <f>SUMIF(Input!$D$67:$D$108,Output_charts!$D36,Input!T$67:T$108)</f>
        <v>0</v>
      </c>
      <c r="M36" s="298">
        <f>SUMIF(Input!$D$67:$D$108,Output_charts!$D36,Input!U$67:U$108)</f>
        <v>-4154925.2998488261</v>
      </c>
      <c r="N36" s="298">
        <f>SUMIF(Input!$D$67:$D$108,Output_charts!$D36,Input!V$67:V$108)</f>
        <v>-2089789.6510508328</v>
      </c>
      <c r="O36" s="298">
        <f>SUMIF(Input!$D$67:$D$108,Output_charts!$D36,Input!W$67:W$108)</f>
        <v>-3145964.4367644689</v>
      </c>
      <c r="P36" s="298">
        <f>SUMIF(Input!$D$67:$D$108,Output_charts!$D36,Input!X$67:X$108)</f>
        <v>-5255200.5638429234</v>
      </c>
      <c r="Q36" s="298">
        <f>SUMIF(Input!$D$67:$D$108,Output_charts!$D36,Input!Y$67:Y$108)</f>
        <v>-6328320.1604908863</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-2673341.6221986627</v>
      </c>
      <c r="J45" s="299">
        <f>Calcs!R157</f>
        <v>0</v>
      </c>
      <c r="K45" s="298">
        <f>Calcs!S157</f>
        <v>0</v>
      </c>
      <c r="L45" s="298">
        <f>Calcs!T157</f>
        <v>0</v>
      </c>
      <c r="M45" s="298">
        <f>Calcs!U157</f>
        <v>0</v>
      </c>
      <c r="N45" s="298">
        <f>Calcs!V157</f>
        <v>-16202.070437567654</v>
      </c>
      <c r="O45" s="298">
        <f>Calcs!W157</f>
        <v>-32404.140875135308</v>
      </c>
      <c r="P45" s="298">
        <f>Calcs!X157</f>
        <v>-48606.211312702966</v>
      </c>
      <c r="Q45" s="298">
        <f>Calcs!Y157</f>
        <v>-64808.281750270617</v>
      </c>
      <c r="R45" s="298">
        <f>Calcs!Z157</f>
        <v>-81010.35218783826</v>
      </c>
      <c r="S45" s="298">
        <f>Calcs!AA157</f>
        <v>-97212.422625405932</v>
      </c>
      <c r="T45" s="298">
        <f>Calcs!AB157</f>
        <v>-113414.49306297358</v>
      </c>
      <c r="U45" s="298">
        <f>Calcs!AC157</f>
        <v>-129616.56350054123</v>
      </c>
      <c r="V45" s="298">
        <f>Calcs!AD157</f>
        <v>-145818.63393810889</v>
      </c>
      <c r="W45" s="298">
        <f>Calcs!AE157</f>
        <v>-162020.70437567652</v>
      </c>
      <c r="X45" s="298">
        <f>Calcs!AF157</f>
        <v>-178222.77481324418</v>
      </c>
      <c r="Y45" s="298">
        <f>Calcs!AG157</f>
        <v>-194424.84525081186</v>
      </c>
      <c r="Z45" s="298">
        <f>Calcs!AH157</f>
        <v>-210626.91568837952</v>
      </c>
      <c r="AA45" s="298">
        <f>Calcs!AI157</f>
        <v>-226828.98612594715</v>
      </c>
      <c r="AB45" s="298">
        <f>Calcs!AJ157</f>
        <v>-243031.05656351481</v>
      </c>
      <c r="AC45" s="298">
        <f>Calcs!AK157</f>
        <v>-243031.05656351481</v>
      </c>
      <c r="AD45" s="298">
        <f>Calcs!AL157</f>
        <v>-243031.05656351481</v>
      </c>
      <c r="AE45" s="298">
        <f>Calcs!AM157</f>
        <v>-243031.05656351481</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-23647541.734196603</v>
      </c>
      <c r="J47" s="306">
        <f>SUM(J31,J37,J40,J42:J43,J45)</f>
        <v>0</v>
      </c>
      <c r="K47" s="306">
        <f>SUM(K31,K37,K40,K42:K43,K45)</f>
        <v>0</v>
      </c>
      <c r="L47" s="306">
        <f t="shared" ref="L47:BH47" si="3">SUM(L31,L37,L40,L42:L43,L45)</f>
        <v>0</v>
      </c>
      <c r="M47" s="306">
        <f t="shared" si="3"/>
        <v>-4154925.2998488261</v>
      </c>
      <c r="N47" s="306">
        <f t="shared" si="3"/>
        <v>-2105991.7214884004</v>
      </c>
      <c r="O47" s="306">
        <f t="shared" si="3"/>
        <v>-3178368.577639604</v>
      </c>
      <c r="P47" s="306">
        <f t="shared" si="3"/>
        <v>-5303806.7751556262</v>
      </c>
      <c r="Q47" s="306">
        <f t="shared" si="3"/>
        <v>-6393128.4422411565</v>
      </c>
      <c r="R47" s="306">
        <f t="shared" si="3"/>
        <v>-81010.35218783826</v>
      </c>
      <c r="S47" s="306">
        <f t="shared" si="3"/>
        <v>-97212.422625405932</v>
      </c>
      <c r="T47" s="306">
        <f t="shared" si="3"/>
        <v>-113414.49306297358</v>
      </c>
      <c r="U47" s="306">
        <f t="shared" si="3"/>
        <v>-129616.56350054123</v>
      </c>
      <c r="V47" s="306">
        <f t="shared" si="3"/>
        <v>-145818.63393810889</v>
      </c>
      <c r="W47" s="306">
        <f t="shared" si="3"/>
        <v>-162020.70437567652</v>
      </c>
      <c r="X47" s="306">
        <f t="shared" si="3"/>
        <v>-178222.77481324418</v>
      </c>
      <c r="Y47" s="306">
        <f t="shared" si="3"/>
        <v>-194424.84525081186</v>
      </c>
      <c r="Z47" s="306">
        <f t="shared" si="3"/>
        <v>-210626.91568837952</v>
      </c>
      <c r="AA47" s="306">
        <f t="shared" si="3"/>
        <v>-226828.98612594715</v>
      </c>
      <c r="AB47" s="306">
        <f t="shared" si="3"/>
        <v>-243031.05656351481</v>
      </c>
      <c r="AC47" s="306">
        <f t="shared" si="3"/>
        <v>-243031.05656351481</v>
      </c>
      <c r="AD47" s="306">
        <f t="shared" si="3"/>
        <v>-243031.05656351481</v>
      </c>
      <c r="AE47" s="306">
        <f t="shared" si="3"/>
        <v>-243031.05656351481</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-17.658089047935903</v>
      </c>
      <c r="K56" s="289">
        <f>$AN$244+$AN$245</f>
        <v>1.559394510858122</v>
      </c>
      <c r="L56" s="289">
        <f>$AN$248</f>
        <v>0</v>
      </c>
      <c r="M56" s="289">
        <f>$AN$251</f>
        <v>27.664203281255691</v>
      </c>
      <c r="N56" s="289">
        <f>$AN$249</f>
        <v>0</v>
      </c>
      <c r="O56" s="289">
        <f>$AN$247</f>
        <v>0</v>
      </c>
      <c r="P56" s="289">
        <f>$AN$246</f>
        <v>7.3759216113024273</v>
      </c>
      <c r="Q56" s="311"/>
      <c r="R56" s="289">
        <f>SUM(J56:Q56)</f>
        <v>18.941430355480339</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-17.520141153674178</v>
      </c>
      <c r="K60" s="289">
        <f>(Calcs!$K$303+Calcs!$K$308)/1000000</f>
        <v>0</v>
      </c>
      <c r="L60" s="289">
        <f>Calcs!$K$307/1000000</f>
        <v>0</v>
      </c>
      <c r="M60" s="289">
        <f>$AN$210</f>
        <v>1.2164496252143513</v>
      </c>
      <c r="N60" s="289">
        <f>$AN$211</f>
        <v>-0.33998413806940087</v>
      </c>
      <c r="O60" s="289">
        <f>$AN$212+$AN$213+$AN$214</f>
        <v>1.4373750366234523</v>
      </c>
      <c r="P60" s="289">
        <f>$AN$215</f>
        <v>0</v>
      </c>
      <c r="Q60" s="289">
        <f>$AN$217</f>
        <v>0</v>
      </c>
      <c r="R60" s="289">
        <f>SUM(J60:Q60)</f>
        <v>-15.206300629905774</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-17.520141153674178</v>
      </c>
      <c r="AO79" s="235">
        <f>AN79</f>
        <v>-17.520141153674178</v>
      </c>
      <c r="AP79" s="236"/>
      <c r="AQ79" s="237"/>
      <c r="AR79" s="238">
        <f>MAX(0,MIN(AN79,AO79))</f>
        <v>0</v>
      </c>
      <c r="AS79" s="237"/>
      <c r="AT79" s="237"/>
      <c r="AU79" s="239">
        <f>MIN(0,MAX(AN79,AO79))</f>
        <v>-17.520141153674178</v>
      </c>
      <c r="AV79" s="239" t="e">
        <f>IF(AN79&lt;0,NA(),SUM(AQ79:AU79)-AT79-$AW$105)</f>
        <v>#N/A</v>
      </c>
      <c r="AW79" s="239">
        <f>IF(AN79&lt;0,SUM(AQ79:AU79)-AS79+$AW$105,NA())</f>
        <v>-17.520141153674178</v>
      </c>
      <c r="AX79" s="202"/>
      <c r="AY79" s="202"/>
    </row>
    <row r="80" spans="2:51" ht="14.1" hidden="1" customHeight="1" outlineLevel="1" x14ac:dyDescent="0.25">
      <c r="AB80" s="195"/>
      <c r="AH80" s="441"/>
      <c r="AM80" s="390" t="s">
        <v>169</v>
      </c>
      <c r="AN80" s="234">
        <f>SUMIF(Calcs!$J$296:$J$370,AM80,Calcs!$K$296:$K$370)/1000000</f>
        <v>0</v>
      </c>
      <c r="AO80" s="235">
        <f>AN80+AO79</f>
        <v>-17.520141153674178</v>
      </c>
      <c r="AP80" s="240"/>
      <c r="AQ80" s="238">
        <f t="shared" ref="AQ80" si="4">MAX(0,MIN(AO80,AO79))+MIN(0,MAX(AO79,AO80))</f>
        <v>-17.520141153674178</v>
      </c>
      <c r="AR80" s="238">
        <f t="shared" ref="AR80" si="5">MAX(0,MIN(AN80,AO80))</f>
        <v>0</v>
      </c>
      <c r="AS80" s="238">
        <f t="shared" ref="AS80" si="6">MAX(0,AU80-AN80)</f>
        <v>0</v>
      </c>
      <c r="AT80" s="238">
        <f t="shared" ref="AT80" si="7">-MAX(0,AN80-AR80)</f>
        <v>0</v>
      </c>
      <c r="AU80" s="239">
        <f t="shared" ref="AU80" si="8">MIN(0,MAX(AN80,AO80))</f>
        <v>0</v>
      </c>
      <c r="AV80" s="239">
        <f>IF(AN80&lt;0,NA(),SUM(AQ80:AU80)-AT80-$AW$105)</f>
        <v>-17.520141153674178</v>
      </c>
      <c r="AW80" s="239" t="e">
        <f>IF(AN80&lt;0,SUM(AQ80:AU80)-AS80+$AW$105,NA())</f>
        <v>#N/A</v>
      </c>
      <c r="AX80" s="202"/>
      <c r="AY80" s="202"/>
    </row>
    <row r="81" spans="28:51" ht="14.1" hidden="1" customHeight="1" outlineLevel="1" x14ac:dyDescent="0.25">
      <c r="AB81" s="195"/>
      <c r="AH81" s="441"/>
      <c r="AM81" s="390" t="s">
        <v>16</v>
      </c>
      <c r="AN81" s="234">
        <f>SUMIF(Calcs!$J$296:$J$370,AM81,Calcs!$K$296:$K$370)/1000000</f>
        <v>1.2164496252143513</v>
      </c>
      <c r="AO81" s="235">
        <f>AN81+AO80</f>
        <v>-16.303691528459826</v>
      </c>
      <c r="AP81" s="240"/>
      <c r="AQ81" s="238">
        <f t="shared" ref="AQ81:AQ86" si="9">MAX(0,MIN(AO81,AO80))+MIN(0,MAX(AO80,AO81))</f>
        <v>-16.303691528459826</v>
      </c>
      <c r="AR81" s="238">
        <f>MAX(0,MIN(AN81,AO81))</f>
        <v>0</v>
      </c>
      <c r="AS81" s="238">
        <f>MAX(0,AU81-AN81)</f>
        <v>0</v>
      </c>
      <c r="AT81" s="238">
        <f>-MAX(0,AN81-AR81)</f>
        <v>-1.2164496252143513</v>
      </c>
      <c r="AU81" s="239">
        <f>MIN(0,MAX(AN81,AO81))</f>
        <v>0</v>
      </c>
      <c r="AV81" s="239">
        <f>IF(AN81&lt;0,NA(),SUM(AQ81:AU81)-AT81-$AW$105)</f>
        <v>-16.303691528459826</v>
      </c>
      <c r="AW81" s="239" t="e">
        <f>IF(AN81&lt;0,SUM(AQ81:AU81)-AS81+$AW$105,NA())</f>
        <v>#N/A</v>
      </c>
      <c r="AX81" s="202"/>
      <c r="AY81" s="202"/>
    </row>
    <row r="82" spans="28:51" ht="14.1" hidden="1" customHeight="1" outlineLevel="1" x14ac:dyDescent="0.25">
      <c r="AB82" s="195"/>
      <c r="AH82" s="441"/>
      <c r="AM82" s="390" t="s">
        <v>20</v>
      </c>
      <c r="AN82" s="234">
        <f>SUMIF(Calcs!$J$296:$J$370,AM82,Calcs!$K$296:$K$370)/1000000</f>
        <v>-0.33998413806940087</v>
      </c>
      <c r="AO82" s="235">
        <f>AN82+AO81</f>
        <v>-16.643675666529226</v>
      </c>
      <c r="AP82" s="240"/>
      <c r="AQ82" s="238">
        <f t="shared" si="9"/>
        <v>-16.303691528459826</v>
      </c>
      <c r="AR82" s="238">
        <f>MAX(0,MIN(AN82,AO82))</f>
        <v>0</v>
      </c>
      <c r="AS82" s="238">
        <f>MAX(0,AU82-AN82)</f>
        <v>0</v>
      </c>
      <c r="AT82" s="238">
        <f>-MAX(0,AN82-AR82)</f>
        <v>0</v>
      </c>
      <c r="AU82" s="239">
        <f>MIN(0,MAX(AN82,AO82))</f>
        <v>-0.33998413806940087</v>
      </c>
      <c r="AV82" s="239" t="e">
        <f>IF(AN82&lt;0,NA(),SUM(AQ82:AU82)-AT82-$AW$105)</f>
        <v>#N/A</v>
      </c>
      <c r="AW82" s="239">
        <f>IF(AN82&lt;0,SUM(AQ82:AU82)-AS82+$AW$105,NA())</f>
        <v>-16.643675666529226</v>
      </c>
      <c r="AX82" s="202"/>
      <c r="AY82" s="202"/>
    </row>
    <row r="83" spans="28:51" ht="14.1" hidden="1" customHeight="1" outlineLevel="1" x14ac:dyDescent="0.25">
      <c r="AB83" s="195"/>
      <c r="AH83" s="441"/>
      <c r="AM83" s="390" t="s">
        <v>170</v>
      </c>
      <c r="AN83" s="234">
        <f>SUMIF(Calcs!$J$296:$J$370,AM83,Calcs!$K$296:$K$370)/1000000</f>
        <v>17.658089047935903</v>
      </c>
      <c r="AO83" s="235">
        <f>AN83+AO82</f>
        <v>1.0144133814066763</v>
      </c>
      <c r="AP83" s="237"/>
      <c r="AQ83" s="238">
        <f t="shared" si="9"/>
        <v>0</v>
      </c>
      <c r="AR83" s="238">
        <f t="shared" ref="AR83:AR89" si="10">MAX(0,MIN(AN83,AO83))</f>
        <v>1.0144133814066763</v>
      </c>
      <c r="AS83" s="238">
        <f t="shared" ref="AS83:AS89" si="11">MAX(0,AU83-AN83)</f>
        <v>0</v>
      </c>
      <c r="AT83" s="238">
        <f t="shared" ref="AT83:AT89" si="12">-MAX(0,AN83-AR83)</f>
        <v>-16.643675666529226</v>
      </c>
      <c r="AU83" s="239">
        <f t="shared" ref="AU83:AU89" si="13">MIN(0,MAX(AN83,AO83))</f>
        <v>0</v>
      </c>
      <c r="AV83" s="239">
        <f t="shared" ref="AV83:AV89" si="14">IF(AN83&lt;0,NA(),SUM(AQ83:AU83)-AT83-$AW$105)</f>
        <v>1.0144133814066763</v>
      </c>
      <c r="AW83" s="239" t="e">
        <f t="shared" ref="AW83:AW89" si="15">IF(AN83&lt;0,SUM(AQ83:AU83)-AS83+$AW$105,NA())</f>
        <v>#N/A</v>
      </c>
    </row>
    <row r="84" spans="28:51" ht="14.1" hidden="1" customHeight="1" outlineLevel="1" x14ac:dyDescent="0.25">
      <c r="AB84" s="195"/>
      <c r="AH84" s="441"/>
      <c r="AM84" s="390" t="s">
        <v>161</v>
      </c>
      <c r="AN84" s="241">
        <v>0</v>
      </c>
      <c r="AO84" s="235">
        <f>AN84+AO83</f>
        <v>1.0144133814066763</v>
      </c>
      <c r="AP84" s="237"/>
      <c r="AQ84" s="238">
        <f t="shared" si="9"/>
        <v>1.0144133814066763</v>
      </c>
      <c r="AR84" s="238">
        <f t="shared" si="10"/>
        <v>0</v>
      </c>
      <c r="AS84" s="238">
        <f t="shared" si="11"/>
        <v>0</v>
      </c>
      <c r="AT84" s="238">
        <f t="shared" si="12"/>
        <v>0</v>
      </c>
      <c r="AU84" s="239">
        <f t="shared" si="13"/>
        <v>0</v>
      </c>
      <c r="AV84" s="239">
        <f t="shared" si="14"/>
        <v>1.0144133814066763</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1.0144133814066763</v>
      </c>
      <c r="AP85" s="237"/>
      <c r="AQ85" s="238">
        <f t="shared" si="9"/>
        <v>1.0144133814066763</v>
      </c>
      <c r="AR85" s="238">
        <f t="shared" si="10"/>
        <v>0</v>
      </c>
      <c r="AS85" s="238">
        <f t="shared" si="11"/>
        <v>0</v>
      </c>
      <c r="AT85" s="238">
        <f t="shared" si="12"/>
        <v>0</v>
      </c>
      <c r="AU85" s="239">
        <f t="shared" si="13"/>
        <v>0</v>
      </c>
      <c r="AV85" s="239">
        <f t="shared" si="14"/>
        <v>1.0144133814066763</v>
      </c>
      <c r="AW85" s="239" t="e">
        <f t="shared" si="15"/>
        <v>#N/A</v>
      </c>
    </row>
    <row r="86" spans="28:51" ht="14.1" hidden="1" customHeight="1" outlineLevel="1" x14ac:dyDescent="0.25">
      <c r="AB86" s="195"/>
      <c r="AH86" s="441"/>
      <c r="AM86" s="390" t="s">
        <v>191</v>
      </c>
      <c r="AN86" s="234">
        <f>SUMIF(Calcs!$J$296:$J$370,AM86,Calcs!$K$296:$K$370)/1000000</f>
        <v>1.4373750366234523</v>
      </c>
      <c r="AO86" s="235">
        <f t="shared" si="16"/>
        <v>2.4517884180301284</v>
      </c>
      <c r="AP86" s="237"/>
      <c r="AQ86" s="238">
        <f t="shared" si="9"/>
        <v>1.0144133814066763</v>
      </c>
      <c r="AR86" s="238">
        <f t="shared" si="10"/>
        <v>1.4373750366234523</v>
      </c>
      <c r="AS86" s="238">
        <f t="shared" si="11"/>
        <v>0</v>
      </c>
      <c r="AT86" s="238">
        <f t="shared" si="12"/>
        <v>0</v>
      </c>
      <c r="AU86" s="239">
        <f t="shared" si="13"/>
        <v>0</v>
      </c>
      <c r="AV86" s="239">
        <f t="shared" si="14"/>
        <v>2.4517884180301284</v>
      </c>
      <c r="AW86" s="239" t="e">
        <f t="shared" si="15"/>
        <v>#N/A</v>
      </c>
    </row>
    <row r="87" spans="28:51" ht="14.1" hidden="1" customHeight="1" outlineLevel="1" x14ac:dyDescent="0.25">
      <c r="AB87" s="195"/>
      <c r="AH87" s="441"/>
      <c r="AM87" s="390" t="s">
        <v>192</v>
      </c>
      <c r="AN87" s="234">
        <f>SUMIF(Calcs!$J$296:$J$370,AM87,Calcs!$K$296:$K$370)/1000000</f>
        <v>0</v>
      </c>
      <c r="AO87" s="235">
        <f t="shared" si="16"/>
        <v>2.4517884180301284</v>
      </c>
      <c r="AP87" s="237"/>
      <c r="AQ87" s="238">
        <f t="shared" ref="AQ87:AQ89" si="17">MAX(0,MIN(AO87,AO86))+MIN(0,MAX(AO86,AO87))</f>
        <v>2.4517884180301284</v>
      </c>
      <c r="AR87" s="238">
        <f t="shared" si="10"/>
        <v>0</v>
      </c>
      <c r="AS87" s="238">
        <f t="shared" si="11"/>
        <v>0</v>
      </c>
      <c r="AT87" s="238">
        <f t="shared" si="12"/>
        <v>0</v>
      </c>
      <c r="AU87" s="239">
        <f t="shared" si="13"/>
        <v>0</v>
      </c>
      <c r="AV87" s="239">
        <f t="shared" si="14"/>
        <v>2.4517884180301284</v>
      </c>
      <c r="AW87" s="239" t="e">
        <f t="shared" si="15"/>
        <v>#N/A</v>
      </c>
    </row>
    <row r="88" spans="28:51" ht="14.1" hidden="1" customHeight="1" outlineLevel="1" x14ac:dyDescent="0.25">
      <c r="AB88" s="195"/>
      <c r="AH88" s="441"/>
      <c r="AM88" s="390" t="s">
        <v>112</v>
      </c>
      <c r="AN88" s="234">
        <f>SUMIF(Calcs!$J$296:$J$370,AM88,Calcs!$K$296:$K$370)/1000000</f>
        <v>0</v>
      </c>
      <c r="AO88" s="235">
        <f t="shared" si="16"/>
        <v>2.4517884180301284</v>
      </c>
      <c r="AP88" s="237"/>
      <c r="AQ88" s="238">
        <f t="shared" si="17"/>
        <v>2.4517884180301284</v>
      </c>
      <c r="AR88" s="238">
        <f t="shared" si="10"/>
        <v>0</v>
      </c>
      <c r="AS88" s="238">
        <f t="shared" si="11"/>
        <v>0</v>
      </c>
      <c r="AT88" s="238">
        <f t="shared" si="12"/>
        <v>0</v>
      </c>
      <c r="AU88" s="239">
        <f t="shared" si="13"/>
        <v>0</v>
      </c>
      <c r="AV88" s="239">
        <f t="shared" si="14"/>
        <v>2.4517884180301284</v>
      </c>
      <c r="AW88" s="239" t="e">
        <f t="shared" si="15"/>
        <v>#N/A</v>
      </c>
    </row>
    <row r="89" spans="28:51" ht="14.1" hidden="1" customHeight="1" outlineLevel="1" x14ac:dyDescent="0.25">
      <c r="AB89" s="195"/>
      <c r="AH89" s="441"/>
      <c r="AM89" s="390" t="s">
        <v>19</v>
      </c>
      <c r="AN89" s="234">
        <f>SUMIF(Calcs!$J$296:$J$370,AM89,Calcs!$K$296:$K$370)/1000000</f>
        <v>0</v>
      </c>
      <c r="AO89" s="235">
        <f t="shared" si="16"/>
        <v>2.4517884180301284</v>
      </c>
      <c r="AP89" s="237"/>
      <c r="AQ89" s="238">
        <f t="shared" si="17"/>
        <v>2.4517884180301284</v>
      </c>
      <c r="AR89" s="238">
        <f t="shared" si="10"/>
        <v>0</v>
      </c>
      <c r="AS89" s="238">
        <f t="shared" si="11"/>
        <v>0</v>
      </c>
      <c r="AT89" s="238">
        <f t="shared" si="12"/>
        <v>0</v>
      </c>
      <c r="AU89" s="239">
        <f t="shared" si="13"/>
        <v>0</v>
      </c>
      <c r="AV89" s="239">
        <f t="shared" si="14"/>
        <v>2.4517884180301284</v>
      </c>
      <c r="AW89" s="239" t="e">
        <f t="shared" si="15"/>
        <v>#N/A</v>
      </c>
    </row>
    <row r="90" spans="28:51" ht="14.1" hidden="1" customHeight="1" outlineLevel="1" x14ac:dyDescent="0.25">
      <c r="AB90" s="195"/>
      <c r="AH90" s="388"/>
      <c r="AM90" s="354" t="s">
        <v>193</v>
      </c>
      <c r="AN90" s="234">
        <f>AO89</f>
        <v>2.4517884180301284</v>
      </c>
      <c r="AO90" s="235">
        <f>AN90</f>
        <v>2.4517884180301284</v>
      </c>
      <c r="AP90" s="242">
        <f>AO90</f>
        <v>2.4517884180301284</v>
      </c>
      <c r="AQ90" s="237"/>
      <c r="AR90" s="237"/>
      <c r="AS90" s="237"/>
      <c r="AT90" s="237"/>
      <c r="AU90" s="237"/>
      <c r="AV90" s="239">
        <f>IF(AP90&gt;0,AP90,NA())</f>
        <v>2.4517884180301284</v>
      </c>
      <c r="AW90" s="239" t="e">
        <f>IF(AP90&lt;0,AP90,NA())</f>
        <v>#N/A</v>
      </c>
    </row>
    <row r="91" spans="28:51" ht="14.1" hidden="1" customHeight="1" outlineLevel="1" x14ac:dyDescent="0.25">
      <c r="AB91" s="195"/>
      <c r="AH91" s="441"/>
      <c r="AM91" s="390" t="s">
        <v>23</v>
      </c>
      <c r="AN91" s="234">
        <f>SUMIF(Calcs!$J$296:$J$370,AM91,Calcs!$K$296:$K$370)/1000000</f>
        <v>0</v>
      </c>
      <c r="AO91" s="235">
        <f>AN91+AO90</f>
        <v>2.4517884180301284</v>
      </c>
      <c r="AP91" s="237"/>
      <c r="AQ91" s="238">
        <f t="shared" ref="AQ91:AQ102" si="18">MAX(0,MIN(AO91,AO90))+MIN(0,MAX(AO90,AO91))</f>
        <v>2.4517884180301284</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2.4517884180301284</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2.4517884180301284</v>
      </c>
      <c r="AP92" s="237"/>
      <c r="AQ92" s="238">
        <f t="shared" si="18"/>
        <v>2.4517884180301284</v>
      </c>
      <c r="AR92" s="238">
        <f t="shared" si="19"/>
        <v>0</v>
      </c>
      <c r="AS92" s="238">
        <f t="shared" si="20"/>
        <v>0</v>
      </c>
      <c r="AT92" s="238">
        <f t="shared" si="21"/>
        <v>0</v>
      </c>
      <c r="AU92" s="239">
        <f t="shared" si="22"/>
        <v>0</v>
      </c>
      <c r="AV92" s="239">
        <f t="shared" si="23"/>
        <v>2.4517884180301284</v>
      </c>
      <c r="AW92" s="239" t="e">
        <f t="shared" si="24"/>
        <v>#N/A</v>
      </c>
    </row>
    <row r="93" spans="28:51" ht="14.1" hidden="1" customHeight="1" outlineLevel="1" x14ac:dyDescent="0.25">
      <c r="AB93" s="195"/>
      <c r="AH93" s="441"/>
      <c r="AM93" s="390" t="s">
        <v>25</v>
      </c>
      <c r="AN93" s="234">
        <f>SUMIF(Calcs!$J$296:$J$370,AM93,Calcs!$K$296:$K$370)/1000000</f>
        <v>0</v>
      </c>
      <c r="AO93" s="235">
        <f t="shared" si="16"/>
        <v>2.4517884180301284</v>
      </c>
      <c r="AP93" s="237"/>
      <c r="AQ93" s="238">
        <f t="shared" si="18"/>
        <v>2.4517884180301284</v>
      </c>
      <c r="AR93" s="238">
        <f t="shared" si="19"/>
        <v>0</v>
      </c>
      <c r="AS93" s="238">
        <f t="shared" si="20"/>
        <v>0</v>
      </c>
      <c r="AT93" s="238">
        <f t="shared" si="21"/>
        <v>0</v>
      </c>
      <c r="AU93" s="239">
        <f t="shared" si="22"/>
        <v>0</v>
      </c>
      <c r="AV93" s="239">
        <f t="shared" si="23"/>
        <v>2.4517884180301284</v>
      </c>
      <c r="AW93" s="239" t="e">
        <f t="shared" si="24"/>
        <v>#N/A</v>
      </c>
    </row>
    <row r="94" spans="28:51" ht="14.1" hidden="1" customHeight="1" outlineLevel="1" x14ac:dyDescent="0.25">
      <c r="AB94" s="195"/>
      <c r="AH94" s="441"/>
      <c r="AM94" s="390" t="s">
        <v>26</v>
      </c>
      <c r="AN94" s="234">
        <f>SUMIF(Calcs!$J$296:$J$370,AM94,Calcs!$K$296:$K$370)/1000000</f>
        <v>0</v>
      </c>
      <c r="AO94" s="235">
        <f t="shared" si="16"/>
        <v>2.4517884180301284</v>
      </c>
      <c r="AP94" s="237"/>
      <c r="AQ94" s="238">
        <f t="shared" si="18"/>
        <v>2.4517884180301284</v>
      </c>
      <c r="AR94" s="238">
        <f t="shared" si="19"/>
        <v>0</v>
      </c>
      <c r="AS94" s="238">
        <f t="shared" si="20"/>
        <v>0</v>
      </c>
      <c r="AT94" s="238">
        <f t="shared" si="21"/>
        <v>0</v>
      </c>
      <c r="AU94" s="239">
        <f t="shared" si="22"/>
        <v>0</v>
      </c>
      <c r="AV94" s="239">
        <f t="shared" si="23"/>
        <v>2.4517884180301284</v>
      </c>
      <c r="AW94" s="239" t="e">
        <f t="shared" si="24"/>
        <v>#N/A</v>
      </c>
    </row>
    <row r="95" spans="28:51" ht="14.1" hidden="1" customHeight="1" outlineLevel="1" x14ac:dyDescent="0.25">
      <c r="AB95" s="195"/>
      <c r="AH95" s="441"/>
      <c r="AM95" s="390" t="s">
        <v>27</v>
      </c>
      <c r="AN95" s="234">
        <f>SUMIF(Calcs!$J$296:$J$370,AM95,Calcs!$K$296:$K$370)/1000000</f>
        <v>0</v>
      </c>
      <c r="AO95" s="235">
        <f t="shared" si="16"/>
        <v>2.4517884180301284</v>
      </c>
      <c r="AP95" s="237"/>
      <c r="AQ95" s="238">
        <f t="shared" si="18"/>
        <v>2.4517884180301284</v>
      </c>
      <c r="AR95" s="238">
        <f t="shared" si="19"/>
        <v>0</v>
      </c>
      <c r="AS95" s="238">
        <f t="shared" si="20"/>
        <v>0</v>
      </c>
      <c r="AT95" s="238">
        <f t="shared" si="21"/>
        <v>0</v>
      </c>
      <c r="AU95" s="239">
        <f t="shared" si="22"/>
        <v>0</v>
      </c>
      <c r="AV95" s="239">
        <f t="shared" si="23"/>
        <v>2.4517884180301284</v>
      </c>
      <c r="AW95" s="239" t="e">
        <f t="shared" si="24"/>
        <v>#N/A</v>
      </c>
    </row>
    <row r="96" spans="28:51" ht="14.1" hidden="1" customHeight="1" outlineLevel="1" x14ac:dyDescent="0.25">
      <c r="AB96" s="195"/>
      <c r="AH96" s="441"/>
      <c r="AM96" s="390" t="s">
        <v>28</v>
      </c>
      <c r="AN96" s="234">
        <f>SUMIF(Calcs!$J$296:$J$370,AM96,Calcs!$K$296:$K$370)/1000000</f>
        <v>0</v>
      </c>
      <c r="AO96" s="235">
        <f t="shared" si="16"/>
        <v>2.4517884180301284</v>
      </c>
      <c r="AP96" s="237"/>
      <c r="AQ96" s="238">
        <f t="shared" si="18"/>
        <v>2.4517884180301284</v>
      </c>
      <c r="AR96" s="238">
        <f t="shared" si="19"/>
        <v>0</v>
      </c>
      <c r="AS96" s="238">
        <f t="shared" si="20"/>
        <v>0</v>
      </c>
      <c r="AT96" s="238">
        <f t="shared" si="21"/>
        <v>0</v>
      </c>
      <c r="AU96" s="239">
        <f t="shared" si="22"/>
        <v>0</v>
      </c>
      <c r="AV96" s="239">
        <f t="shared" si="23"/>
        <v>2.4517884180301284</v>
      </c>
      <c r="AW96" s="239" t="e">
        <f t="shared" si="24"/>
        <v>#N/A</v>
      </c>
    </row>
    <row r="97" spans="28:49" ht="14.1" hidden="1" customHeight="1" outlineLevel="1" x14ac:dyDescent="0.25">
      <c r="AB97" s="195"/>
      <c r="AH97" s="441"/>
      <c r="AM97" s="390" t="s">
        <v>29</v>
      </c>
      <c r="AN97" s="234">
        <f>SUMIF(Calcs!$J$296:$J$370,AM97,Calcs!$K$296:$K$370)/1000000</f>
        <v>0</v>
      </c>
      <c r="AO97" s="235">
        <f t="shared" si="16"/>
        <v>2.4517884180301284</v>
      </c>
      <c r="AP97" s="237"/>
      <c r="AQ97" s="238">
        <f t="shared" si="18"/>
        <v>2.4517884180301284</v>
      </c>
      <c r="AR97" s="238">
        <f t="shared" si="19"/>
        <v>0</v>
      </c>
      <c r="AS97" s="238">
        <f t="shared" si="20"/>
        <v>0</v>
      </c>
      <c r="AT97" s="238">
        <f t="shared" si="21"/>
        <v>0</v>
      </c>
      <c r="AU97" s="239">
        <f t="shared" si="22"/>
        <v>0</v>
      </c>
      <c r="AV97" s="239">
        <f t="shared" si="23"/>
        <v>2.4517884180301284</v>
      </c>
      <c r="AW97" s="239" t="e">
        <f t="shared" si="24"/>
        <v>#N/A</v>
      </c>
    </row>
    <row r="98" spans="28:49" ht="14.1" hidden="1" customHeight="1" outlineLevel="1" x14ac:dyDescent="0.25">
      <c r="AB98" s="195"/>
      <c r="AH98" s="441"/>
      <c r="AM98" s="390" t="s">
        <v>30</v>
      </c>
      <c r="AN98" s="234">
        <f>SUMIF(Calcs!$J$296:$J$370,AM98,Calcs!$K$296:$K$370)/1000000</f>
        <v>0</v>
      </c>
      <c r="AO98" s="235">
        <f t="shared" si="16"/>
        <v>2.4517884180301284</v>
      </c>
      <c r="AP98" s="237"/>
      <c r="AQ98" s="238">
        <f t="shared" si="18"/>
        <v>2.4517884180301284</v>
      </c>
      <c r="AR98" s="238">
        <f t="shared" si="19"/>
        <v>0</v>
      </c>
      <c r="AS98" s="238">
        <f t="shared" si="20"/>
        <v>0</v>
      </c>
      <c r="AT98" s="238">
        <f t="shared" si="21"/>
        <v>0</v>
      </c>
      <c r="AU98" s="239">
        <f t="shared" si="22"/>
        <v>0</v>
      </c>
      <c r="AV98" s="239">
        <f t="shared" si="23"/>
        <v>2.4517884180301284</v>
      </c>
      <c r="AW98" s="239" t="e">
        <f t="shared" si="24"/>
        <v>#N/A</v>
      </c>
    </row>
    <row r="99" spans="28:49" ht="14.1" hidden="1" customHeight="1" outlineLevel="1" x14ac:dyDescent="0.25">
      <c r="AB99" s="195"/>
      <c r="AH99" s="441"/>
      <c r="AM99" s="390" t="s">
        <v>31</v>
      </c>
      <c r="AN99" s="234">
        <f>SUMIF(Calcs!$J$296:$J$370,AM99,Calcs!$K$296:$K$370)/1000000</f>
        <v>0</v>
      </c>
      <c r="AO99" s="235">
        <f t="shared" si="16"/>
        <v>2.4517884180301284</v>
      </c>
      <c r="AP99" s="237"/>
      <c r="AQ99" s="238">
        <f t="shared" si="18"/>
        <v>2.4517884180301284</v>
      </c>
      <c r="AR99" s="238">
        <f t="shared" si="19"/>
        <v>0</v>
      </c>
      <c r="AS99" s="238">
        <f t="shared" si="20"/>
        <v>0</v>
      </c>
      <c r="AT99" s="238">
        <f t="shared" si="21"/>
        <v>0</v>
      </c>
      <c r="AU99" s="239">
        <f t="shared" si="22"/>
        <v>0</v>
      </c>
      <c r="AV99" s="239">
        <f t="shared" si="23"/>
        <v>2.4517884180301284</v>
      </c>
      <c r="AW99" s="239" t="e">
        <f t="shared" si="24"/>
        <v>#N/A</v>
      </c>
    </row>
    <row r="100" spans="28:49" ht="14.1" hidden="1" customHeight="1" outlineLevel="1" x14ac:dyDescent="0.25">
      <c r="AB100" s="195"/>
      <c r="AH100" s="441"/>
      <c r="AM100" s="390" t="s">
        <v>39</v>
      </c>
      <c r="AN100" s="234">
        <f>SUMIF(Calcs!$J$296:$J$370,AM100,Calcs!$K$296:$K$370)/1000000</f>
        <v>0</v>
      </c>
      <c r="AO100" s="235">
        <f t="shared" si="16"/>
        <v>2.4517884180301284</v>
      </c>
      <c r="AP100" s="237"/>
      <c r="AQ100" s="238">
        <f t="shared" si="18"/>
        <v>2.4517884180301284</v>
      </c>
      <c r="AR100" s="238">
        <f t="shared" si="19"/>
        <v>0</v>
      </c>
      <c r="AS100" s="238">
        <f t="shared" si="20"/>
        <v>0</v>
      </c>
      <c r="AT100" s="238">
        <f t="shared" si="21"/>
        <v>0</v>
      </c>
      <c r="AU100" s="239">
        <f t="shared" si="22"/>
        <v>0</v>
      </c>
      <c r="AV100" s="239">
        <f t="shared" si="23"/>
        <v>2.4517884180301284</v>
      </c>
      <c r="AW100" s="239" t="e">
        <f t="shared" si="24"/>
        <v>#N/A</v>
      </c>
    </row>
    <row r="101" spans="28:49" ht="14.1" hidden="1" customHeight="1" outlineLevel="1" x14ac:dyDescent="0.25">
      <c r="AB101" s="195"/>
      <c r="AH101" s="441"/>
      <c r="AM101" s="390" t="s">
        <v>41</v>
      </c>
      <c r="AN101" s="234">
        <f>SUMIF(Calcs!$J$296:$J$370,AM101,Calcs!$K$296:$K$370)/1000000</f>
        <v>0</v>
      </c>
      <c r="AO101" s="235">
        <f t="shared" si="16"/>
        <v>2.4517884180301284</v>
      </c>
      <c r="AP101" s="237"/>
      <c r="AQ101" s="238">
        <f t="shared" si="18"/>
        <v>2.4517884180301284</v>
      </c>
      <c r="AR101" s="238">
        <f t="shared" si="19"/>
        <v>0</v>
      </c>
      <c r="AS101" s="238">
        <f t="shared" si="20"/>
        <v>0</v>
      </c>
      <c r="AT101" s="238">
        <f t="shared" si="21"/>
        <v>0</v>
      </c>
      <c r="AU101" s="239">
        <f t="shared" si="22"/>
        <v>0</v>
      </c>
      <c r="AV101" s="239">
        <f t="shared" si="23"/>
        <v>2.4517884180301284</v>
      </c>
      <c r="AW101" s="239" t="e">
        <f t="shared" si="24"/>
        <v>#N/A</v>
      </c>
    </row>
    <row r="102" spans="28:49" ht="14.1" hidden="1" customHeight="1" outlineLevel="1" x14ac:dyDescent="0.25">
      <c r="AB102" s="195"/>
      <c r="AH102" s="441"/>
      <c r="AM102" s="390" t="s">
        <v>42</v>
      </c>
      <c r="AN102" s="234">
        <f>SUMIF(Calcs!$J$296:$J$370,AM102,Calcs!$K$296:$K$370)/1000000</f>
        <v>0</v>
      </c>
      <c r="AO102" s="235">
        <f t="shared" si="16"/>
        <v>2.4517884180301284</v>
      </c>
      <c r="AP102" s="237"/>
      <c r="AQ102" s="238">
        <f t="shared" si="18"/>
        <v>2.4517884180301284</v>
      </c>
      <c r="AR102" s="238">
        <f t="shared" si="19"/>
        <v>0</v>
      </c>
      <c r="AS102" s="238">
        <f t="shared" si="20"/>
        <v>0</v>
      </c>
      <c r="AT102" s="238">
        <f t="shared" si="21"/>
        <v>0</v>
      </c>
      <c r="AU102" s="239">
        <f t="shared" si="22"/>
        <v>0</v>
      </c>
      <c r="AV102" s="239">
        <f t="shared" si="23"/>
        <v>2.4517884180301284</v>
      </c>
      <c r="AW102" s="239" t="e">
        <f t="shared" si="24"/>
        <v>#N/A</v>
      </c>
    </row>
    <row r="103" spans="28:49" ht="14.1" hidden="1" customHeight="1" outlineLevel="1" x14ac:dyDescent="0.25">
      <c r="AB103" s="195"/>
      <c r="AH103" s="389"/>
      <c r="AM103" s="355" t="s">
        <v>194</v>
      </c>
      <c r="AN103" s="238">
        <f>SUM(AN90:AN102)</f>
        <v>2.4517884180301284</v>
      </c>
      <c r="AO103" s="243">
        <f>AN103</f>
        <v>2.4517884180301284</v>
      </c>
      <c r="AP103" s="242">
        <f>AN103</f>
        <v>2.4517884180301284</v>
      </c>
      <c r="AQ103" s="237"/>
      <c r="AR103" s="237"/>
      <c r="AS103" s="237"/>
      <c r="AT103" s="237"/>
      <c r="AU103" s="237"/>
      <c r="AV103" s="239">
        <f>IF(AP103&gt;0,AP103,NA())</f>
        <v>2.4517884180301284</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2.8383824588334869</v>
      </c>
      <c r="AO121" s="235">
        <f t="shared" si="28"/>
        <v>2.8383824588334869</v>
      </c>
      <c r="AP121" s="236"/>
      <c r="AQ121" s="238">
        <f t="shared" si="29"/>
        <v>0</v>
      </c>
      <c r="AR121" s="238">
        <f t="shared" si="25"/>
        <v>2.8383824588334869</v>
      </c>
      <c r="AS121" s="238">
        <f>MAX(0,AU121-AN121)</f>
        <v>0</v>
      </c>
      <c r="AT121" s="238">
        <f t="shared" ref="AT121" si="32">-MAX(0,AN121-AR121)</f>
        <v>0</v>
      </c>
      <c r="AU121" s="239">
        <f t="shared" ref="AU121" si="33">MIN(0,MAX(AN121,AO121))</f>
        <v>0</v>
      </c>
      <c r="AV121" s="239">
        <f t="shared" si="26"/>
        <v>2.8383824588334869</v>
      </c>
      <c r="AW121" s="239" t="e">
        <f t="shared" si="27"/>
        <v>#N/A</v>
      </c>
    </row>
    <row r="122" spans="34:51" ht="15.95" hidden="1" customHeight="1" outlineLevel="1" x14ac:dyDescent="0.25">
      <c r="AH122" s="441"/>
      <c r="AK122" s="194"/>
      <c r="AM122" s="390" t="s">
        <v>20</v>
      </c>
      <c r="AN122" s="234">
        <f>SUMIF(Calcs!$J$374:$J$449,AM122,Calcs!$K$374:$K$449)/1000000</f>
        <v>-1.278987947975365</v>
      </c>
      <c r="AO122" s="235">
        <f t="shared" si="28"/>
        <v>1.559394510858122</v>
      </c>
      <c r="AP122" s="236"/>
      <c r="AQ122" s="238">
        <f t="shared" si="29"/>
        <v>1.559394510858122</v>
      </c>
      <c r="AR122" s="238">
        <f t="shared" si="25"/>
        <v>0</v>
      </c>
      <c r="AS122" s="238">
        <f>MAX(0,AU122-AN122)</f>
        <v>1.278987947975365</v>
      </c>
      <c r="AT122" s="238">
        <f t="shared" ref="AT122" si="34">-MAX(0,AN122-AR122)</f>
        <v>0</v>
      </c>
      <c r="AU122" s="239">
        <f>MIN(0,MAX(AN122,AO122))</f>
        <v>0</v>
      </c>
      <c r="AV122" s="239" t="e">
        <f t="shared" si="26"/>
        <v>#N/A</v>
      </c>
      <c r="AW122" s="239">
        <f t="shared" si="27"/>
        <v>1.559394510858122</v>
      </c>
    </row>
    <row r="123" spans="34:51" ht="15.95" hidden="1" customHeight="1" outlineLevel="1" x14ac:dyDescent="0.25">
      <c r="AH123" s="441"/>
      <c r="AK123" s="194"/>
      <c r="AM123" s="390" t="s">
        <v>170</v>
      </c>
      <c r="AN123" s="241">
        <v>0</v>
      </c>
      <c r="AO123" s="235">
        <f t="shared" si="28"/>
        <v>1.559394510858122</v>
      </c>
      <c r="AP123" s="236"/>
      <c r="AQ123" s="238">
        <f t="shared" si="29"/>
        <v>1.559394510858122</v>
      </c>
      <c r="AR123" s="238">
        <f t="shared" si="25"/>
        <v>0</v>
      </c>
      <c r="AS123" s="238">
        <f>MAX(0,AU123-AN123)</f>
        <v>0</v>
      </c>
      <c r="AT123" s="238">
        <f t="shared" ref="AT123" si="35">-MAX(0,AN123-AR123)</f>
        <v>0</v>
      </c>
      <c r="AU123" s="239">
        <f>MIN(0,MAX(AN123,AO123))</f>
        <v>0</v>
      </c>
      <c r="AV123" s="239">
        <f t="shared" si="26"/>
        <v>1.559394510858122</v>
      </c>
      <c r="AW123" s="239" t="e">
        <f t="shared" si="27"/>
        <v>#N/A</v>
      </c>
      <c r="AY123" s="356" t="s">
        <v>198</v>
      </c>
    </row>
    <row r="124" spans="34:51" ht="15.95" hidden="1" customHeight="1" outlineLevel="1" x14ac:dyDescent="0.25">
      <c r="AH124" s="441"/>
      <c r="AK124" s="194"/>
      <c r="AM124" s="390" t="s">
        <v>161</v>
      </c>
      <c r="AN124" s="234">
        <f>SUMIF(Calcs!$J$374:$J$449,AY124,Calcs!$K$374:$K$449)/1000000</f>
        <v>-17.658089047935903</v>
      </c>
      <c r="AO124" s="235">
        <f t="shared" si="28"/>
        <v>-16.09869453707778</v>
      </c>
      <c r="AP124" s="237"/>
      <c r="AQ124" s="238">
        <f t="shared" si="29"/>
        <v>0</v>
      </c>
      <c r="AR124" s="238">
        <f t="shared" si="25"/>
        <v>0</v>
      </c>
      <c r="AS124" s="238">
        <f t="shared" ref="AS124:AS129" si="36">MAX(0,AU124-AN124)</f>
        <v>1.5593945108581231</v>
      </c>
      <c r="AT124" s="238">
        <f t="shared" ref="AT124:AT129" si="37">-MAX(0,AN124-AR124)</f>
        <v>0</v>
      </c>
      <c r="AU124" s="239">
        <f t="shared" ref="AU124:AU129" si="38">MIN(0,MAX(AN124,AO124))</f>
        <v>-16.09869453707778</v>
      </c>
      <c r="AV124" s="239" t="e">
        <f t="shared" si="26"/>
        <v>#N/A</v>
      </c>
      <c r="AW124" s="239">
        <f t="shared" si="27"/>
        <v>-16.09869453707778</v>
      </c>
      <c r="AY124" s="357" t="s">
        <v>170</v>
      </c>
    </row>
    <row r="125" spans="34:51" ht="15.95" hidden="1" customHeight="1" outlineLevel="1" x14ac:dyDescent="0.25">
      <c r="AH125" s="441"/>
      <c r="AJ125" s="194"/>
      <c r="AM125" s="390" t="s">
        <v>110</v>
      </c>
      <c r="AN125" s="234">
        <f>SUMIF(Calcs!$J$374:$J$449,AM125,Calcs!$K$374:$K$449)/1000000</f>
        <v>0</v>
      </c>
      <c r="AO125" s="235">
        <f t="shared" si="28"/>
        <v>-16.09869453707778</v>
      </c>
      <c r="AP125" s="237"/>
      <c r="AQ125" s="238">
        <f t="shared" si="29"/>
        <v>-16.09869453707778</v>
      </c>
      <c r="AR125" s="238">
        <f t="shared" ref="AR125:AR129" si="39">MAX(0,MIN(AN125,AO125))</f>
        <v>0</v>
      </c>
      <c r="AS125" s="238">
        <f t="shared" si="36"/>
        <v>0</v>
      </c>
      <c r="AT125" s="238">
        <f t="shared" si="37"/>
        <v>0</v>
      </c>
      <c r="AU125" s="239">
        <f t="shared" si="38"/>
        <v>0</v>
      </c>
      <c r="AV125" s="239">
        <f t="shared" si="26"/>
        <v>-16.09869453707778</v>
      </c>
      <c r="AW125" s="239" t="e">
        <f t="shared" si="27"/>
        <v>#N/A</v>
      </c>
    </row>
    <row r="126" spans="34:51" ht="15.95" hidden="1" customHeight="1" outlineLevel="1" x14ac:dyDescent="0.25">
      <c r="AH126" s="441"/>
      <c r="AJ126" s="194"/>
      <c r="AM126" s="390" t="s">
        <v>191</v>
      </c>
      <c r="AN126" s="234">
        <f>SUMIF(Calcs!$J$374:$J$449,AM126,Calcs!$K$374:$K$449)/1000000</f>
        <v>7.3759216113024273</v>
      </c>
      <c r="AO126" s="235">
        <f t="shared" ref="AO126:AO129" si="40">AN126+AO125</f>
        <v>-8.7227729257753523</v>
      </c>
      <c r="AP126" s="237"/>
      <c r="AQ126" s="238">
        <f t="shared" si="29"/>
        <v>-8.7227729257753523</v>
      </c>
      <c r="AR126" s="238">
        <f t="shared" si="39"/>
        <v>0</v>
      </c>
      <c r="AS126" s="238">
        <f t="shared" si="36"/>
        <v>0</v>
      </c>
      <c r="AT126" s="238">
        <f t="shared" si="37"/>
        <v>-7.3759216113024273</v>
      </c>
      <c r="AU126" s="239">
        <f t="shared" si="38"/>
        <v>0</v>
      </c>
      <c r="AV126" s="239">
        <f t="shared" si="26"/>
        <v>-8.7227729257753523</v>
      </c>
      <c r="AW126" s="239" t="e">
        <f t="shared" si="27"/>
        <v>#N/A</v>
      </c>
    </row>
    <row r="127" spans="34:51" ht="15.95" hidden="1" customHeight="1" outlineLevel="1" x14ac:dyDescent="0.25">
      <c r="AH127" s="441"/>
      <c r="AJ127" s="194"/>
      <c r="AM127" s="390" t="s">
        <v>192</v>
      </c>
      <c r="AN127" s="234">
        <f>SUMIF(Calcs!$J$374:$J$449,AM127,Calcs!$K$374:$K$449)/1000000</f>
        <v>0</v>
      </c>
      <c r="AO127" s="235">
        <f t="shared" si="40"/>
        <v>-8.7227729257753523</v>
      </c>
      <c r="AP127" s="237"/>
      <c r="AQ127" s="238">
        <f t="shared" ref="AQ127:AQ129" si="41">MAX(0,MIN(AO127,AO126))+MIN(0,MAX(AO126,AO127))</f>
        <v>-8.7227729257753523</v>
      </c>
      <c r="AR127" s="238">
        <f t="shared" si="39"/>
        <v>0</v>
      </c>
      <c r="AS127" s="238">
        <f t="shared" si="36"/>
        <v>0</v>
      </c>
      <c r="AT127" s="238">
        <f t="shared" si="37"/>
        <v>0</v>
      </c>
      <c r="AU127" s="239">
        <f t="shared" si="38"/>
        <v>0</v>
      </c>
      <c r="AV127" s="239">
        <f t="shared" si="26"/>
        <v>-8.7227729257753523</v>
      </c>
      <c r="AW127" s="239" t="e">
        <f t="shared" si="27"/>
        <v>#N/A</v>
      </c>
    </row>
    <row r="128" spans="34:51" ht="15.95" hidden="1" customHeight="1" outlineLevel="1" x14ac:dyDescent="0.25">
      <c r="AH128" s="441"/>
      <c r="AJ128" s="194"/>
      <c r="AM128" s="390" t="s">
        <v>112</v>
      </c>
      <c r="AN128" s="234">
        <f>SUMIF(Calcs!$J$374:$J$449,AM128,Calcs!$K$374:$K$449)/1000000</f>
        <v>0</v>
      </c>
      <c r="AO128" s="235">
        <f t="shared" si="40"/>
        <v>-8.7227729257753523</v>
      </c>
      <c r="AP128" s="237"/>
      <c r="AQ128" s="238">
        <f t="shared" si="41"/>
        <v>-8.7227729257753523</v>
      </c>
      <c r="AR128" s="238">
        <f t="shared" si="39"/>
        <v>0</v>
      </c>
      <c r="AS128" s="238">
        <f t="shared" si="36"/>
        <v>0</v>
      </c>
      <c r="AT128" s="238">
        <f t="shared" si="37"/>
        <v>0</v>
      </c>
      <c r="AU128" s="239">
        <f t="shared" si="38"/>
        <v>0</v>
      </c>
      <c r="AV128" s="239">
        <f t="shared" si="26"/>
        <v>-8.7227729257753523</v>
      </c>
      <c r="AW128" s="239" t="e">
        <f t="shared" si="27"/>
        <v>#N/A</v>
      </c>
    </row>
    <row r="129" spans="34:49" ht="15.95" hidden="1" customHeight="1" outlineLevel="1" x14ac:dyDescent="0.25">
      <c r="AH129" s="441"/>
      <c r="AM129" s="390" t="s">
        <v>19</v>
      </c>
      <c r="AN129" s="234">
        <f>SUMIF(Calcs!$J$374:$J$449,AM129,Calcs!$K$374:$K$449)/1000000</f>
        <v>0</v>
      </c>
      <c r="AO129" s="235">
        <f t="shared" si="40"/>
        <v>-8.7227729257753523</v>
      </c>
      <c r="AP129" s="237"/>
      <c r="AQ129" s="238">
        <f t="shared" si="41"/>
        <v>-8.7227729257753523</v>
      </c>
      <c r="AR129" s="238">
        <f t="shared" si="39"/>
        <v>0</v>
      </c>
      <c r="AS129" s="238">
        <f t="shared" si="36"/>
        <v>0</v>
      </c>
      <c r="AT129" s="238">
        <f t="shared" si="37"/>
        <v>0</v>
      </c>
      <c r="AU129" s="239">
        <f t="shared" si="38"/>
        <v>0</v>
      </c>
      <c r="AV129" s="239">
        <f t="shared" si="26"/>
        <v>-8.7227729257753523</v>
      </c>
      <c r="AW129" s="239" t="e">
        <f t="shared" si="27"/>
        <v>#N/A</v>
      </c>
    </row>
    <row r="130" spans="34:49" ht="15.95" hidden="1" customHeight="1" outlineLevel="1" x14ac:dyDescent="0.25">
      <c r="AH130" s="388"/>
      <c r="AM130" s="354" t="s">
        <v>193</v>
      </c>
      <c r="AN130" s="234">
        <f>AO129</f>
        <v>-8.7227729257753523</v>
      </c>
      <c r="AO130" s="235">
        <f>AN130</f>
        <v>-8.7227729257753523</v>
      </c>
      <c r="AP130" s="242">
        <f>AO130</f>
        <v>-8.7227729257753523</v>
      </c>
      <c r="AQ130" s="237"/>
      <c r="AR130" s="237"/>
      <c r="AS130" s="237"/>
      <c r="AT130" s="237"/>
      <c r="AU130" s="237"/>
      <c r="AV130" s="239" t="e">
        <f>IF(AP130&gt;0,AP130,NA())</f>
        <v>#N/A</v>
      </c>
      <c r="AW130" s="239">
        <f>IF(AP130&lt;0,AP130,NA())</f>
        <v>-8.7227729257753523</v>
      </c>
    </row>
    <row r="131" spans="34:49" ht="15.95" hidden="1" customHeight="1" outlineLevel="1" x14ac:dyDescent="0.25">
      <c r="AH131" s="441"/>
      <c r="AM131" s="390" t="s">
        <v>23</v>
      </c>
      <c r="AN131" s="234">
        <f>SUMIF(Calcs!$J$374:$J$449,AM131,Calcs!$K$374:$K$449)/1000000</f>
        <v>11.502529151728778</v>
      </c>
      <c r="AO131" s="235">
        <f t="shared" ref="AO131:AO142" si="42">AN131+AO130</f>
        <v>2.7797562259534256</v>
      </c>
      <c r="AP131" s="237"/>
      <c r="AQ131" s="238">
        <f t="shared" ref="AQ131:AQ142" si="43">MAX(0,MIN(AO131,AO130))+MIN(0,MAX(AO130,AO131))</f>
        <v>0</v>
      </c>
      <c r="AR131" s="238">
        <f t="shared" ref="AR131:AR142" si="44">MAX(0,MIN(AN131,AO131))</f>
        <v>2.7797562259534256</v>
      </c>
      <c r="AS131" s="238">
        <f t="shared" ref="AS131:AS142" si="45">MAX(0,AU131-AN131)</f>
        <v>0</v>
      </c>
      <c r="AT131" s="238">
        <f t="shared" ref="AT131:AT142" si="46">-MAX(0,AN131-AR131)</f>
        <v>-8.7227729257753523</v>
      </c>
      <c r="AU131" s="239">
        <f t="shared" ref="AU131:AU142" si="47">MIN(0,MAX(AN131,AO131))</f>
        <v>0</v>
      </c>
      <c r="AV131" s="239">
        <f>IF(AN131&lt;0,NA(),SUM(AQ131:AU131)-AT131-$AW$145)</f>
        <v>2.7797562259534256</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2.7797562259534256</v>
      </c>
      <c r="AP132" s="237"/>
      <c r="AQ132" s="238">
        <f t="shared" si="43"/>
        <v>2.7797562259534256</v>
      </c>
      <c r="AR132" s="238">
        <f t="shared" si="44"/>
        <v>0</v>
      </c>
      <c r="AS132" s="238">
        <f t="shared" si="45"/>
        <v>0</v>
      </c>
      <c r="AT132" s="238">
        <f t="shared" si="46"/>
        <v>0</v>
      </c>
      <c r="AU132" s="239">
        <f t="shared" si="47"/>
        <v>0</v>
      </c>
      <c r="AV132" s="239">
        <f>IF(AN132&lt;0,NA(),SUM(AQ132:AU132)-AT132-$AW$145)</f>
        <v>2.7797562259534256</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2.7797562259534256</v>
      </c>
      <c r="AP133" s="237"/>
      <c r="AQ133" s="238">
        <f t="shared" si="43"/>
        <v>2.7797562259534256</v>
      </c>
      <c r="AR133" s="238">
        <f t="shared" si="44"/>
        <v>0</v>
      </c>
      <c r="AS133" s="238">
        <f t="shared" si="45"/>
        <v>0</v>
      </c>
      <c r="AT133" s="238">
        <f t="shared" si="46"/>
        <v>0</v>
      </c>
      <c r="AU133" s="239">
        <f t="shared" si="47"/>
        <v>0</v>
      </c>
      <c r="AV133" s="239">
        <f>IF(AN133&lt;0,NA(),SUM(AQ133:AU133)-AT133-$AW$145)</f>
        <v>2.7797562259534256</v>
      </c>
      <c r="AW133" s="239" t="e">
        <f>IF(AN133&lt;0,SUM(AQ133:AU133)-AS133+$AW$145,NA())</f>
        <v>#N/A</v>
      </c>
    </row>
    <row r="134" spans="34:49" ht="15.95" hidden="1" customHeight="1" outlineLevel="1" x14ac:dyDescent="0.25">
      <c r="AH134" s="441"/>
      <c r="AM134" s="390" t="s">
        <v>26</v>
      </c>
      <c r="AN134" s="234">
        <f>SUMIF(Calcs!$J$374:$J$449,AM134,Calcs!$K$374:$K$449)/1000000</f>
        <v>12.360917547774944</v>
      </c>
      <c r="AO134" s="235">
        <f t="shared" si="42"/>
        <v>15.14067377372837</v>
      </c>
      <c r="AP134" s="237"/>
      <c r="AQ134" s="238">
        <f t="shared" ref="AQ134:AQ139" si="48">MAX(0,MIN(AO134,AO133))+MIN(0,MAX(AO133,AO134))</f>
        <v>2.7797562259534256</v>
      </c>
      <c r="AR134" s="238">
        <f t="shared" ref="AR134:AR139" si="49">MAX(0,MIN(AN134,AO134))</f>
        <v>12.360917547774944</v>
      </c>
      <c r="AS134" s="238">
        <f t="shared" ref="AS134:AS139" si="50">MAX(0,AU134-AN134)</f>
        <v>0</v>
      </c>
      <c r="AT134" s="238">
        <f t="shared" ref="AT134:AT139" si="51">-MAX(0,AN134-AR134)</f>
        <v>0</v>
      </c>
      <c r="AU134" s="239">
        <f t="shared" ref="AU134:AU139" si="52">MIN(0,MAX(AN134,AO134))</f>
        <v>0</v>
      </c>
      <c r="AV134" s="239">
        <f t="shared" ref="AV134:AV139" si="53">IF(AN134&lt;0,NA(),SUM(AQ134:AU134)-AT134-$AW$145)</f>
        <v>15.14067377372837</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15.14067377372837</v>
      </c>
      <c r="AP135" s="237"/>
      <c r="AQ135" s="238">
        <f t="shared" si="48"/>
        <v>15.14067377372837</v>
      </c>
      <c r="AR135" s="238">
        <f t="shared" si="49"/>
        <v>0</v>
      </c>
      <c r="AS135" s="238">
        <f t="shared" si="50"/>
        <v>0</v>
      </c>
      <c r="AT135" s="238">
        <f t="shared" si="51"/>
        <v>0</v>
      </c>
      <c r="AU135" s="239">
        <f t="shared" si="52"/>
        <v>0</v>
      </c>
      <c r="AV135" s="239">
        <f t="shared" si="53"/>
        <v>15.14067377372837</v>
      </c>
      <c r="AW135" s="239" t="e">
        <f t="shared" si="54"/>
        <v>#N/A</v>
      </c>
    </row>
    <row r="136" spans="34:49" ht="15.95" hidden="1" customHeight="1" outlineLevel="1" x14ac:dyDescent="0.25">
      <c r="AH136" s="441"/>
      <c r="AM136" s="390" t="s">
        <v>28</v>
      </c>
      <c r="AN136" s="234">
        <f>SUMIF(Calcs!$J$374:$J$449,AM136,Calcs!$K$374:$K$449)/1000000</f>
        <v>0</v>
      </c>
      <c r="AO136" s="235">
        <f t="shared" si="42"/>
        <v>15.14067377372837</v>
      </c>
      <c r="AP136" s="237"/>
      <c r="AQ136" s="238">
        <f t="shared" si="48"/>
        <v>15.14067377372837</v>
      </c>
      <c r="AR136" s="238">
        <f t="shared" si="49"/>
        <v>0</v>
      </c>
      <c r="AS136" s="238">
        <f t="shared" si="50"/>
        <v>0</v>
      </c>
      <c r="AT136" s="238">
        <f t="shared" si="51"/>
        <v>0</v>
      </c>
      <c r="AU136" s="239">
        <f t="shared" si="52"/>
        <v>0</v>
      </c>
      <c r="AV136" s="239">
        <f t="shared" si="53"/>
        <v>15.14067377372837</v>
      </c>
      <c r="AW136" s="239" t="e">
        <f t="shared" si="54"/>
        <v>#N/A</v>
      </c>
    </row>
    <row r="137" spans="34:49" ht="15.95" hidden="1" customHeight="1" outlineLevel="1" x14ac:dyDescent="0.25">
      <c r="AH137" s="441"/>
      <c r="AM137" s="390" t="s">
        <v>29</v>
      </c>
      <c r="AN137" s="234">
        <f>SUMIF(Calcs!$J$374:$J$449,AM137,Calcs!$K$374:$K$449)/1000000</f>
        <v>0</v>
      </c>
      <c r="AO137" s="235">
        <f t="shared" si="42"/>
        <v>15.14067377372837</v>
      </c>
      <c r="AP137" s="237"/>
      <c r="AQ137" s="238">
        <f t="shared" si="48"/>
        <v>15.14067377372837</v>
      </c>
      <c r="AR137" s="238">
        <f t="shared" si="49"/>
        <v>0</v>
      </c>
      <c r="AS137" s="238">
        <f t="shared" si="50"/>
        <v>0</v>
      </c>
      <c r="AT137" s="238">
        <f t="shared" si="51"/>
        <v>0</v>
      </c>
      <c r="AU137" s="239">
        <f t="shared" si="52"/>
        <v>0</v>
      </c>
      <c r="AV137" s="239">
        <f t="shared" si="53"/>
        <v>15.14067377372837</v>
      </c>
      <c r="AW137" s="239" t="e">
        <f t="shared" si="54"/>
        <v>#N/A</v>
      </c>
    </row>
    <row r="138" spans="34:49" ht="15.95" hidden="1" customHeight="1" outlineLevel="1" x14ac:dyDescent="0.25">
      <c r="AH138" s="441"/>
      <c r="AM138" s="390" t="s">
        <v>30</v>
      </c>
      <c r="AN138" s="234">
        <f>SUMIF(Calcs!$J$374:$J$449,AM138,Calcs!$K$374:$K$449)/1000000</f>
        <v>3.8007565817519682</v>
      </c>
      <c r="AO138" s="235">
        <f t="shared" si="42"/>
        <v>18.941430355480339</v>
      </c>
      <c r="AP138" s="237"/>
      <c r="AQ138" s="238">
        <f t="shared" si="48"/>
        <v>15.14067377372837</v>
      </c>
      <c r="AR138" s="238">
        <f t="shared" si="49"/>
        <v>3.8007565817519682</v>
      </c>
      <c r="AS138" s="238">
        <f t="shared" si="50"/>
        <v>0</v>
      </c>
      <c r="AT138" s="238">
        <f t="shared" si="51"/>
        <v>0</v>
      </c>
      <c r="AU138" s="239">
        <f t="shared" si="52"/>
        <v>0</v>
      </c>
      <c r="AV138" s="239">
        <f t="shared" si="53"/>
        <v>18.941430355480339</v>
      </c>
      <c r="AW138" s="239" t="e">
        <f t="shared" si="54"/>
        <v>#N/A</v>
      </c>
    </row>
    <row r="139" spans="34:49" ht="15.95" hidden="1" customHeight="1" outlineLevel="1" x14ac:dyDescent="0.25">
      <c r="AH139" s="441"/>
      <c r="AM139" s="390" t="s">
        <v>31</v>
      </c>
      <c r="AN139" s="234">
        <f>SUMIF(Calcs!$J$374:$J$449,AM139,Calcs!$K$374:$K$449)/1000000</f>
        <v>0</v>
      </c>
      <c r="AO139" s="235">
        <f t="shared" si="42"/>
        <v>18.941430355480339</v>
      </c>
      <c r="AP139" s="237"/>
      <c r="AQ139" s="238">
        <f t="shared" si="48"/>
        <v>18.941430355480339</v>
      </c>
      <c r="AR139" s="238">
        <f t="shared" si="49"/>
        <v>0</v>
      </c>
      <c r="AS139" s="238">
        <f t="shared" si="50"/>
        <v>0</v>
      </c>
      <c r="AT139" s="238">
        <f t="shared" si="51"/>
        <v>0</v>
      </c>
      <c r="AU139" s="239">
        <f t="shared" si="52"/>
        <v>0</v>
      </c>
      <c r="AV139" s="239">
        <f t="shared" si="53"/>
        <v>18.941430355480339</v>
      </c>
      <c r="AW139" s="239" t="e">
        <f t="shared" si="54"/>
        <v>#N/A</v>
      </c>
    </row>
    <row r="140" spans="34:49" ht="15.95" hidden="1" customHeight="1" outlineLevel="1" x14ac:dyDescent="0.25">
      <c r="AH140" s="441"/>
      <c r="AM140" s="390" t="s">
        <v>39</v>
      </c>
      <c r="AN140" s="234">
        <f>SUMIF(Calcs!$J$374:$J$449,AM140,Calcs!$K$374:$K$449)/1000000</f>
        <v>0</v>
      </c>
      <c r="AO140" s="235">
        <f t="shared" si="42"/>
        <v>18.941430355480339</v>
      </c>
      <c r="AP140" s="237"/>
      <c r="AQ140" s="238">
        <f t="shared" si="43"/>
        <v>18.941430355480339</v>
      </c>
      <c r="AR140" s="238">
        <f t="shared" si="44"/>
        <v>0</v>
      </c>
      <c r="AS140" s="238">
        <f t="shared" si="45"/>
        <v>0</v>
      </c>
      <c r="AT140" s="238">
        <f t="shared" si="46"/>
        <v>0</v>
      </c>
      <c r="AU140" s="239">
        <f t="shared" si="47"/>
        <v>0</v>
      </c>
      <c r="AV140" s="239">
        <f>IF(AN140&lt;0,NA(),SUM(AQ140:AU140)-AT140-$AW$145)</f>
        <v>18.941430355480339</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18.941430355480339</v>
      </c>
      <c r="AP141" s="237"/>
      <c r="AQ141" s="238">
        <f t="shared" si="43"/>
        <v>18.941430355480339</v>
      </c>
      <c r="AR141" s="238">
        <f t="shared" si="44"/>
        <v>0</v>
      </c>
      <c r="AS141" s="238">
        <f t="shared" si="45"/>
        <v>0</v>
      </c>
      <c r="AT141" s="238">
        <f t="shared" si="46"/>
        <v>0</v>
      </c>
      <c r="AU141" s="239">
        <f t="shared" si="47"/>
        <v>0</v>
      </c>
      <c r="AV141" s="239">
        <f>IF(AN141&lt;0,NA(),SUM(AQ141:AU141)-AT141-$AW$145)</f>
        <v>18.941430355480339</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18.941430355480339</v>
      </c>
      <c r="AP142" s="237"/>
      <c r="AQ142" s="238">
        <f t="shared" si="43"/>
        <v>18.941430355480339</v>
      </c>
      <c r="AR142" s="238">
        <f t="shared" si="44"/>
        <v>0</v>
      </c>
      <c r="AS142" s="238">
        <f t="shared" si="45"/>
        <v>0</v>
      </c>
      <c r="AT142" s="238">
        <f t="shared" si="46"/>
        <v>0</v>
      </c>
      <c r="AU142" s="239">
        <f t="shared" si="47"/>
        <v>0</v>
      </c>
      <c r="AV142" s="239">
        <f>IF(AN142&lt;0,NA(),SUM(AQ142:AU142)-AT142-$AW$145)</f>
        <v>18.941430355480339</v>
      </c>
      <c r="AW142" s="239" t="e">
        <f>IF(AN142&lt;0,SUM(AQ142:AU142)-AS142+$AW$145,NA())</f>
        <v>#N/A</v>
      </c>
    </row>
    <row r="143" spans="34:49" ht="15.95" hidden="1" customHeight="1" outlineLevel="1" x14ac:dyDescent="0.25">
      <c r="AH143" s="389"/>
      <c r="AM143" s="355" t="s">
        <v>199</v>
      </c>
      <c r="AN143" s="238">
        <f>SUM(AN130:AN142)</f>
        <v>18.941430355480339</v>
      </c>
      <c r="AO143" s="243">
        <f>AN143</f>
        <v>18.941430355480339</v>
      </c>
      <c r="AP143" s="242">
        <f>AN143</f>
        <v>18.941430355480339</v>
      </c>
      <c r="AQ143" s="237"/>
      <c r="AR143" s="237"/>
      <c r="AS143" s="237"/>
      <c r="AT143" s="237"/>
      <c r="AU143" s="237"/>
      <c r="AV143" s="239">
        <f>IF(AP143&gt;0,AP143,NA())</f>
        <v>18.941430355480339</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-17.520141153674178</v>
      </c>
      <c r="AO157" s="235">
        <f>AN157</f>
        <v>-17.520141153674178</v>
      </c>
      <c r="AP157" s="236"/>
      <c r="AQ157" s="237"/>
      <c r="AR157" s="238">
        <f>MAX(0,MIN(AN157,AO157))</f>
        <v>0</v>
      </c>
      <c r="AS157" s="237"/>
      <c r="AT157" s="240"/>
      <c r="AU157" s="239">
        <f t="shared" ref="AU157:AU158" si="56">MIN(0,MAX(AN157,AO157))</f>
        <v>-17.520141153674178</v>
      </c>
      <c r="AV157" s="239" t="e">
        <f t="shared" ref="AV157:AV167" si="57">IF(AN157&lt;0,NA(),SUM(AQ157:AU157)-AT157-$AW$183)</f>
        <v>#N/A</v>
      </c>
      <c r="AW157" s="239">
        <f t="shared" ref="AW157:AW167" si="58">IF(AN157&lt;0,SUM(AQ157:AU157)-AS157+$AW$183,NA())</f>
        <v>-17.520141153674178</v>
      </c>
    </row>
    <row r="158" spans="34:49" ht="15" hidden="1" outlineLevel="1" x14ac:dyDescent="0.25">
      <c r="AH158" s="441"/>
      <c r="AM158" s="390" t="s">
        <v>169</v>
      </c>
      <c r="AN158" s="234">
        <f t="shared" si="55"/>
        <v>0</v>
      </c>
      <c r="AO158" s="235">
        <f>AN158+AO157</f>
        <v>-17.520141153674178</v>
      </c>
      <c r="AP158" s="240"/>
      <c r="AQ158" s="238">
        <f t="shared" ref="AQ158" si="59">MAX(0,MIN(AO158,AO157))+MIN(0,MAX(AO157,AO158))</f>
        <v>-17.520141153674178</v>
      </c>
      <c r="AR158" s="238">
        <f t="shared" ref="AR158" si="60">MAX(0,MIN(AN158,AO158))</f>
        <v>0</v>
      </c>
      <c r="AS158" s="238">
        <f t="shared" ref="AS158" si="61">MAX(0,AU158-AN158)</f>
        <v>0</v>
      </c>
      <c r="AT158" s="238">
        <f t="shared" ref="AT158" si="62">-MAX(0,AN158-AR158)</f>
        <v>0</v>
      </c>
      <c r="AU158" s="239">
        <f t="shared" si="56"/>
        <v>0</v>
      </c>
      <c r="AV158" s="239">
        <f t="shared" si="57"/>
        <v>-17.520141153674178</v>
      </c>
      <c r="AW158" s="239" t="e">
        <f t="shared" si="58"/>
        <v>#N/A</v>
      </c>
    </row>
    <row r="159" spans="34:49" ht="15" hidden="1" outlineLevel="1" x14ac:dyDescent="0.25">
      <c r="AH159" s="441"/>
      <c r="AM159" s="390" t="s">
        <v>16</v>
      </c>
      <c r="AN159" s="234">
        <f t="shared" si="55"/>
        <v>4.0548320840478382</v>
      </c>
      <c r="AO159" s="235">
        <f>AN159+AO158</f>
        <v>-13.46530906962634</v>
      </c>
      <c r="AP159" s="240"/>
      <c r="AQ159" s="238">
        <f>MAX(0,MIN(AO159,AO158))+MIN(0,MAX(AO158,AO159))</f>
        <v>-13.46530906962634</v>
      </c>
      <c r="AR159" s="238">
        <f>MAX(0,MIN(AN159,AO159))</f>
        <v>0</v>
      </c>
      <c r="AS159" s="238">
        <f t="shared" ref="AS159" si="63">MAX(0,AU159-AN159)</f>
        <v>0</v>
      </c>
      <c r="AT159" s="238">
        <f t="shared" ref="AT159" si="64">-MAX(0,AN159-AR159)</f>
        <v>-4.0548320840478382</v>
      </c>
      <c r="AU159" s="239">
        <f t="shared" ref="AU159" si="65">MIN(0,MAX(AN159,AO159))</f>
        <v>0</v>
      </c>
      <c r="AV159" s="239">
        <f t="shared" si="57"/>
        <v>-13.46530906962634</v>
      </c>
      <c r="AW159" s="239" t="e">
        <f t="shared" si="58"/>
        <v>#N/A</v>
      </c>
    </row>
    <row r="160" spans="34:49" ht="15" hidden="1" outlineLevel="1" x14ac:dyDescent="0.25">
      <c r="AH160" s="441"/>
      <c r="AM160" s="390" t="s">
        <v>20</v>
      </c>
      <c r="AN160" s="234">
        <f t="shared" si="55"/>
        <v>-1.6189720860447658</v>
      </c>
      <c r="AO160" s="235">
        <f>AN160+AO159</f>
        <v>-15.084281155671105</v>
      </c>
      <c r="AP160" s="240"/>
      <c r="AQ160" s="238">
        <f>MAX(0,MIN(AO160,AO159))+MIN(0,MAX(AO159,AO160))</f>
        <v>-13.46530906962634</v>
      </c>
      <c r="AR160" s="238">
        <f>MAX(0,MIN(AN160,AO160))</f>
        <v>0</v>
      </c>
      <c r="AS160" s="238">
        <f>MAX(0,AU160-AN160)</f>
        <v>0</v>
      </c>
      <c r="AT160" s="238">
        <f>-MAX(0,AN160-AR160)</f>
        <v>0</v>
      </c>
      <c r="AU160" s="239">
        <f>MIN(0,MAX(AN160,AO160))</f>
        <v>-1.6189720860447658</v>
      </c>
      <c r="AV160" s="239" t="e">
        <f t="shared" si="57"/>
        <v>#N/A</v>
      </c>
      <c r="AW160" s="239">
        <f t="shared" si="58"/>
        <v>-15.084281155671105</v>
      </c>
    </row>
    <row r="161" spans="34:49" ht="14.45" hidden="1" customHeight="1" outlineLevel="1" x14ac:dyDescent="0.25">
      <c r="AH161" s="441"/>
      <c r="AM161" s="390" t="s">
        <v>170</v>
      </c>
      <c r="AN161" s="234">
        <f t="shared" si="55"/>
        <v>17.658089047935903</v>
      </c>
      <c r="AO161" s="235">
        <f>AN161+AO160</f>
        <v>2.5738078922647976</v>
      </c>
      <c r="AP161" s="237"/>
      <c r="AQ161" s="238">
        <f>MAX(0,MIN(AO161,AO160))+MIN(0,MAX(AO160,AO161))</f>
        <v>0</v>
      </c>
      <c r="AR161" s="238">
        <f t="shared" ref="AR161:AR162" si="66">MAX(0,MIN(AN161,AO161))</f>
        <v>2.5738078922647976</v>
      </c>
      <c r="AS161" s="238">
        <f t="shared" ref="AS161:AS162" si="67">MAX(0,AU161-AN161)</f>
        <v>0</v>
      </c>
      <c r="AT161" s="238">
        <f t="shared" ref="AT161:AT162" si="68">-MAX(0,AN161-AR161)</f>
        <v>-15.084281155671105</v>
      </c>
      <c r="AU161" s="239">
        <f>MIN(0,MAX(AN161,AO161))</f>
        <v>0</v>
      </c>
      <c r="AV161" s="239">
        <f t="shared" si="57"/>
        <v>2.5738078922647976</v>
      </c>
      <c r="AW161" s="239" t="e">
        <f t="shared" si="58"/>
        <v>#N/A</v>
      </c>
    </row>
    <row r="162" spans="34:49" ht="14.45" hidden="1" customHeight="1" outlineLevel="1" x14ac:dyDescent="0.25">
      <c r="AH162" s="441"/>
      <c r="AM162" s="390" t="s">
        <v>161</v>
      </c>
      <c r="AN162" s="234">
        <f t="shared" si="55"/>
        <v>-17.658089047935903</v>
      </c>
      <c r="AO162" s="235">
        <f>AN162+AO161</f>
        <v>-15.084281155671105</v>
      </c>
      <c r="AP162" s="237"/>
      <c r="AQ162" s="238">
        <f>MAX(0,MIN(AO162,AO161))+MIN(0,MAX(AO161,AO162))</f>
        <v>0</v>
      </c>
      <c r="AR162" s="238">
        <f t="shared" si="66"/>
        <v>0</v>
      </c>
      <c r="AS162" s="238">
        <f t="shared" si="67"/>
        <v>2.5738078922647976</v>
      </c>
      <c r="AT162" s="238">
        <f t="shared" si="68"/>
        <v>0</v>
      </c>
      <c r="AU162" s="239">
        <f t="shared" ref="AU162" si="69">MIN(0,MAX(AN162,AO162))</f>
        <v>-15.084281155671105</v>
      </c>
      <c r="AV162" s="239" t="e">
        <f t="shared" si="57"/>
        <v>#N/A</v>
      </c>
      <c r="AW162" s="239">
        <f t="shared" si="58"/>
        <v>-15.084281155671105</v>
      </c>
    </row>
    <row r="163" spans="34:49" ht="14.45" hidden="1" customHeight="1" outlineLevel="1" x14ac:dyDescent="0.25">
      <c r="AH163" s="441"/>
      <c r="AM163" s="390" t="s">
        <v>110</v>
      </c>
      <c r="AN163" s="234">
        <f t="shared" si="55"/>
        <v>0</v>
      </c>
      <c r="AO163" s="235">
        <f t="shared" ref="AO163:AO180" si="70">AN163+AO162</f>
        <v>-15.084281155671105</v>
      </c>
      <c r="AP163" s="237"/>
      <c r="AQ163" s="238">
        <f t="shared" ref="AQ163:AQ167" si="71">MAX(0,MIN(AO163,AO162))+MIN(0,MAX(AO162,AO163))</f>
        <v>-15.084281155671105</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-15.084281155671105</v>
      </c>
      <c r="AW163" s="239" t="e">
        <f t="shared" si="58"/>
        <v>#N/A</v>
      </c>
    </row>
    <row r="164" spans="34:49" ht="14.45" hidden="1" customHeight="1" outlineLevel="1" x14ac:dyDescent="0.25">
      <c r="AH164" s="441"/>
      <c r="AM164" s="390" t="s">
        <v>191</v>
      </c>
      <c r="AN164" s="234">
        <f t="shared" si="55"/>
        <v>8.8132966479258794</v>
      </c>
      <c r="AO164" s="235">
        <f t="shared" si="70"/>
        <v>-6.2709845077452258</v>
      </c>
      <c r="AP164" s="237"/>
      <c r="AQ164" s="238">
        <f t="shared" si="71"/>
        <v>-6.2709845077452258</v>
      </c>
      <c r="AR164" s="238">
        <f t="shared" si="72"/>
        <v>0</v>
      </c>
      <c r="AS164" s="238">
        <f t="shared" si="73"/>
        <v>0</v>
      </c>
      <c r="AT164" s="238">
        <f t="shared" si="74"/>
        <v>-8.8132966479258794</v>
      </c>
      <c r="AU164" s="239">
        <f t="shared" si="75"/>
        <v>0</v>
      </c>
      <c r="AV164" s="239">
        <f t="shared" si="57"/>
        <v>-6.2709845077452258</v>
      </c>
      <c r="AW164" s="239" t="e">
        <f t="shared" si="58"/>
        <v>#N/A</v>
      </c>
    </row>
    <row r="165" spans="34:49" ht="14.45" hidden="1" customHeight="1" outlineLevel="1" x14ac:dyDescent="0.25">
      <c r="AH165" s="441"/>
      <c r="AM165" s="390" t="s">
        <v>192</v>
      </c>
      <c r="AN165" s="234">
        <f t="shared" si="55"/>
        <v>0</v>
      </c>
      <c r="AO165" s="235">
        <f t="shared" si="70"/>
        <v>-6.2709845077452258</v>
      </c>
      <c r="AP165" s="237"/>
      <c r="AQ165" s="238">
        <f t="shared" si="71"/>
        <v>-6.2709845077452258</v>
      </c>
      <c r="AR165" s="238">
        <f t="shared" si="72"/>
        <v>0</v>
      </c>
      <c r="AS165" s="238">
        <f t="shared" si="73"/>
        <v>0</v>
      </c>
      <c r="AT165" s="238">
        <f t="shared" si="74"/>
        <v>0</v>
      </c>
      <c r="AU165" s="239">
        <f t="shared" si="75"/>
        <v>0</v>
      </c>
      <c r="AV165" s="239">
        <f t="shared" si="57"/>
        <v>-6.2709845077452258</v>
      </c>
      <c r="AW165" s="239" t="e">
        <f t="shared" si="58"/>
        <v>#N/A</v>
      </c>
    </row>
    <row r="166" spans="34:49" ht="14.45" hidden="1" customHeight="1" outlineLevel="1" x14ac:dyDescent="0.25">
      <c r="AH166" s="441"/>
      <c r="AM166" s="390" t="s">
        <v>112</v>
      </c>
      <c r="AN166" s="234">
        <f t="shared" si="55"/>
        <v>0</v>
      </c>
      <c r="AO166" s="235">
        <f t="shared" si="70"/>
        <v>-6.2709845077452258</v>
      </c>
      <c r="AP166" s="237"/>
      <c r="AQ166" s="238">
        <f t="shared" si="71"/>
        <v>-6.2709845077452258</v>
      </c>
      <c r="AR166" s="238">
        <f t="shared" si="72"/>
        <v>0</v>
      </c>
      <c r="AS166" s="238">
        <f t="shared" si="73"/>
        <v>0</v>
      </c>
      <c r="AT166" s="238">
        <f t="shared" si="74"/>
        <v>0</v>
      </c>
      <c r="AU166" s="239">
        <f t="shared" si="75"/>
        <v>0</v>
      </c>
      <c r="AV166" s="239">
        <f t="shared" si="57"/>
        <v>-6.2709845077452258</v>
      </c>
      <c r="AW166" s="239" t="e">
        <f t="shared" si="58"/>
        <v>#N/A</v>
      </c>
    </row>
    <row r="167" spans="34:49" ht="14.45" hidden="1" customHeight="1" outlineLevel="1" x14ac:dyDescent="0.25">
      <c r="AH167" s="441"/>
      <c r="AM167" s="390" t="s">
        <v>19</v>
      </c>
      <c r="AN167" s="234">
        <f t="shared" si="55"/>
        <v>0</v>
      </c>
      <c r="AO167" s="235">
        <f t="shared" si="70"/>
        <v>-6.2709845077452258</v>
      </c>
      <c r="AP167" s="237"/>
      <c r="AQ167" s="238">
        <f t="shared" si="71"/>
        <v>-6.2709845077452258</v>
      </c>
      <c r="AR167" s="238">
        <f t="shared" si="72"/>
        <v>0</v>
      </c>
      <c r="AS167" s="238">
        <f t="shared" si="73"/>
        <v>0</v>
      </c>
      <c r="AT167" s="238">
        <f t="shared" si="74"/>
        <v>0</v>
      </c>
      <c r="AU167" s="239">
        <f t="shared" si="75"/>
        <v>0</v>
      </c>
      <c r="AV167" s="239">
        <f t="shared" si="57"/>
        <v>-6.2709845077452258</v>
      </c>
      <c r="AW167" s="239" t="e">
        <f t="shared" si="58"/>
        <v>#N/A</v>
      </c>
    </row>
    <row r="168" spans="34:49" ht="14.45" hidden="1" customHeight="1" outlineLevel="1" x14ac:dyDescent="0.25">
      <c r="AH168" s="388"/>
      <c r="AM168" s="354" t="s">
        <v>193</v>
      </c>
      <c r="AN168" s="234">
        <f>AO167</f>
        <v>-6.2709845077452258</v>
      </c>
      <c r="AO168" s="235">
        <f>AN168</f>
        <v>-6.2709845077452258</v>
      </c>
      <c r="AP168" s="242">
        <f>AO168</f>
        <v>-6.2709845077452258</v>
      </c>
      <c r="AQ168" s="237"/>
      <c r="AR168" s="237"/>
      <c r="AS168" s="237"/>
      <c r="AT168" s="237"/>
      <c r="AU168" s="237"/>
      <c r="AV168" s="239" t="e">
        <f>IF(AP168&gt;0,AP168,NA())</f>
        <v>#N/A</v>
      </c>
      <c r="AW168" s="239">
        <f>IF(AP168&lt;0,AP168,NA())</f>
        <v>-6.2709845077452258</v>
      </c>
    </row>
    <row r="169" spans="34:49" ht="14.45" hidden="1" customHeight="1" outlineLevel="1" x14ac:dyDescent="0.25">
      <c r="AH169" s="441"/>
      <c r="AM169" s="390" t="s">
        <v>23</v>
      </c>
      <c r="AN169" s="234">
        <f t="shared" ref="AN169:AN180" si="76">AN91+AN131</f>
        <v>11.502529151728778</v>
      </c>
      <c r="AO169" s="235">
        <f t="shared" si="70"/>
        <v>5.2315446439835522</v>
      </c>
      <c r="AP169" s="237"/>
      <c r="AQ169" s="238">
        <f t="shared" ref="AQ169:AQ178" si="77">MAX(0,MIN(AO169,AO168))+MIN(0,MAX(AO168,AO169))</f>
        <v>0</v>
      </c>
      <c r="AR169" s="238">
        <f t="shared" ref="AR169:AR178" si="78">MAX(0,MIN(AN169,AO169))</f>
        <v>5.2315446439835522</v>
      </c>
      <c r="AS169" s="238">
        <f t="shared" ref="AS169:AS178" si="79">MAX(0,AU169-AN169)</f>
        <v>0</v>
      </c>
      <c r="AT169" s="238">
        <f t="shared" ref="AT169:AT178" si="80">-MAX(0,AN169-AR169)</f>
        <v>-6.2709845077452258</v>
      </c>
      <c r="AU169" s="239">
        <f t="shared" ref="AU169:AU178" si="81">MIN(0,MAX(AN169,AO169))</f>
        <v>0</v>
      </c>
      <c r="AV169" s="239">
        <f t="shared" ref="AV169:AV180" si="82">IF(AN169&lt;0,NA(),SUM(AQ169:AU169)-AT169-$AW$183)</f>
        <v>5.2315446439835522</v>
      </c>
      <c r="AW169" s="239" t="e">
        <f t="shared" ref="AW169:AW180" si="83">IF(AN169&lt;0,SUM(AQ169:AU169)-AS169+$AW$183,NA())</f>
        <v>#N/A</v>
      </c>
    </row>
    <row r="170" spans="34:49" ht="15" hidden="1" outlineLevel="1" x14ac:dyDescent="0.25">
      <c r="AH170" s="441"/>
      <c r="AM170" s="390" t="s">
        <v>24</v>
      </c>
      <c r="AN170" s="234">
        <f t="shared" si="76"/>
        <v>0</v>
      </c>
      <c r="AO170" s="235">
        <f t="shared" si="70"/>
        <v>5.2315446439835522</v>
      </c>
      <c r="AP170" s="237"/>
      <c r="AQ170" s="238">
        <f t="shared" si="77"/>
        <v>5.2315446439835522</v>
      </c>
      <c r="AR170" s="238">
        <f t="shared" si="78"/>
        <v>0</v>
      </c>
      <c r="AS170" s="238">
        <f t="shared" si="79"/>
        <v>0</v>
      </c>
      <c r="AT170" s="238">
        <f t="shared" si="80"/>
        <v>0</v>
      </c>
      <c r="AU170" s="239">
        <f t="shared" si="81"/>
        <v>0</v>
      </c>
      <c r="AV170" s="239">
        <f t="shared" si="82"/>
        <v>5.2315446439835522</v>
      </c>
      <c r="AW170" s="239" t="e">
        <f t="shared" si="83"/>
        <v>#N/A</v>
      </c>
    </row>
    <row r="171" spans="34:49" ht="15" hidden="1" outlineLevel="1" x14ac:dyDescent="0.25">
      <c r="AH171" s="441"/>
      <c r="AM171" s="390" t="s">
        <v>25</v>
      </c>
      <c r="AN171" s="234">
        <f t="shared" si="76"/>
        <v>0</v>
      </c>
      <c r="AO171" s="235">
        <f t="shared" si="70"/>
        <v>5.2315446439835522</v>
      </c>
      <c r="AP171" s="237"/>
      <c r="AQ171" s="238">
        <f>MAX(0,MIN(AO171,AO170))+MIN(0,MAX(AO170,AO171))</f>
        <v>5.2315446439835522</v>
      </c>
      <c r="AR171" s="238">
        <f t="shared" si="78"/>
        <v>0</v>
      </c>
      <c r="AS171" s="238">
        <f t="shared" si="79"/>
        <v>0</v>
      </c>
      <c r="AT171" s="238">
        <f t="shared" si="80"/>
        <v>0</v>
      </c>
      <c r="AU171" s="239">
        <f t="shared" si="81"/>
        <v>0</v>
      </c>
      <c r="AV171" s="239">
        <f t="shared" si="82"/>
        <v>5.2315446439835522</v>
      </c>
      <c r="AW171" s="239" t="e">
        <f t="shared" si="83"/>
        <v>#N/A</v>
      </c>
    </row>
    <row r="172" spans="34:49" ht="15" hidden="1" outlineLevel="1" x14ac:dyDescent="0.25">
      <c r="AH172" s="441"/>
      <c r="AM172" s="390" t="s">
        <v>26</v>
      </c>
      <c r="AN172" s="234">
        <f t="shared" si="76"/>
        <v>12.360917547774944</v>
      </c>
      <c r="AO172" s="235">
        <f t="shared" si="70"/>
        <v>17.592462191758496</v>
      </c>
      <c r="AP172" s="237"/>
      <c r="AQ172" s="238">
        <f t="shared" si="77"/>
        <v>5.2315446439835522</v>
      </c>
      <c r="AR172" s="238">
        <f t="shared" si="78"/>
        <v>12.360917547774944</v>
      </c>
      <c r="AS172" s="238">
        <f t="shared" si="79"/>
        <v>0</v>
      </c>
      <c r="AT172" s="238">
        <f t="shared" si="80"/>
        <v>0</v>
      </c>
      <c r="AU172" s="239">
        <f t="shared" si="81"/>
        <v>0</v>
      </c>
      <c r="AV172" s="239">
        <f t="shared" si="82"/>
        <v>17.592462191758496</v>
      </c>
      <c r="AW172" s="239" t="e">
        <f t="shared" si="83"/>
        <v>#N/A</v>
      </c>
    </row>
    <row r="173" spans="34:49" ht="15" hidden="1" outlineLevel="1" x14ac:dyDescent="0.25">
      <c r="AH173" s="441"/>
      <c r="AM173" s="390" t="s">
        <v>27</v>
      </c>
      <c r="AN173" s="234">
        <f t="shared" si="76"/>
        <v>0</v>
      </c>
      <c r="AO173" s="235">
        <f t="shared" si="70"/>
        <v>17.592462191758496</v>
      </c>
      <c r="AP173" s="237"/>
      <c r="AQ173" s="238">
        <f t="shared" si="77"/>
        <v>17.592462191758496</v>
      </c>
      <c r="AR173" s="238">
        <f t="shared" si="78"/>
        <v>0</v>
      </c>
      <c r="AS173" s="238">
        <f t="shared" si="79"/>
        <v>0</v>
      </c>
      <c r="AT173" s="238">
        <f t="shared" si="80"/>
        <v>0</v>
      </c>
      <c r="AU173" s="239">
        <f t="shared" si="81"/>
        <v>0</v>
      </c>
      <c r="AV173" s="239">
        <f t="shared" si="82"/>
        <v>17.592462191758496</v>
      </c>
      <c r="AW173" s="239" t="e">
        <f t="shared" si="83"/>
        <v>#N/A</v>
      </c>
    </row>
    <row r="174" spans="34:49" ht="15" hidden="1" outlineLevel="1" x14ac:dyDescent="0.25">
      <c r="AH174" s="441"/>
      <c r="AM174" s="390" t="s">
        <v>28</v>
      </c>
      <c r="AN174" s="234">
        <f t="shared" si="76"/>
        <v>0</v>
      </c>
      <c r="AO174" s="235">
        <f t="shared" si="70"/>
        <v>17.592462191758496</v>
      </c>
      <c r="AP174" s="237"/>
      <c r="AQ174" s="238">
        <f t="shared" si="77"/>
        <v>17.592462191758496</v>
      </c>
      <c r="AR174" s="238">
        <f t="shared" si="78"/>
        <v>0</v>
      </c>
      <c r="AS174" s="238">
        <f t="shared" si="79"/>
        <v>0</v>
      </c>
      <c r="AT174" s="238">
        <f t="shared" si="80"/>
        <v>0</v>
      </c>
      <c r="AU174" s="239">
        <f t="shared" si="81"/>
        <v>0</v>
      </c>
      <c r="AV174" s="239">
        <f t="shared" si="82"/>
        <v>17.592462191758496</v>
      </c>
      <c r="AW174" s="239" t="e">
        <f t="shared" si="83"/>
        <v>#N/A</v>
      </c>
    </row>
    <row r="175" spans="34:49" ht="15" hidden="1" outlineLevel="1" x14ac:dyDescent="0.25">
      <c r="AH175" s="441"/>
      <c r="AM175" s="390" t="s">
        <v>29</v>
      </c>
      <c r="AN175" s="234">
        <f t="shared" si="76"/>
        <v>0</v>
      </c>
      <c r="AO175" s="235">
        <f t="shared" si="70"/>
        <v>17.592462191758496</v>
      </c>
      <c r="AP175" s="237"/>
      <c r="AQ175" s="238">
        <f t="shared" si="77"/>
        <v>17.592462191758496</v>
      </c>
      <c r="AR175" s="238">
        <f t="shared" si="78"/>
        <v>0</v>
      </c>
      <c r="AS175" s="238">
        <f t="shared" si="79"/>
        <v>0</v>
      </c>
      <c r="AT175" s="238">
        <f t="shared" si="80"/>
        <v>0</v>
      </c>
      <c r="AU175" s="239">
        <f t="shared" si="81"/>
        <v>0</v>
      </c>
      <c r="AV175" s="239">
        <f t="shared" si="82"/>
        <v>17.592462191758496</v>
      </c>
      <c r="AW175" s="239" t="e">
        <f t="shared" si="83"/>
        <v>#N/A</v>
      </c>
    </row>
    <row r="176" spans="34:49" ht="15" hidden="1" outlineLevel="1" x14ac:dyDescent="0.25">
      <c r="AH176" s="441"/>
      <c r="AM176" s="390" t="s">
        <v>30</v>
      </c>
      <c r="AN176" s="234">
        <f t="shared" si="76"/>
        <v>3.8007565817519682</v>
      </c>
      <c r="AO176" s="235">
        <f t="shared" si="70"/>
        <v>21.393218773510466</v>
      </c>
      <c r="AP176" s="237"/>
      <c r="AQ176" s="238">
        <f t="shared" si="77"/>
        <v>17.592462191758496</v>
      </c>
      <c r="AR176" s="238">
        <f t="shared" si="78"/>
        <v>3.8007565817519682</v>
      </c>
      <c r="AS176" s="238">
        <f t="shared" si="79"/>
        <v>0</v>
      </c>
      <c r="AT176" s="238">
        <f t="shared" si="80"/>
        <v>0</v>
      </c>
      <c r="AU176" s="239">
        <f t="shared" si="81"/>
        <v>0</v>
      </c>
      <c r="AV176" s="239">
        <f t="shared" si="82"/>
        <v>21.393218773510466</v>
      </c>
      <c r="AW176" s="239" t="e">
        <f t="shared" si="83"/>
        <v>#N/A</v>
      </c>
    </row>
    <row r="177" spans="34:49" ht="15" hidden="1" outlineLevel="1" x14ac:dyDescent="0.25">
      <c r="AH177" s="441"/>
      <c r="AM177" s="390" t="s">
        <v>31</v>
      </c>
      <c r="AN177" s="234">
        <f t="shared" si="76"/>
        <v>0</v>
      </c>
      <c r="AO177" s="235">
        <f t="shared" si="70"/>
        <v>21.393218773510466</v>
      </c>
      <c r="AP177" s="237"/>
      <c r="AQ177" s="238">
        <f t="shared" si="77"/>
        <v>21.393218773510466</v>
      </c>
      <c r="AR177" s="238">
        <f t="shared" si="78"/>
        <v>0</v>
      </c>
      <c r="AS177" s="238">
        <f t="shared" si="79"/>
        <v>0</v>
      </c>
      <c r="AT177" s="238">
        <f t="shared" si="80"/>
        <v>0</v>
      </c>
      <c r="AU177" s="239">
        <f t="shared" si="81"/>
        <v>0</v>
      </c>
      <c r="AV177" s="239">
        <f t="shared" si="82"/>
        <v>21.393218773510466</v>
      </c>
      <c r="AW177" s="239" t="e">
        <f t="shared" si="83"/>
        <v>#N/A</v>
      </c>
    </row>
    <row r="178" spans="34:49" ht="15" hidden="1" outlineLevel="1" x14ac:dyDescent="0.25">
      <c r="AH178" s="441"/>
      <c r="AM178" s="390" t="s">
        <v>39</v>
      </c>
      <c r="AN178" s="234">
        <f t="shared" si="76"/>
        <v>0</v>
      </c>
      <c r="AO178" s="235">
        <f t="shared" si="70"/>
        <v>21.393218773510466</v>
      </c>
      <c r="AP178" s="237"/>
      <c r="AQ178" s="238">
        <f t="shared" si="77"/>
        <v>21.393218773510466</v>
      </c>
      <c r="AR178" s="238">
        <f t="shared" si="78"/>
        <v>0</v>
      </c>
      <c r="AS178" s="238">
        <f t="shared" si="79"/>
        <v>0</v>
      </c>
      <c r="AT178" s="238">
        <f t="shared" si="80"/>
        <v>0</v>
      </c>
      <c r="AU178" s="239">
        <f t="shared" si="81"/>
        <v>0</v>
      </c>
      <c r="AV178" s="239">
        <f t="shared" si="82"/>
        <v>21.393218773510466</v>
      </c>
      <c r="AW178" s="239" t="e">
        <f t="shared" si="83"/>
        <v>#N/A</v>
      </c>
    </row>
    <row r="179" spans="34:49" ht="15" hidden="1" outlineLevel="1" x14ac:dyDescent="0.25">
      <c r="AH179" s="441"/>
      <c r="AM179" s="390" t="s">
        <v>41</v>
      </c>
      <c r="AN179" s="234">
        <f t="shared" si="76"/>
        <v>0</v>
      </c>
      <c r="AO179" s="235">
        <f t="shared" si="70"/>
        <v>21.393218773510466</v>
      </c>
      <c r="AP179" s="237"/>
      <c r="AQ179" s="238">
        <f t="shared" ref="AQ179:AQ180" si="84">MAX(0,MIN(AO179,AO178))+MIN(0,MAX(AO178,AO179))</f>
        <v>21.393218773510466</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21.393218773510466</v>
      </c>
      <c r="AW179" s="239" t="e">
        <f t="shared" si="83"/>
        <v>#N/A</v>
      </c>
    </row>
    <row r="180" spans="34:49" ht="15" hidden="1" outlineLevel="1" x14ac:dyDescent="0.25">
      <c r="AH180" s="441"/>
      <c r="AM180" s="390" t="s">
        <v>42</v>
      </c>
      <c r="AN180" s="234">
        <f t="shared" si="76"/>
        <v>0</v>
      </c>
      <c r="AO180" s="235">
        <f t="shared" si="70"/>
        <v>21.393218773510466</v>
      </c>
      <c r="AP180" s="237"/>
      <c r="AQ180" s="238">
        <f t="shared" si="84"/>
        <v>21.393218773510466</v>
      </c>
      <c r="AR180" s="238">
        <f t="shared" si="85"/>
        <v>0</v>
      </c>
      <c r="AS180" s="238">
        <f t="shared" si="86"/>
        <v>0</v>
      </c>
      <c r="AT180" s="238">
        <f t="shared" si="87"/>
        <v>0</v>
      </c>
      <c r="AU180" s="239">
        <f t="shared" si="88"/>
        <v>0</v>
      </c>
      <c r="AV180" s="239">
        <f t="shared" si="82"/>
        <v>21.393218773510466</v>
      </c>
      <c r="AW180" s="239" t="e">
        <f t="shared" si="83"/>
        <v>#N/A</v>
      </c>
    </row>
    <row r="181" spans="34:49" ht="15" hidden="1" outlineLevel="1" x14ac:dyDescent="0.25">
      <c r="AH181" s="389"/>
      <c r="AM181" s="355" t="s">
        <v>200</v>
      </c>
      <c r="AN181" s="238">
        <f>SUM(AN169:AN180,AN157:AN167)</f>
        <v>21.393218773510469</v>
      </c>
      <c r="AO181" s="243">
        <f>AN181</f>
        <v>21.393218773510469</v>
      </c>
      <c r="AP181" s="242">
        <f>AN181</f>
        <v>21.393218773510469</v>
      </c>
      <c r="AQ181" s="237"/>
      <c r="AR181" s="237"/>
      <c r="AS181" s="237"/>
      <c r="AT181" s="237"/>
      <c r="AU181" s="237"/>
      <c r="AV181" s="239">
        <f>IF(AP181&gt;0,AP181,NA())</f>
        <v>21.393218773510469</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-17.520141153674178</v>
      </c>
      <c r="AO208" s="235">
        <f>AN208</f>
        <v>-17.520141153674178</v>
      </c>
      <c r="AP208" s="236"/>
      <c r="AQ208" s="237"/>
      <c r="AR208" s="238">
        <f>MAX(0,MIN(AN208,AO208))</f>
        <v>0</v>
      </c>
      <c r="AS208" s="237"/>
      <c r="AT208" s="240"/>
      <c r="AU208" s="239">
        <f>MIN(0,MAX(AN208,AO208))</f>
        <v>-17.520141153674178</v>
      </c>
      <c r="AV208" s="239" t="e">
        <f>IF(AN208&lt;0,NA(),SUM(AQ208:AU208)-AT208-$AW$220)</f>
        <v>#N/A</v>
      </c>
      <c r="AW208" s="239">
        <f>IF(AN208&lt;0,SUM(AQ208:AU208)-AS208+$AW$220,NA())</f>
        <v>-17.520141153674178</v>
      </c>
    </row>
    <row r="209" spans="34:49" ht="15" x14ac:dyDescent="0.25">
      <c r="AH209" s="391" t="s">
        <v>170</v>
      </c>
      <c r="AM209" s="390" t="s">
        <v>170</v>
      </c>
      <c r="AN209" s="234">
        <f>AN83</f>
        <v>17.658089047935903</v>
      </c>
      <c r="AO209" s="235">
        <f>AN209+AO208</f>
        <v>0.13794789426172471</v>
      </c>
      <c r="AP209" s="240"/>
      <c r="AQ209" s="238">
        <f>MAX(0,MIN(AO209,AO208))+MIN(0,MAX(AO208,AO209))</f>
        <v>0</v>
      </c>
      <c r="AR209" s="238">
        <f>MAX(0,MIN(AN209,AO209))</f>
        <v>0.13794789426172471</v>
      </c>
      <c r="AS209" s="238">
        <f>MAX(0,AU209-AN209)</f>
        <v>0</v>
      </c>
      <c r="AT209" s="238">
        <f>-MAX(0,AN209-AR209)</f>
        <v>-17.520141153674178</v>
      </c>
      <c r="AU209" s="239">
        <f>MIN(0,MAX(AN209,AO209))</f>
        <v>0</v>
      </c>
      <c r="AV209" s="239">
        <f>IF(AN209&lt;0,NA(),SUM(AQ209:AU209)-AT209-$AW$183)</f>
        <v>0.13794789426172471</v>
      </c>
      <c r="AW209" s="239" t="e">
        <f>IF(AN209&lt;0,SUM(AQ209:AU209)-AS209+$AW$183,NA())</f>
        <v>#N/A</v>
      </c>
    </row>
    <row r="210" spans="34:49" ht="15" x14ac:dyDescent="0.25">
      <c r="AH210" s="546" t="s">
        <v>16</v>
      </c>
      <c r="AM210" s="390" t="s">
        <v>16</v>
      </c>
      <c r="AN210" s="234">
        <f>AN81</f>
        <v>1.2164496252143513</v>
      </c>
      <c r="AO210" s="235">
        <f>AN210+AO209</f>
        <v>1.354397519476076</v>
      </c>
      <c r="AP210" s="240"/>
      <c r="AQ210" s="238">
        <f>MAX(0,MIN(AO210,AO209))+MIN(0,MAX(AO209,AO210))</f>
        <v>0.13794789426172471</v>
      </c>
      <c r="AR210" s="238">
        <f>MAX(0,MIN(AN210,AO210))</f>
        <v>1.2164496252143513</v>
      </c>
      <c r="AS210" s="238">
        <f>MAX(0,AU210-AN210)</f>
        <v>0</v>
      </c>
      <c r="AT210" s="238">
        <f>-MAX(0,AN210-AR210)</f>
        <v>0</v>
      </c>
      <c r="AU210" s="239">
        <f>MIN(0,MAX(AN210,AO210))</f>
        <v>0</v>
      </c>
      <c r="AV210" s="239">
        <f>IF(AN210&lt;0,NA(),SUM(AQ210:AU210)-AT210-$AW$183)</f>
        <v>1.354397519476076</v>
      </c>
      <c r="AW210" s="239" t="e">
        <f>IF(AN210&lt;0,SUM(AQ210:AU210)-AS210+$AW$183,NA())</f>
        <v>#N/A</v>
      </c>
    </row>
    <row r="211" spans="34:49" ht="15" x14ac:dyDescent="0.25">
      <c r="AH211" s="391" t="s">
        <v>203</v>
      </c>
      <c r="AM211" s="390" t="s">
        <v>20</v>
      </c>
      <c r="AN211" s="234">
        <f>AN82</f>
        <v>-0.33998413806940087</v>
      </c>
      <c r="AO211" s="235">
        <f>AN211+AO210</f>
        <v>1.0144133814066751</v>
      </c>
      <c r="AP211" s="240"/>
      <c r="AQ211" s="238">
        <f>MAX(0,MIN(AO211,AO210))+MIN(0,MAX(AO210,AO211))</f>
        <v>1.0144133814066751</v>
      </c>
      <c r="AR211" s="238">
        <f t="shared" ref="AR211:AR217" si="89">MAX(0,MIN(AN211,AO211))</f>
        <v>0</v>
      </c>
      <c r="AS211" s="238">
        <f t="shared" ref="AS211:AS217" si="90">MAX(0,AU211-AN211)</f>
        <v>0.33998413806940087</v>
      </c>
      <c r="AT211" s="238">
        <f t="shared" ref="AT211:AT217" si="91">-MAX(0,AN211-AR211)</f>
        <v>0</v>
      </c>
      <c r="AU211" s="239">
        <f t="shared" ref="AU211:AU217" si="92">MIN(0,MAX(AN211,AO211))</f>
        <v>0</v>
      </c>
      <c r="AV211" s="239" t="e">
        <f>IF(AN211&lt;0,NA(),SUM(AQ211:AU211)-AT211-$AW$183)</f>
        <v>#N/A</v>
      </c>
      <c r="AW211" s="239">
        <f>IF(AN211&lt;0,SUM(AQ211:AU211)-AS211+$AW$183,NA())</f>
        <v>1.0144133814066751</v>
      </c>
    </row>
    <row r="212" spans="34:49" ht="15" x14ac:dyDescent="0.25">
      <c r="AH212" s="546" t="s">
        <v>150</v>
      </c>
      <c r="AM212" s="390" t="s">
        <v>191</v>
      </c>
      <c r="AN212" s="234">
        <f>AN86</f>
        <v>1.4373750366234523</v>
      </c>
      <c r="AO212" s="235">
        <f t="shared" ref="AO212:AO217" si="93">AN212+AO211</f>
        <v>2.4517884180301275</v>
      </c>
      <c r="AP212" s="237"/>
      <c r="AQ212" s="238">
        <f>MAX(0,MIN(AO212,AO211))+MIN(0,MAX(AO211,AO212))</f>
        <v>1.0144133814066751</v>
      </c>
      <c r="AR212" s="238">
        <f t="shared" si="89"/>
        <v>1.4373750366234523</v>
      </c>
      <c r="AS212" s="238">
        <f t="shared" si="90"/>
        <v>0</v>
      </c>
      <c r="AT212" s="238">
        <f>-MAX(0,AN212-AR212)</f>
        <v>0</v>
      </c>
      <c r="AU212" s="239">
        <f t="shared" si="92"/>
        <v>0</v>
      </c>
      <c r="AV212" s="239">
        <f>IF(AN212&lt;0,NA(),SUM(AQ212:AU212)-AT212-$AW$183)</f>
        <v>2.4517884180301275</v>
      </c>
      <c r="AW212" s="239" t="e">
        <f>IF(AN212&lt;0,SUM(AQ212:AU212)-AS212+$AW$183,NA())</f>
        <v>#N/A</v>
      </c>
    </row>
    <row r="213" spans="34:49" ht="15" x14ac:dyDescent="0.25">
      <c r="AH213" s="391" t="s">
        <v>110</v>
      </c>
      <c r="AM213" s="390" t="s">
        <v>110</v>
      </c>
      <c r="AN213" s="234">
        <f>AN85</f>
        <v>0</v>
      </c>
      <c r="AO213" s="235">
        <f t="shared" si="93"/>
        <v>2.4517884180301275</v>
      </c>
      <c r="AP213" s="237"/>
      <c r="AQ213" s="238">
        <f t="shared" ref="AQ213:AQ215" si="94">MAX(0,MIN(AO213,AO212))+MIN(0,MAX(AO212,AO213))</f>
        <v>2.4517884180301275</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2.4517884180301275</v>
      </c>
      <c r="AW213" s="239" t="e">
        <f t="shared" ref="AW213:AW214" si="100">IF(AN213&lt;0,SUM(AQ213:AU213)-AS213+$AW$183,NA())</f>
        <v>#N/A</v>
      </c>
    </row>
    <row r="214" spans="34:49" ht="30" x14ac:dyDescent="0.25">
      <c r="AH214" s="392" t="s">
        <v>205</v>
      </c>
      <c r="AM214" s="442" t="s">
        <v>206</v>
      </c>
      <c r="AN214" s="234">
        <f>SUM(AN87:AN88)</f>
        <v>0</v>
      </c>
      <c r="AO214" s="235">
        <f t="shared" si="93"/>
        <v>2.4517884180301275</v>
      </c>
      <c r="AP214" s="237"/>
      <c r="AQ214" s="238">
        <f t="shared" si="94"/>
        <v>2.4517884180301275</v>
      </c>
      <c r="AR214" s="238">
        <f t="shared" si="95"/>
        <v>0</v>
      </c>
      <c r="AS214" s="238">
        <f t="shared" si="96"/>
        <v>0</v>
      </c>
      <c r="AT214" s="238">
        <f t="shared" si="97"/>
        <v>0</v>
      </c>
      <c r="AU214" s="239">
        <f t="shared" si="98"/>
        <v>0</v>
      </c>
      <c r="AV214" s="239">
        <f t="shared" si="99"/>
        <v>2.4517884180301275</v>
      </c>
      <c r="AW214" s="239" t="e">
        <f t="shared" si="100"/>
        <v>#N/A</v>
      </c>
    </row>
    <row r="215" spans="34:49" ht="15" x14ac:dyDescent="0.25">
      <c r="AH215" s="391" t="s">
        <v>19</v>
      </c>
      <c r="AM215" s="390" t="s">
        <v>19</v>
      </c>
      <c r="AN215" s="234">
        <f>AN89</f>
        <v>0</v>
      </c>
      <c r="AO215" s="235">
        <f t="shared" si="93"/>
        <v>2.4517884180301275</v>
      </c>
      <c r="AP215" s="237"/>
      <c r="AQ215" s="238">
        <f t="shared" si="94"/>
        <v>2.4517884180301275</v>
      </c>
      <c r="AR215" s="238">
        <f t="shared" si="89"/>
        <v>0</v>
      </c>
      <c r="AS215" s="238">
        <f t="shared" si="90"/>
        <v>0</v>
      </c>
      <c r="AT215" s="238">
        <f t="shared" si="91"/>
        <v>0</v>
      </c>
      <c r="AU215" s="239">
        <f t="shared" si="92"/>
        <v>0</v>
      </c>
      <c r="AV215" s="239">
        <f>IF(AN215&lt;0,NA(),SUM(AQ215:AU215)-AT215-$AW$183)</f>
        <v>2.4517884180301275</v>
      </c>
      <c r="AW215" s="239" t="e">
        <f>IF(AN215&lt;0,SUM(AQ215:AU215)-AS215+$AW$183,NA())</f>
        <v>#N/A</v>
      </c>
    </row>
    <row r="216" spans="34:49" ht="15" x14ac:dyDescent="0.25">
      <c r="AH216" s="360" t="s">
        <v>207</v>
      </c>
      <c r="AM216" s="354" t="s">
        <v>207</v>
      </c>
      <c r="AN216" s="234">
        <f>AO215</f>
        <v>2.4517884180301275</v>
      </c>
      <c r="AO216" s="235">
        <f>AN216</f>
        <v>2.4517884180301275</v>
      </c>
      <c r="AP216" s="242">
        <f>AO216</f>
        <v>2.4517884180301275</v>
      </c>
      <c r="AQ216" s="237"/>
      <c r="AR216" s="237"/>
      <c r="AS216" s="237"/>
      <c r="AT216" s="237"/>
      <c r="AU216" s="237"/>
      <c r="AV216" s="239">
        <f>IF(AP216&gt;0,AP216,NA())</f>
        <v>2.4517884180301275</v>
      </c>
      <c r="AW216" s="239" t="e">
        <f>IF(AP216&lt;0,AP216,NA())</f>
        <v>#N/A</v>
      </c>
    </row>
    <row r="217" spans="34:49" ht="15" x14ac:dyDescent="0.25">
      <c r="AH217" s="391" t="s">
        <v>208</v>
      </c>
      <c r="AM217" s="390" t="s">
        <v>208</v>
      </c>
      <c r="AN217" s="234">
        <f>SUM(AN91:AN96,AN98:AN102)+AN97</f>
        <v>0</v>
      </c>
      <c r="AO217" s="235">
        <f t="shared" si="93"/>
        <v>2.4517884180301275</v>
      </c>
      <c r="AP217" s="237"/>
      <c r="AQ217" s="238">
        <f t="shared" ref="AQ217" si="101">MAX(0,MIN(AO217,AO216))+MIN(0,MAX(AO216,AO217))</f>
        <v>2.4517884180301275</v>
      </c>
      <c r="AR217" s="238">
        <f t="shared" si="89"/>
        <v>0</v>
      </c>
      <c r="AS217" s="238">
        <f t="shared" si="90"/>
        <v>0</v>
      </c>
      <c r="AT217" s="238">
        <f t="shared" si="91"/>
        <v>0</v>
      </c>
      <c r="AU217" s="239">
        <f t="shared" si="92"/>
        <v>0</v>
      </c>
      <c r="AV217" s="239">
        <f>IF(AN217&lt;0,NA(),SUM(AQ217:AU217)-AT217-$AW$183)</f>
        <v>2.4517884180301275</v>
      </c>
      <c r="AW217" s="239" t="e">
        <f>IF(AN217&lt;0,SUM(AQ217:AU217)-AS217+$AW$183,NA())</f>
        <v>#N/A</v>
      </c>
    </row>
    <row r="218" spans="34:49" ht="15" x14ac:dyDescent="0.25">
      <c r="AH218" s="361" t="s">
        <v>209</v>
      </c>
      <c r="AM218" s="355" t="s">
        <v>209</v>
      </c>
      <c r="AN218" s="238">
        <f>SUM(AN217:AN217,AN208:AN215)</f>
        <v>2.4517884180301275</v>
      </c>
      <c r="AO218" s="243">
        <f>AN218</f>
        <v>2.4517884180301275</v>
      </c>
      <c r="AP218" s="242">
        <f>AN218</f>
        <v>2.4517884180301275</v>
      </c>
      <c r="AQ218" s="237"/>
      <c r="AR218" s="237"/>
      <c r="AS218" s="237"/>
      <c r="AT218" s="237"/>
      <c r="AU218" s="237"/>
      <c r="AV218" s="239">
        <f>IF(AP218&gt;0,AP218,NA())</f>
        <v>2.4517884180301275</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-17.658089047935903</v>
      </c>
      <c r="AO243" s="235">
        <f>AN243</f>
        <v>-17.658089047935903</v>
      </c>
      <c r="AP243" s="236"/>
      <c r="AQ243" s="237"/>
      <c r="AR243" s="238">
        <f>MAX(0,MIN(AN243,AO243))</f>
        <v>0</v>
      </c>
      <c r="AS243" s="237"/>
      <c r="AT243" s="240"/>
      <c r="AU243" s="239">
        <f>MIN(0,MAX(AN243,AO243))</f>
        <v>-17.658089047935903</v>
      </c>
      <c r="AV243" s="239" t="e">
        <f>IF(AN243&lt;0,NA(),SUM(AQ243:AU243)-AT243-$AW$254)</f>
        <v>#N/A</v>
      </c>
      <c r="AW243" s="239">
        <f>IF(AN243&lt;0,SUM(AQ243:AU243)-AS243+$AW$254,NA())</f>
        <v>-17.658089047935903</v>
      </c>
    </row>
    <row r="244" spans="34:49" ht="15" x14ac:dyDescent="0.25">
      <c r="AH244" s="546" t="s">
        <v>16</v>
      </c>
      <c r="AM244" s="390" t="s">
        <v>202</v>
      </c>
      <c r="AN244" s="234">
        <f>AN121</f>
        <v>2.8383824588334869</v>
      </c>
      <c r="AO244" s="235">
        <f t="shared" ref="AO244:AO249" si="102">AN244+AO243</f>
        <v>-14.819706589102417</v>
      </c>
      <c r="AP244" s="237"/>
      <c r="AQ244" s="238">
        <f t="shared" ref="AQ244:AQ249" si="103">MAX(0,MIN(AO244,AO243))+MIN(0,MAX(AO243,AO244))</f>
        <v>-14.819706589102417</v>
      </c>
      <c r="AR244" s="238">
        <f t="shared" ref="AR244" si="104">MAX(0,MIN(AN244,AO244))</f>
        <v>0</v>
      </c>
      <c r="AS244" s="238">
        <f t="shared" ref="AS244" si="105">MAX(0,AU244-AN244)</f>
        <v>0</v>
      </c>
      <c r="AT244" s="238">
        <f t="shared" ref="AT244" si="106">-MAX(0,AN244-AR244)</f>
        <v>-2.8383824588334869</v>
      </c>
      <c r="AU244" s="239">
        <f t="shared" ref="AU244" si="107">MIN(0,MAX(AN244,AO244))</f>
        <v>0</v>
      </c>
      <c r="AV244" s="239">
        <f t="shared" ref="AV244:AV249" si="108">IF(AN244&lt;0,NA(),SUM(AQ244:AU244)-AT244-$AW$183)</f>
        <v>-14.819706589102417</v>
      </c>
      <c r="AW244" s="239" t="e">
        <f t="shared" ref="AW244:AW249" si="109">IF(AN244&lt;0,SUM(AQ244:AU244)-AS244+$AW$183,NA())</f>
        <v>#N/A</v>
      </c>
    </row>
    <row r="245" spans="34:49" ht="15" x14ac:dyDescent="0.25">
      <c r="AH245" s="391" t="s">
        <v>203</v>
      </c>
      <c r="AM245" s="390" t="s">
        <v>203</v>
      </c>
      <c r="AN245" s="234">
        <f>AN122</f>
        <v>-1.278987947975365</v>
      </c>
      <c r="AO245" s="235">
        <f t="shared" si="102"/>
        <v>-16.098694537077783</v>
      </c>
      <c r="AP245" s="237"/>
      <c r="AQ245" s="238">
        <f t="shared" si="103"/>
        <v>-14.819706589102417</v>
      </c>
      <c r="AR245" s="238">
        <f t="shared" ref="AR245" si="110">MAX(0,MIN(AN245,AO245))</f>
        <v>0</v>
      </c>
      <c r="AS245" s="238">
        <f t="shared" ref="AS245:AS246" si="111">MAX(0,AU245-AN245)</f>
        <v>0</v>
      </c>
      <c r="AT245" s="238">
        <f t="shared" ref="AT245:AT246" si="112">-MAX(0,AN245-AR245)</f>
        <v>0</v>
      </c>
      <c r="AU245" s="239">
        <f t="shared" ref="AU245:AU246" si="113">MIN(0,MAX(AN245,AO245))</f>
        <v>-1.278987947975365</v>
      </c>
      <c r="AV245" s="239" t="e">
        <f t="shared" si="108"/>
        <v>#N/A</v>
      </c>
      <c r="AW245" s="239">
        <f t="shared" si="109"/>
        <v>-16.098694537077783</v>
      </c>
    </row>
    <row r="246" spans="34:49" ht="15" x14ac:dyDescent="0.25">
      <c r="AH246" s="546" t="s">
        <v>150</v>
      </c>
      <c r="AM246" s="390" t="s">
        <v>204</v>
      </c>
      <c r="AN246" s="234">
        <f>AN126</f>
        <v>7.3759216113024273</v>
      </c>
      <c r="AO246" s="235">
        <f t="shared" si="102"/>
        <v>-8.7227729257753559</v>
      </c>
      <c r="AP246" s="237"/>
      <c r="AQ246" s="238">
        <f t="shared" si="103"/>
        <v>-8.7227729257753559</v>
      </c>
      <c r="AR246" s="238">
        <f>MAX(0,MIN(AN246,AO246))</f>
        <v>0</v>
      </c>
      <c r="AS246" s="238">
        <f t="shared" si="111"/>
        <v>0</v>
      </c>
      <c r="AT246" s="238">
        <f t="shared" si="112"/>
        <v>-7.3759216113024273</v>
      </c>
      <c r="AU246" s="239">
        <f t="shared" si="113"/>
        <v>0</v>
      </c>
      <c r="AV246" s="239">
        <f t="shared" si="108"/>
        <v>-8.7227729257753559</v>
      </c>
      <c r="AW246" s="239" t="e">
        <f t="shared" si="109"/>
        <v>#N/A</v>
      </c>
    </row>
    <row r="247" spans="34:49" ht="15" x14ac:dyDescent="0.25">
      <c r="AH247" s="391" t="s">
        <v>110</v>
      </c>
      <c r="AM247" s="390" t="s">
        <v>110</v>
      </c>
      <c r="AN247" s="234">
        <f>AN125</f>
        <v>0</v>
      </c>
      <c r="AO247" s="235">
        <f t="shared" si="102"/>
        <v>-8.7227729257753559</v>
      </c>
      <c r="AP247" s="237"/>
      <c r="AQ247" s="238">
        <f t="shared" si="103"/>
        <v>-8.7227729257753559</v>
      </c>
      <c r="AR247" s="238">
        <f>MAX(0,MIN(AN247,AO247))</f>
        <v>0</v>
      </c>
      <c r="AS247" s="238">
        <f t="shared" ref="AS247" si="114">MAX(0,AU247-AN247)</f>
        <v>0</v>
      </c>
      <c r="AT247" s="238">
        <f t="shared" ref="AT247" si="115">-MAX(0,AN247-AR247)</f>
        <v>0</v>
      </c>
      <c r="AU247" s="239">
        <f t="shared" ref="AU247" si="116">MIN(0,MAX(AN247,AO247))</f>
        <v>0</v>
      </c>
      <c r="AV247" s="239">
        <f t="shared" si="108"/>
        <v>-8.7227729257753559</v>
      </c>
      <c r="AW247" s="239" t="e">
        <f t="shared" si="109"/>
        <v>#N/A</v>
      </c>
    </row>
    <row r="248" spans="34:49" ht="15" x14ac:dyDescent="0.25">
      <c r="AH248" s="391" t="s">
        <v>210</v>
      </c>
      <c r="AM248" s="390" t="s">
        <v>211</v>
      </c>
      <c r="AN248" s="234">
        <f>SUM(AN127:AN128)</f>
        <v>0</v>
      </c>
      <c r="AO248" s="235">
        <f t="shared" si="102"/>
        <v>-8.7227729257753559</v>
      </c>
      <c r="AP248" s="237"/>
      <c r="AQ248" s="238">
        <f t="shared" si="103"/>
        <v>-8.7227729257753559</v>
      </c>
      <c r="AR248" s="238">
        <f>MAX(0,MIN(AN248,AO248))</f>
        <v>0</v>
      </c>
      <c r="AS248" s="238">
        <f t="shared" ref="AS248" si="117">MAX(0,AU248-AN248)</f>
        <v>0</v>
      </c>
      <c r="AT248" s="238">
        <f t="shared" ref="AT248" si="118">-MAX(0,AN248-AR248)</f>
        <v>0</v>
      </c>
      <c r="AU248" s="239">
        <f t="shared" ref="AU248" si="119">MIN(0,MAX(AN248,AO248))</f>
        <v>0</v>
      </c>
      <c r="AV248" s="239">
        <f t="shared" si="108"/>
        <v>-8.7227729257753559</v>
      </c>
      <c r="AW248" s="239" t="e">
        <f t="shared" si="109"/>
        <v>#N/A</v>
      </c>
    </row>
    <row r="249" spans="34:49" ht="15" x14ac:dyDescent="0.25">
      <c r="AH249" s="391" t="s">
        <v>212</v>
      </c>
      <c r="AM249" s="390" t="s">
        <v>19</v>
      </c>
      <c r="AN249" s="234">
        <f>AN129</f>
        <v>0</v>
      </c>
      <c r="AO249" s="235">
        <f t="shared" si="102"/>
        <v>-8.7227729257753559</v>
      </c>
      <c r="AP249" s="237"/>
      <c r="AQ249" s="238">
        <f t="shared" si="103"/>
        <v>-8.7227729257753559</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-8.7227729257753559</v>
      </c>
      <c r="AW249" s="239" t="e">
        <f t="shared" si="109"/>
        <v>#N/A</v>
      </c>
    </row>
    <row r="250" spans="34:49" ht="15" x14ac:dyDescent="0.25">
      <c r="AH250" s="360" t="s">
        <v>213</v>
      </c>
      <c r="AM250" s="354" t="s">
        <v>213</v>
      </c>
      <c r="AN250" s="234">
        <f>AO249</f>
        <v>-8.7227729257753559</v>
      </c>
      <c r="AO250" s="235">
        <f>AN250</f>
        <v>-8.7227729257753559</v>
      </c>
      <c r="AP250" s="242">
        <f>AO250</f>
        <v>-8.7227729257753559</v>
      </c>
      <c r="AQ250" s="237"/>
      <c r="AR250" s="237"/>
      <c r="AS250" s="237"/>
      <c r="AT250" s="237"/>
      <c r="AU250" s="237"/>
      <c r="AV250" s="239" t="e">
        <f>IF(AP250&gt;0,AP250,NA())</f>
        <v>#N/A</v>
      </c>
      <c r="AW250" s="239">
        <f>IF(AP250&lt;0,AP250,NA())</f>
        <v>-8.7227729257753559</v>
      </c>
    </row>
    <row r="251" spans="34:49" ht="15" x14ac:dyDescent="0.25">
      <c r="AH251" s="391" t="s">
        <v>208</v>
      </c>
      <c r="AM251" s="390" t="s">
        <v>208</v>
      </c>
      <c r="AN251" s="234">
        <f>SUM(AN131:AN136,AN138:AN142)+AN137</f>
        <v>27.664203281255691</v>
      </c>
      <c r="AO251" s="235">
        <f t="shared" ref="AO251" si="124">AN251+AO250</f>
        <v>18.941430355480335</v>
      </c>
      <c r="AP251" s="237"/>
      <c r="AQ251" s="238">
        <f t="shared" ref="AQ251" si="125">MAX(0,MIN(AO251,AO250))+MIN(0,MAX(AO250,AO251))</f>
        <v>0</v>
      </c>
      <c r="AR251" s="238">
        <f t="shared" si="120"/>
        <v>18.941430355480335</v>
      </c>
      <c r="AS251" s="238">
        <f t="shared" si="121"/>
        <v>0</v>
      </c>
      <c r="AT251" s="238">
        <f t="shared" si="122"/>
        <v>-8.7227729257753559</v>
      </c>
      <c r="AU251" s="239">
        <f t="shared" si="123"/>
        <v>0</v>
      </c>
      <c r="AV251" s="239">
        <f>IF(AN251&lt;0,NA(),SUM(AQ251:AU251)-AT251-$AW$183)</f>
        <v>18.941430355480335</v>
      </c>
      <c r="AW251" s="239" t="e">
        <f>IF(AN251&lt;0,SUM(AQ251:AU251)-AS251+$AW$183,NA())</f>
        <v>#N/A</v>
      </c>
    </row>
    <row r="252" spans="34:49" ht="15" x14ac:dyDescent="0.25">
      <c r="AH252" s="361" t="s">
        <v>199</v>
      </c>
      <c r="AM252" s="355" t="s">
        <v>199</v>
      </c>
      <c r="AN252" s="238">
        <f>SUM(AN251:AN251,AN243:AN249)</f>
        <v>18.941430355480335</v>
      </c>
      <c r="AO252" s="243">
        <f>AN252</f>
        <v>18.941430355480335</v>
      </c>
      <c r="AP252" s="242">
        <f>AN252</f>
        <v>18.941430355480335</v>
      </c>
      <c r="AQ252" s="237"/>
      <c r="AR252" s="237"/>
      <c r="AS252" s="237"/>
      <c r="AT252" s="237"/>
      <c r="AU252" s="237"/>
      <c r="AV252" s="239">
        <f>IF(AP252&gt;0,AP252,NA())</f>
        <v>18.941430355480335</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-17.520141153674178</v>
      </c>
      <c r="AO282" s="235">
        <f>AN282</f>
        <v>-17.520141153674178</v>
      </c>
      <c r="AP282" s="236"/>
      <c r="AQ282" s="237"/>
      <c r="AR282" s="238">
        <f>MAX(0,MIN(AN282,AO282))</f>
        <v>0</v>
      </c>
      <c r="AS282" s="237"/>
      <c r="AT282" s="240"/>
      <c r="AU282" s="239">
        <f>MIN(0,MAX(AN282,AO282))</f>
        <v>-17.520141153674178</v>
      </c>
      <c r="AV282" s="239" t="e">
        <f>IF(AN282&lt;0,NA(),SUM(AQ282:AU282)-AT282-$AW$295)</f>
        <v>#N/A</v>
      </c>
      <c r="AW282" s="239">
        <f t="shared" ref="AW282:AW290" si="126">IF(AN282&lt;0,SUM(AQ282:AU282)-AS282+$AW$295,NA())</f>
        <v>-17.520141153674178</v>
      </c>
    </row>
    <row r="283" spans="34:49" ht="15" x14ac:dyDescent="0.25">
      <c r="AH283" s="391" t="s">
        <v>214</v>
      </c>
      <c r="AM283" s="390" t="s">
        <v>214</v>
      </c>
      <c r="AN283" s="234">
        <f>AN161</f>
        <v>17.658089047935903</v>
      </c>
      <c r="AO283" s="235">
        <f>AN283+AO282</f>
        <v>0.13794789426172471</v>
      </c>
      <c r="AP283" s="240"/>
      <c r="AQ283" s="238">
        <f>MAX(0,MIN(AO283,AO282))+MIN(0,MAX(AO282,AO283))</f>
        <v>0</v>
      </c>
      <c r="AR283" s="238">
        <f>MAX(0,MIN(AN283,AO283))</f>
        <v>0.13794789426172471</v>
      </c>
      <c r="AS283" s="238">
        <f>MAX(0,AU283-AN283)</f>
        <v>0</v>
      </c>
      <c r="AT283" s="238">
        <f>-MAX(0,AN283-AR283)</f>
        <v>-17.520141153674178</v>
      </c>
      <c r="AU283" s="239">
        <f>MIN(0,MAX(AN283,AO283))</f>
        <v>0</v>
      </c>
      <c r="AV283" s="239">
        <f>IF(AN283&lt;0,NA(),SUM(AQ283:AU283)-AT283-$AW$183)</f>
        <v>0.13794789426172471</v>
      </c>
      <c r="AW283" s="239" t="e">
        <f t="shared" si="126"/>
        <v>#N/A</v>
      </c>
    </row>
    <row r="284" spans="34:49" ht="15" x14ac:dyDescent="0.25">
      <c r="AH284" s="391" t="s">
        <v>161</v>
      </c>
      <c r="AM284" s="390" t="s">
        <v>161</v>
      </c>
      <c r="AN284" s="234">
        <f>AN162</f>
        <v>-17.658089047935903</v>
      </c>
      <c r="AO284" s="235">
        <f>AN284+AO283</f>
        <v>-17.520141153674178</v>
      </c>
      <c r="AP284" s="240"/>
      <c r="AQ284" s="238">
        <f>MAX(0,MIN(AO284,AO283))+MIN(0,MAX(AO283,AO284))</f>
        <v>0</v>
      </c>
      <c r="AR284" s="238">
        <f>MAX(0,MIN(AN284,AO284))</f>
        <v>0</v>
      </c>
      <c r="AS284" s="238">
        <f>MAX(0,AU284-AN284)</f>
        <v>0.13794789426172471</v>
      </c>
      <c r="AT284" s="238">
        <f>-MAX(0,AN284-AR284)</f>
        <v>0</v>
      </c>
      <c r="AU284" s="239">
        <f>MIN(0,MAX(AN284,AO284))</f>
        <v>-17.520141153674178</v>
      </c>
      <c r="AV284" s="239" t="e">
        <f>IF(AN284&lt;0,NA(),SUM(AQ284:AU284)-AT284-$AW$183)</f>
        <v>#N/A</v>
      </c>
      <c r="AW284" s="239">
        <f t="shared" si="126"/>
        <v>-17.520141153674178</v>
      </c>
    </row>
    <row r="285" spans="34:49" ht="15" x14ac:dyDescent="0.25">
      <c r="AH285" s="546" t="s">
        <v>16</v>
      </c>
      <c r="AM285" s="390" t="s">
        <v>202</v>
      </c>
      <c r="AN285" s="234">
        <f>AN159</f>
        <v>4.0548320840478382</v>
      </c>
      <c r="AO285" s="235">
        <f>AN285+AO284</f>
        <v>-13.46530906962634</v>
      </c>
      <c r="AP285" s="240"/>
      <c r="AQ285" s="238">
        <f>MAX(0,MIN(AO285,AO284))+MIN(0,MAX(AO284,AO285))</f>
        <v>-13.46530906962634</v>
      </c>
      <c r="AR285" s="238">
        <f>MAX(0,MIN(AN285,AO285))</f>
        <v>0</v>
      </c>
      <c r="AS285" s="238">
        <f>MAX(0,AU285-AN285)</f>
        <v>0</v>
      </c>
      <c r="AT285" s="238">
        <f>-MAX(0,AN285-AR285)</f>
        <v>-4.0548320840478382</v>
      </c>
      <c r="AU285" s="239">
        <f t="shared" ref="AU285" si="127">MIN(0,MAX(AN285,AO285))</f>
        <v>0</v>
      </c>
      <c r="AV285" s="239">
        <f>IF(AN285&lt;0,NA(),SUM(AQ285:AU285)-AT285-$AW$183)</f>
        <v>-13.46530906962634</v>
      </c>
      <c r="AW285" s="239" t="e">
        <f t="shared" si="126"/>
        <v>#N/A</v>
      </c>
    </row>
    <row r="286" spans="34:49" ht="15" x14ac:dyDescent="0.25">
      <c r="AH286" s="391" t="s">
        <v>203</v>
      </c>
      <c r="AM286" s="390" t="s">
        <v>203</v>
      </c>
      <c r="AN286" s="234">
        <f>AN160</f>
        <v>-1.6189720860447658</v>
      </c>
      <c r="AO286" s="235">
        <f>AN286+AO285</f>
        <v>-15.084281155671105</v>
      </c>
      <c r="AP286" s="240"/>
      <c r="AQ286" s="238">
        <f t="shared" ref="AQ286:AQ289" si="128">MAX(0,MIN(AO286,AO285))+MIN(0,MAX(AO285,AO286))</f>
        <v>-13.46530906962634</v>
      </c>
      <c r="AR286" s="238">
        <f t="shared" ref="AR286:AR289" si="129">MAX(0,MIN(AN286,AO286))</f>
        <v>0</v>
      </c>
      <c r="AS286" s="238">
        <f t="shared" ref="AS286:AS289" si="130">MAX(0,AU286-AN286)</f>
        <v>0</v>
      </c>
      <c r="AT286" s="238">
        <f t="shared" ref="AT286:AT289" si="131">-MAX(0,AN286-AR286)</f>
        <v>0</v>
      </c>
      <c r="AU286" s="239">
        <f t="shared" ref="AU286:AU289" si="132">MIN(0,MAX(AN286,AO286))</f>
        <v>-1.6189720860447658</v>
      </c>
      <c r="AV286" s="239" t="e">
        <f t="shared" ref="AV286:AV289" si="133">IF(AN286&lt;0,NA(),SUM(AQ286:AU286)-AT286-$AW$183)</f>
        <v>#N/A</v>
      </c>
      <c r="AW286" s="239">
        <f t="shared" si="126"/>
        <v>-15.084281155671105</v>
      </c>
    </row>
    <row r="287" spans="34:49" ht="15" x14ac:dyDescent="0.25">
      <c r="AH287" s="546" t="s">
        <v>150</v>
      </c>
      <c r="AM287" s="390" t="s">
        <v>204</v>
      </c>
      <c r="AN287" s="234">
        <f>AN164</f>
        <v>8.8132966479258794</v>
      </c>
      <c r="AO287" s="235">
        <f>AN287+AO286</f>
        <v>-6.2709845077452258</v>
      </c>
      <c r="AP287" s="237"/>
      <c r="AQ287" s="238">
        <f t="shared" si="128"/>
        <v>-6.2709845077452258</v>
      </c>
      <c r="AR287" s="238">
        <f t="shared" si="129"/>
        <v>0</v>
      </c>
      <c r="AS287" s="238">
        <f t="shared" si="130"/>
        <v>0</v>
      </c>
      <c r="AT287" s="238">
        <f t="shared" si="131"/>
        <v>-8.8132966479258794</v>
      </c>
      <c r="AU287" s="239">
        <f t="shared" si="132"/>
        <v>0</v>
      </c>
      <c r="AV287" s="239">
        <f t="shared" si="133"/>
        <v>-6.2709845077452258</v>
      </c>
      <c r="AW287" s="239" t="e">
        <f t="shared" si="126"/>
        <v>#N/A</v>
      </c>
    </row>
    <row r="288" spans="34:49" ht="15" x14ac:dyDescent="0.25">
      <c r="AH288" s="391" t="s">
        <v>110</v>
      </c>
      <c r="AM288" s="390" t="s">
        <v>110</v>
      </c>
      <c r="AN288" s="234">
        <f>AN163</f>
        <v>0</v>
      </c>
      <c r="AO288" s="235">
        <f t="shared" ref="AO288:AO290" si="134">AN288+AO287</f>
        <v>-6.2709845077452258</v>
      </c>
      <c r="AP288" s="237"/>
      <c r="AQ288" s="238">
        <f t="shared" si="128"/>
        <v>-6.2709845077452258</v>
      </c>
      <c r="AR288" s="238">
        <f t="shared" si="129"/>
        <v>0</v>
      </c>
      <c r="AS288" s="238">
        <f t="shared" si="130"/>
        <v>0</v>
      </c>
      <c r="AT288" s="238">
        <f t="shared" si="131"/>
        <v>0</v>
      </c>
      <c r="AU288" s="239">
        <f t="shared" si="132"/>
        <v>0</v>
      </c>
      <c r="AV288" s="239">
        <f>IF(AN288&lt;0,NA(),SUM(AQ288:AU288)-AT288-$AW$183)</f>
        <v>-6.2709845077452258</v>
      </c>
      <c r="AW288" s="239" t="e">
        <f t="shared" si="126"/>
        <v>#N/A</v>
      </c>
    </row>
    <row r="289" spans="34:49" ht="15" x14ac:dyDescent="0.25">
      <c r="AH289" s="391" t="s">
        <v>205</v>
      </c>
      <c r="AM289" s="390" t="s">
        <v>205</v>
      </c>
      <c r="AN289" s="234">
        <f>SUM(AN165:AN166)</f>
        <v>0</v>
      </c>
      <c r="AO289" s="235">
        <f t="shared" si="134"/>
        <v>-6.2709845077452258</v>
      </c>
      <c r="AP289" s="237"/>
      <c r="AQ289" s="238">
        <f t="shared" si="128"/>
        <v>-6.2709845077452258</v>
      </c>
      <c r="AR289" s="238">
        <f t="shared" si="129"/>
        <v>0</v>
      </c>
      <c r="AS289" s="238">
        <f t="shared" si="130"/>
        <v>0</v>
      </c>
      <c r="AT289" s="238">
        <f t="shared" si="131"/>
        <v>0</v>
      </c>
      <c r="AU289" s="239">
        <f t="shared" si="132"/>
        <v>0</v>
      </c>
      <c r="AV289" s="239">
        <f t="shared" si="133"/>
        <v>-6.2709845077452258</v>
      </c>
      <c r="AW289" s="239" t="e">
        <f t="shared" si="126"/>
        <v>#N/A</v>
      </c>
    </row>
    <row r="290" spans="34:49" ht="15" x14ac:dyDescent="0.25">
      <c r="AH290" s="391" t="s">
        <v>212</v>
      </c>
      <c r="AM290" s="390" t="s">
        <v>19</v>
      </c>
      <c r="AN290" s="234">
        <f>AN167</f>
        <v>0</v>
      </c>
      <c r="AO290" s="235">
        <f t="shared" si="134"/>
        <v>-6.2709845077452258</v>
      </c>
      <c r="AP290" s="237"/>
      <c r="AQ290" s="238">
        <f t="shared" ref="AQ290" si="135">MAX(0,MIN(AO290,AO289))+MIN(0,MAX(AO289,AO290))</f>
        <v>-6.2709845077452258</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-6.2709845077452258</v>
      </c>
      <c r="AW290" s="239" t="e">
        <f t="shared" si="126"/>
        <v>#N/A</v>
      </c>
    </row>
    <row r="291" spans="34:49" ht="15" x14ac:dyDescent="0.25">
      <c r="AH291" s="360" t="s">
        <v>213</v>
      </c>
      <c r="AM291" s="354" t="s">
        <v>213</v>
      </c>
      <c r="AN291" s="234">
        <f>AO290</f>
        <v>-6.2709845077452258</v>
      </c>
      <c r="AO291" s="235">
        <f>AN291</f>
        <v>-6.2709845077452258</v>
      </c>
      <c r="AP291" s="242">
        <f>AO291</f>
        <v>-6.2709845077452258</v>
      </c>
      <c r="AQ291" s="237"/>
      <c r="AR291" s="237"/>
      <c r="AS291" s="237"/>
      <c r="AT291" s="237"/>
      <c r="AU291" s="237"/>
      <c r="AV291" s="239" t="e">
        <f>IF(AP291&gt;0,AP291,NA())</f>
        <v>#N/A</v>
      </c>
      <c r="AW291" s="239">
        <f>IF(AP291&lt;0,AP291,NA())</f>
        <v>-6.2709845077452258</v>
      </c>
    </row>
    <row r="292" spans="34:49" ht="15" x14ac:dyDescent="0.25">
      <c r="AH292" s="391" t="s">
        <v>208</v>
      </c>
      <c r="AM292" s="390" t="s">
        <v>208</v>
      </c>
      <c r="AN292" s="234">
        <f>SUM(AN169:AN174,AN176:AN180)+AN175</f>
        <v>27.664203281255691</v>
      </c>
      <c r="AO292" s="235">
        <f>AN292+AO291</f>
        <v>21.393218773510466</v>
      </c>
      <c r="AP292" s="237"/>
      <c r="AQ292" s="238">
        <f t="shared" ref="AQ292" si="141">MAX(0,MIN(AO292,AO291))+MIN(0,MAX(AO291,AO292))</f>
        <v>0</v>
      </c>
      <c r="AR292" s="238">
        <f t="shared" ref="AR292" si="142">MAX(0,MIN(AN292,AO292))</f>
        <v>21.393218773510466</v>
      </c>
      <c r="AS292" s="238">
        <f t="shared" ref="AS292" si="143">MAX(0,AU292-AN292)</f>
        <v>0</v>
      </c>
      <c r="AT292" s="238">
        <f t="shared" ref="AT292" si="144">-MAX(0,AN292-AR292)</f>
        <v>-6.2709845077452258</v>
      </c>
      <c r="AU292" s="239">
        <f t="shared" ref="AU292" si="145">MIN(0,MAX(AN292,AO292))</f>
        <v>0</v>
      </c>
      <c r="AV292" s="239">
        <f>IF(AN292&lt;0,NA(),SUM(AQ292:AU292)-AT292-$AW$183)</f>
        <v>21.393218773510466</v>
      </c>
      <c r="AW292" s="239" t="e">
        <f>IF(AN292&lt;0,SUM(AQ292:AU292)-AS292+$AW$183,NA())</f>
        <v>#N/A</v>
      </c>
    </row>
    <row r="293" spans="34:49" ht="15" x14ac:dyDescent="0.25">
      <c r="AH293" s="361" t="s">
        <v>200</v>
      </c>
      <c r="AM293" s="355" t="s">
        <v>200</v>
      </c>
      <c r="AN293" s="238">
        <f>SUM(AN292:AN292,AN282:AN290)</f>
        <v>21.393218773510466</v>
      </c>
      <c r="AO293" s="243">
        <f>AN293</f>
        <v>21.393218773510466</v>
      </c>
      <c r="AP293" s="242">
        <f>AN293</f>
        <v>21.393218773510466</v>
      </c>
      <c r="AQ293" s="237"/>
      <c r="AR293" s="237"/>
      <c r="AS293" s="237"/>
      <c r="AT293" s="237"/>
      <c r="AU293" s="237"/>
      <c r="AV293" s="239">
        <f>IF(AP293&gt;0,AP293,NA())</f>
        <v>21.393218773510466</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115113.03322207609</v>
      </c>
      <c r="AL328" s="196">
        <f t="shared" si="146"/>
        <v>230226.06644415218</v>
      </c>
      <c r="AM328" s="196">
        <f t="shared" si="146"/>
        <v>345339.09966622829</v>
      </c>
      <c r="AN328" s="196">
        <f t="shared" si="146"/>
        <v>460452.13288830436</v>
      </c>
      <c r="AO328" s="196">
        <f t="shared" si="146"/>
        <v>575565.16611038044</v>
      </c>
      <c r="AP328" s="196">
        <f t="shared" si="146"/>
        <v>690678.19933245657</v>
      </c>
      <c r="AQ328" s="196">
        <f t="shared" si="146"/>
        <v>805791.2325545327</v>
      </c>
      <c r="AR328" s="196">
        <f t="shared" si="146"/>
        <v>920904.26577660872</v>
      </c>
      <c r="AS328" s="196">
        <f t="shared" si="146"/>
        <v>1036017.2989986849</v>
      </c>
      <c r="AT328" s="196">
        <f t="shared" si="146"/>
        <v>1151130.3322207609</v>
      </c>
      <c r="AU328" s="196">
        <f t="shared" si="146"/>
        <v>1266243.3654428369</v>
      </c>
      <c r="AV328" s="196">
        <f t="shared" si="146"/>
        <v>1381356.3986649131</v>
      </c>
      <c r="AW328" s="196">
        <f t="shared" si="146"/>
        <v>1496469.4318869894</v>
      </c>
      <c r="AX328" s="196">
        <f t="shared" si="146"/>
        <v>1611582.4651090654</v>
      </c>
      <c r="AY328" s="196">
        <f t="shared" si="146"/>
        <v>1726695.4983311414</v>
      </c>
      <c r="AZ328" s="196">
        <f t="shared" si="146"/>
        <v>1726695.4983311414</v>
      </c>
      <c r="BA328" s="196">
        <f t="shared" si="146"/>
        <v>1726695.4983311414</v>
      </c>
      <c r="BB328" s="196">
        <f t="shared" si="146"/>
        <v>1726695.4983311414</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38036.558125000003</v>
      </c>
      <c r="AL330" s="196">
        <f t="shared" si="146"/>
        <v>76073.116250000006</v>
      </c>
      <c r="AM330" s="196">
        <f t="shared" si="146"/>
        <v>114109.67437500002</v>
      </c>
      <c r="AN330" s="196">
        <f t="shared" si="146"/>
        <v>152146.23250000001</v>
      </c>
      <c r="AO330" s="196">
        <f t="shared" si="146"/>
        <v>190182.79062500002</v>
      </c>
      <c r="AP330" s="196">
        <f t="shared" si="146"/>
        <v>228219.34875000003</v>
      </c>
      <c r="AQ330" s="196">
        <f t="shared" si="146"/>
        <v>266255.90687500004</v>
      </c>
      <c r="AR330" s="196">
        <f t="shared" si="146"/>
        <v>304292.46500000003</v>
      </c>
      <c r="AS330" s="196">
        <f t="shared" si="146"/>
        <v>342329.02312500001</v>
      </c>
      <c r="AT330" s="196">
        <f t="shared" si="146"/>
        <v>380365.58125000005</v>
      </c>
      <c r="AU330" s="196">
        <f t="shared" si="146"/>
        <v>418402.13937500003</v>
      </c>
      <c r="AV330" s="196">
        <f t="shared" si="146"/>
        <v>456438.69750000007</v>
      </c>
      <c r="AW330" s="196">
        <f t="shared" si="146"/>
        <v>494475.25562500005</v>
      </c>
      <c r="AX330" s="196">
        <f t="shared" si="146"/>
        <v>532511.81375000009</v>
      </c>
      <c r="AY330" s="196">
        <f t="shared" si="146"/>
        <v>570548.37187500007</v>
      </c>
      <c r="AZ330" s="196">
        <f t="shared" si="146"/>
        <v>570548.37187500007</v>
      </c>
      <c r="BA330" s="196">
        <f t="shared" si="146"/>
        <v>570548.37187500007</v>
      </c>
      <c r="BB330" s="196">
        <f t="shared" si="146"/>
        <v>570548.37187500007</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123703.46500000001</v>
      </c>
      <c r="AL331" s="196">
        <f t="shared" si="146"/>
        <v>247406.93000000002</v>
      </c>
      <c r="AM331" s="196">
        <f t="shared" si="146"/>
        <v>371110.39500000002</v>
      </c>
      <c r="AN331" s="196">
        <f t="shared" si="146"/>
        <v>494813.86000000004</v>
      </c>
      <c r="AO331" s="196">
        <f t="shared" si="146"/>
        <v>618517.32499999995</v>
      </c>
      <c r="AP331" s="196">
        <f t="shared" si="146"/>
        <v>742220.79</v>
      </c>
      <c r="AQ331" s="196">
        <f t="shared" si="146"/>
        <v>865924.255</v>
      </c>
      <c r="AR331" s="196">
        <f t="shared" si="146"/>
        <v>989627.72000000009</v>
      </c>
      <c r="AS331" s="196">
        <f t="shared" si="146"/>
        <v>1113331.1850000001</v>
      </c>
      <c r="AT331" s="196">
        <f t="shared" si="146"/>
        <v>1237034.6499999999</v>
      </c>
      <c r="AU331" s="196">
        <f t="shared" si="146"/>
        <v>1360738.115</v>
      </c>
      <c r="AV331" s="196">
        <f t="shared" si="146"/>
        <v>1484441.58</v>
      </c>
      <c r="AW331" s="196">
        <f t="shared" si="146"/>
        <v>1608145.0450000002</v>
      </c>
      <c r="AX331" s="196">
        <f t="shared" si="146"/>
        <v>1731848.51</v>
      </c>
      <c r="AY331" s="196">
        <f t="shared" si="146"/>
        <v>1855551.9750000001</v>
      </c>
      <c r="AZ331" s="196">
        <f t="shared" si="146"/>
        <v>1855551.9750000001</v>
      </c>
      <c r="BA331" s="196">
        <f t="shared" si="146"/>
        <v>1855551.9750000001</v>
      </c>
      <c r="BB331" s="196">
        <f t="shared" si="146"/>
        <v>1855551.9750000001</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276853.05634707608</v>
      </c>
      <c r="AL333" s="223">
        <f t="shared" si="148"/>
        <v>553706.11269415217</v>
      </c>
      <c r="AM333" s="223">
        <f t="shared" si="148"/>
        <v>830559.16904122825</v>
      </c>
      <c r="AN333" s="223">
        <f t="shared" si="148"/>
        <v>1107412.2253883043</v>
      </c>
      <c r="AO333" s="223">
        <f t="shared" si="148"/>
        <v>1384265.2817353804</v>
      </c>
      <c r="AP333" s="223">
        <f t="shared" si="148"/>
        <v>1661118.3380824565</v>
      </c>
      <c r="AQ333" s="223">
        <f t="shared" si="148"/>
        <v>1937971.3944295328</v>
      </c>
      <c r="AR333" s="223">
        <f t="shared" si="148"/>
        <v>2214824.4507766087</v>
      </c>
      <c r="AS333" s="223">
        <f t="shared" si="148"/>
        <v>2491677.507123685</v>
      </c>
      <c r="AT333" s="223">
        <f t="shared" si="148"/>
        <v>2768530.5634707608</v>
      </c>
      <c r="AU333" s="223">
        <f t="shared" si="148"/>
        <v>3045383.6198178371</v>
      </c>
      <c r="AV333" s="223">
        <f t="shared" si="148"/>
        <v>3322236.676164913</v>
      </c>
      <c r="AW333" s="223">
        <f t="shared" si="148"/>
        <v>3599089.7325119898</v>
      </c>
      <c r="AX333" s="223">
        <f t="shared" si="148"/>
        <v>3875942.7888590656</v>
      </c>
      <c r="AY333" s="223">
        <f t="shared" si="148"/>
        <v>4152795.8452061415</v>
      </c>
      <c r="AZ333" s="223">
        <f t="shared" si="148"/>
        <v>4152795.8452061415</v>
      </c>
      <c r="BA333" s="223">
        <f t="shared" si="148"/>
        <v>4152795.8452061415</v>
      </c>
      <c r="BB333" s="223">
        <f t="shared" si="148"/>
        <v>4152795.8452061415</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593956.21619874239</v>
      </c>
      <c r="AJ337" s="196">
        <f t="shared" si="149"/>
        <v>593956.21619874239</v>
      </c>
      <c r="AK337" s="196">
        <f t="shared" si="149"/>
        <v>593956.21619874239</v>
      </c>
      <c r="AL337" s="196">
        <f t="shared" si="149"/>
        <v>593956.21619874239</v>
      </c>
      <c r="AM337" s="196">
        <f t="shared" si="149"/>
        <v>593956.21619874239</v>
      </c>
      <c r="AN337" s="196">
        <f t="shared" si="149"/>
        <v>593956.21619874239</v>
      </c>
      <c r="AO337" s="196">
        <f t="shared" si="149"/>
        <v>593956.21619874239</v>
      </c>
      <c r="AP337" s="196">
        <f t="shared" si="149"/>
        <v>593956.21619874239</v>
      </c>
      <c r="AQ337" s="196">
        <f t="shared" si="149"/>
        <v>593956.21619874239</v>
      </c>
      <c r="AR337" s="196">
        <f t="shared" si="149"/>
        <v>593956.21619874239</v>
      </c>
      <c r="AS337" s="196">
        <f t="shared" si="149"/>
        <v>593956.21619874239</v>
      </c>
      <c r="AT337" s="196">
        <f t="shared" si="149"/>
        <v>593956.21619874239</v>
      </c>
      <c r="AU337" s="196">
        <f t="shared" si="149"/>
        <v>593956.21619874239</v>
      </c>
      <c r="AV337" s="196">
        <f t="shared" si="149"/>
        <v>593956.21619874239</v>
      </c>
      <c r="AW337" s="196">
        <f t="shared" si="149"/>
        <v>593956.21619874239</v>
      </c>
      <c r="AX337" s="196">
        <f t="shared" si="149"/>
        <v>593956.21619874239</v>
      </c>
      <c r="AY337" s="196">
        <f t="shared" si="149"/>
        <v>593956.21619874239</v>
      </c>
      <c r="AZ337" s="196">
        <f t="shared" si="149"/>
        <v>593956.21619874239</v>
      </c>
      <c r="BA337" s="196">
        <f t="shared" si="149"/>
        <v>593956.21619874239</v>
      </c>
      <c r="BB337" s="196">
        <f t="shared" si="149"/>
        <v>593956.21619874239</v>
      </c>
      <c r="BC337" s="196">
        <f t="shared" si="149"/>
        <v>593956.21619874239</v>
      </c>
      <c r="BD337" s="196">
        <f t="shared" si="149"/>
        <v>593956.21619874239</v>
      </c>
      <c r="BE337" s="196">
        <f t="shared" si="149"/>
        <v>593956.21619874239</v>
      </c>
      <c r="BF337" s="196">
        <f t="shared" si="149"/>
        <v>593956.21619874239</v>
      </c>
      <c r="BG337" s="196">
        <f t="shared" si="149"/>
        <v>593956.21619874239</v>
      </c>
      <c r="BH337" s="196">
        <f t="shared" si="149"/>
        <v>593956.21619874239</v>
      </c>
      <c r="BI337" s="196">
        <f t="shared" si="149"/>
        <v>593956.21619874239</v>
      </c>
      <c r="BJ337" s="196">
        <f t="shared" si="149"/>
        <v>593956.21619874239</v>
      </c>
      <c r="BK337" s="196">
        <f t="shared" si="149"/>
        <v>593956.21619874239</v>
      </c>
      <c r="BL337" s="196">
        <f t="shared" si="149"/>
        <v>593956.21619874239</v>
      </c>
      <c r="BM337" s="196">
        <f t="shared" ref="BM337:CE337" si="150">-$R$22*BM335/(1+BM335)</f>
        <v>593956.21619874239</v>
      </c>
      <c r="BN337" s="196">
        <f t="shared" si="150"/>
        <v>593956.21619874239</v>
      </c>
      <c r="BO337" s="196">
        <f t="shared" si="150"/>
        <v>593956.21619874239</v>
      </c>
      <c r="BP337" s="196">
        <f t="shared" si="150"/>
        <v>593956.21619874239</v>
      </c>
      <c r="BQ337" s="196">
        <f t="shared" si="150"/>
        <v>593956.21619874239</v>
      </c>
      <c r="BR337" s="196">
        <f t="shared" si="150"/>
        <v>593956.21619874239</v>
      </c>
      <c r="BS337" s="196">
        <f t="shared" si="150"/>
        <v>593956.21619874239</v>
      </c>
      <c r="BT337" s="196">
        <f t="shared" si="150"/>
        <v>593956.21619874239</v>
      </c>
      <c r="BU337" s="196">
        <f t="shared" si="150"/>
        <v>593956.21619874239</v>
      </c>
      <c r="BV337" s="196">
        <f t="shared" si="150"/>
        <v>593956.21619874239</v>
      </c>
      <c r="BW337" s="196">
        <f t="shared" si="150"/>
        <v>593956.21619874239</v>
      </c>
      <c r="BX337" s="196">
        <f t="shared" si="150"/>
        <v>593956.21619874239</v>
      </c>
      <c r="BY337" s="196">
        <f t="shared" si="150"/>
        <v>593956.21619874239</v>
      </c>
      <c r="BZ337" s="196">
        <f t="shared" si="150"/>
        <v>593956.21619874239</v>
      </c>
      <c r="CA337" s="196">
        <f t="shared" si="150"/>
        <v>593956.21619874239</v>
      </c>
      <c r="CB337" s="196">
        <f t="shared" si="150"/>
        <v>593956.21619874239</v>
      </c>
      <c r="CC337" s="196">
        <f t="shared" si="150"/>
        <v>593956.21619874239</v>
      </c>
      <c r="CD337" s="196">
        <f t="shared" si="150"/>
        <v>593956.21619874239</v>
      </c>
      <c r="CE337" s="196">
        <f t="shared" si="150"/>
        <v>593956.21619874239</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115113.03322207609</v>
      </c>
      <c r="AL339" s="226">
        <f>SUMIF(Calcs!$J$221:$J$290,$AA339,Calcs!W$221:W$290)</f>
        <v>230226.06644415218</v>
      </c>
      <c r="AM339" s="226">
        <f>SUMIF(Calcs!$J$221:$J$290,$AA339,Calcs!X$221:X$290)</f>
        <v>345339.09966622829</v>
      </c>
      <c r="AN339" s="226">
        <f>SUMIF(Calcs!$J$221:$J$290,$AA339,Calcs!Y$221:Y$290)</f>
        <v>460452.13288830436</v>
      </c>
      <c r="AO339" s="226">
        <f>SUMIF(Calcs!$J$221:$J$290,$AA339,Calcs!Z$221:Z$290)</f>
        <v>575565.16611038044</v>
      </c>
      <c r="AP339" s="226">
        <f>SUMIF(Calcs!$J$221:$J$290,$AA339,Calcs!AA$221:AA$290)</f>
        <v>690678.19933245657</v>
      </c>
      <c r="AQ339" s="226">
        <f>SUMIF(Calcs!$J$221:$J$290,$AA339,Calcs!AB$221:AB$290)</f>
        <v>805791.2325545327</v>
      </c>
      <c r="AR339" s="226">
        <f>SUMIF(Calcs!$J$221:$J$290,$AA339,Calcs!AC$221:AC$290)</f>
        <v>920904.26577660872</v>
      </c>
      <c r="AS339" s="226">
        <f>SUMIF(Calcs!$J$221:$J$290,$AA339,Calcs!AD$221:AD$290)</f>
        <v>1036017.2989986849</v>
      </c>
      <c r="AT339" s="226">
        <f>SUMIF(Calcs!$J$221:$J$290,$AA339,Calcs!AE$221:AE$290)</f>
        <v>1151130.3322207609</v>
      </c>
      <c r="AU339" s="226">
        <f>SUMIF(Calcs!$J$221:$J$290,$AA339,Calcs!AF$221:AF$290)</f>
        <v>1266243.3654428369</v>
      </c>
      <c r="AV339" s="226">
        <f>SUMIF(Calcs!$J$221:$J$290,$AA339,Calcs!AG$221:AG$290)</f>
        <v>1381356.3986649131</v>
      </c>
      <c r="AW339" s="226">
        <f>SUMIF(Calcs!$J$221:$J$290,$AA339,Calcs!AH$221:AH$290)</f>
        <v>1496469.4318869894</v>
      </c>
      <c r="AX339" s="226">
        <f>SUMIF(Calcs!$J$221:$J$290,$AA339,Calcs!AI$221:AI$290)</f>
        <v>1611582.4651090654</v>
      </c>
      <c r="AY339" s="226">
        <f>SUMIF(Calcs!$J$221:$J$290,$AA339,Calcs!AJ$221:AJ$290)</f>
        <v>1726695.4983311414</v>
      </c>
      <c r="AZ339" s="226">
        <f>SUMIF(Calcs!$J$221:$J$290,$AA339,Calcs!AK$221:AK$290)</f>
        <v>1726695.4983311414</v>
      </c>
      <c r="BA339" s="226">
        <f>SUMIF(Calcs!$J$221:$J$290,$AA339,Calcs!AL$221:AL$290)</f>
        <v>1726695.4983311414</v>
      </c>
      <c r="BB339" s="226">
        <f>SUMIF(Calcs!$J$221:$J$290,$AA339,Calcs!AM$221:AM$290)</f>
        <v>1726695.4983311414</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123703.46500000001</v>
      </c>
      <c r="AL342" s="226">
        <f>SUMIF(Calcs!$J$221:$J$290,$AA342,Calcs!W$221:W$290)</f>
        <v>247406.93000000002</v>
      </c>
      <c r="AM342" s="226">
        <f>SUMIF(Calcs!$J$221:$J$290,$AA342,Calcs!X$221:X$290)</f>
        <v>371110.39500000002</v>
      </c>
      <c r="AN342" s="226">
        <f>SUMIF(Calcs!$J$221:$J$290,$AA342,Calcs!Y$221:Y$290)</f>
        <v>494813.86000000004</v>
      </c>
      <c r="AO342" s="226">
        <f>SUMIF(Calcs!$J$221:$J$290,$AA342,Calcs!Z$221:Z$290)</f>
        <v>618517.32499999995</v>
      </c>
      <c r="AP342" s="226">
        <f>SUMIF(Calcs!$J$221:$J$290,$AA342,Calcs!AA$221:AA$290)</f>
        <v>742220.79</v>
      </c>
      <c r="AQ342" s="226">
        <f>SUMIF(Calcs!$J$221:$J$290,$AA342,Calcs!AB$221:AB$290)</f>
        <v>865924.255</v>
      </c>
      <c r="AR342" s="226">
        <f>SUMIF(Calcs!$J$221:$J$290,$AA342,Calcs!AC$221:AC$290)</f>
        <v>989627.72000000009</v>
      </c>
      <c r="AS342" s="226">
        <f>SUMIF(Calcs!$J$221:$J$290,$AA342,Calcs!AD$221:AD$290)</f>
        <v>1113331.1850000001</v>
      </c>
      <c r="AT342" s="226">
        <f>SUMIF(Calcs!$J$221:$J$290,$AA342,Calcs!AE$221:AE$290)</f>
        <v>1237034.6499999999</v>
      </c>
      <c r="AU342" s="226">
        <f>SUMIF(Calcs!$J$221:$J$290,$AA342,Calcs!AF$221:AF$290)</f>
        <v>1360738.115</v>
      </c>
      <c r="AV342" s="226">
        <f>SUMIF(Calcs!$J$221:$J$290,$AA342,Calcs!AG$221:AG$290)</f>
        <v>1484441.58</v>
      </c>
      <c r="AW342" s="226">
        <f>SUMIF(Calcs!$J$221:$J$290,$AA342,Calcs!AH$221:AH$290)</f>
        <v>1608145.0450000002</v>
      </c>
      <c r="AX342" s="226">
        <f>SUMIF(Calcs!$J$221:$J$290,$AA342,Calcs!AI$221:AI$290)</f>
        <v>1731848.51</v>
      </c>
      <c r="AY342" s="226">
        <f>SUMIF(Calcs!$J$221:$J$290,$AA342,Calcs!AJ$221:AJ$290)</f>
        <v>1855551.9750000001</v>
      </c>
      <c r="AZ342" s="226">
        <f>SUMIF(Calcs!$J$221:$J$290,$AA342,Calcs!AK$221:AK$290)</f>
        <v>1855551.9750000001</v>
      </c>
      <c r="BA342" s="226">
        <f>SUMIF(Calcs!$J$221:$J$290,$AA342,Calcs!AL$221:AL$290)</f>
        <v>1855551.9750000001</v>
      </c>
      <c r="BB342" s="226">
        <f>SUMIF(Calcs!$J$221:$J$290,$AA342,Calcs!AM$221:AM$290)</f>
        <v>1855551.9750000001</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38036.558125000003</v>
      </c>
      <c r="AL346" s="226">
        <f>SUMIF(Calcs!$J$221:$J$290,$AA346,Calcs!W$221:W$290)</f>
        <v>76073.116250000006</v>
      </c>
      <c r="AM346" s="226">
        <f>SUMIF(Calcs!$J$221:$J$290,$AA346,Calcs!X$221:X$290)</f>
        <v>114109.67437500002</v>
      </c>
      <c r="AN346" s="226">
        <f>SUMIF(Calcs!$J$221:$J$290,$AA346,Calcs!Y$221:Y$290)</f>
        <v>152146.23250000001</v>
      </c>
      <c r="AO346" s="226">
        <f>SUMIF(Calcs!$J$221:$J$290,$AA346,Calcs!Z$221:Z$290)</f>
        <v>190182.79062500002</v>
      </c>
      <c r="AP346" s="226">
        <f>SUMIF(Calcs!$J$221:$J$290,$AA346,Calcs!AA$221:AA$290)</f>
        <v>228219.34875000003</v>
      </c>
      <c r="AQ346" s="226">
        <f>SUMIF(Calcs!$J$221:$J$290,$AA346,Calcs!AB$221:AB$290)</f>
        <v>266255.90687500004</v>
      </c>
      <c r="AR346" s="226">
        <f>SUMIF(Calcs!$J$221:$J$290,$AA346,Calcs!AC$221:AC$290)</f>
        <v>304292.46500000003</v>
      </c>
      <c r="AS346" s="226">
        <f>SUMIF(Calcs!$J$221:$J$290,$AA346,Calcs!AD$221:AD$290)</f>
        <v>342329.02312500001</v>
      </c>
      <c r="AT346" s="226">
        <f>SUMIF(Calcs!$J$221:$J$290,$AA346,Calcs!AE$221:AE$290)</f>
        <v>380365.58125000005</v>
      </c>
      <c r="AU346" s="226">
        <f>SUMIF(Calcs!$J$221:$J$290,$AA346,Calcs!AF$221:AF$290)</f>
        <v>418402.13937500003</v>
      </c>
      <c r="AV346" s="226">
        <f>SUMIF(Calcs!$J$221:$J$290,$AA346,Calcs!AG$221:AG$290)</f>
        <v>456438.69750000007</v>
      </c>
      <c r="AW346" s="226">
        <f>SUMIF(Calcs!$J$221:$J$290,$AA346,Calcs!AH$221:AH$290)</f>
        <v>494475.25562500005</v>
      </c>
      <c r="AX346" s="226">
        <f>SUMIF(Calcs!$J$221:$J$290,$AA346,Calcs!AI$221:AI$290)</f>
        <v>532511.81375000009</v>
      </c>
      <c r="AY346" s="226">
        <f>SUMIF(Calcs!$J$221:$J$290,$AA346,Calcs!AJ$221:AJ$290)</f>
        <v>570548.37187500007</v>
      </c>
      <c r="AZ346" s="226">
        <f>SUMIF(Calcs!$J$221:$J$290,$AA346,Calcs!AK$221:AK$290)</f>
        <v>570548.37187500007</v>
      </c>
      <c r="BA346" s="226">
        <f>SUMIF(Calcs!$J$221:$J$290,$AA346,Calcs!AL$221:AL$290)</f>
        <v>570548.37187500007</v>
      </c>
      <c r="BB346" s="226">
        <f>SUMIF(Calcs!$J$221:$J$290,$AA346,Calcs!AM$221:AM$290)</f>
        <v>570548.37187500007</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276853.05634707608</v>
      </c>
      <c r="AL351" s="223">
        <f t="shared" si="151"/>
        <v>553706.11269415217</v>
      </c>
      <c r="AM351" s="223">
        <f t="shared" si="151"/>
        <v>830559.16904122836</v>
      </c>
      <c r="AN351" s="223">
        <f t="shared" si="151"/>
        <v>1107412.2253883043</v>
      </c>
      <c r="AO351" s="223">
        <f t="shared" si="151"/>
        <v>1384265.2817353802</v>
      </c>
      <c r="AP351" s="223">
        <f t="shared" si="151"/>
        <v>1661118.3380824567</v>
      </c>
      <c r="AQ351" s="223">
        <f t="shared" si="151"/>
        <v>1937971.3944295328</v>
      </c>
      <c r="AR351" s="223">
        <f t="shared" si="151"/>
        <v>2214824.4507766087</v>
      </c>
      <c r="AS351" s="223">
        <f t="shared" si="151"/>
        <v>2491677.507123685</v>
      </c>
      <c r="AT351" s="223">
        <f t="shared" si="151"/>
        <v>2768530.5634707604</v>
      </c>
      <c r="AU351" s="223">
        <f t="shared" si="151"/>
        <v>3045383.6198178371</v>
      </c>
      <c r="AV351" s="223">
        <f t="shared" si="151"/>
        <v>3322236.6761649135</v>
      </c>
      <c r="AW351" s="223">
        <f t="shared" si="151"/>
        <v>3599089.7325119898</v>
      </c>
      <c r="AX351" s="223">
        <f t="shared" si="151"/>
        <v>3875942.7888590656</v>
      </c>
      <c r="AY351" s="223">
        <f t="shared" si="151"/>
        <v>4152795.8452061415</v>
      </c>
      <c r="AZ351" s="223">
        <f t="shared" si="151"/>
        <v>4152795.8452061415</v>
      </c>
      <c r="BA351" s="223">
        <f t="shared" si="151"/>
        <v>4152795.8452061415</v>
      </c>
      <c r="BB351" s="223">
        <f t="shared" si="151"/>
        <v>4152795.8452061415</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-6244714.9508996587</v>
      </c>
      <c r="F22" s="325">
        <f>Calcs!R304</f>
        <v>0</v>
      </c>
      <c r="G22" s="325">
        <f>Calcs!S304</f>
        <v>0</v>
      </c>
      <c r="H22" s="325">
        <f>Calcs!T304</f>
        <v>0</v>
      </c>
      <c r="I22" s="325">
        <f>Calcs!U304</f>
        <v>-4154925.2998488261</v>
      </c>
      <c r="J22" s="325">
        <f>Calcs!V304</f>
        <v>-2089789.6510508328</v>
      </c>
      <c r="K22" s="346">
        <f>Calcs!W304</f>
        <v>-3145964.4367644689</v>
      </c>
      <c r="L22" s="346">
        <f>Calcs!X304</f>
        <v>-5255200.5638429234</v>
      </c>
      <c r="M22" s="346">
        <f>Calcs!Y304</f>
        <v>-6328320.1604908863</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-3402.4347918892072</v>
      </c>
      <c r="F24" s="325">
        <f>Calcs!R331</f>
        <v>0</v>
      </c>
      <c r="G24" s="325">
        <f>Calcs!S331</f>
        <v>0</v>
      </c>
      <c r="H24" s="325">
        <f>Calcs!T331</f>
        <v>0</v>
      </c>
      <c r="I24" s="325">
        <f>Calcs!U331</f>
        <v>0</v>
      </c>
      <c r="J24" s="325">
        <f>Calcs!V331</f>
        <v>-3402.4347918892072</v>
      </c>
      <c r="K24" s="346">
        <f>Calcs!W331</f>
        <v>-6804.8695837784144</v>
      </c>
      <c r="L24" s="346">
        <f>Calcs!X331</f>
        <v>-10207.304375667623</v>
      </c>
      <c r="M24" s="346">
        <f>Calcs!Y331</f>
        <v>-13609.739167556829</v>
      </c>
      <c r="N24" s="346">
        <f>Calcs!Z331</f>
        <v>-17012.173959446034</v>
      </c>
      <c r="O24" s="346">
        <f>Calcs!AA331</f>
        <v>-20414.608751335247</v>
      </c>
      <c r="P24" s="346">
        <f>Calcs!AB331</f>
        <v>-23817.043543224449</v>
      </c>
      <c r="Q24" s="346">
        <f>Calcs!AC331</f>
        <v>-27219.478335113658</v>
      </c>
      <c r="R24" s="346">
        <f>Calcs!AD331</f>
        <v>-30621.913127002867</v>
      </c>
      <c r="S24" s="346">
        <f>Calcs!AE331</f>
        <v>-34024.347918892068</v>
      </c>
      <c r="T24" s="346">
        <f>Calcs!AF331</f>
        <v>-37426.782710781277</v>
      </c>
      <c r="U24" s="346">
        <f>Calcs!AG331</f>
        <v>-40829.217502670494</v>
      </c>
      <c r="V24" s="346">
        <f>Calcs!AH331</f>
        <v>-44231.652294559695</v>
      </c>
      <c r="W24" s="346">
        <f>Calcs!AI331</f>
        <v>-47634.087086448897</v>
      </c>
      <c r="X24" s="346">
        <f>Calcs!AJ331</f>
        <v>-51036.521878338106</v>
      </c>
      <c r="Y24" s="346">
        <f>Calcs!AK331</f>
        <v>-51036.521878338106</v>
      </c>
      <c r="Z24" s="346">
        <f>Calcs!AL331</f>
        <v>-51036.521878338106</v>
      </c>
      <c r="AA24" s="346">
        <f>Calcs!AM331</f>
        <v>-51036.521878338106</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91724.162916666668</v>
      </c>
      <c r="F25" s="325">
        <f>Calcs!R168</f>
        <v>0</v>
      </c>
      <c r="G25" s="325">
        <f>Calcs!S168</f>
        <v>0</v>
      </c>
      <c r="H25" s="325">
        <f>Calcs!T168</f>
        <v>0</v>
      </c>
      <c r="I25" s="325">
        <f>Calcs!U168</f>
        <v>0</v>
      </c>
      <c r="J25" s="325">
        <f>Calcs!V168</f>
        <v>91724.162916666668</v>
      </c>
      <c r="K25" s="346">
        <f>Calcs!W168</f>
        <v>183448.32583333334</v>
      </c>
      <c r="L25" s="346">
        <f>Calcs!X168</f>
        <v>275172.48875000002</v>
      </c>
      <c r="M25" s="346">
        <f>Calcs!Y168</f>
        <v>366896.65166666667</v>
      </c>
      <c r="N25" s="346">
        <f>Calcs!Z168</f>
        <v>458620.81458333333</v>
      </c>
      <c r="O25" s="346">
        <f>Calcs!AA168</f>
        <v>550344.97750000004</v>
      </c>
      <c r="P25" s="346">
        <f>Calcs!AB168</f>
        <v>642069.14041666675</v>
      </c>
      <c r="Q25" s="346">
        <f>Calcs!AC168</f>
        <v>733793.30333333334</v>
      </c>
      <c r="R25" s="346">
        <f>Calcs!AD168</f>
        <v>825517.46625000006</v>
      </c>
      <c r="S25" s="346">
        <f>Calcs!AE168</f>
        <v>917241.62916666665</v>
      </c>
      <c r="T25" s="346">
        <f>Calcs!AF168</f>
        <v>1008965.7920833334</v>
      </c>
      <c r="U25" s="346">
        <f>Calcs!AG168</f>
        <v>1100689.9550000001</v>
      </c>
      <c r="V25" s="346">
        <f>Calcs!AH168</f>
        <v>1192414.1179166669</v>
      </c>
      <c r="W25" s="346">
        <f>Calcs!AI168</f>
        <v>1284138.2808333335</v>
      </c>
      <c r="X25" s="346">
        <f>Calcs!AJ168</f>
        <v>1375862.4437500001</v>
      </c>
      <c r="Y25" s="346">
        <f>Calcs!AK168</f>
        <v>1375862.4437500001</v>
      </c>
      <c r="Z25" s="346">
        <f>Calcs!AL168</f>
        <v>1375862.4437500001</v>
      </c>
      <c r="AA25" s="346">
        <f>Calcs!AM168</f>
        <v>1375862.4437500001</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91724.162916666668</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91724.162916666668</v>
      </c>
      <c r="K27" s="346">
        <f>Calcs!W334+Calcs!W335+Calcs!W337+Calcs!W338+Calcs!W339</f>
        <v>183448.32583333334</v>
      </c>
      <c r="L27" s="346">
        <f>Calcs!X334+Calcs!X335+Calcs!X337+Calcs!X338+Calcs!X339</f>
        <v>275172.48875000002</v>
      </c>
      <c r="M27" s="346">
        <f>Calcs!Y334+Calcs!Y335+Calcs!Y337+Calcs!Y338+Calcs!Y339</f>
        <v>366896.65166666661</v>
      </c>
      <c r="N27" s="346">
        <f>Calcs!Z334+Calcs!Z335+Calcs!Z337+Calcs!Z338+Calcs!Z339</f>
        <v>458620.81458333327</v>
      </c>
      <c r="O27" s="346">
        <f>Calcs!AA334+Calcs!AA335+Calcs!AA337+Calcs!AA338+Calcs!AA339</f>
        <v>458620.81458333333</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348218.99593809457</v>
      </c>
      <c r="F29" s="325">
        <f>Calcs!R315</f>
        <v>0</v>
      </c>
      <c r="G29" s="325">
        <f>Calcs!S315</f>
        <v>0</v>
      </c>
      <c r="H29" s="325">
        <f>Calcs!T315</f>
        <v>0</v>
      </c>
      <c r="I29" s="325">
        <f>Calcs!U315</f>
        <v>142929.43031479963</v>
      </c>
      <c r="J29" s="325">
        <f>Calcs!V315</f>
        <v>205289.56562329494</v>
      </c>
      <c r="K29" s="346">
        <f>Calcs!W315</f>
        <v>299189.52929392946</v>
      </c>
      <c r="L29" s="346">
        <f>Calcs!X315</f>
        <v>458432.47062774963</v>
      </c>
      <c r="M29" s="346">
        <f>Calcs!Y315</f>
        <v>642538.79945984657</v>
      </c>
      <c r="N29" s="346">
        <f>Calcs!Z315</f>
        <v>594437.967202998</v>
      </c>
      <c r="O29" s="346">
        <f>Calcs!AA315</f>
        <v>546337.13494614942</v>
      </c>
      <c r="P29" s="346">
        <f>Calcs!AB315</f>
        <v>498236.30268930085</v>
      </c>
      <c r="Q29" s="346">
        <f>Calcs!AC315</f>
        <v>450135.47043245228</v>
      </c>
      <c r="R29" s="346">
        <f>Calcs!AD315</f>
        <v>402034.6381756037</v>
      </c>
      <c r="S29" s="346">
        <f>Calcs!AE315</f>
        <v>353933.80591875507</v>
      </c>
      <c r="T29" s="346">
        <f>Calcs!AF315</f>
        <v>305832.97366190649</v>
      </c>
      <c r="U29" s="346">
        <f>Calcs!AG315</f>
        <v>257732.14140505792</v>
      </c>
      <c r="V29" s="346">
        <f>Calcs!AH315</f>
        <v>209631.30914820934</v>
      </c>
      <c r="W29" s="346">
        <f>Calcs!AI315</f>
        <v>161530.47689136077</v>
      </c>
      <c r="X29" s="346">
        <f>Calcs!AJ315</f>
        <v>113429.64463451217</v>
      </c>
      <c r="Y29" s="346">
        <f>Calcs!AK315</f>
        <v>74857.441065316874</v>
      </c>
      <c r="Z29" s="346">
        <f>Calcs!AL315</f>
        <v>41077.821762531494</v>
      </c>
      <c r="AA29" s="346">
        <f>Calcs!AM315</f>
        <v>14512.947568059295</v>
      </c>
      <c r="AB29" s="346">
        <f>Calcs!AN315</f>
        <v>2.0023435354232788E-10</v>
      </c>
      <c r="AC29" s="346">
        <f>Calcs!AO315</f>
        <v>2.0423904061317443E-10</v>
      </c>
      <c r="AD29" s="346">
        <f>Calcs!AP315</f>
        <v>2.0824372768402099E-10</v>
      </c>
      <c r="AE29" s="346">
        <f>Calcs!AQ315</f>
        <v>2.1224841475486755E-10</v>
      </c>
      <c r="AF29" s="346">
        <f>Calcs!AR315</f>
        <v>2.162531018257141E-10</v>
      </c>
      <c r="AG29" s="346">
        <f>Calcs!AS315</f>
        <v>2.2025778889656066E-10</v>
      </c>
      <c r="AH29" s="346">
        <f>Calcs!AT315</f>
        <v>2.2426247596740724E-10</v>
      </c>
      <c r="AI29" s="346">
        <f>Calcs!AU315</f>
        <v>2.282671630382538E-10</v>
      </c>
      <c r="AJ29" s="346">
        <f>Calcs!AV315</f>
        <v>2.3227185010910035E-10</v>
      </c>
      <c r="AK29" s="346">
        <f>Calcs!AW315</f>
        <v>2.3627653717994688E-10</v>
      </c>
      <c r="AL29" s="346">
        <f>Calcs!AX315</f>
        <v>2.4028122425079346E-10</v>
      </c>
      <c r="AM29" s="346">
        <f>Calcs!AY315</f>
        <v>2.4428591132163999E-10</v>
      </c>
      <c r="AN29" s="346">
        <f>Calcs!AZ315</f>
        <v>2.4829059839248658E-10</v>
      </c>
      <c r="AO29" s="346">
        <f>Calcs!BA315</f>
        <v>2.5229528546333311E-10</v>
      </c>
      <c r="AP29" s="346">
        <f>Calcs!BB315</f>
        <v>2.5629997253417969E-10</v>
      </c>
      <c r="AQ29" s="346">
        <f>Calcs!BC315</f>
        <v>2.6030465960502627E-10</v>
      </c>
      <c r="AR29" s="346">
        <f>Calcs!BD315</f>
        <v>2.643093466758728E-10</v>
      </c>
      <c r="AS29" s="346">
        <f>Calcs!BE315</f>
        <v>2.6831403374671938E-10</v>
      </c>
      <c r="AT29" s="346">
        <f>Calcs!BF315</f>
        <v>2.7231872081756591E-10</v>
      </c>
      <c r="AU29" s="346">
        <f>Calcs!BG315</f>
        <v>2.7632340788841249E-10</v>
      </c>
      <c r="AV29" s="346">
        <f>Calcs!BH315</f>
        <v>2.8032809495925902E-10</v>
      </c>
      <c r="AW29" s="346">
        <f>Calcs!BI315</f>
        <v>2.8433278203010561E-10</v>
      </c>
      <c r="AX29" s="346">
        <f>Calcs!BJ315</f>
        <v>2.8833746910095214E-10</v>
      </c>
      <c r="AY29" s="346">
        <f>Calcs!BK315</f>
        <v>2.9234215617179872E-10</v>
      </c>
      <c r="AZ29" s="346">
        <f>Calcs!BL315</f>
        <v>2.9634684324264525E-10</v>
      </c>
      <c r="BA29" s="346">
        <f>Calcs!BM315</f>
        <v>3.0035153031349183E-10</v>
      </c>
      <c r="BB29" s="346">
        <f>Calcs!BN315</f>
        <v>3.0435621738433836E-10</v>
      </c>
      <c r="BC29" s="346">
        <f>Calcs!BO315</f>
        <v>3.0836090445518494E-10</v>
      </c>
      <c r="BD29" s="346">
        <f>Calcs!BP315</f>
        <v>3.1236559152603147E-10</v>
      </c>
    </row>
    <row r="30" spans="4:56" ht="14.25" customHeight="1" x14ac:dyDescent="0.2">
      <c r="D30" s="378" t="s">
        <v>236</v>
      </c>
      <c r="E30" s="382">
        <f t="shared" si="2"/>
        <v>276995.01998992177</v>
      </c>
      <c r="F30" s="325">
        <f>Calcs!R318</f>
        <v>0</v>
      </c>
      <c r="G30" s="325">
        <f>Calcs!S318</f>
        <v>0</v>
      </c>
      <c r="H30" s="325">
        <f>Calcs!T318</f>
        <v>0</v>
      </c>
      <c r="I30" s="325">
        <f>Calcs!U318</f>
        <v>0</v>
      </c>
      <c r="J30" s="325">
        <f>Calcs!V318</f>
        <v>276995.01998992177</v>
      </c>
      <c r="K30" s="346">
        <f>Calcs!W318</f>
        <v>416314.33005997725</v>
      </c>
      <c r="L30" s="346">
        <f>Calcs!X318</f>
        <v>626045.29251094186</v>
      </c>
      <c r="M30" s="346">
        <f>Calcs!Y318</f>
        <v>976391.99676713673</v>
      </c>
      <c r="N30" s="346">
        <f>Calcs!Z318</f>
        <v>1398280.007466529</v>
      </c>
      <c r="O30" s="346">
        <f>Calcs!AA318</f>
        <v>1398280.007466529</v>
      </c>
      <c r="P30" s="346">
        <f>Calcs!AB318</f>
        <v>1398280.007466529</v>
      </c>
      <c r="Q30" s="346">
        <f>Calcs!AC318</f>
        <v>1398280.007466529</v>
      </c>
      <c r="R30" s="346">
        <f>Calcs!AD318</f>
        <v>1398280.007466529</v>
      </c>
      <c r="S30" s="346">
        <f>Calcs!AE318</f>
        <v>1398280.007466529</v>
      </c>
      <c r="T30" s="346">
        <f>Calcs!AF318</f>
        <v>1398280.007466529</v>
      </c>
      <c r="U30" s="346">
        <f>Calcs!AG318</f>
        <v>1398280.007466529</v>
      </c>
      <c r="V30" s="346">
        <f>Calcs!AH318</f>
        <v>1398280.007466529</v>
      </c>
      <c r="W30" s="346">
        <f>Calcs!AI318</f>
        <v>1398280.007466529</v>
      </c>
      <c r="X30" s="346">
        <f>Calcs!AJ318</f>
        <v>1398280.007466529</v>
      </c>
      <c r="Y30" s="346">
        <f>Calcs!AK318</f>
        <v>1121284.9874766073</v>
      </c>
      <c r="Z30" s="346">
        <f>Calcs!AL318</f>
        <v>981965.67740655178</v>
      </c>
      <c r="AA30" s="346">
        <f>Calcs!AM318</f>
        <v>772234.71495558717</v>
      </c>
      <c r="AB30" s="346">
        <f>Calcs!AN318</f>
        <v>421888.0106993923</v>
      </c>
      <c r="AC30" s="346">
        <f>Calcs!AO318</f>
        <v>-1.1641532182693481E-10</v>
      </c>
      <c r="AD30" s="346">
        <f>Calcs!AP318</f>
        <v>-1.1641532182693481E-10</v>
      </c>
      <c r="AE30" s="346">
        <f>Calcs!AQ318</f>
        <v>-1.1641532182693481E-10</v>
      </c>
      <c r="AF30" s="346">
        <f>Calcs!AR318</f>
        <v>-1.1641532182693481E-10</v>
      </c>
      <c r="AG30" s="346">
        <f>Calcs!AS318</f>
        <v>-1.1641532182693481E-10</v>
      </c>
      <c r="AH30" s="346">
        <f>Calcs!AT318</f>
        <v>-1.1641532182693481E-10</v>
      </c>
      <c r="AI30" s="346">
        <f>Calcs!AU318</f>
        <v>-1.1641532182693481E-10</v>
      </c>
      <c r="AJ30" s="346">
        <f>Calcs!AV318</f>
        <v>-1.1641532182693481E-10</v>
      </c>
      <c r="AK30" s="346">
        <f>Calcs!AW318</f>
        <v>-1.1641532182693481E-10</v>
      </c>
      <c r="AL30" s="346">
        <f>Calcs!AX318</f>
        <v>-1.1641532182693481E-10</v>
      </c>
      <c r="AM30" s="346">
        <f>Calcs!AY318</f>
        <v>-1.1641532182693481E-10</v>
      </c>
      <c r="AN30" s="346">
        <f>Calcs!AZ318</f>
        <v>-1.1641532182693481E-10</v>
      </c>
      <c r="AO30" s="346">
        <f>Calcs!BA318</f>
        <v>-1.1641532182693481E-10</v>
      </c>
      <c r="AP30" s="346">
        <f>Calcs!BB318</f>
        <v>-1.1641532182693481E-10</v>
      </c>
      <c r="AQ30" s="346">
        <f>Calcs!BC318</f>
        <v>-1.1641532182693481E-10</v>
      </c>
      <c r="AR30" s="346">
        <f>Calcs!BD318</f>
        <v>-1.1641532182693481E-10</v>
      </c>
      <c r="AS30" s="346">
        <f>Calcs!BE318</f>
        <v>-1.1641532182693481E-10</v>
      </c>
      <c r="AT30" s="346">
        <f>Calcs!BF318</f>
        <v>-1.1641532182693481E-10</v>
      </c>
      <c r="AU30" s="346">
        <f>Calcs!BG318</f>
        <v>-1.1641532182693481E-10</v>
      </c>
      <c r="AV30" s="346">
        <f>Calcs!BH318</f>
        <v>-1.1641532182693481E-10</v>
      </c>
      <c r="AW30" s="346">
        <f>Calcs!BI318</f>
        <v>-1.1641532182693481E-10</v>
      </c>
      <c r="AX30" s="346">
        <f>Calcs!BJ318</f>
        <v>-1.1641532182693481E-10</v>
      </c>
      <c r="AY30" s="346">
        <f>Calcs!BK318</f>
        <v>-1.1641532182693481E-10</v>
      </c>
      <c r="AZ30" s="346">
        <f>Calcs!BL318</f>
        <v>-1.1641532182693481E-10</v>
      </c>
      <c r="BA30" s="346">
        <f>Calcs!BM318</f>
        <v>-1.1641532182693481E-10</v>
      </c>
      <c r="BB30" s="346">
        <f>Calcs!BN318</f>
        <v>-1.1641532182693481E-10</v>
      </c>
      <c r="BC30" s="346">
        <f>Calcs!BO318</f>
        <v>-1.1641532182693481E-10</v>
      </c>
      <c r="BD30" s="346">
        <f>Calcs!BP318</f>
        <v>-1.1641532182693481E-10</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9.0803951025009155E-9</v>
      </c>
    </row>
    <row r="32" spans="4:56" ht="14.25" customHeight="1" thickTop="1" x14ac:dyDescent="0.2">
      <c r="D32" s="380" t="s">
        <v>238</v>
      </c>
      <c r="E32" s="372">
        <f t="shared" si="2"/>
        <v>-5439455.043930199</v>
      </c>
      <c r="F32" s="372">
        <f t="shared" ref="F32:AK32" si="3">SUM(F22:F31)</f>
        <v>0</v>
      </c>
      <c r="G32" s="372">
        <f t="shared" si="3"/>
        <v>0</v>
      </c>
      <c r="H32" s="372">
        <f t="shared" si="3"/>
        <v>0</v>
      </c>
      <c r="I32" s="372">
        <f t="shared" si="3"/>
        <v>-4011995.8695340264</v>
      </c>
      <c r="J32" s="372">
        <f t="shared" si="3"/>
        <v>-1427459.1743961722</v>
      </c>
      <c r="K32" s="348">
        <f t="shared" si="3"/>
        <v>-2070368.7953276746</v>
      </c>
      <c r="L32" s="348">
        <f t="shared" si="3"/>
        <v>-3630585.1275799014</v>
      </c>
      <c r="M32" s="348">
        <f t="shared" si="3"/>
        <v>-3989205.8000981272</v>
      </c>
      <c r="N32" s="348">
        <f t="shared" si="3"/>
        <v>2892947.4298767475</v>
      </c>
      <c r="O32" s="348">
        <f t="shared" si="3"/>
        <v>2933168.3257446764</v>
      </c>
      <c r="P32" s="348">
        <f t="shared" si="3"/>
        <v>2514768.4070292721</v>
      </c>
      <c r="Q32" s="348">
        <f t="shared" si="3"/>
        <v>2554989.3028972009</v>
      </c>
      <c r="R32" s="348">
        <f t="shared" si="3"/>
        <v>2595210.1987651298</v>
      </c>
      <c r="S32" s="348">
        <f t="shared" si="3"/>
        <v>2635431.0946330586</v>
      </c>
      <c r="T32" s="348">
        <f t="shared" si="3"/>
        <v>2675651.9905009875</v>
      </c>
      <c r="U32" s="348">
        <f t="shared" si="3"/>
        <v>2715872.8863689164</v>
      </c>
      <c r="V32" s="348">
        <f t="shared" si="3"/>
        <v>2756093.7822368457</v>
      </c>
      <c r="W32" s="348">
        <f t="shared" si="3"/>
        <v>2796314.6781047741</v>
      </c>
      <c r="X32" s="348">
        <f t="shared" si="3"/>
        <v>2836535.573972703</v>
      </c>
      <c r="Y32" s="348">
        <f t="shared" si="3"/>
        <v>2520968.350413586</v>
      </c>
      <c r="Z32" s="348">
        <f t="shared" si="3"/>
        <v>2347869.4210407455</v>
      </c>
      <c r="AA32" s="348">
        <f t="shared" si="3"/>
        <v>2111573.584395308</v>
      </c>
      <c r="AB32" s="348">
        <f t="shared" si="3"/>
        <v>421888.01069939247</v>
      </c>
      <c r="AC32" s="348">
        <f t="shared" si="3"/>
        <v>8.7823718786239619E-11</v>
      </c>
      <c r="AD32" s="348">
        <f t="shared" si="3"/>
        <v>9.1828405857086175E-11</v>
      </c>
      <c r="AE32" s="348">
        <f t="shared" si="3"/>
        <v>9.5833092927932731E-11</v>
      </c>
      <c r="AF32" s="348">
        <f t="shared" si="3"/>
        <v>9.9837779998779287E-11</v>
      </c>
      <c r="AG32" s="348">
        <f t="shared" si="3"/>
        <v>1.0384246706962584E-10</v>
      </c>
      <c r="AH32" s="348">
        <f t="shared" si="3"/>
        <v>1.0784715414047243E-10</v>
      </c>
      <c r="AI32" s="348">
        <f t="shared" si="3"/>
        <v>1.1185184121131898E-10</v>
      </c>
      <c r="AJ32" s="348">
        <f t="shared" si="3"/>
        <v>1.1585652828216554E-10</v>
      </c>
      <c r="AK32" s="348">
        <f t="shared" si="3"/>
        <v>1.1986121535301207E-10</v>
      </c>
      <c r="AL32" s="348">
        <f t="shared" ref="AL32:BD32" si="4">SUM(AL22:AL31)</f>
        <v>1.2386590242385865E-10</v>
      </c>
      <c r="AM32" s="348">
        <f t="shared" si="4"/>
        <v>1.2787058949470518E-10</v>
      </c>
      <c r="AN32" s="348">
        <f t="shared" si="4"/>
        <v>1.3187527656555176E-10</v>
      </c>
      <c r="AO32" s="348">
        <f t="shared" si="4"/>
        <v>1.3587996363639829E-10</v>
      </c>
      <c r="AP32" s="348">
        <f t="shared" si="4"/>
        <v>1.3988465070724487E-10</v>
      </c>
      <c r="AQ32" s="348">
        <f t="shared" si="4"/>
        <v>1.4388933777809146E-10</v>
      </c>
      <c r="AR32" s="348">
        <f t="shared" si="4"/>
        <v>1.4789402484893799E-10</v>
      </c>
      <c r="AS32" s="348">
        <f t="shared" si="4"/>
        <v>1.5189871191978457E-10</v>
      </c>
      <c r="AT32" s="348">
        <f t="shared" si="4"/>
        <v>1.559033989906311E-10</v>
      </c>
      <c r="AU32" s="348">
        <f t="shared" si="4"/>
        <v>1.5990808606147768E-10</v>
      </c>
      <c r="AV32" s="348">
        <f t="shared" si="4"/>
        <v>1.6391277313232421E-10</v>
      </c>
      <c r="AW32" s="348">
        <f t="shared" si="4"/>
        <v>1.6791746020317079E-10</v>
      </c>
      <c r="AX32" s="348">
        <f t="shared" si="4"/>
        <v>1.7192214727401732E-10</v>
      </c>
      <c r="AY32" s="348">
        <f t="shared" si="4"/>
        <v>1.759268343448639E-10</v>
      </c>
      <c r="AZ32" s="348">
        <f t="shared" si="4"/>
        <v>1.7993152141571043E-10</v>
      </c>
      <c r="BA32" s="348">
        <f t="shared" si="4"/>
        <v>1.8393620848655702E-10</v>
      </c>
      <c r="BB32" s="348">
        <f t="shared" si="4"/>
        <v>1.8794089555740355E-10</v>
      </c>
      <c r="BC32" s="348">
        <f t="shared" si="4"/>
        <v>1.9194558262825013E-10</v>
      </c>
      <c r="BD32" s="348">
        <f t="shared" si="4"/>
        <v>9.2763453722000121E-9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10400763.665527249</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-6244714.9508996587</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-4154925.2998488261</v>
      </c>
      <c r="J48" s="325">
        <f ca="1">SUMIF(Input!$D$70:$BP$107,Output_tables!$D48,Input!V$70:V$107)</f>
        <v>-2089789.6510508328</v>
      </c>
      <c r="K48" s="346">
        <f ca="1">SUMIF(Input!$D$70:$BP$107,Output_tables!$D48,Input!W$70:W$107)</f>
        <v>-3145964.4367644689</v>
      </c>
      <c r="L48" s="346">
        <f ca="1">SUMIF(Input!$D$70:$BP$107,Output_tables!$D48,Input!X$70:X$107)</f>
        <v>-5255200.5638429234</v>
      </c>
      <c r="M48" s="346">
        <f ca="1">SUMIF(Input!$D$70:$BP$107,Output_tables!$D48,Input!Y$70:Y$107)</f>
        <v>-6328320.1604908863</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-6244714.9508996587</v>
      </c>
      <c r="F50" s="366">
        <f t="shared" ref="F50:AK50" ca="1" si="6">SUM(F44:F49)</f>
        <v>0</v>
      </c>
      <c r="G50" s="366">
        <f t="shared" ca="1" si="6"/>
        <v>0</v>
      </c>
      <c r="H50" s="366">
        <f t="shared" ca="1" si="6"/>
        <v>0</v>
      </c>
      <c r="I50" s="366">
        <f t="shared" ca="1" si="6"/>
        <v>-4154925.2998488261</v>
      </c>
      <c r="J50" s="366">
        <f t="shared" ca="1" si="6"/>
        <v>-2089789.6510508328</v>
      </c>
      <c r="K50" s="367">
        <f t="shared" ca="1" si="6"/>
        <v>-3145964.4367644689</v>
      </c>
      <c r="L50" s="367">
        <f t="shared" ca="1" si="6"/>
        <v>-5255200.5638429234</v>
      </c>
      <c r="M50" s="367">
        <f t="shared" ca="1" si="6"/>
        <v>-6328320.1604908863</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28405.475871500003</v>
      </c>
      <c r="F51" s="344">
        <f>Calcs!R390</f>
        <v>0</v>
      </c>
      <c r="G51" s="344">
        <f>Calcs!S390</f>
        <v>0</v>
      </c>
      <c r="H51" s="344">
        <f>Calcs!T390</f>
        <v>0</v>
      </c>
      <c r="I51" s="344">
        <f>Calcs!U390</f>
        <v>0</v>
      </c>
      <c r="J51" s="365">
        <f>Calcs!V390</f>
        <v>28405.475871500003</v>
      </c>
      <c r="K51" s="347">
        <f>Calcs!W390</f>
        <v>56810.951743000005</v>
      </c>
      <c r="L51" s="347">
        <f>Calcs!X390</f>
        <v>85216.427614500004</v>
      </c>
      <c r="M51" s="347">
        <f>Calcs!Y390</f>
        <v>113621.90348600001</v>
      </c>
      <c r="N51" s="347">
        <f>Calcs!Z390</f>
        <v>142027.3793575</v>
      </c>
      <c r="O51" s="347">
        <f>Calcs!AA390</f>
        <v>170432.85522900001</v>
      </c>
      <c r="P51" s="347">
        <f>Calcs!AB390</f>
        <v>198838.33110049999</v>
      </c>
      <c r="Q51" s="347">
        <f>Calcs!AC390</f>
        <v>227243.80697200002</v>
      </c>
      <c r="R51" s="347">
        <f>Calcs!AD390</f>
        <v>255649.28284350003</v>
      </c>
      <c r="S51" s="347">
        <f>Calcs!AE390</f>
        <v>284054.758715</v>
      </c>
      <c r="T51" s="347">
        <f>Calcs!AF390</f>
        <v>312460.23458649998</v>
      </c>
      <c r="U51" s="347">
        <f>Calcs!AG390</f>
        <v>340865.71045800002</v>
      </c>
      <c r="V51" s="347">
        <f>Calcs!AH390</f>
        <v>369271.18632950005</v>
      </c>
      <c r="W51" s="347">
        <f>Calcs!AI390</f>
        <v>397676.66220099997</v>
      </c>
      <c r="X51" s="347">
        <f>Calcs!AJ390</f>
        <v>426082.13807250001</v>
      </c>
      <c r="Y51" s="347">
        <f>Calcs!AK390</f>
        <v>426082.13807250001</v>
      </c>
      <c r="Z51" s="347">
        <f>Calcs!AL390</f>
        <v>426082.13807250001</v>
      </c>
      <c r="AA51" s="347">
        <f>Calcs!AM390</f>
        <v>426082.13807250001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-6216309.4750281591</v>
      </c>
      <c r="F52" s="372">
        <f ca="1">SUM(F50:F51)</f>
        <v>0</v>
      </c>
      <c r="G52" s="372">
        <f t="shared" ref="G52:BD52" ca="1" si="8">SUM(G50:G51)</f>
        <v>0</v>
      </c>
      <c r="H52" s="372">
        <f t="shared" ca="1" si="8"/>
        <v>0</v>
      </c>
      <c r="I52" s="372">
        <f t="shared" ca="1" si="8"/>
        <v>-4154925.2998488261</v>
      </c>
      <c r="J52" s="373">
        <f t="shared" ca="1" si="8"/>
        <v>-2061384.1751793327</v>
      </c>
      <c r="K52" s="364">
        <f t="shared" ca="1" si="8"/>
        <v>-3089153.4850214687</v>
      </c>
      <c r="L52" s="364">
        <f t="shared" ca="1" si="8"/>
        <v>-5169984.1362284236</v>
      </c>
      <c r="M52" s="364">
        <f t="shared" ca="1" si="8"/>
        <v>-6214698.2570048859</v>
      </c>
      <c r="N52" s="364">
        <f t="shared" ca="1" si="8"/>
        <v>142027.3793575</v>
      </c>
      <c r="O52" s="364">
        <f t="shared" ca="1" si="8"/>
        <v>170432.85522900001</v>
      </c>
      <c r="P52" s="364">
        <f t="shared" ca="1" si="8"/>
        <v>198838.33110049999</v>
      </c>
      <c r="Q52" s="364">
        <f t="shared" ca="1" si="8"/>
        <v>227243.80697200002</v>
      </c>
      <c r="R52" s="364">
        <f t="shared" ca="1" si="8"/>
        <v>255649.28284350003</v>
      </c>
      <c r="S52" s="364">
        <f t="shared" ca="1" si="8"/>
        <v>284054.758715</v>
      </c>
      <c r="T52" s="364">
        <f t="shared" ca="1" si="8"/>
        <v>312460.23458649998</v>
      </c>
      <c r="U52" s="364">
        <f t="shared" ca="1" si="8"/>
        <v>340865.71045800002</v>
      </c>
      <c r="V52" s="364">
        <f t="shared" ca="1" si="8"/>
        <v>369271.18632950005</v>
      </c>
      <c r="W52" s="364">
        <f t="shared" ca="1" si="8"/>
        <v>397676.66220099997</v>
      </c>
      <c r="X52" s="364">
        <f t="shared" ca="1" si="8"/>
        <v>426082.13807250001</v>
      </c>
      <c r="Y52" s="364">
        <f t="shared" ca="1" si="8"/>
        <v>426082.13807250001</v>
      </c>
      <c r="Z52" s="364">
        <f t="shared" ca="1" si="8"/>
        <v>426082.13807250001</v>
      </c>
      <c r="AA52" s="364">
        <f t="shared" ca="1" si="8"/>
        <v>426082.13807250001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91724.162916666668</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91724.162916666668</v>
      </c>
      <c r="K63" s="347">
        <f ca="1">SUMIF(Input!$D$220:$BP$260,Output_tables!$D63,Input!W$220:W$260)</f>
        <v>183448.32583333334</v>
      </c>
      <c r="L63" s="347">
        <f ca="1">SUMIF(Input!$D$220:$BP$260,Output_tables!$D63,Input!X$220:X$260)</f>
        <v>275172.48875000002</v>
      </c>
      <c r="M63" s="347">
        <f ca="1">SUMIF(Input!$D$220:$BP$260,Output_tables!$D63,Input!Y$220:Y$260)</f>
        <v>366896.65166666667</v>
      </c>
      <c r="N63" s="347">
        <f ca="1">SUMIF(Input!$D$220:$BP$260,Output_tables!$D63,Input!Z$220:Z$260)</f>
        <v>458620.81458333333</v>
      </c>
      <c r="O63" s="347">
        <f ca="1">SUMIF(Input!$D$220:$BP$260,Output_tables!$D63,Input!AA$220:AA$260)</f>
        <v>550344.97750000004</v>
      </c>
      <c r="P63" s="347">
        <f ca="1">SUMIF(Input!$D$220:$BP$260,Output_tables!$D63,Input!AB$220:AB$260)</f>
        <v>642069.14041666675</v>
      </c>
      <c r="Q63" s="347">
        <f ca="1">SUMIF(Input!$D$220:$BP$260,Output_tables!$D63,Input!AC$220:AC$260)</f>
        <v>733793.30333333334</v>
      </c>
      <c r="R63" s="347">
        <f ca="1">SUMIF(Input!$D$220:$BP$260,Output_tables!$D63,Input!AD$220:AD$260)</f>
        <v>825517.46625000006</v>
      </c>
      <c r="S63" s="347">
        <f ca="1">SUMIF(Input!$D$220:$BP$260,Output_tables!$D63,Input!AE$220:AE$260)</f>
        <v>917241.62916666665</v>
      </c>
      <c r="T63" s="347">
        <f ca="1">SUMIF(Input!$D$220:$BP$260,Output_tables!$D63,Input!AF$220:AF$260)</f>
        <v>1008965.7920833334</v>
      </c>
      <c r="U63" s="347">
        <f ca="1">SUMIF(Input!$D$220:$BP$260,Output_tables!$D63,Input!AG$220:AG$260)</f>
        <v>1100689.9550000001</v>
      </c>
      <c r="V63" s="347">
        <f ca="1">SUMIF(Input!$D$220:$BP$260,Output_tables!$D63,Input!AH$220:AH$260)</f>
        <v>1192414.1179166669</v>
      </c>
      <c r="W63" s="347">
        <f ca="1">SUMIF(Input!$D$220:$BP$260,Output_tables!$D63,Input!AI$220:AI$260)</f>
        <v>1284138.2808333335</v>
      </c>
      <c r="X63" s="347">
        <f ca="1">SUMIF(Input!$D$220:$BP$260,Output_tables!$D63,Input!AJ$220:AJ$260)</f>
        <v>1375862.4437500001</v>
      </c>
      <c r="Y63" s="347">
        <f ca="1">SUMIF(Input!$D$220:$BP$260,Output_tables!$D63,Input!AK$220:AK$260)</f>
        <v>1375862.4437500001</v>
      </c>
      <c r="Z63" s="347">
        <f ca="1">SUMIF(Input!$D$220:$BP$260,Output_tables!$D63,Input!AL$220:AL$260)</f>
        <v>1375862.4437500001</v>
      </c>
      <c r="AA63" s="347">
        <f ca="1">SUMIF(Input!$D$220:$BP$260,Output_tables!$D63,Input!AM$220:AM$260)</f>
        <v>1375862.4437500001</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91724.162916666668</v>
      </c>
      <c r="F64" s="325">
        <f>Calcs!R168</f>
        <v>0</v>
      </c>
      <c r="G64" s="325">
        <f>Calcs!S168</f>
        <v>0</v>
      </c>
      <c r="H64" s="325">
        <f>Calcs!T168</f>
        <v>0</v>
      </c>
      <c r="I64" s="325">
        <f>Calcs!U168</f>
        <v>0</v>
      </c>
      <c r="J64" s="325">
        <f>Calcs!V168</f>
        <v>91724.162916666668</v>
      </c>
      <c r="K64" s="346">
        <f>Calcs!W168</f>
        <v>183448.32583333334</v>
      </c>
      <c r="L64" s="346">
        <f>Calcs!X168</f>
        <v>275172.48875000002</v>
      </c>
      <c r="M64" s="346">
        <f>Calcs!Y168</f>
        <v>366896.65166666667</v>
      </c>
      <c r="N64" s="346">
        <f>Calcs!Z168</f>
        <v>458620.81458333333</v>
      </c>
      <c r="O64" s="346">
        <f>Calcs!AA168</f>
        <v>550344.97750000004</v>
      </c>
      <c r="P64" s="346">
        <f>Calcs!AB168</f>
        <v>642069.14041666675</v>
      </c>
      <c r="Q64" s="346">
        <f>Calcs!AC168</f>
        <v>733793.30333333334</v>
      </c>
      <c r="R64" s="346">
        <f>Calcs!AD168</f>
        <v>825517.46625000006</v>
      </c>
      <c r="S64" s="346">
        <f>Calcs!AE168</f>
        <v>917241.62916666665</v>
      </c>
      <c r="T64" s="346">
        <f>Calcs!AF168</f>
        <v>1008965.7920833334</v>
      </c>
      <c r="U64" s="346">
        <f>Calcs!AG168</f>
        <v>1100689.9550000001</v>
      </c>
      <c r="V64" s="346">
        <f>Calcs!AH168</f>
        <v>1192414.1179166669</v>
      </c>
      <c r="W64" s="346">
        <f>Calcs!AI168</f>
        <v>1284138.2808333335</v>
      </c>
      <c r="X64" s="346">
        <f>Calcs!AJ168</f>
        <v>1375862.4437500001</v>
      </c>
      <c r="Y64" s="346">
        <f>Calcs!AK168</f>
        <v>1375862.4437500001</v>
      </c>
      <c r="Z64" s="346">
        <f>Calcs!AL168</f>
        <v>1375862.4437500001</v>
      </c>
      <c r="AA64" s="346">
        <f>Calcs!AM168</f>
        <v>1375862.4437500001</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-3402.4347918892072</v>
      </c>
      <c r="F65" s="325">
        <f>Calcs!R331</f>
        <v>0</v>
      </c>
      <c r="G65" s="325">
        <f>Calcs!S331</f>
        <v>0</v>
      </c>
      <c r="H65" s="325">
        <f>Calcs!T331</f>
        <v>0</v>
      </c>
      <c r="I65" s="325">
        <f>Calcs!U331</f>
        <v>0</v>
      </c>
      <c r="J65" s="325">
        <f>Calcs!V331</f>
        <v>-3402.4347918892072</v>
      </c>
      <c r="K65" s="346">
        <f>Calcs!W331</f>
        <v>-6804.8695837784144</v>
      </c>
      <c r="L65" s="346">
        <f>Calcs!X331</f>
        <v>-10207.304375667623</v>
      </c>
      <c r="M65" s="346">
        <f>Calcs!Y331</f>
        <v>-13609.739167556829</v>
      </c>
      <c r="N65" s="346">
        <f>Calcs!Z331</f>
        <v>-17012.173959446034</v>
      </c>
      <c r="O65" s="346">
        <f>Calcs!AA331</f>
        <v>-20414.608751335247</v>
      </c>
      <c r="P65" s="346">
        <f>Calcs!AB331</f>
        <v>-23817.043543224449</v>
      </c>
      <c r="Q65" s="346">
        <f>Calcs!AC331</f>
        <v>-27219.478335113658</v>
      </c>
      <c r="R65" s="346">
        <f>Calcs!AD331</f>
        <v>-30621.913127002867</v>
      </c>
      <c r="S65" s="346">
        <f>Calcs!AE331</f>
        <v>-34024.347918892068</v>
      </c>
      <c r="T65" s="346">
        <f>Calcs!AF331</f>
        <v>-37426.782710781277</v>
      </c>
      <c r="U65" s="346">
        <f>Calcs!AG331</f>
        <v>-40829.217502670494</v>
      </c>
      <c r="V65" s="346">
        <f>Calcs!AH331</f>
        <v>-44231.652294559695</v>
      </c>
      <c r="W65" s="346">
        <f>Calcs!AI331</f>
        <v>-47634.087086448897</v>
      </c>
      <c r="X65" s="346">
        <f>Calcs!AJ331</f>
        <v>-51036.521878338106</v>
      </c>
      <c r="Y65" s="346">
        <f>Calcs!AK331</f>
        <v>-51036.521878338106</v>
      </c>
      <c r="Z65" s="346">
        <f>Calcs!AL331</f>
        <v>-51036.521878338106</v>
      </c>
      <c r="AA65" s="346">
        <f>Calcs!AM331</f>
        <v>-51036.521878338106</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91724.162916666668</v>
      </c>
      <c r="F66" s="325">
        <f>SUM(Calcs!R334:R339)</f>
        <v>0</v>
      </c>
      <c r="G66" s="325">
        <f>SUM(Calcs!S334:S339)</f>
        <v>0</v>
      </c>
      <c r="H66" s="325">
        <f>SUM(Calcs!T334:T339)</f>
        <v>0</v>
      </c>
      <c r="I66" s="325">
        <f>SUM(Calcs!U334:U339)</f>
        <v>0</v>
      </c>
      <c r="J66" s="325">
        <f>SUM(Calcs!V334:V339)</f>
        <v>91724.162916666668</v>
      </c>
      <c r="K66" s="347">
        <f>SUM(Calcs!W334:W339)</f>
        <v>183448.32583333334</v>
      </c>
      <c r="L66" s="347">
        <f>SUM(Calcs!X334:X339)</f>
        <v>275172.48875000002</v>
      </c>
      <c r="M66" s="347">
        <f>SUM(Calcs!Y334:Y339)</f>
        <v>366896.65166666661</v>
      </c>
      <c r="N66" s="347">
        <f>SUM(Calcs!Z334:Z339)</f>
        <v>458620.81458333327</v>
      </c>
      <c r="O66" s="347">
        <f>SUM(Calcs!AA334:AA339)</f>
        <v>458620.81458333333</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180045.89104144415</v>
      </c>
      <c r="F67" s="372">
        <f>SUM(F64:F66)</f>
        <v>0</v>
      </c>
      <c r="G67" s="372">
        <f t="shared" ref="G67:BD67" si="10">SUM(G64:G66)</f>
        <v>0</v>
      </c>
      <c r="H67" s="372">
        <f t="shared" si="10"/>
        <v>0</v>
      </c>
      <c r="I67" s="372">
        <f t="shared" si="10"/>
        <v>0</v>
      </c>
      <c r="J67" s="372">
        <f t="shared" si="10"/>
        <v>180045.89104144415</v>
      </c>
      <c r="K67" s="364">
        <f t="shared" si="10"/>
        <v>360091.7820828883</v>
      </c>
      <c r="L67" s="364">
        <f t="shared" si="10"/>
        <v>540137.67312433245</v>
      </c>
      <c r="M67" s="364">
        <f t="shared" si="10"/>
        <v>720183.56416577648</v>
      </c>
      <c r="N67" s="364">
        <f t="shared" si="10"/>
        <v>900229.45520722051</v>
      </c>
      <c r="O67" s="364">
        <f t="shared" si="10"/>
        <v>988551.18333199807</v>
      </c>
      <c r="P67" s="364">
        <f t="shared" si="10"/>
        <v>618252.09687344229</v>
      </c>
      <c r="Q67" s="364">
        <f t="shared" si="10"/>
        <v>706573.82499821973</v>
      </c>
      <c r="R67" s="364">
        <f t="shared" si="10"/>
        <v>794895.55312299717</v>
      </c>
      <c r="S67" s="364">
        <f t="shared" si="10"/>
        <v>883217.2812477746</v>
      </c>
      <c r="T67" s="364">
        <f t="shared" si="10"/>
        <v>971539.00937255204</v>
      </c>
      <c r="U67" s="364">
        <f t="shared" si="10"/>
        <v>1059860.7374973295</v>
      </c>
      <c r="V67" s="364">
        <f t="shared" si="10"/>
        <v>1148182.4656221073</v>
      </c>
      <c r="W67" s="364">
        <f t="shared" si="10"/>
        <v>1236504.1937468846</v>
      </c>
      <c r="X67" s="364">
        <f t="shared" si="10"/>
        <v>1324825.9218716619</v>
      </c>
      <c r="Y67" s="364">
        <f t="shared" si="10"/>
        <v>1324825.9218716619</v>
      </c>
      <c r="Z67" s="364">
        <f t="shared" si="10"/>
        <v>1324825.9218716619</v>
      </c>
      <c r="AA67" s="364">
        <f t="shared" si="10"/>
        <v>1324825.9218716619</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6" t="s">
        <v>300</v>
      </c>
      <c r="C9" s="556"/>
      <c r="D9" s="556"/>
      <c r="E9" s="556"/>
      <c r="F9" s="556"/>
      <c r="G9" s="556"/>
      <c r="H9" s="556"/>
      <c r="I9" s="556"/>
      <c r="J9" s="556"/>
      <c r="K9" s="556"/>
      <c r="L9" s="556"/>
      <c r="M9" s="46"/>
      <c r="O9" s="46"/>
      <c r="P9" s="46"/>
      <c r="Q9" s="46"/>
      <c r="R9" s="46"/>
      <c r="S9" s="46"/>
      <c r="T9" s="46"/>
      <c r="U9" s="46"/>
      <c r="V9" s="46"/>
      <c r="W9" s="46"/>
    </row>
    <row r="10" spans="1:47" s="47" customFormat="1" ht="10.35" customHeight="1" x14ac:dyDescent="0.2">
      <c r="A10" s="45"/>
      <c r="B10" s="556"/>
      <c r="C10" s="556"/>
      <c r="D10" s="556"/>
      <c r="E10" s="556"/>
      <c r="F10" s="556"/>
      <c r="G10" s="556"/>
      <c r="H10" s="556"/>
      <c r="I10" s="556"/>
      <c r="J10" s="556"/>
      <c r="K10" s="556"/>
      <c r="L10" s="556"/>
      <c r="M10" s="46"/>
      <c r="O10" s="46"/>
      <c r="P10" s="46"/>
      <c r="Q10" s="46"/>
      <c r="R10" s="46"/>
      <c r="S10" s="46"/>
      <c r="T10" s="46"/>
      <c r="U10" s="46"/>
      <c r="V10" s="46"/>
      <c r="W10" s="46"/>
    </row>
    <row r="11" spans="1:47" s="47" customFormat="1" ht="10.35" customHeight="1" x14ac:dyDescent="0.2">
      <c r="A11" s="45"/>
      <c r="B11" s="556"/>
      <c r="C11" s="556"/>
      <c r="D11" s="556"/>
      <c r="E11" s="556"/>
      <c r="F11" s="556"/>
      <c r="G11" s="556"/>
      <c r="H11" s="556"/>
      <c r="I11" s="556"/>
      <c r="J11" s="556"/>
      <c r="K11" s="556"/>
      <c r="L11" s="556"/>
      <c r="M11" s="46"/>
      <c r="O11" s="46"/>
      <c r="P11" s="46"/>
      <c r="Q11" s="46"/>
      <c r="R11" s="46"/>
      <c r="S11" s="46"/>
      <c r="T11" s="46"/>
      <c r="U11" s="46"/>
      <c r="V11" s="46"/>
      <c r="W11" s="46"/>
    </row>
    <row r="12" spans="1:47" s="47" customFormat="1" ht="10.35" customHeight="1" x14ac:dyDescent="0.2">
      <c r="A12" s="45"/>
      <c r="B12" s="556"/>
      <c r="C12" s="556"/>
      <c r="D12" s="556"/>
      <c r="E12" s="556"/>
      <c r="F12" s="556"/>
      <c r="G12" s="556"/>
      <c r="H12" s="556"/>
      <c r="I12" s="556"/>
      <c r="J12" s="556"/>
      <c r="K12" s="556"/>
      <c r="L12" s="556"/>
      <c r="M12" s="46"/>
      <c r="O12" s="46"/>
      <c r="P12" s="46"/>
      <c r="Q12" s="46"/>
      <c r="R12" s="46"/>
      <c r="S12" s="46"/>
      <c r="T12" s="46"/>
      <c r="U12" s="46"/>
      <c r="V12" s="46"/>
      <c r="W12" s="46"/>
    </row>
    <row r="13" spans="1:47" s="47" customFormat="1" ht="10.35" customHeight="1" x14ac:dyDescent="0.2">
      <c r="A13" s="45"/>
      <c r="B13" s="556"/>
      <c r="C13" s="556"/>
      <c r="D13" s="556"/>
      <c r="E13" s="556"/>
      <c r="F13" s="556"/>
      <c r="G13" s="556"/>
      <c r="H13" s="556"/>
      <c r="I13" s="556"/>
      <c r="J13" s="556"/>
      <c r="K13" s="556"/>
      <c r="L13" s="556"/>
      <c r="M13" s="46"/>
      <c r="O13" s="46"/>
      <c r="P13" s="46"/>
      <c r="Q13" s="46"/>
      <c r="R13" s="46"/>
      <c r="S13" s="46"/>
      <c r="T13" s="46"/>
      <c r="U13" s="46"/>
      <c r="V13" s="46"/>
      <c r="W13" s="46"/>
    </row>
    <row r="14" spans="1:47" ht="10.35" customHeight="1" x14ac:dyDescent="0.2">
      <c r="B14" s="556"/>
      <c r="C14" s="556"/>
      <c r="D14" s="556"/>
      <c r="E14" s="556"/>
      <c r="F14" s="556"/>
      <c r="G14" s="556"/>
      <c r="H14" s="556"/>
      <c r="I14" s="556"/>
      <c r="J14" s="556"/>
      <c r="K14" s="556"/>
      <c r="L14" s="556"/>
    </row>
    <row r="15" spans="1:47" ht="10.35" customHeight="1" x14ac:dyDescent="0.2">
      <c r="B15" s="556"/>
      <c r="C15" s="556"/>
      <c r="D15" s="556"/>
      <c r="E15" s="556"/>
      <c r="F15" s="556"/>
      <c r="G15" s="556"/>
      <c r="H15" s="556"/>
      <c r="I15" s="556"/>
      <c r="J15" s="556"/>
      <c r="K15" s="556"/>
      <c r="L15" s="556"/>
    </row>
    <row r="16" spans="1:47" ht="10.35" customHeight="1" x14ac:dyDescent="0.2">
      <c r="B16" s="556"/>
      <c r="C16" s="556"/>
      <c r="D16" s="556"/>
      <c r="E16" s="556"/>
      <c r="F16" s="556"/>
      <c r="G16" s="556"/>
      <c r="H16" s="556"/>
      <c r="I16" s="556"/>
      <c r="J16" s="556"/>
      <c r="K16" s="556"/>
      <c r="L16" s="556"/>
    </row>
    <row r="17" spans="1:23" ht="10.35" customHeight="1" x14ac:dyDescent="0.2">
      <c r="B17" s="556"/>
      <c r="C17" s="556"/>
      <c r="D17" s="556"/>
      <c r="E17" s="556"/>
      <c r="F17" s="556"/>
      <c r="G17" s="556"/>
      <c r="H17" s="556"/>
      <c r="I17" s="556"/>
      <c r="J17" s="556"/>
      <c r="K17" s="556"/>
      <c r="L17" s="556"/>
    </row>
    <row r="18" spans="1:23" ht="10.35" customHeight="1" x14ac:dyDescent="0.2">
      <c r="B18" s="556"/>
      <c r="C18" s="556"/>
      <c r="D18" s="556"/>
      <c r="E18" s="556"/>
      <c r="F18" s="556"/>
      <c r="G18" s="556"/>
      <c r="H18" s="556"/>
      <c r="I18" s="556"/>
      <c r="J18" s="556"/>
      <c r="K18" s="556"/>
      <c r="L18" s="556"/>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302</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8" t="s">
        <v>2</v>
      </c>
      <c r="E13" s="558"/>
      <c r="F13" s="559" t="s">
        <v>303</v>
      </c>
      <c r="G13" s="559"/>
      <c r="H13" s="560" t="s">
        <v>3</v>
      </c>
      <c r="I13" s="560"/>
      <c r="J13" s="557" t="s">
        <v>304</v>
      </c>
      <c r="K13" s="557"/>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6"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7" t="s">
        <v>8</v>
      </c>
      <c r="L4" s="547"/>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0.12881117214078786</v>
      </c>
      <c r="F15" s="455">
        <f>IRR($R$448:$BP$448)</f>
        <v>0.3391695878310812</v>
      </c>
      <c r="G15" s="91">
        <f>IRR($R$369:$BP$369)</f>
        <v>5.6459990766058787E-2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-20974200.111997936</v>
      </c>
      <c r="M33" s="462"/>
      <c r="N33" s="460"/>
      <c r="O33" s="460"/>
      <c r="P33" s="460"/>
      <c r="Q33" s="460"/>
      <c r="R33" s="31">
        <f>Input!R70</f>
        <v>0</v>
      </c>
      <c r="S33" s="31">
        <f>Input!S70</f>
        <v>0</v>
      </c>
      <c r="T33" s="31">
        <f>Input!T70</f>
        <v>0</v>
      </c>
      <c r="U33" s="31">
        <f>Input!U70</f>
        <v>-4154925.2998488261</v>
      </c>
      <c r="V33" s="31">
        <f>Input!V70</f>
        <v>-2089789.6510508328</v>
      </c>
      <c r="W33" s="31">
        <f>Input!W70</f>
        <v>-3145964.4367644689</v>
      </c>
      <c r="X33" s="31">
        <f>Input!X70</f>
        <v>-5255200.5638429234</v>
      </c>
      <c r="Y33" s="31">
        <f>Input!Y70</f>
        <v>-6328320.1604908863</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-17520141.153674178</v>
      </c>
      <c r="L39" s="466">
        <f>SUM(R39:BP39)</f>
        <v>-20974200.111997936</v>
      </c>
      <c r="M39" s="467"/>
      <c r="N39" s="468"/>
      <c r="O39" s="468"/>
      <c r="P39" s="468"/>
      <c r="Q39" s="468"/>
      <c r="R39" s="465">
        <f t="shared" ref="R39:AW39" si="53">SUM(R33:R38)</f>
        <v>0</v>
      </c>
      <c r="S39" s="465">
        <f t="shared" si="53"/>
        <v>0</v>
      </c>
      <c r="T39" s="465">
        <f t="shared" si="53"/>
        <v>0</v>
      </c>
      <c r="U39" s="465">
        <f t="shared" si="53"/>
        <v>-4154925.2998488261</v>
      </c>
      <c r="V39" s="465">
        <f t="shared" si="53"/>
        <v>-2089789.6510508328</v>
      </c>
      <c r="W39" s="465">
        <f t="shared" si="53"/>
        <v>-3145964.4367644689</v>
      </c>
      <c r="X39" s="465">
        <f t="shared" si="53"/>
        <v>-5255200.5638429234</v>
      </c>
      <c r="Y39" s="465">
        <f t="shared" si="53"/>
        <v>-6328320.1604908863</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-20974200.111997936</v>
      </c>
      <c r="M41" s="467"/>
      <c r="N41" s="468"/>
      <c r="O41" s="468"/>
      <c r="P41" s="468"/>
      <c r="Q41" s="468"/>
      <c r="R41" s="465">
        <f>SUM(R39,R40)</f>
        <v>0</v>
      </c>
      <c r="S41" s="465">
        <f t="shared" ref="S41:AW41" si="55">SUM(S39,S40)</f>
        <v>0</v>
      </c>
      <c r="T41" s="465">
        <f t="shared" si="55"/>
        <v>0</v>
      </c>
      <c r="U41" s="465">
        <f t="shared" si="55"/>
        <v>-4154925.2998488261</v>
      </c>
      <c r="V41" s="465">
        <f t="shared" si="55"/>
        <v>-2089789.6510508328</v>
      </c>
      <c r="W41" s="465">
        <f t="shared" si="55"/>
        <v>-3145964.4367644689</v>
      </c>
      <c r="X41" s="465">
        <f t="shared" si="55"/>
        <v>-5255200.5638429234</v>
      </c>
      <c r="Y41" s="465">
        <f t="shared" si="55"/>
        <v>-6328320.1604908863</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6695576.4554250017</v>
      </c>
      <c r="M73" s="462"/>
      <c r="N73" s="460"/>
      <c r="O73" s="460"/>
      <c r="P73" s="460"/>
      <c r="Q73" s="460"/>
      <c r="R73" s="31">
        <f>Input!R147</f>
        <v>0</v>
      </c>
      <c r="S73" s="31">
        <f>Input!S147</f>
        <v>0</v>
      </c>
      <c r="T73" s="31">
        <f>Input!T147</f>
        <v>0</v>
      </c>
      <c r="U73" s="31">
        <f>Input!U147</f>
        <v>0</v>
      </c>
      <c r="V73" s="31">
        <f>Input!V147</f>
        <v>40579.251245000007</v>
      </c>
      <c r="W73" s="31">
        <f>Input!W147</f>
        <v>81158.502490000013</v>
      </c>
      <c r="X73" s="31">
        <f>Input!X147</f>
        <v>121737.75373500002</v>
      </c>
      <c r="Y73" s="31">
        <f>Input!Y147</f>
        <v>162317.00498000003</v>
      </c>
      <c r="Z73" s="31">
        <f>Input!Z147</f>
        <v>202896.25622500002</v>
      </c>
      <c r="AA73" s="31">
        <f>Input!AA147</f>
        <v>243475.50747000004</v>
      </c>
      <c r="AB73" s="31">
        <f>Input!AB147</f>
        <v>284054.758715</v>
      </c>
      <c r="AC73" s="31">
        <f>Input!AC147</f>
        <v>324634.00996000005</v>
      </c>
      <c r="AD73" s="31">
        <f>Input!AD147</f>
        <v>365213.26120500005</v>
      </c>
      <c r="AE73" s="31">
        <f>Input!AE147</f>
        <v>405792.51245000004</v>
      </c>
      <c r="AF73" s="31">
        <f>Input!AF147</f>
        <v>446371.76369500003</v>
      </c>
      <c r="AG73" s="31">
        <f>Input!AG147</f>
        <v>486951.01494000008</v>
      </c>
      <c r="AH73" s="31">
        <f>Input!AH147</f>
        <v>527530.26618500007</v>
      </c>
      <c r="AI73" s="31">
        <f>Input!AI147</f>
        <v>568109.51743000001</v>
      </c>
      <c r="AJ73" s="31">
        <f>Input!AJ147</f>
        <v>608688.76867500006</v>
      </c>
      <c r="AK73" s="31">
        <f>Input!AK147</f>
        <v>608688.76867500006</v>
      </c>
      <c r="AL73" s="31">
        <f>Input!AL147</f>
        <v>608688.76867500006</v>
      </c>
      <c r="AM73" s="31">
        <f>Input!AM147</f>
        <v>608688.76867500006</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4054832.0840478381</v>
      </c>
      <c r="L74" s="466">
        <f>SUM(R74:BP74)</f>
        <v>6695576.4554250017</v>
      </c>
      <c r="M74" s="467"/>
      <c r="N74" s="468"/>
      <c r="O74" s="468"/>
      <c r="P74" s="468"/>
      <c r="Q74" s="468"/>
      <c r="R74" s="465">
        <f t="shared" ref="R74:AW74" si="79">SUM(R71:R73)</f>
        <v>0</v>
      </c>
      <c r="S74" s="465">
        <f t="shared" si="79"/>
        <v>0</v>
      </c>
      <c r="T74" s="465">
        <f t="shared" si="79"/>
        <v>0</v>
      </c>
      <c r="U74" s="465">
        <f t="shared" si="79"/>
        <v>0</v>
      </c>
      <c r="V74" s="465">
        <f t="shared" si="79"/>
        <v>40579.251245000007</v>
      </c>
      <c r="W74" s="465">
        <f t="shared" si="79"/>
        <v>81158.502490000013</v>
      </c>
      <c r="X74" s="465">
        <f t="shared" si="79"/>
        <v>121737.75373500002</v>
      </c>
      <c r="Y74" s="465">
        <f t="shared" si="79"/>
        <v>162317.00498000003</v>
      </c>
      <c r="Z74" s="465">
        <f t="shared" si="79"/>
        <v>202896.25622500002</v>
      </c>
      <c r="AA74" s="465">
        <f t="shared" si="79"/>
        <v>243475.50747000004</v>
      </c>
      <c r="AB74" s="465">
        <f t="shared" si="79"/>
        <v>284054.758715</v>
      </c>
      <c r="AC74" s="465">
        <f t="shared" si="79"/>
        <v>324634.00996000005</v>
      </c>
      <c r="AD74" s="465">
        <f t="shared" si="79"/>
        <v>365213.26120500005</v>
      </c>
      <c r="AE74" s="465">
        <f t="shared" si="79"/>
        <v>405792.51245000004</v>
      </c>
      <c r="AF74" s="465">
        <f t="shared" si="79"/>
        <v>446371.76369500003</v>
      </c>
      <c r="AG74" s="465">
        <f t="shared" si="79"/>
        <v>486951.01494000008</v>
      </c>
      <c r="AH74" s="465">
        <f t="shared" si="79"/>
        <v>527530.26618500007</v>
      </c>
      <c r="AI74" s="465">
        <f t="shared" si="79"/>
        <v>568109.51743000001</v>
      </c>
      <c r="AJ74" s="465">
        <f t="shared" si="79"/>
        <v>608688.76867500006</v>
      </c>
      <c r="AK74" s="465">
        <f t="shared" si="79"/>
        <v>608688.76867500006</v>
      </c>
      <c r="AL74" s="465">
        <f t="shared" si="79"/>
        <v>608688.76867500006</v>
      </c>
      <c r="AM74" s="465">
        <f t="shared" si="79"/>
        <v>608688.76867500006</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-20974200.111997932</v>
      </c>
      <c r="M85" s="471"/>
      <c r="N85" s="472"/>
      <c r="O85" s="472"/>
      <c r="P85" s="472"/>
      <c r="Q85" s="472"/>
      <c r="R85" s="473"/>
      <c r="S85" s="29">
        <f>IF($J$83=0,0,SUM(S86,S88)-SUM(S87,S89))</f>
        <v>0</v>
      </c>
      <c r="T85" s="29">
        <f t="shared" ref="T85:BP85" si="90">IF($J$83=0,0,SUM(T86,T88)-SUM(T87,T89))</f>
        <v>0</v>
      </c>
      <c r="U85" s="29">
        <f>IF($J$83=0,0,SUM(U86,U88)-SUM(U87,U89))</f>
        <v>0</v>
      </c>
      <c r="V85" s="29">
        <f t="shared" si="90"/>
        <v>-276995.01998992177</v>
      </c>
      <c r="W85" s="29">
        <f t="shared" si="90"/>
        <v>-416314.33005997725</v>
      </c>
      <c r="X85" s="29">
        <f t="shared" si="90"/>
        <v>-626045.29251094186</v>
      </c>
      <c r="Y85" s="29">
        <f t="shared" si="90"/>
        <v>-976391.99676713673</v>
      </c>
      <c r="Z85" s="29">
        <f t="shared" si="90"/>
        <v>-1398280.007466529</v>
      </c>
      <c r="AA85" s="29">
        <f t="shared" si="90"/>
        <v>-1398280.007466529</v>
      </c>
      <c r="AB85" s="29">
        <f t="shared" si="90"/>
        <v>-1398280.007466529</v>
      </c>
      <c r="AC85" s="29">
        <f t="shared" si="90"/>
        <v>-1398280.007466529</v>
      </c>
      <c r="AD85" s="29">
        <f t="shared" si="90"/>
        <v>-1398280.007466529</v>
      </c>
      <c r="AE85" s="29">
        <f t="shared" si="90"/>
        <v>-1398280.007466529</v>
      </c>
      <c r="AF85" s="29">
        <f t="shared" si="90"/>
        <v>-1398280.007466529</v>
      </c>
      <c r="AG85" s="29">
        <f t="shared" si="90"/>
        <v>-1398280.007466529</v>
      </c>
      <c r="AH85" s="29">
        <f t="shared" si="90"/>
        <v>-1398280.007466529</v>
      </c>
      <c r="AI85" s="29">
        <f t="shared" si="90"/>
        <v>-1398280.007466529</v>
      </c>
      <c r="AJ85" s="29">
        <f t="shared" si="90"/>
        <v>-1398280.007466529</v>
      </c>
      <c r="AK85" s="29">
        <f t="shared" si="90"/>
        <v>-1121284.9874766073</v>
      </c>
      <c r="AL85" s="29">
        <f t="shared" si="90"/>
        <v>-981965.67740655178</v>
      </c>
      <c r="AM85" s="29">
        <f t="shared" si="90"/>
        <v>-772234.71495558717</v>
      </c>
      <c r="AN85" s="29">
        <f t="shared" si="90"/>
        <v>-421888.0106993923</v>
      </c>
      <c r="AO85" s="29">
        <f t="shared" si="90"/>
        <v>1.1641532182693481E-10</v>
      </c>
      <c r="AP85" s="29">
        <f t="shared" si="90"/>
        <v>1.1641532182693481E-10</v>
      </c>
      <c r="AQ85" s="29">
        <f t="shared" si="90"/>
        <v>1.1641532182693481E-10</v>
      </c>
      <c r="AR85" s="29">
        <f t="shared" si="90"/>
        <v>1.1641532182693481E-10</v>
      </c>
      <c r="AS85" s="29">
        <f t="shared" si="90"/>
        <v>1.1641532182693481E-10</v>
      </c>
      <c r="AT85" s="29">
        <f t="shared" si="90"/>
        <v>1.1641532182693481E-10</v>
      </c>
      <c r="AU85" s="29">
        <f t="shared" si="90"/>
        <v>1.1641532182693481E-10</v>
      </c>
      <c r="AV85" s="29">
        <f t="shared" si="90"/>
        <v>1.1641532182693481E-10</v>
      </c>
      <c r="AW85" s="29">
        <f t="shared" si="90"/>
        <v>1.1641532182693481E-10</v>
      </c>
      <c r="AX85" s="29">
        <f t="shared" si="90"/>
        <v>1.1641532182693481E-10</v>
      </c>
      <c r="AY85" s="29">
        <f t="shared" si="90"/>
        <v>1.1641532182693481E-10</v>
      </c>
      <c r="AZ85" s="29">
        <f t="shared" si="90"/>
        <v>1.1641532182693481E-10</v>
      </c>
      <c r="BA85" s="29">
        <f t="shared" si="90"/>
        <v>1.1641532182693481E-10</v>
      </c>
      <c r="BB85" s="29">
        <f t="shared" si="90"/>
        <v>1.1641532182693481E-10</v>
      </c>
      <c r="BC85" s="29">
        <f t="shared" si="90"/>
        <v>1.1641532182693481E-10</v>
      </c>
      <c r="BD85" s="29">
        <f t="shared" si="90"/>
        <v>1.1641532182693481E-10</v>
      </c>
      <c r="BE85" s="29">
        <f t="shared" si="90"/>
        <v>1.1641532182693481E-10</v>
      </c>
      <c r="BF85" s="29">
        <f t="shared" si="90"/>
        <v>1.1641532182693481E-10</v>
      </c>
      <c r="BG85" s="29">
        <f t="shared" si="90"/>
        <v>1.1641532182693481E-10</v>
      </c>
      <c r="BH85" s="29">
        <f t="shared" si="90"/>
        <v>1.1641532182693481E-10</v>
      </c>
      <c r="BI85" s="29">
        <f t="shared" si="90"/>
        <v>1.1641532182693481E-10</v>
      </c>
      <c r="BJ85" s="29">
        <f t="shared" si="90"/>
        <v>1.1641532182693481E-10</v>
      </c>
      <c r="BK85" s="29">
        <f t="shared" si="90"/>
        <v>1.1641532182693481E-10</v>
      </c>
      <c r="BL85" s="29">
        <f t="shared" si="90"/>
        <v>1.1641532182693481E-10</v>
      </c>
      <c r="BM85" s="29">
        <f t="shared" si="90"/>
        <v>1.1641532182693481E-10</v>
      </c>
      <c r="BN85" s="29">
        <f t="shared" si="90"/>
        <v>1.1641532182693481E-10</v>
      </c>
      <c r="BO85" s="29">
        <f t="shared" si="90"/>
        <v>1.1641532182693481E-10</v>
      </c>
      <c r="BP85" s="29">
        <f t="shared" si="90"/>
        <v>1.1641532182693481E-10</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-276995.01998992177</v>
      </c>
      <c r="W86" s="29">
        <f t="shared" si="91"/>
        <v>-416314.33005997725</v>
      </c>
      <c r="X86" s="29">
        <f t="shared" si="91"/>
        <v>-626045.29251094186</v>
      </c>
      <c r="Y86" s="29">
        <f t="shared" si="91"/>
        <v>-976391.99676713673</v>
      </c>
      <c r="Z86" s="29">
        <f t="shared" si="91"/>
        <v>-1398280.007466529</v>
      </c>
      <c r="AA86" s="29">
        <f t="shared" si="91"/>
        <v>-1398280.007466529</v>
      </c>
      <c r="AB86" s="29">
        <f t="shared" si="91"/>
        <v>-1398280.007466529</v>
      </c>
      <c r="AC86" s="29">
        <f t="shared" si="91"/>
        <v>-1398280.007466529</v>
      </c>
      <c r="AD86" s="29">
        <f t="shared" si="91"/>
        <v>-1398280.007466529</v>
      </c>
      <c r="AE86" s="29">
        <f t="shared" si="91"/>
        <v>-1398280.007466529</v>
      </c>
      <c r="AF86" s="29">
        <f t="shared" si="91"/>
        <v>-1398280.007466529</v>
      </c>
      <c r="AG86" s="29">
        <f t="shared" si="91"/>
        <v>-1398280.007466529</v>
      </c>
      <c r="AH86" s="29">
        <f t="shared" si="91"/>
        <v>-1398280.007466529</v>
      </c>
      <c r="AI86" s="29">
        <f t="shared" si="91"/>
        <v>-1398280.007466529</v>
      </c>
      <c r="AJ86" s="29">
        <f t="shared" si="91"/>
        <v>-1398280.007466529</v>
      </c>
      <c r="AK86" s="29">
        <f t="shared" si="91"/>
        <v>-1398280.007466529</v>
      </c>
      <c r="AL86" s="29">
        <f t="shared" si="91"/>
        <v>-1121284.9874766073</v>
      </c>
      <c r="AM86" s="29">
        <f t="shared" si="91"/>
        <v>-981965.67740655178</v>
      </c>
      <c r="AN86" s="29">
        <f t="shared" si="91"/>
        <v>-772234.71495558717</v>
      </c>
      <c r="AO86" s="29">
        <f t="shared" si="91"/>
        <v>-421888.0106993923</v>
      </c>
      <c r="AP86" s="29">
        <f t="shared" si="91"/>
        <v>1.1641532182693481E-10</v>
      </c>
      <c r="AQ86" s="29">
        <f t="shared" si="91"/>
        <v>1.1641532182693481E-10</v>
      </c>
      <c r="AR86" s="29">
        <f t="shared" si="91"/>
        <v>1.1641532182693481E-10</v>
      </c>
      <c r="AS86" s="29">
        <f t="shared" si="91"/>
        <v>1.1641532182693481E-10</v>
      </c>
      <c r="AT86" s="29">
        <f t="shared" si="91"/>
        <v>1.1641532182693481E-10</v>
      </c>
      <c r="AU86" s="29">
        <f t="shared" si="91"/>
        <v>1.1641532182693481E-10</v>
      </c>
      <c r="AV86" s="29">
        <f t="shared" si="91"/>
        <v>1.1641532182693481E-10</v>
      </c>
      <c r="AW86" s="29">
        <f t="shared" si="91"/>
        <v>1.1641532182693481E-10</v>
      </c>
      <c r="AX86" s="29">
        <f t="shared" si="91"/>
        <v>1.1641532182693481E-10</v>
      </c>
      <c r="AY86" s="29">
        <f t="shared" ref="AY86:BP86" si="92">AX39/$J$83+AX85</f>
        <v>1.1641532182693481E-10</v>
      </c>
      <c r="AZ86" s="29">
        <f t="shared" si="92"/>
        <v>1.1641532182693481E-10</v>
      </c>
      <c r="BA86" s="29">
        <f t="shared" si="92"/>
        <v>1.1641532182693481E-10</v>
      </c>
      <c r="BB86" s="29">
        <f t="shared" si="92"/>
        <v>1.1641532182693481E-10</v>
      </c>
      <c r="BC86" s="29">
        <f t="shared" si="92"/>
        <v>1.1641532182693481E-10</v>
      </c>
      <c r="BD86" s="29">
        <f t="shared" si="92"/>
        <v>1.1641532182693481E-10</v>
      </c>
      <c r="BE86" s="29">
        <f t="shared" si="92"/>
        <v>1.1641532182693481E-10</v>
      </c>
      <c r="BF86" s="29">
        <f t="shared" si="92"/>
        <v>1.1641532182693481E-10</v>
      </c>
      <c r="BG86" s="29">
        <f t="shared" si="92"/>
        <v>1.1641532182693481E-10</v>
      </c>
      <c r="BH86" s="29">
        <f t="shared" si="92"/>
        <v>1.1641532182693481E-10</v>
      </c>
      <c r="BI86" s="29">
        <f t="shared" si="92"/>
        <v>1.1641532182693481E-10</v>
      </c>
      <c r="BJ86" s="29">
        <f t="shared" si="92"/>
        <v>1.1641532182693481E-10</v>
      </c>
      <c r="BK86" s="29">
        <f t="shared" si="92"/>
        <v>1.1641532182693481E-10</v>
      </c>
      <c r="BL86" s="29">
        <f t="shared" si="92"/>
        <v>1.1641532182693481E-10</v>
      </c>
      <c r="BM86" s="29">
        <f t="shared" si="92"/>
        <v>1.1641532182693481E-10</v>
      </c>
      <c r="BN86" s="29">
        <f t="shared" si="92"/>
        <v>1.1641532182693481E-10</v>
      </c>
      <c r="BO86" s="29">
        <f t="shared" si="92"/>
        <v>1.1641532182693481E-10</v>
      </c>
      <c r="BP86" s="29">
        <f t="shared" si="92"/>
        <v>1.1641532182693481E-10</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-276995.01998992177</v>
      </c>
      <c r="AL87" s="29">
        <f>IF(AL$15-ROUNDDOWN($J$83,0)&lt;0,0,INDEX($R$39:AL$39,1,AL$15-ROUNDDOWN($J$83,0))/$J$83)</f>
        <v>-139319.31007005551</v>
      </c>
      <c r="AM87" s="29">
        <f>IF(AM$15-ROUNDDOWN($J$83,0)&lt;0,0,INDEX($R$39:AM$39,1,AM$15-ROUNDDOWN($J$83,0))/$J$83)</f>
        <v>-209730.96245096458</v>
      </c>
      <c r="AN87" s="29">
        <f>IF(AN$15-ROUNDDOWN($J$83,0)&lt;0,0,INDEX($R$39:AN$39,1,AN$15-ROUNDDOWN($J$83,0))/$J$83)</f>
        <v>-350346.70425619488</v>
      </c>
      <c r="AO87" s="29">
        <f>IF(AO$15-ROUNDDOWN($J$83,0)&lt;0,0,INDEX($R$39:AO$39,1,AO$15-ROUNDDOWN($J$83,0))/$J$83)</f>
        <v>-421888.01069939241</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4154925.2998488261</v>
      </c>
      <c r="V110" s="29">
        <f t="shared" si="151"/>
        <v>5967719.930909737</v>
      </c>
      <c r="W110" s="29">
        <f t="shared" si="151"/>
        <v>8697370.0376142282</v>
      </c>
      <c r="X110" s="29">
        <f t="shared" si="151"/>
        <v>13326525.308946211</v>
      </c>
      <c r="Y110" s="29">
        <f t="shared" si="151"/>
        <v>18678453.472669959</v>
      </c>
      <c r="Z110" s="29">
        <f t="shared" si="151"/>
        <v>17280173.465203431</v>
      </c>
      <c r="AA110" s="29">
        <f t="shared" si="151"/>
        <v>15881893.457736902</v>
      </c>
      <c r="AB110" s="29">
        <f t="shared" si="151"/>
        <v>14483613.450270373</v>
      </c>
      <c r="AC110" s="29">
        <f t="shared" si="151"/>
        <v>13085333.442803845</v>
      </c>
      <c r="AD110" s="29">
        <f t="shared" si="151"/>
        <v>11687053.435337316</v>
      </c>
      <c r="AE110" s="29">
        <f t="shared" si="151"/>
        <v>10288773.427870788</v>
      </c>
      <c r="AF110" s="29">
        <f t="shared" si="151"/>
        <v>8890493.4204042591</v>
      </c>
      <c r="AG110" s="29">
        <f t="shared" si="151"/>
        <v>7492213.4129377306</v>
      </c>
      <c r="AH110" s="29">
        <f t="shared" si="151"/>
        <v>6093933.405471202</v>
      </c>
      <c r="AI110" s="29">
        <f t="shared" si="151"/>
        <v>4695653.3980046734</v>
      </c>
      <c r="AJ110" s="29">
        <f t="shared" si="151"/>
        <v>3297373.3905381444</v>
      </c>
      <c r="AK110" s="29">
        <f t="shared" si="151"/>
        <v>2176088.4030615371</v>
      </c>
      <c r="AL110" s="29">
        <f t="shared" si="151"/>
        <v>1194122.7256549853</v>
      </c>
      <c r="AM110" s="29">
        <f t="shared" si="151"/>
        <v>421888.01069939812</v>
      </c>
      <c r="AN110" s="29">
        <f t="shared" si="151"/>
        <v>5.8207660913467407E-9</v>
      </c>
      <c r="AO110" s="29">
        <f t="shared" si="151"/>
        <v>5.9371814131736755E-9</v>
      </c>
      <c r="AP110" s="29">
        <f t="shared" si="151"/>
        <v>6.0535967350006104E-9</v>
      </c>
      <c r="AQ110" s="29">
        <f t="shared" si="151"/>
        <v>6.1700120568275452E-9</v>
      </c>
      <c r="AR110" s="29">
        <f t="shared" si="151"/>
        <v>6.28642737865448E-9</v>
      </c>
      <c r="AS110" s="29">
        <f t="shared" si="151"/>
        <v>6.4028427004814148E-9</v>
      </c>
      <c r="AT110" s="29">
        <f t="shared" si="151"/>
        <v>6.5192580223083496E-9</v>
      </c>
      <c r="AU110" s="29">
        <f t="shared" si="151"/>
        <v>6.6356733441352844E-9</v>
      </c>
      <c r="AV110" s="29">
        <f t="shared" si="151"/>
        <v>6.7520886659622192E-9</v>
      </c>
      <c r="AW110" s="29">
        <f t="shared" si="151"/>
        <v>6.8685039877891541E-9</v>
      </c>
      <c r="AX110" s="29">
        <f t="shared" ref="AX110:BP110" si="152">AW110-AX41+AX85</f>
        <v>6.9849193096160889E-9</v>
      </c>
      <c r="AY110" s="29">
        <f t="shared" si="152"/>
        <v>7.1013346314430237E-9</v>
      </c>
      <c r="AZ110" s="29">
        <f t="shared" si="152"/>
        <v>7.2177499532699585E-9</v>
      </c>
      <c r="BA110" s="29">
        <f t="shared" si="152"/>
        <v>7.3341652750968933E-9</v>
      </c>
      <c r="BB110" s="29">
        <f t="shared" si="152"/>
        <v>7.4505805969238281E-9</v>
      </c>
      <c r="BC110" s="29">
        <f t="shared" si="152"/>
        <v>7.5669959187507629E-9</v>
      </c>
      <c r="BD110" s="29">
        <f t="shared" si="152"/>
        <v>7.6834112405776978E-9</v>
      </c>
      <c r="BE110" s="29">
        <f t="shared" si="152"/>
        <v>7.7998265624046326E-9</v>
      </c>
      <c r="BF110" s="29">
        <f t="shared" si="152"/>
        <v>7.9162418842315674E-9</v>
      </c>
      <c r="BG110" s="29">
        <f t="shared" si="152"/>
        <v>8.0326572060585022E-9</v>
      </c>
      <c r="BH110" s="29">
        <f t="shared" si="152"/>
        <v>8.149072527885437E-9</v>
      </c>
      <c r="BI110" s="29">
        <f t="shared" si="152"/>
        <v>8.2654878497123718E-9</v>
      </c>
      <c r="BJ110" s="29">
        <f t="shared" si="152"/>
        <v>8.3819031715393066E-9</v>
      </c>
      <c r="BK110" s="29">
        <f t="shared" si="152"/>
        <v>8.4983184933662415E-9</v>
      </c>
      <c r="BL110" s="29">
        <f t="shared" si="152"/>
        <v>8.6147338151931763E-9</v>
      </c>
      <c r="BM110" s="29">
        <f t="shared" si="152"/>
        <v>8.7311491370201111E-9</v>
      </c>
      <c r="BN110" s="29">
        <f t="shared" si="152"/>
        <v>8.8475644588470459E-9</v>
      </c>
      <c r="BO110" s="29">
        <f t="shared" si="152"/>
        <v>8.9639797806739807E-9</v>
      </c>
      <c r="BP110" s="29">
        <f t="shared" si="152"/>
        <v>9.0803951025009155E-9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4154925.2998488261</v>
      </c>
      <c r="V113" s="465">
        <f t="shared" si="157"/>
        <v>5967719.930909737</v>
      </c>
      <c r="W113" s="465">
        <f t="shared" si="157"/>
        <v>8697370.0376142282</v>
      </c>
      <c r="X113" s="465">
        <f t="shared" si="157"/>
        <v>13326525.308946211</v>
      </c>
      <c r="Y113" s="465">
        <f t="shared" si="157"/>
        <v>18678453.472669959</v>
      </c>
      <c r="Z113" s="465">
        <f t="shared" si="157"/>
        <v>17280173.465203431</v>
      </c>
      <c r="AA113" s="465">
        <f t="shared" si="157"/>
        <v>15881893.457736902</v>
      </c>
      <c r="AB113" s="465">
        <f t="shared" si="157"/>
        <v>14483613.450270373</v>
      </c>
      <c r="AC113" s="465">
        <f t="shared" si="157"/>
        <v>13085333.442803845</v>
      </c>
      <c r="AD113" s="465">
        <f t="shared" si="157"/>
        <v>11687053.435337316</v>
      </c>
      <c r="AE113" s="465">
        <f t="shared" si="157"/>
        <v>10288773.427870788</v>
      </c>
      <c r="AF113" s="465">
        <f t="shared" si="157"/>
        <v>8890493.4204042591</v>
      </c>
      <c r="AG113" s="465">
        <f t="shared" si="157"/>
        <v>7492213.4129377306</v>
      </c>
      <c r="AH113" s="465">
        <f t="shared" si="157"/>
        <v>6093933.405471202</v>
      </c>
      <c r="AI113" s="465">
        <f t="shared" si="157"/>
        <v>4695653.3980046734</v>
      </c>
      <c r="AJ113" s="465">
        <f t="shared" si="157"/>
        <v>3297373.3905381444</v>
      </c>
      <c r="AK113" s="465">
        <f t="shared" si="157"/>
        <v>2176088.4030615371</v>
      </c>
      <c r="AL113" s="465">
        <f t="shared" si="157"/>
        <v>1194122.7256549853</v>
      </c>
      <c r="AM113" s="465">
        <f t="shared" si="157"/>
        <v>421888.01069939812</v>
      </c>
      <c r="AN113" s="465">
        <f t="shared" si="157"/>
        <v>5.8207660913467407E-9</v>
      </c>
      <c r="AO113" s="465">
        <f t="shared" si="157"/>
        <v>5.9371814131736755E-9</v>
      </c>
      <c r="AP113" s="465">
        <f t="shared" si="157"/>
        <v>6.0535967350006104E-9</v>
      </c>
      <c r="AQ113" s="465">
        <f t="shared" si="157"/>
        <v>6.1700120568275452E-9</v>
      </c>
      <c r="AR113" s="465">
        <f t="shared" si="157"/>
        <v>6.28642737865448E-9</v>
      </c>
      <c r="AS113" s="465">
        <f t="shared" si="157"/>
        <v>6.4028427004814148E-9</v>
      </c>
      <c r="AT113" s="465">
        <f t="shared" si="157"/>
        <v>6.5192580223083496E-9</v>
      </c>
      <c r="AU113" s="465">
        <f t="shared" si="157"/>
        <v>6.6356733441352844E-9</v>
      </c>
      <c r="AV113" s="465">
        <f t="shared" si="157"/>
        <v>6.7520886659622192E-9</v>
      </c>
      <c r="AW113" s="465">
        <f t="shared" si="157"/>
        <v>6.8685039877891541E-9</v>
      </c>
      <c r="AX113" s="465">
        <f t="shared" ref="AX113:BP113" si="158">SUM(AX110:AX112)</f>
        <v>6.9849193096160889E-9</v>
      </c>
      <c r="AY113" s="465">
        <f t="shared" si="158"/>
        <v>7.1013346314430237E-9</v>
      </c>
      <c r="AZ113" s="465">
        <f t="shared" si="158"/>
        <v>7.2177499532699585E-9</v>
      </c>
      <c r="BA113" s="465">
        <f t="shared" si="158"/>
        <v>7.3341652750968933E-9</v>
      </c>
      <c r="BB113" s="465">
        <f t="shared" si="158"/>
        <v>7.4505805969238281E-9</v>
      </c>
      <c r="BC113" s="465">
        <f t="shared" si="158"/>
        <v>7.5669959187507629E-9</v>
      </c>
      <c r="BD113" s="465">
        <f t="shared" si="158"/>
        <v>7.6834112405776978E-9</v>
      </c>
      <c r="BE113" s="465">
        <f t="shared" si="158"/>
        <v>7.7998265624046326E-9</v>
      </c>
      <c r="BF113" s="465">
        <f t="shared" si="158"/>
        <v>7.9162418842315674E-9</v>
      </c>
      <c r="BG113" s="465">
        <f t="shared" si="158"/>
        <v>8.0326572060585022E-9</v>
      </c>
      <c r="BH113" s="465">
        <f t="shared" si="158"/>
        <v>8.149072527885437E-9</v>
      </c>
      <c r="BI113" s="465">
        <f t="shared" si="158"/>
        <v>8.2654878497123718E-9</v>
      </c>
      <c r="BJ113" s="465">
        <f t="shared" si="158"/>
        <v>8.3819031715393066E-9</v>
      </c>
      <c r="BK113" s="465">
        <f t="shared" si="158"/>
        <v>8.4983184933662415E-9</v>
      </c>
      <c r="BL113" s="465">
        <f t="shared" si="158"/>
        <v>8.6147338151931763E-9</v>
      </c>
      <c r="BM113" s="465">
        <f t="shared" si="158"/>
        <v>8.7311491370201111E-9</v>
      </c>
      <c r="BN113" s="465">
        <f t="shared" si="158"/>
        <v>8.8475644588470459E-9</v>
      </c>
      <c r="BO113" s="465">
        <f t="shared" si="158"/>
        <v>8.9639797806739807E-9</v>
      </c>
      <c r="BP113" s="465">
        <f t="shared" si="158"/>
        <v>9.0803951025009155E-9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5772099.8708218336</v>
      </c>
      <c r="M119" s="471"/>
      <c r="N119" s="472"/>
      <c r="O119" s="472"/>
      <c r="P119" s="472"/>
      <c r="Q119" s="472"/>
      <c r="R119" s="29">
        <f t="shared" ref="R119:AW119" si="162">R110*R$22</f>
        <v>0</v>
      </c>
      <c r="S119" s="29">
        <f t="shared" si="162"/>
        <v>0</v>
      </c>
      <c r="T119" s="29">
        <f t="shared" si="162"/>
        <v>0</v>
      </c>
      <c r="U119" s="29">
        <f t="shared" si="162"/>
        <v>142929.43031479963</v>
      </c>
      <c r="V119" s="29">
        <f t="shared" si="162"/>
        <v>205289.56562329494</v>
      </c>
      <c r="W119" s="29">
        <f t="shared" si="162"/>
        <v>299189.52929392946</v>
      </c>
      <c r="X119" s="29">
        <f t="shared" si="162"/>
        <v>458432.47062774963</v>
      </c>
      <c r="Y119" s="29">
        <f t="shared" si="162"/>
        <v>642538.79945984657</v>
      </c>
      <c r="Z119" s="29">
        <f t="shared" si="162"/>
        <v>594437.967202998</v>
      </c>
      <c r="AA119" s="29">
        <f t="shared" si="162"/>
        <v>546337.13494614942</v>
      </c>
      <c r="AB119" s="29">
        <f t="shared" si="162"/>
        <v>498236.30268930085</v>
      </c>
      <c r="AC119" s="29">
        <f t="shared" si="162"/>
        <v>450135.47043245228</v>
      </c>
      <c r="AD119" s="29">
        <f t="shared" si="162"/>
        <v>402034.6381756037</v>
      </c>
      <c r="AE119" s="29">
        <f t="shared" si="162"/>
        <v>353933.80591875507</v>
      </c>
      <c r="AF119" s="29">
        <f t="shared" si="162"/>
        <v>305832.97366190649</v>
      </c>
      <c r="AG119" s="29">
        <f t="shared" si="162"/>
        <v>257732.14140505792</v>
      </c>
      <c r="AH119" s="29">
        <f t="shared" si="162"/>
        <v>209631.30914820934</v>
      </c>
      <c r="AI119" s="29">
        <f t="shared" si="162"/>
        <v>161530.47689136077</v>
      </c>
      <c r="AJ119" s="29">
        <f t="shared" si="162"/>
        <v>113429.64463451217</v>
      </c>
      <c r="AK119" s="29">
        <f t="shared" si="162"/>
        <v>74857.441065316874</v>
      </c>
      <c r="AL119" s="29">
        <f t="shared" si="162"/>
        <v>41077.821762531494</v>
      </c>
      <c r="AM119" s="29">
        <f t="shared" si="162"/>
        <v>14512.947568059295</v>
      </c>
      <c r="AN119" s="29">
        <f t="shared" si="162"/>
        <v>2.0023435354232788E-10</v>
      </c>
      <c r="AO119" s="29">
        <f t="shared" si="162"/>
        <v>2.0423904061317443E-10</v>
      </c>
      <c r="AP119" s="29">
        <f t="shared" si="162"/>
        <v>2.0824372768402099E-10</v>
      </c>
      <c r="AQ119" s="29">
        <f t="shared" si="162"/>
        <v>2.1224841475486755E-10</v>
      </c>
      <c r="AR119" s="29">
        <f t="shared" si="162"/>
        <v>2.162531018257141E-10</v>
      </c>
      <c r="AS119" s="29">
        <f t="shared" si="162"/>
        <v>2.2025778889656066E-10</v>
      </c>
      <c r="AT119" s="29">
        <f t="shared" si="162"/>
        <v>2.2426247596740724E-10</v>
      </c>
      <c r="AU119" s="29">
        <f t="shared" si="162"/>
        <v>2.282671630382538E-10</v>
      </c>
      <c r="AV119" s="29">
        <f t="shared" si="162"/>
        <v>2.3227185010910035E-10</v>
      </c>
      <c r="AW119" s="29">
        <f t="shared" si="162"/>
        <v>2.3627653717994688E-10</v>
      </c>
      <c r="AX119" s="29">
        <f t="shared" ref="AX119:BP119" si="163">AX110*AX$22</f>
        <v>2.4028122425079346E-10</v>
      </c>
      <c r="AY119" s="29">
        <f t="shared" si="163"/>
        <v>2.4428591132163999E-10</v>
      </c>
      <c r="AZ119" s="29">
        <f t="shared" si="163"/>
        <v>2.4829059839248658E-10</v>
      </c>
      <c r="BA119" s="29">
        <f t="shared" si="163"/>
        <v>2.5229528546333311E-10</v>
      </c>
      <c r="BB119" s="29">
        <f t="shared" si="163"/>
        <v>2.5629997253417969E-10</v>
      </c>
      <c r="BC119" s="29">
        <f t="shared" si="163"/>
        <v>2.6030465960502627E-10</v>
      </c>
      <c r="BD119" s="29">
        <f t="shared" si="163"/>
        <v>2.643093466758728E-10</v>
      </c>
      <c r="BE119" s="29">
        <f t="shared" si="163"/>
        <v>2.6831403374671938E-10</v>
      </c>
      <c r="BF119" s="29">
        <f t="shared" si="163"/>
        <v>2.7231872081756591E-10</v>
      </c>
      <c r="BG119" s="29">
        <f t="shared" si="163"/>
        <v>2.7632340788841249E-10</v>
      </c>
      <c r="BH119" s="29">
        <f t="shared" si="163"/>
        <v>2.8032809495925902E-10</v>
      </c>
      <c r="BI119" s="29">
        <f t="shared" si="163"/>
        <v>2.8433278203010561E-10</v>
      </c>
      <c r="BJ119" s="29">
        <f t="shared" si="163"/>
        <v>2.8833746910095214E-10</v>
      </c>
      <c r="BK119" s="29">
        <f t="shared" si="163"/>
        <v>2.9234215617179872E-10</v>
      </c>
      <c r="BL119" s="29">
        <f t="shared" si="163"/>
        <v>2.9634684324264525E-10</v>
      </c>
      <c r="BM119" s="29">
        <f t="shared" si="163"/>
        <v>3.0035153031349183E-10</v>
      </c>
      <c r="BN119" s="29">
        <f t="shared" si="163"/>
        <v>3.0435621738433836E-10</v>
      </c>
      <c r="BO119" s="29">
        <f t="shared" si="163"/>
        <v>3.0836090445518494E-10</v>
      </c>
      <c r="BP119" s="29">
        <f t="shared" si="163"/>
        <v>3.1236559152603147E-10</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5772099.8708218336</v>
      </c>
      <c r="M122" s="467"/>
      <c r="N122" s="468"/>
      <c r="O122" s="468"/>
      <c r="P122" s="468"/>
      <c r="Q122" s="468"/>
      <c r="R122" s="465">
        <f t="shared" ref="R122:AW122" si="168">SUM(R119:R121)</f>
        <v>0</v>
      </c>
      <c r="S122" s="465">
        <f t="shared" si="168"/>
        <v>0</v>
      </c>
      <c r="T122" s="465">
        <f t="shared" si="168"/>
        <v>0</v>
      </c>
      <c r="U122" s="465">
        <f t="shared" si="168"/>
        <v>142929.43031479963</v>
      </c>
      <c r="V122" s="465">
        <f t="shared" si="168"/>
        <v>205289.56562329494</v>
      </c>
      <c r="W122" s="465">
        <f t="shared" si="168"/>
        <v>299189.52929392946</v>
      </c>
      <c r="X122" s="465">
        <f t="shared" si="168"/>
        <v>458432.47062774963</v>
      </c>
      <c r="Y122" s="465">
        <f t="shared" si="168"/>
        <v>642538.79945984657</v>
      </c>
      <c r="Z122" s="465">
        <f t="shared" si="168"/>
        <v>594437.967202998</v>
      </c>
      <c r="AA122" s="465">
        <f t="shared" si="168"/>
        <v>546337.13494614942</v>
      </c>
      <c r="AB122" s="465">
        <f t="shared" si="168"/>
        <v>498236.30268930085</v>
      </c>
      <c r="AC122" s="465">
        <f t="shared" si="168"/>
        <v>450135.47043245228</v>
      </c>
      <c r="AD122" s="465">
        <f t="shared" si="168"/>
        <v>402034.6381756037</v>
      </c>
      <c r="AE122" s="465">
        <f t="shared" si="168"/>
        <v>353933.80591875507</v>
      </c>
      <c r="AF122" s="465">
        <f t="shared" si="168"/>
        <v>305832.97366190649</v>
      </c>
      <c r="AG122" s="465">
        <f t="shared" si="168"/>
        <v>257732.14140505792</v>
      </c>
      <c r="AH122" s="465">
        <f t="shared" si="168"/>
        <v>209631.30914820934</v>
      </c>
      <c r="AI122" s="465">
        <f t="shared" si="168"/>
        <v>161530.47689136077</v>
      </c>
      <c r="AJ122" s="465">
        <f t="shared" si="168"/>
        <v>113429.64463451217</v>
      </c>
      <c r="AK122" s="465">
        <f t="shared" si="168"/>
        <v>74857.441065316874</v>
      </c>
      <c r="AL122" s="465">
        <f t="shared" si="168"/>
        <v>41077.821762531494</v>
      </c>
      <c r="AM122" s="465">
        <f t="shared" si="168"/>
        <v>14512.947568059295</v>
      </c>
      <c r="AN122" s="465">
        <f t="shared" si="168"/>
        <v>2.0023435354232788E-10</v>
      </c>
      <c r="AO122" s="465">
        <f t="shared" si="168"/>
        <v>2.0423904061317443E-10</v>
      </c>
      <c r="AP122" s="465">
        <f t="shared" si="168"/>
        <v>2.0824372768402099E-10</v>
      </c>
      <c r="AQ122" s="465">
        <f t="shared" si="168"/>
        <v>2.1224841475486755E-10</v>
      </c>
      <c r="AR122" s="465">
        <f t="shared" si="168"/>
        <v>2.162531018257141E-10</v>
      </c>
      <c r="AS122" s="465">
        <f t="shared" si="168"/>
        <v>2.2025778889656066E-10</v>
      </c>
      <c r="AT122" s="465">
        <f t="shared" si="168"/>
        <v>2.2426247596740724E-10</v>
      </c>
      <c r="AU122" s="465">
        <f t="shared" si="168"/>
        <v>2.282671630382538E-10</v>
      </c>
      <c r="AV122" s="465">
        <f t="shared" si="168"/>
        <v>2.3227185010910035E-10</v>
      </c>
      <c r="AW122" s="465">
        <f t="shared" si="168"/>
        <v>2.3627653717994688E-10</v>
      </c>
      <c r="AX122" s="465">
        <f t="shared" ref="AX122:BP122" si="169">SUM(AX119:AX121)</f>
        <v>2.4028122425079346E-10</v>
      </c>
      <c r="AY122" s="465">
        <f t="shared" si="169"/>
        <v>2.4428591132163999E-10</v>
      </c>
      <c r="AZ122" s="465">
        <f t="shared" si="169"/>
        <v>2.4829059839248658E-10</v>
      </c>
      <c r="BA122" s="465">
        <f t="shared" si="169"/>
        <v>2.5229528546333311E-10</v>
      </c>
      <c r="BB122" s="465">
        <f t="shared" si="169"/>
        <v>2.5629997253417969E-10</v>
      </c>
      <c r="BC122" s="465">
        <f t="shared" si="169"/>
        <v>2.6030465960502627E-10</v>
      </c>
      <c r="BD122" s="465">
        <f t="shared" si="169"/>
        <v>2.643093466758728E-10</v>
      </c>
      <c r="BE122" s="465">
        <f t="shared" si="169"/>
        <v>2.6831403374671938E-10</v>
      </c>
      <c r="BF122" s="465">
        <f t="shared" si="169"/>
        <v>2.7231872081756591E-10</v>
      </c>
      <c r="BG122" s="465">
        <f t="shared" si="169"/>
        <v>2.7632340788841249E-10</v>
      </c>
      <c r="BH122" s="465">
        <f t="shared" si="169"/>
        <v>2.8032809495925902E-10</v>
      </c>
      <c r="BI122" s="465">
        <f t="shared" si="169"/>
        <v>2.8433278203010561E-10</v>
      </c>
      <c r="BJ122" s="465">
        <f t="shared" si="169"/>
        <v>2.8833746910095214E-10</v>
      </c>
      <c r="BK122" s="465">
        <f t="shared" si="169"/>
        <v>2.9234215617179872E-10</v>
      </c>
      <c r="BL122" s="465">
        <f t="shared" si="169"/>
        <v>2.9634684324264525E-10</v>
      </c>
      <c r="BM122" s="465">
        <f t="shared" si="169"/>
        <v>3.0035153031349183E-10</v>
      </c>
      <c r="BN122" s="465">
        <f t="shared" si="169"/>
        <v>3.0435621738433836E-10</v>
      </c>
      <c r="BO122" s="465">
        <f t="shared" si="169"/>
        <v>3.0836090445518494E-10</v>
      </c>
      <c r="BP122" s="465">
        <f t="shared" si="169"/>
        <v>3.1236559152603147E-10</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6695576.4554250017</v>
      </c>
      <c r="M124" s="471"/>
      <c r="N124" s="472"/>
      <c r="O124" s="472"/>
      <c r="P124" s="472"/>
      <c r="Q124" s="472"/>
      <c r="R124" s="29">
        <f>R74</f>
        <v>0</v>
      </c>
      <c r="S124" s="29">
        <f t="shared" ref="S124:BP124" si="171">S74</f>
        <v>0</v>
      </c>
      <c r="T124" s="29">
        <f t="shared" si="171"/>
        <v>0</v>
      </c>
      <c r="U124" s="29">
        <f t="shared" si="171"/>
        <v>0</v>
      </c>
      <c r="V124" s="29">
        <f t="shared" si="171"/>
        <v>40579.251245000007</v>
      </c>
      <c r="W124" s="29">
        <f t="shared" si="171"/>
        <v>81158.502490000013</v>
      </c>
      <c r="X124" s="29">
        <f t="shared" si="171"/>
        <v>121737.75373500002</v>
      </c>
      <c r="Y124" s="29">
        <f t="shared" si="171"/>
        <v>162317.00498000003</v>
      </c>
      <c r="Z124" s="29">
        <f t="shared" si="171"/>
        <v>202896.25622500002</v>
      </c>
      <c r="AA124" s="29">
        <f t="shared" si="171"/>
        <v>243475.50747000004</v>
      </c>
      <c r="AB124" s="29">
        <f t="shared" si="171"/>
        <v>284054.758715</v>
      </c>
      <c r="AC124" s="29">
        <f t="shared" si="171"/>
        <v>324634.00996000005</v>
      </c>
      <c r="AD124" s="29">
        <f t="shared" si="171"/>
        <v>365213.26120500005</v>
      </c>
      <c r="AE124" s="29">
        <f t="shared" si="171"/>
        <v>405792.51245000004</v>
      </c>
      <c r="AF124" s="29">
        <f t="shared" si="171"/>
        <v>446371.76369500003</v>
      </c>
      <c r="AG124" s="29">
        <f t="shared" si="171"/>
        <v>486951.01494000008</v>
      </c>
      <c r="AH124" s="29">
        <f t="shared" si="171"/>
        <v>527530.26618500007</v>
      </c>
      <c r="AI124" s="29">
        <f t="shared" si="171"/>
        <v>568109.51743000001</v>
      </c>
      <c r="AJ124" s="29">
        <f t="shared" si="171"/>
        <v>608688.76867500006</v>
      </c>
      <c r="AK124" s="29">
        <f t="shared" si="171"/>
        <v>608688.76867500006</v>
      </c>
      <c r="AL124" s="29">
        <f t="shared" si="171"/>
        <v>608688.76867500006</v>
      </c>
      <c r="AM124" s="29">
        <f t="shared" si="171"/>
        <v>608688.76867500006</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20974200.111997932</v>
      </c>
      <c r="M127" s="471"/>
      <c r="N127" s="472"/>
      <c r="O127" s="472"/>
      <c r="P127" s="472"/>
      <c r="Q127" s="472"/>
      <c r="R127" s="29">
        <f t="shared" ref="R127:AW127" si="173">-R85</f>
        <v>0</v>
      </c>
      <c r="S127" s="29">
        <f t="shared" si="173"/>
        <v>0</v>
      </c>
      <c r="T127" s="29">
        <f t="shared" si="173"/>
        <v>0</v>
      </c>
      <c r="U127" s="29">
        <f t="shared" si="173"/>
        <v>0</v>
      </c>
      <c r="V127" s="29">
        <f t="shared" si="173"/>
        <v>276995.01998992177</v>
      </c>
      <c r="W127" s="29">
        <f t="shared" si="173"/>
        <v>416314.33005997725</v>
      </c>
      <c r="X127" s="29">
        <f t="shared" si="173"/>
        <v>626045.29251094186</v>
      </c>
      <c r="Y127" s="29">
        <f t="shared" si="173"/>
        <v>976391.99676713673</v>
      </c>
      <c r="Z127" s="29">
        <f t="shared" si="173"/>
        <v>1398280.007466529</v>
      </c>
      <c r="AA127" s="29">
        <f t="shared" si="173"/>
        <v>1398280.007466529</v>
      </c>
      <c r="AB127" s="29">
        <f t="shared" si="173"/>
        <v>1398280.007466529</v>
      </c>
      <c r="AC127" s="29">
        <f t="shared" si="173"/>
        <v>1398280.007466529</v>
      </c>
      <c r="AD127" s="29">
        <f t="shared" si="173"/>
        <v>1398280.007466529</v>
      </c>
      <c r="AE127" s="29">
        <f t="shared" si="173"/>
        <v>1398280.007466529</v>
      </c>
      <c r="AF127" s="29">
        <f t="shared" si="173"/>
        <v>1398280.007466529</v>
      </c>
      <c r="AG127" s="29">
        <f t="shared" si="173"/>
        <v>1398280.007466529</v>
      </c>
      <c r="AH127" s="29">
        <f t="shared" si="173"/>
        <v>1398280.007466529</v>
      </c>
      <c r="AI127" s="29">
        <f t="shared" si="173"/>
        <v>1398280.007466529</v>
      </c>
      <c r="AJ127" s="29">
        <f t="shared" si="173"/>
        <v>1398280.007466529</v>
      </c>
      <c r="AK127" s="29">
        <f t="shared" si="173"/>
        <v>1121284.9874766073</v>
      </c>
      <c r="AL127" s="29">
        <f t="shared" si="173"/>
        <v>981965.67740655178</v>
      </c>
      <c r="AM127" s="29">
        <f t="shared" si="173"/>
        <v>772234.71495558717</v>
      </c>
      <c r="AN127" s="29">
        <f t="shared" si="173"/>
        <v>421888.0106993923</v>
      </c>
      <c r="AO127" s="29">
        <f t="shared" si="173"/>
        <v>-1.1641532182693481E-10</v>
      </c>
      <c r="AP127" s="29">
        <f t="shared" si="173"/>
        <v>-1.1641532182693481E-10</v>
      </c>
      <c r="AQ127" s="29">
        <f t="shared" si="173"/>
        <v>-1.1641532182693481E-10</v>
      </c>
      <c r="AR127" s="29">
        <f t="shared" si="173"/>
        <v>-1.1641532182693481E-10</v>
      </c>
      <c r="AS127" s="29">
        <f t="shared" si="173"/>
        <v>-1.1641532182693481E-10</v>
      </c>
      <c r="AT127" s="29">
        <f t="shared" si="173"/>
        <v>-1.1641532182693481E-10</v>
      </c>
      <c r="AU127" s="29">
        <f t="shared" si="173"/>
        <v>-1.1641532182693481E-10</v>
      </c>
      <c r="AV127" s="29">
        <f t="shared" si="173"/>
        <v>-1.1641532182693481E-10</v>
      </c>
      <c r="AW127" s="29">
        <f t="shared" si="173"/>
        <v>-1.1641532182693481E-10</v>
      </c>
      <c r="AX127" s="29">
        <f t="shared" ref="AX127:BP127" si="174">-AX85</f>
        <v>-1.1641532182693481E-10</v>
      </c>
      <c r="AY127" s="29">
        <f t="shared" si="174"/>
        <v>-1.1641532182693481E-10</v>
      </c>
      <c r="AZ127" s="29">
        <f t="shared" si="174"/>
        <v>-1.1641532182693481E-10</v>
      </c>
      <c r="BA127" s="29">
        <f t="shared" si="174"/>
        <v>-1.1641532182693481E-10</v>
      </c>
      <c r="BB127" s="29">
        <f t="shared" si="174"/>
        <v>-1.1641532182693481E-10</v>
      </c>
      <c r="BC127" s="29">
        <f t="shared" si="174"/>
        <v>-1.1641532182693481E-10</v>
      </c>
      <c r="BD127" s="29">
        <f t="shared" si="174"/>
        <v>-1.1641532182693481E-10</v>
      </c>
      <c r="BE127" s="29">
        <f t="shared" si="174"/>
        <v>-1.1641532182693481E-10</v>
      </c>
      <c r="BF127" s="29">
        <f t="shared" si="174"/>
        <v>-1.1641532182693481E-10</v>
      </c>
      <c r="BG127" s="29">
        <f t="shared" si="174"/>
        <v>-1.1641532182693481E-10</v>
      </c>
      <c r="BH127" s="29">
        <f t="shared" si="174"/>
        <v>-1.1641532182693481E-10</v>
      </c>
      <c r="BI127" s="29">
        <f t="shared" si="174"/>
        <v>-1.1641532182693481E-10</v>
      </c>
      <c r="BJ127" s="29">
        <f t="shared" si="174"/>
        <v>-1.1641532182693481E-10</v>
      </c>
      <c r="BK127" s="29">
        <f t="shared" si="174"/>
        <v>-1.1641532182693481E-10</v>
      </c>
      <c r="BL127" s="29">
        <f t="shared" si="174"/>
        <v>-1.1641532182693481E-10</v>
      </c>
      <c r="BM127" s="29">
        <f t="shared" si="174"/>
        <v>-1.1641532182693481E-10</v>
      </c>
      <c r="BN127" s="29">
        <f t="shared" si="174"/>
        <v>-1.1641532182693481E-10</v>
      </c>
      <c r="BO127" s="29">
        <f t="shared" si="174"/>
        <v>-1.1641532182693481E-10</v>
      </c>
      <c r="BP127" s="29">
        <f t="shared" si="174"/>
        <v>-1.1641532182693481E-10</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20974200.111997932</v>
      </c>
      <c r="M130" s="467"/>
      <c r="N130" s="468"/>
      <c r="O130" s="468"/>
      <c r="P130" s="468"/>
      <c r="Q130" s="468"/>
      <c r="R130" s="465">
        <f t="shared" ref="R130:AW130" si="179">SUM(R127:R129)</f>
        <v>0</v>
      </c>
      <c r="S130" s="465">
        <f t="shared" si="179"/>
        <v>0</v>
      </c>
      <c r="T130" s="465">
        <f t="shared" si="179"/>
        <v>0</v>
      </c>
      <c r="U130" s="465">
        <f t="shared" si="179"/>
        <v>0</v>
      </c>
      <c r="V130" s="465">
        <f t="shared" si="179"/>
        <v>276995.01998992177</v>
      </c>
      <c r="W130" s="465">
        <f t="shared" si="179"/>
        <v>416314.33005997725</v>
      </c>
      <c r="X130" s="465">
        <f t="shared" si="179"/>
        <v>626045.29251094186</v>
      </c>
      <c r="Y130" s="465">
        <f t="shared" si="179"/>
        <v>976391.99676713673</v>
      </c>
      <c r="Z130" s="465">
        <f t="shared" si="179"/>
        <v>1398280.007466529</v>
      </c>
      <c r="AA130" s="465">
        <f t="shared" si="179"/>
        <v>1398280.007466529</v>
      </c>
      <c r="AB130" s="465">
        <f t="shared" si="179"/>
        <v>1398280.007466529</v>
      </c>
      <c r="AC130" s="465">
        <f t="shared" si="179"/>
        <v>1398280.007466529</v>
      </c>
      <c r="AD130" s="465">
        <f t="shared" si="179"/>
        <v>1398280.007466529</v>
      </c>
      <c r="AE130" s="465">
        <f t="shared" si="179"/>
        <v>1398280.007466529</v>
      </c>
      <c r="AF130" s="465">
        <f t="shared" si="179"/>
        <v>1398280.007466529</v>
      </c>
      <c r="AG130" s="465">
        <f t="shared" si="179"/>
        <v>1398280.007466529</v>
      </c>
      <c r="AH130" s="465">
        <f t="shared" si="179"/>
        <v>1398280.007466529</v>
      </c>
      <c r="AI130" s="465">
        <f t="shared" si="179"/>
        <v>1398280.007466529</v>
      </c>
      <c r="AJ130" s="465">
        <f t="shared" si="179"/>
        <v>1398280.007466529</v>
      </c>
      <c r="AK130" s="465">
        <f t="shared" si="179"/>
        <v>1121284.9874766073</v>
      </c>
      <c r="AL130" s="465">
        <f t="shared" si="179"/>
        <v>981965.67740655178</v>
      </c>
      <c r="AM130" s="465">
        <f t="shared" si="179"/>
        <v>772234.71495558717</v>
      </c>
      <c r="AN130" s="465">
        <f t="shared" si="179"/>
        <v>421888.0106993923</v>
      </c>
      <c r="AO130" s="465">
        <f t="shared" si="179"/>
        <v>-1.1641532182693481E-10</v>
      </c>
      <c r="AP130" s="465">
        <f t="shared" si="179"/>
        <v>-1.1641532182693481E-10</v>
      </c>
      <c r="AQ130" s="465">
        <f t="shared" si="179"/>
        <v>-1.1641532182693481E-10</v>
      </c>
      <c r="AR130" s="465">
        <f t="shared" si="179"/>
        <v>-1.1641532182693481E-10</v>
      </c>
      <c r="AS130" s="465">
        <f t="shared" si="179"/>
        <v>-1.1641532182693481E-10</v>
      </c>
      <c r="AT130" s="465">
        <f t="shared" si="179"/>
        <v>-1.1641532182693481E-10</v>
      </c>
      <c r="AU130" s="465">
        <f t="shared" si="179"/>
        <v>-1.1641532182693481E-10</v>
      </c>
      <c r="AV130" s="465">
        <f t="shared" si="179"/>
        <v>-1.1641532182693481E-10</v>
      </c>
      <c r="AW130" s="465">
        <f t="shared" si="179"/>
        <v>-1.1641532182693481E-10</v>
      </c>
      <c r="AX130" s="465">
        <f t="shared" ref="AX130:BP130" si="180">SUM(AX127:AX129)</f>
        <v>-1.1641532182693481E-10</v>
      </c>
      <c r="AY130" s="465">
        <f t="shared" si="180"/>
        <v>-1.1641532182693481E-10</v>
      </c>
      <c r="AZ130" s="465">
        <f t="shared" si="180"/>
        <v>-1.1641532182693481E-10</v>
      </c>
      <c r="BA130" s="465">
        <f t="shared" si="180"/>
        <v>-1.1641532182693481E-10</v>
      </c>
      <c r="BB130" s="465">
        <f t="shared" si="180"/>
        <v>-1.1641532182693481E-10</v>
      </c>
      <c r="BC130" s="465">
        <f t="shared" si="180"/>
        <v>-1.1641532182693481E-10</v>
      </c>
      <c r="BD130" s="465">
        <f t="shared" si="180"/>
        <v>-1.1641532182693481E-10</v>
      </c>
      <c r="BE130" s="465">
        <f t="shared" si="180"/>
        <v>-1.1641532182693481E-10</v>
      </c>
      <c r="BF130" s="465">
        <f t="shared" si="180"/>
        <v>-1.1641532182693481E-10</v>
      </c>
      <c r="BG130" s="465">
        <f t="shared" si="180"/>
        <v>-1.1641532182693481E-10</v>
      </c>
      <c r="BH130" s="465">
        <f t="shared" si="180"/>
        <v>-1.1641532182693481E-10</v>
      </c>
      <c r="BI130" s="465">
        <f t="shared" si="180"/>
        <v>-1.1641532182693481E-10</v>
      </c>
      <c r="BJ130" s="465">
        <f t="shared" si="180"/>
        <v>-1.1641532182693481E-10</v>
      </c>
      <c r="BK130" s="465">
        <f t="shared" si="180"/>
        <v>-1.1641532182693481E-10</v>
      </c>
      <c r="BL130" s="465">
        <f t="shared" si="180"/>
        <v>-1.1641532182693481E-10</v>
      </c>
      <c r="BM130" s="465">
        <f t="shared" si="180"/>
        <v>-1.1641532182693481E-10</v>
      </c>
      <c r="BN130" s="465">
        <f t="shared" si="180"/>
        <v>-1.1641532182693481E-10</v>
      </c>
      <c r="BO130" s="465">
        <f t="shared" si="180"/>
        <v>-1.1641532182693481E-10</v>
      </c>
      <c r="BP130" s="465">
        <f t="shared" si="180"/>
        <v>-1.1641532182693481E-10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9.0803951025009155E-9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9.0803951025009155E-9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-16202.070437567654</v>
      </c>
      <c r="W156" s="404">
        <f>Input!W201</f>
        <v>-32404.140875135308</v>
      </c>
      <c r="X156" s="404">
        <f>Input!X201</f>
        <v>-48606.211312702966</v>
      </c>
      <c r="Y156" s="404">
        <f>Input!Y201</f>
        <v>-64808.281750270617</v>
      </c>
      <c r="Z156" s="404">
        <f>Input!Z201</f>
        <v>-81010.35218783826</v>
      </c>
      <c r="AA156" s="404">
        <f>Input!AA201</f>
        <v>-97212.422625405932</v>
      </c>
      <c r="AB156" s="404">
        <f>Input!AB201</f>
        <v>-113414.49306297358</v>
      </c>
      <c r="AC156" s="404">
        <f>Input!AC201</f>
        <v>-129616.56350054123</v>
      </c>
      <c r="AD156" s="404">
        <f>Input!AD201</f>
        <v>-145818.63393810889</v>
      </c>
      <c r="AE156" s="404">
        <f>Input!AE201</f>
        <v>-162020.70437567652</v>
      </c>
      <c r="AF156" s="404">
        <f>Input!AF201</f>
        <v>-178222.77481324418</v>
      </c>
      <c r="AG156" s="404">
        <f>Input!AG201</f>
        <v>-194424.84525081186</v>
      </c>
      <c r="AH156" s="404">
        <f>Input!AH201</f>
        <v>-210626.91568837952</v>
      </c>
      <c r="AI156" s="404">
        <f>Input!AI201</f>
        <v>-226828.98612594715</v>
      </c>
      <c r="AJ156" s="404">
        <f>Input!AJ201</f>
        <v>-243031.05656351481</v>
      </c>
      <c r="AK156" s="404">
        <f>Input!AK201</f>
        <v>-243031.05656351481</v>
      </c>
      <c r="AL156" s="404">
        <f>Input!AL201</f>
        <v>-243031.05656351481</v>
      </c>
      <c r="AM156" s="404">
        <f>Input!AM201</f>
        <v>-243031.05656351481</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-16202.070437567654</v>
      </c>
      <c r="W157" s="465">
        <f t="shared" ref="W157" si="193">SUM(W154:W156)</f>
        <v>-32404.140875135308</v>
      </c>
      <c r="X157" s="465">
        <f t="shared" ref="X157" si="194">SUM(X154:X156)</f>
        <v>-48606.211312702966</v>
      </c>
      <c r="Y157" s="465">
        <f t="shared" ref="Y157" si="195">SUM(Y154:Y156)</f>
        <v>-64808.281750270617</v>
      </c>
      <c r="Z157" s="465">
        <f t="shared" ref="Z157" si="196">SUM(Z154:Z156)</f>
        <v>-81010.35218783826</v>
      </c>
      <c r="AA157" s="465">
        <f t="shared" ref="AA157" si="197">SUM(AA154:AA156)</f>
        <v>-97212.422625405932</v>
      </c>
      <c r="AB157" s="465">
        <f t="shared" ref="AB157" si="198">SUM(AB154:AB156)</f>
        <v>-113414.49306297358</v>
      </c>
      <c r="AC157" s="465">
        <f t="shared" ref="AC157" si="199">SUM(AC154:AC156)</f>
        <v>-129616.56350054123</v>
      </c>
      <c r="AD157" s="465">
        <f t="shared" ref="AD157" si="200">SUM(AD154:AD156)</f>
        <v>-145818.63393810889</v>
      </c>
      <c r="AE157" s="465">
        <f t="shared" ref="AE157" si="201">SUM(AE154:AE156)</f>
        <v>-162020.70437567652</v>
      </c>
      <c r="AF157" s="465">
        <f t="shared" ref="AF157" si="202">SUM(AF154:AF156)</f>
        <v>-178222.77481324418</v>
      </c>
      <c r="AG157" s="465">
        <f t="shared" ref="AG157" si="203">SUM(AG154:AG156)</f>
        <v>-194424.84525081186</v>
      </c>
      <c r="AH157" s="465">
        <f t="shared" ref="AH157" si="204">SUM(AH154:AH156)</f>
        <v>-210626.91568837952</v>
      </c>
      <c r="AI157" s="465">
        <f t="shared" ref="AI157" si="205">SUM(AI154:AI156)</f>
        <v>-226828.98612594715</v>
      </c>
      <c r="AJ157" s="465">
        <f t="shared" ref="AJ157" si="206">SUM(AJ154:AJ156)</f>
        <v>-243031.05656351481</v>
      </c>
      <c r="AK157" s="465">
        <f t="shared" ref="AK157" si="207">SUM(AK154:AK156)</f>
        <v>-243031.05656351481</v>
      </c>
      <c r="AL157" s="465">
        <f t="shared" ref="AL157" si="208">SUM(AL154:AL156)</f>
        <v>-243031.05656351481</v>
      </c>
      <c r="AM157" s="465">
        <f t="shared" ref="AM157" si="209">SUM(AM154:AM156)</f>
        <v>-243031.05656351481</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15134486.88125</v>
      </c>
      <c r="M167" s="474"/>
      <c r="N167" s="475"/>
      <c r="O167" s="475"/>
      <c r="P167" s="475"/>
      <c r="Q167" s="475"/>
      <c r="R167" s="31">
        <f>Input!R255</f>
        <v>0</v>
      </c>
      <c r="S167" s="31">
        <f>Input!S255</f>
        <v>0</v>
      </c>
      <c r="T167" s="31">
        <f>Input!T255</f>
        <v>0</v>
      </c>
      <c r="U167" s="31">
        <f>Input!U255</f>
        <v>0</v>
      </c>
      <c r="V167" s="31">
        <f>Input!V255</f>
        <v>91724.162916666668</v>
      </c>
      <c r="W167" s="31">
        <f>Input!W255</f>
        <v>183448.32583333334</v>
      </c>
      <c r="X167" s="31">
        <f>Input!X255</f>
        <v>275172.48875000002</v>
      </c>
      <c r="Y167" s="31">
        <f>Input!Y255</f>
        <v>366896.65166666667</v>
      </c>
      <c r="Z167" s="31">
        <f>Input!Z255</f>
        <v>458620.81458333333</v>
      </c>
      <c r="AA167" s="31">
        <f>Input!AA255</f>
        <v>550344.97750000004</v>
      </c>
      <c r="AB167" s="31">
        <f>Input!AB255</f>
        <v>642069.14041666675</v>
      </c>
      <c r="AC167" s="31">
        <f>Input!AC255</f>
        <v>733793.30333333334</v>
      </c>
      <c r="AD167" s="31">
        <f>Input!AD255</f>
        <v>825517.46625000006</v>
      </c>
      <c r="AE167" s="31">
        <f>Input!AE255</f>
        <v>917241.62916666665</v>
      </c>
      <c r="AF167" s="31">
        <f>Input!AF255</f>
        <v>1008965.7920833334</v>
      </c>
      <c r="AG167" s="31">
        <f>Input!AG255</f>
        <v>1100689.9550000001</v>
      </c>
      <c r="AH167" s="31">
        <f>Input!AH255</f>
        <v>1192414.1179166669</v>
      </c>
      <c r="AI167" s="31">
        <f>Input!AI255</f>
        <v>1284138.2808333335</v>
      </c>
      <c r="AJ167" s="31">
        <f>Input!AJ255</f>
        <v>1375862.4437500001</v>
      </c>
      <c r="AK167" s="31">
        <f>Input!AK255</f>
        <v>1375862.4437500001</v>
      </c>
      <c r="AL167" s="31">
        <f>Input!AL255</f>
        <v>1375862.4437500001</v>
      </c>
      <c r="AM167" s="31">
        <f>Input!AM255</f>
        <v>1375862.4437500001</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15134486.88125</v>
      </c>
      <c r="M168" s="485"/>
      <c r="N168" s="486"/>
      <c r="O168" s="486"/>
      <c r="P168" s="486"/>
      <c r="Q168" s="486"/>
      <c r="R168" s="465">
        <f>SUM(R162:R167)</f>
        <v>0</v>
      </c>
      <c r="S168" s="465">
        <f t="shared" ref="S168:AU168" si="241">SUM(S162:S167)</f>
        <v>0</v>
      </c>
      <c r="T168" s="465">
        <f t="shared" si="241"/>
        <v>0</v>
      </c>
      <c r="U168" s="465">
        <f t="shared" si="241"/>
        <v>0</v>
      </c>
      <c r="V168" s="465">
        <f t="shared" si="241"/>
        <v>91724.162916666668</v>
      </c>
      <c r="W168" s="465">
        <f t="shared" si="241"/>
        <v>183448.32583333334</v>
      </c>
      <c r="X168" s="465">
        <f t="shared" si="241"/>
        <v>275172.48875000002</v>
      </c>
      <c r="Y168" s="465">
        <f t="shared" si="241"/>
        <v>366896.65166666667</v>
      </c>
      <c r="Z168" s="465">
        <f t="shared" si="241"/>
        <v>458620.81458333333</v>
      </c>
      <c r="AA168" s="465">
        <f t="shared" si="241"/>
        <v>550344.97750000004</v>
      </c>
      <c r="AB168" s="465">
        <f t="shared" si="241"/>
        <v>642069.14041666675</v>
      </c>
      <c r="AC168" s="465">
        <f t="shared" si="241"/>
        <v>733793.30333333334</v>
      </c>
      <c r="AD168" s="465">
        <f t="shared" si="241"/>
        <v>825517.46625000006</v>
      </c>
      <c r="AE168" s="465">
        <f t="shared" si="241"/>
        <v>917241.62916666665</v>
      </c>
      <c r="AF168" s="465">
        <f t="shared" si="241"/>
        <v>1008965.7920833334</v>
      </c>
      <c r="AG168" s="465">
        <f t="shared" si="241"/>
        <v>1100689.9550000001</v>
      </c>
      <c r="AH168" s="465">
        <f t="shared" si="241"/>
        <v>1192414.1179166669</v>
      </c>
      <c r="AI168" s="465">
        <f t="shared" si="241"/>
        <v>1284138.2808333335</v>
      </c>
      <c r="AJ168" s="465">
        <f t="shared" si="241"/>
        <v>1375862.4437500001</v>
      </c>
      <c r="AK168" s="465">
        <f t="shared" si="241"/>
        <v>1375862.4437500001</v>
      </c>
      <c r="AL168" s="465">
        <f t="shared" si="241"/>
        <v>1375862.4437500001</v>
      </c>
      <c r="AM168" s="465">
        <f t="shared" si="241"/>
        <v>1375862.4437500001</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1834483.2583333333</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91724.162916666668</v>
      </c>
      <c r="W173" s="404">
        <f>$F$172*IF(OR(W15&lt;$H$172,W15&gt;5+$H$172),0,IF(W15&gt;$J$172,EBSS_CESS!$M$32,INDEX(EBSS_CESS!$C$32:$M$32,1,MATCH(W15,EBSS_CESS!$C$21:$M$21,0))))</f>
        <v>183448.32583333334</v>
      </c>
      <c r="X173" s="404">
        <f>$F$172*IF(OR(X15&lt;$H$172,X15&gt;5+$H$172),0,IF(X15&gt;$J$172,EBSS_CESS!$M$32,INDEX(EBSS_CESS!$C$32:$M$32,1,MATCH(X15,EBSS_CESS!$C$21:$M$21,0))))</f>
        <v>275172.48875000002</v>
      </c>
      <c r="Y173" s="404">
        <f>$F$172*IF(OR(Y15&lt;$H$172,Y15&gt;5+$H$172),0,IF(Y15&gt;$J$172,EBSS_CESS!$M$32,INDEX(EBSS_CESS!$C$32:$M$32,1,MATCH(Y15,EBSS_CESS!$C$21:$M$21,0))))</f>
        <v>366896.65166666661</v>
      </c>
      <c r="Z173" s="404">
        <f>$F$172*IF(OR(Z15&lt;$H$172,Z15&gt;5+$H$172),0,IF(Z15&gt;$J$172,EBSS_CESS!$M$32,INDEX(EBSS_CESS!$C$32:$M$32,1,MATCH(Z15,EBSS_CESS!$C$21:$M$21,0))))</f>
        <v>458620.81458333327</v>
      </c>
      <c r="AA173" s="404">
        <f>$F$172*IF(OR(AA15&lt;$H$172,AA15&gt;5+$H$172),0,IF(AA15&gt;$J$172,EBSS_CESS!$M$32,INDEX(EBSS_CESS!$C$32:$M$32,1,MATCH(AA15,EBSS_CESS!$C$21:$M$21,0))))</f>
        <v>458620.81458333333</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18803453.397916671</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458620.81458333333</v>
      </c>
      <c r="AC174" s="404">
        <f>$F$172*IF(OR(AC15&lt;$H$172,AC15&gt;6+Input!$F$218),0,IF(AC15&gt;$J$172,EBSS_CESS!$M$33,INDEX(EBSS_CESS!$C$33:$M$33,1,MATCH(AC15,EBSS_CESS!$C$21:$M$21,0))))</f>
        <v>458620.81458333333</v>
      </c>
      <c r="AD174" s="404">
        <f>$F$172*IF(OR(AD15&lt;$H$172,AD15&gt;6+Input!$F$218),0,IF(AD15&gt;$J$172,EBSS_CESS!$M$33,INDEX(EBSS_CESS!$C$33:$M$33,1,MATCH(AD15,EBSS_CESS!$C$21:$M$21,0))))</f>
        <v>458620.81458333333</v>
      </c>
      <c r="AE174" s="404">
        <f>$F$172*IF(OR(AE15&lt;$H$172,AE15&gt;6+Input!$F$218),0,IF(AE15&gt;$J$172,EBSS_CESS!$M$33,INDEX(EBSS_CESS!$C$33:$M$33,1,MATCH(AE15,EBSS_CESS!$C$21:$M$21,0))))</f>
        <v>458620.81458333333</v>
      </c>
      <c r="AF174" s="404">
        <f>$F$172*IF(OR(AF15&lt;$H$172,AF15&gt;6+Input!$F$218),0,IF(AF15&gt;$J$172,EBSS_CESS!$M$33,INDEX(EBSS_CESS!$C$33:$M$33,1,MATCH(AF15,EBSS_CESS!$C$21:$M$21,0))))</f>
        <v>458620.81458333333</v>
      </c>
      <c r="AG174" s="404">
        <f>$F$172*IF(OR(AG15&lt;$H$172,AG15&gt;6+Input!$F$218),0,IF(AG15&gt;$J$172,EBSS_CESS!$M$33,INDEX(EBSS_CESS!$C$33:$M$33,1,MATCH(AG15,EBSS_CESS!$C$21:$M$21,0))))</f>
        <v>458620.81458333333</v>
      </c>
      <c r="AH174" s="404">
        <f>$F$172*IF(OR(AH15&lt;$H$172,AH15&gt;6+Input!$F$218),0,IF(AH15&gt;$J$172,EBSS_CESS!$M$33,INDEX(EBSS_CESS!$C$33:$M$33,1,MATCH(AH15,EBSS_CESS!$C$21:$M$21,0))))</f>
        <v>458620.81458333333</v>
      </c>
      <c r="AI174" s="404">
        <f>$F$172*IF(OR(AI15&lt;$H$172,AI15&gt;6+Input!$F$218),0,IF(AI15&gt;$J$172,EBSS_CESS!$M$33,INDEX(EBSS_CESS!$C$33:$M$33,1,MATCH(AI15,EBSS_CESS!$C$21:$M$21,0))))</f>
        <v>458620.81458333333</v>
      </c>
      <c r="AJ174" s="404">
        <f>$F$172*IF(OR(AJ15&lt;$H$172,AJ15&gt;6+Input!$F$218),0,IF(AJ15&gt;$J$172,EBSS_CESS!$M$33,INDEX(EBSS_CESS!$C$33:$M$33,1,MATCH(AJ15,EBSS_CESS!$C$21:$M$21,0))))</f>
        <v>458620.81458333333</v>
      </c>
      <c r="AK174" s="404">
        <f>$F$172*IF(OR(AK15&lt;$H$172,AK15&gt;6+Input!$F$218),0,IF(AK15&gt;$J$172,EBSS_CESS!$M$33,INDEX(EBSS_CESS!$C$33:$M$33,1,MATCH(AK15,EBSS_CESS!$C$21:$M$21,0))))</f>
        <v>458620.81458333333</v>
      </c>
      <c r="AL174" s="404">
        <f>$F$172*IF(OR(AL15&lt;$H$172,AL15&gt;6+Input!$F$218),0,IF(AL15&gt;$J$172,EBSS_CESS!$M$33,INDEX(EBSS_CESS!$C$33:$M$33,1,MATCH(AL15,EBSS_CESS!$C$21:$M$21,0))))</f>
        <v>458620.81458333333</v>
      </c>
      <c r="AM174" s="404">
        <f>$F$172*IF(OR(AM15&lt;$H$172,AM15&gt;6+Input!$F$218),0,IF(AM15&gt;$J$172,EBSS_CESS!$M$33,INDEX(EBSS_CESS!$C$33:$M$33,1,MATCH(AM15,EBSS_CESS!$C$21:$M$21,0))))</f>
        <v>458620.81458333333</v>
      </c>
      <c r="AN174" s="404">
        <f>$F$172*IF(OR(AN15&lt;$H$172,AN15&gt;6+Input!$F$218),0,IF(AN15&gt;$J$172,EBSS_CESS!$M$33,INDEX(EBSS_CESS!$C$33:$M$33,1,MATCH(AN15,EBSS_CESS!$C$21:$M$21,0))))</f>
        <v>458620.81458333333</v>
      </c>
      <c r="AO174" s="404">
        <f>$F$172*IF(OR(AO15&lt;$H$172,AO15&gt;6+Input!$F$218),0,IF(AO15&gt;$J$172,EBSS_CESS!$M$33,INDEX(EBSS_CESS!$C$33:$M$33,1,MATCH(AO15,EBSS_CESS!$C$21:$M$21,0))))</f>
        <v>458620.81458333333</v>
      </c>
      <c r="AP174" s="404">
        <f>$F$172*IF(OR(AP15&lt;$H$172,AP15&gt;6+Input!$F$218),0,IF(AP15&gt;$J$172,EBSS_CESS!$M$33,INDEX(EBSS_CESS!$C$33:$M$33,1,MATCH(AP15,EBSS_CESS!$C$21:$M$21,0))))</f>
        <v>458620.81458333333</v>
      </c>
      <c r="AQ174" s="404">
        <f>$F$172*IF(OR(AQ15&lt;$H$172,AQ15&gt;6+Input!$F$218),0,IF(AQ15&gt;$J$172,EBSS_CESS!$M$33,INDEX(EBSS_CESS!$C$33:$M$33,1,MATCH(AQ15,EBSS_CESS!$C$21:$M$21,0))))</f>
        <v>458620.81458333333</v>
      </c>
      <c r="AR174" s="404">
        <f>$F$172*IF(OR(AR15&lt;$H$172,AR15&gt;6+Input!$F$218),0,IF(AR15&gt;$J$172,EBSS_CESS!$M$33,INDEX(EBSS_CESS!$C$33:$M$33,1,MATCH(AR15,EBSS_CESS!$C$21:$M$21,0))))</f>
        <v>458620.81458333333</v>
      </c>
      <c r="AS174" s="404">
        <f>$F$172*IF(OR(AS15&lt;$H$172,AS15&gt;6+Input!$F$218),0,IF(AS15&gt;$J$172,EBSS_CESS!$M$33,INDEX(EBSS_CESS!$C$33:$M$33,1,MATCH(AS15,EBSS_CESS!$C$21:$M$21,0))))</f>
        <v>458620.81458333333</v>
      </c>
      <c r="AT174" s="404">
        <f>$F$172*IF(OR(AT15&lt;$H$172,AT15&gt;6+Input!$F$218),0,IF(AT15&gt;$J$172,EBSS_CESS!$M$33,INDEX(EBSS_CESS!$C$33:$M$33,1,MATCH(AT15,EBSS_CESS!$C$21:$M$21,0))))</f>
        <v>458620.81458333333</v>
      </c>
      <c r="AU174" s="404">
        <f>$F$172*IF(OR(AU15&lt;$H$172,AU15&gt;6+Input!$F$218),0,IF(AU15&gt;$J$172,EBSS_CESS!$M$33,INDEX(EBSS_CESS!$C$33:$M$33,1,MATCH(AU15,EBSS_CESS!$C$21:$M$21,0))))</f>
        <v>458620.81458333333</v>
      </c>
      <c r="AV174" s="404">
        <f>$F$172*IF(OR(AV15&lt;$H$172,AV15&gt;6+Input!$F$218),0,IF(AV15&gt;$J$172,EBSS_CESS!$M$33,INDEX(EBSS_CESS!$C$33:$M$33,1,MATCH(AV15,EBSS_CESS!$C$21:$M$21,0))))</f>
        <v>458620.81458333333</v>
      </c>
      <c r="AW174" s="404">
        <f>$F$172*IF(OR(AW15&lt;$H$172,AW15&gt;6+Input!$F$218),0,IF(AW15&gt;$J$172,EBSS_CESS!$M$33,INDEX(EBSS_CESS!$C$33:$M$33,1,MATCH(AW15,EBSS_CESS!$C$21:$M$21,0))))</f>
        <v>458620.81458333333</v>
      </c>
      <c r="AX174" s="404">
        <f>$F$172*IF(OR(AX15&lt;$H$172,AX15&gt;6+Input!$F$218),0,IF(AX15&gt;$J$172,EBSS_CESS!$M$33,INDEX(EBSS_CESS!$C$33:$M$33,1,MATCH(AX15,EBSS_CESS!$C$21:$M$21,0))))</f>
        <v>458620.81458333333</v>
      </c>
      <c r="AY174" s="404">
        <f>$F$172*IF(OR(AY15&lt;$H$172,AY15&gt;6+Input!$F$218),0,IF(AY15&gt;$J$172,EBSS_CESS!$M$33,INDEX(EBSS_CESS!$C$33:$M$33,1,MATCH(AY15,EBSS_CESS!$C$21:$M$21,0))))</f>
        <v>458620.81458333333</v>
      </c>
      <c r="AZ174" s="404">
        <f>$F$172*IF(OR(AZ15&lt;$H$172,AZ15&gt;6+Input!$F$218),0,IF(AZ15&gt;$J$172,EBSS_CESS!$M$33,INDEX(EBSS_CESS!$C$33:$M$33,1,MATCH(AZ15,EBSS_CESS!$C$21:$M$21,0))))</f>
        <v>458620.81458333333</v>
      </c>
      <c r="BA174" s="404">
        <f>$F$172*IF(OR(BA15&lt;$H$172,BA15&gt;6+Input!$F$218),0,IF(BA15&gt;$J$172,EBSS_CESS!$M$33,INDEX(EBSS_CESS!$C$33:$M$33,1,MATCH(BA15,EBSS_CESS!$C$21:$M$21,0))))</f>
        <v>458620.81458333333</v>
      </c>
      <c r="BB174" s="404">
        <f>$F$172*IF(OR(BB15&lt;$H$172,BB15&gt;6+Input!$F$218),0,IF(BB15&gt;$J$172,EBSS_CESS!$M$33,INDEX(EBSS_CESS!$C$33:$M$33,1,MATCH(BB15,EBSS_CESS!$C$21:$M$21,0))))</f>
        <v>458620.81458333333</v>
      </c>
      <c r="BC174" s="404">
        <f>$F$172*IF(OR(BC15&lt;$H$172,BC15&gt;6+Input!$F$218),0,IF(BC15&gt;$J$172,EBSS_CESS!$M$33,INDEX(EBSS_CESS!$C$33:$M$33,1,MATCH(BC15,EBSS_CESS!$C$21:$M$21,0))))</f>
        <v>458620.81458333333</v>
      </c>
      <c r="BD174" s="404">
        <f>$F$172*IF(OR(BD15&lt;$H$172,BD15&gt;6+Input!$F$218),0,IF(BD15&gt;$J$172,EBSS_CESS!$M$33,INDEX(EBSS_CESS!$C$33:$M$33,1,MATCH(BD15,EBSS_CESS!$C$21:$M$21,0))))</f>
        <v>458620.81458333333</v>
      </c>
      <c r="BE174" s="404">
        <f>$F$172*IF(OR(BE15&lt;$H$172,BE15&gt;6+Input!$F$218),0,IF(BE15&gt;$J$172,EBSS_CESS!$M$33,INDEX(EBSS_CESS!$C$33:$M$33,1,MATCH(BE15,EBSS_CESS!$C$21:$M$21,0))))</f>
        <v>458620.81458333333</v>
      </c>
      <c r="BF174" s="404">
        <f>$F$172*IF(OR(BF15&lt;$H$172,BF15&gt;6+Input!$F$218),0,IF(BF15&gt;$J$172,EBSS_CESS!$M$33,INDEX(EBSS_CESS!$C$33:$M$33,1,MATCH(BF15,EBSS_CESS!$C$21:$M$21,0))))</f>
        <v>458620.81458333333</v>
      </c>
      <c r="BG174" s="404">
        <f>$F$172*IF(OR(BG15&lt;$H$172,BG15&gt;6+Input!$F$218),0,IF(BG15&gt;$J$172,EBSS_CESS!$M$33,INDEX(EBSS_CESS!$C$33:$M$33,1,MATCH(BG15,EBSS_CESS!$C$21:$M$21,0))))</f>
        <v>458620.81458333333</v>
      </c>
      <c r="BH174" s="404">
        <f>$F$172*IF(OR(BH15&lt;$H$172,BH15&gt;6+Input!$F$218),0,IF(BH15&gt;$J$172,EBSS_CESS!$M$33,INDEX(EBSS_CESS!$C$33:$M$33,1,MATCH(BH15,EBSS_CESS!$C$21:$M$21,0))))</f>
        <v>458620.81458333333</v>
      </c>
      <c r="BI174" s="404">
        <f>$F$172*IF(OR(BI15&lt;$H$172,BI15&gt;6+Input!$F$218),0,IF(BI15&gt;$J$172,EBSS_CESS!$M$33,INDEX(EBSS_CESS!$C$33:$M$33,1,MATCH(BI15,EBSS_CESS!$C$21:$M$21,0))))</f>
        <v>458620.81458333333</v>
      </c>
      <c r="BJ174" s="404">
        <f>$F$172*IF(OR(BJ15&lt;$H$172,BJ15&gt;6+Input!$F$218),0,IF(BJ15&gt;$J$172,EBSS_CESS!$M$33,INDEX(EBSS_CESS!$C$33:$M$33,1,MATCH(BJ15,EBSS_CESS!$C$21:$M$21,0))))</f>
        <v>458620.81458333333</v>
      </c>
      <c r="BK174" s="404">
        <f>$F$172*IF(OR(BK15&lt;$H$172,BK15&gt;6+Input!$F$218),0,IF(BK15&gt;$J$172,EBSS_CESS!$M$33,INDEX(EBSS_CESS!$C$33:$M$33,1,MATCH(BK15,EBSS_CESS!$C$21:$M$21,0))))</f>
        <v>458620.81458333333</v>
      </c>
      <c r="BL174" s="404">
        <f>$F$172*IF(OR(BL15&lt;$H$172,BL15&gt;6+Input!$F$218),0,IF(BL15&gt;$J$172,EBSS_CESS!$M$33,INDEX(EBSS_CESS!$C$33:$M$33,1,MATCH(BL15,EBSS_CESS!$C$21:$M$21,0))))</f>
        <v>458620.81458333333</v>
      </c>
      <c r="BM174" s="404">
        <f>$F$172*IF(OR(BM15&lt;$H$172,BM15&gt;6+Input!$F$218),0,IF(BM15&gt;$J$172,EBSS_CESS!$M$33,INDEX(EBSS_CESS!$C$33:$M$33,1,MATCH(BM15,EBSS_CESS!$C$21:$M$21,0))))</f>
        <v>458620.81458333333</v>
      </c>
      <c r="BN174" s="404">
        <f>$F$172*IF(OR(BN15&lt;$H$172,BN15&gt;6+Input!$F$218),0,IF(BN15&gt;$J$172,EBSS_CESS!$M$33,INDEX(EBSS_CESS!$C$33:$M$33,1,MATCH(BN15,EBSS_CESS!$C$21:$M$21,0))))</f>
        <v>458620.81458333333</v>
      </c>
      <c r="BO174" s="404">
        <f>$F$172*IF(OR(BO15&lt;$H$172,BO15&gt;6+Input!$F$218),0,IF(BO15&gt;$J$172,EBSS_CESS!$M$33,INDEX(EBSS_CESS!$C$33:$M$33,1,MATCH(BO15,EBSS_CESS!$C$21:$M$21,0))))</f>
        <v>458620.81458333333</v>
      </c>
      <c r="BP174" s="404">
        <f>$F$172*IF(OR(BP15&lt;$H$172,BP15&gt;6+Input!$F$218),0,IF(BP15&gt;$J$172,EBSS_CESS!$M$33,INDEX(EBSS_CESS!$C$33:$M$33,1,MATCH(BP15,EBSS_CESS!$C$21:$M$21,0))))</f>
        <v>458620.81458333333</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20637936.656250011</v>
      </c>
      <c r="M179" s="485"/>
      <c r="N179" s="486"/>
      <c r="O179" s="486"/>
      <c r="P179" s="486"/>
      <c r="Q179" s="486"/>
      <c r="R179" s="465">
        <f>SUM(R171:R178)</f>
        <v>0</v>
      </c>
      <c r="S179" s="465">
        <f t="shared" ref="S179:BP179" si="250">SUM(S171:S178)</f>
        <v>0</v>
      </c>
      <c r="T179" s="465">
        <f t="shared" si="250"/>
        <v>0</v>
      </c>
      <c r="U179" s="465">
        <f t="shared" si="250"/>
        <v>0</v>
      </c>
      <c r="V179" s="465">
        <f t="shared" si="250"/>
        <v>91724.162916666668</v>
      </c>
      <c r="W179" s="465">
        <f t="shared" si="250"/>
        <v>183448.32583333334</v>
      </c>
      <c r="X179" s="465">
        <f t="shared" si="250"/>
        <v>275172.48875000002</v>
      </c>
      <c r="Y179" s="465">
        <f t="shared" si="250"/>
        <v>366896.65166666661</v>
      </c>
      <c r="Z179" s="465">
        <f t="shared" si="250"/>
        <v>458620.81458333327</v>
      </c>
      <c r="AA179" s="465">
        <f t="shared" si="250"/>
        <v>458620.81458333333</v>
      </c>
      <c r="AB179" s="465">
        <f t="shared" si="250"/>
        <v>458620.81458333333</v>
      </c>
      <c r="AC179" s="465">
        <f t="shared" si="250"/>
        <v>458620.81458333333</v>
      </c>
      <c r="AD179" s="465">
        <f t="shared" si="250"/>
        <v>458620.81458333333</v>
      </c>
      <c r="AE179" s="465">
        <f t="shared" si="250"/>
        <v>458620.81458333333</v>
      </c>
      <c r="AF179" s="465">
        <f t="shared" si="250"/>
        <v>458620.81458333333</v>
      </c>
      <c r="AG179" s="465">
        <f t="shared" si="250"/>
        <v>458620.81458333333</v>
      </c>
      <c r="AH179" s="465">
        <f t="shared" si="250"/>
        <v>458620.81458333333</v>
      </c>
      <c r="AI179" s="465">
        <f t="shared" si="250"/>
        <v>458620.81458333333</v>
      </c>
      <c r="AJ179" s="465">
        <f t="shared" si="250"/>
        <v>458620.81458333333</v>
      </c>
      <c r="AK179" s="465">
        <f t="shared" si="250"/>
        <v>458620.81458333333</v>
      </c>
      <c r="AL179" s="465">
        <f t="shared" si="250"/>
        <v>458620.81458333333</v>
      </c>
      <c r="AM179" s="465">
        <f t="shared" si="250"/>
        <v>458620.81458333333</v>
      </c>
      <c r="AN179" s="465">
        <f t="shared" si="250"/>
        <v>458620.81458333333</v>
      </c>
      <c r="AO179" s="465">
        <f t="shared" si="250"/>
        <v>458620.81458333333</v>
      </c>
      <c r="AP179" s="465">
        <f t="shared" si="250"/>
        <v>458620.81458333333</v>
      </c>
      <c r="AQ179" s="465">
        <f t="shared" si="250"/>
        <v>458620.81458333333</v>
      </c>
      <c r="AR179" s="465">
        <f t="shared" si="250"/>
        <v>458620.81458333333</v>
      </c>
      <c r="AS179" s="465">
        <f t="shared" si="250"/>
        <v>458620.81458333333</v>
      </c>
      <c r="AT179" s="465">
        <f t="shared" si="250"/>
        <v>458620.81458333333</v>
      </c>
      <c r="AU179" s="465">
        <f t="shared" si="250"/>
        <v>458620.81458333333</v>
      </c>
      <c r="AV179" s="465">
        <f t="shared" si="250"/>
        <v>458620.81458333333</v>
      </c>
      <c r="AW179" s="465">
        <f t="shared" si="250"/>
        <v>458620.81458333333</v>
      </c>
      <c r="AX179" s="465">
        <f t="shared" si="250"/>
        <v>458620.81458333333</v>
      </c>
      <c r="AY179" s="465">
        <f t="shared" si="250"/>
        <v>458620.81458333333</v>
      </c>
      <c r="AZ179" s="465">
        <f t="shared" si="250"/>
        <v>458620.81458333333</v>
      </c>
      <c r="BA179" s="465">
        <f t="shared" si="250"/>
        <v>458620.81458333333</v>
      </c>
      <c r="BB179" s="465">
        <f t="shared" si="250"/>
        <v>458620.81458333333</v>
      </c>
      <c r="BC179" s="465">
        <f t="shared" si="250"/>
        <v>458620.81458333333</v>
      </c>
      <c r="BD179" s="465">
        <f t="shared" si="250"/>
        <v>458620.81458333333</v>
      </c>
      <c r="BE179" s="465">
        <f t="shared" si="250"/>
        <v>458620.81458333333</v>
      </c>
      <c r="BF179" s="465">
        <f t="shared" si="250"/>
        <v>458620.81458333333</v>
      </c>
      <c r="BG179" s="465">
        <f t="shared" si="250"/>
        <v>458620.81458333333</v>
      </c>
      <c r="BH179" s="465">
        <f t="shared" si="250"/>
        <v>458620.81458333333</v>
      </c>
      <c r="BI179" s="465">
        <f t="shared" si="250"/>
        <v>458620.81458333333</v>
      </c>
      <c r="BJ179" s="465">
        <f t="shared" si="250"/>
        <v>458620.81458333333</v>
      </c>
      <c r="BK179" s="465">
        <f t="shared" si="250"/>
        <v>458620.81458333333</v>
      </c>
      <c r="BL179" s="465">
        <f t="shared" si="250"/>
        <v>458620.81458333333</v>
      </c>
      <c r="BM179" s="465">
        <f t="shared" si="250"/>
        <v>458620.81458333333</v>
      </c>
      <c r="BN179" s="465">
        <f t="shared" si="250"/>
        <v>458620.81458333333</v>
      </c>
      <c r="BO179" s="465">
        <f t="shared" si="250"/>
        <v>458620.81458333333</v>
      </c>
      <c r="BP179" s="465">
        <f t="shared" si="250"/>
        <v>458620.81458333333</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18993650.481642552</v>
      </c>
      <c r="M184" s="474"/>
      <c r="N184" s="475"/>
      <c r="O184" s="475"/>
      <c r="P184" s="475"/>
      <c r="Q184" s="475"/>
      <c r="R184" s="481">
        <f>Input!R278</f>
        <v>0</v>
      </c>
      <c r="S184" s="481">
        <f>Input!S278</f>
        <v>0</v>
      </c>
      <c r="T184" s="481">
        <f>Input!T278</f>
        <v>0</v>
      </c>
      <c r="U184" s="481">
        <f>Input!U278</f>
        <v>0</v>
      </c>
      <c r="V184" s="481">
        <f>Input!V278</f>
        <v>115113.03322207609</v>
      </c>
      <c r="W184" s="481">
        <f>Input!W278</f>
        <v>230226.06644415218</v>
      </c>
      <c r="X184" s="481">
        <f>Input!X278</f>
        <v>345339.09966622829</v>
      </c>
      <c r="Y184" s="481">
        <f>Input!Y278</f>
        <v>460452.13288830436</v>
      </c>
      <c r="Z184" s="481">
        <f>Input!Z278</f>
        <v>575565.16611038044</v>
      </c>
      <c r="AA184" s="481">
        <f>Input!AA278</f>
        <v>690678.19933245657</v>
      </c>
      <c r="AB184" s="481">
        <f>Input!AB278</f>
        <v>805791.2325545327</v>
      </c>
      <c r="AC184" s="481">
        <f>Input!AC278</f>
        <v>920904.26577660872</v>
      </c>
      <c r="AD184" s="481">
        <f>Input!AD278</f>
        <v>1036017.2989986849</v>
      </c>
      <c r="AE184" s="481">
        <f>Input!AE278</f>
        <v>1151130.3322207609</v>
      </c>
      <c r="AF184" s="481">
        <f>Input!AF278</f>
        <v>1266243.3654428369</v>
      </c>
      <c r="AG184" s="481">
        <f>Input!AG278</f>
        <v>1381356.3986649131</v>
      </c>
      <c r="AH184" s="481">
        <f>Input!AH278</f>
        <v>1496469.4318869894</v>
      </c>
      <c r="AI184" s="481">
        <f>Input!AI278</f>
        <v>1611582.4651090654</v>
      </c>
      <c r="AJ184" s="481">
        <f>Input!AJ278</f>
        <v>1726695.4983311414</v>
      </c>
      <c r="AK184" s="481">
        <f>Input!AK278</f>
        <v>1726695.4983311414</v>
      </c>
      <c r="AL184" s="481">
        <f>Input!AL278</f>
        <v>1726695.4983311414</v>
      </c>
      <c r="AM184" s="481">
        <f>Input!AM278</f>
        <v>1726695.4983311414</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20411071.725000001</v>
      </c>
      <c r="M187" s="474"/>
      <c r="N187" s="475"/>
      <c r="O187" s="475"/>
      <c r="P187" s="475"/>
      <c r="Q187" s="475"/>
      <c r="R187" s="481">
        <f>Input!R281</f>
        <v>0</v>
      </c>
      <c r="S187" s="481">
        <f>Input!S281</f>
        <v>0</v>
      </c>
      <c r="T187" s="481">
        <f>Input!T281</f>
        <v>0</v>
      </c>
      <c r="U187" s="481">
        <f>Input!U281</f>
        <v>0</v>
      </c>
      <c r="V187" s="481">
        <f>Input!V281</f>
        <v>123703.46500000001</v>
      </c>
      <c r="W187" s="481">
        <f>Input!W281</f>
        <v>247406.93000000002</v>
      </c>
      <c r="X187" s="481">
        <f>Input!X281</f>
        <v>371110.39500000002</v>
      </c>
      <c r="Y187" s="481">
        <f>Input!Y281</f>
        <v>494813.86000000004</v>
      </c>
      <c r="Z187" s="481">
        <f>Input!Z281</f>
        <v>618517.32499999995</v>
      </c>
      <c r="AA187" s="481">
        <f>Input!AA281</f>
        <v>742220.79</v>
      </c>
      <c r="AB187" s="481">
        <f>Input!AB281</f>
        <v>865924.255</v>
      </c>
      <c r="AC187" s="481">
        <f>Input!AC281</f>
        <v>989627.72000000009</v>
      </c>
      <c r="AD187" s="481">
        <f>Input!AD281</f>
        <v>1113331.1850000001</v>
      </c>
      <c r="AE187" s="481">
        <f>Input!AE281</f>
        <v>1237034.6499999999</v>
      </c>
      <c r="AF187" s="481">
        <f>Input!AF281</f>
        <v>1360738.115</v>
      </c>
      <c r="AG187" s="481">
        <f>Input!AG281</f>
        <v>1484441.58</v>
      </c>
      <c r="AH187" s="481">
        <f>Input!AH281</f>
        <v>1608145.0450000002</v>
      </c>
      <c r="AI187" s="481">
        <f>Input!AI281</f>
        <v>1731848.51</v>
      </c>
      <c r="AJ187" s="481">
        <f>Input!AJ281</f>
        <v>1855551.9750000001</v>
      </c>
      <c r="AK187" s="481">
        <f>Input!AK281</f>
        <v>1855551.9750000001</v>
      </c>
      <c r="AL187" s="481">
        <f>Input!AL281</f>
        <v>1855551.9750000001</v>
      </c>
      <c r="AM187" s="481">
        <f>Input!AM281</f>
        <v>1855551.9750000001</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6276032.090625002</v>
      </c>
      <c r="M191" s="474"/>
      <c r="N191" s="475"/>
      <c r="O191" s="475"/>
      <c r="P191" s="475"/>
      <c r="Q191" s="475"/>
      <c r="R191" s="481">
        <f>Input!R285</f>
        <v>0</v>
      </c>
      <c r="S191" s="481">
        <f>Input!S285</f>
        <v>0</v>
      </c>
      <c r="T191" s="481">
        <f>Input!T285</f>
        <v>0</v>
      </c>
      <c r="U191" s="481">
        <f>Input!U285</f>
        <v>0</v>
      </c>
      <c r="V191" s="481">
        <f>Input!V285</f>
        <v>38036.558125000003</v>
      </c>
      <c r="W191" s="481">
        <f>Input!W285</f>
        <v>76073.116250000006</v>
      </c>
      <c r="X191" s="481">
        <f>Input!X285</f>
        <v>114109.67437500002</v>
      </c>
      <c r="Y191" s="481">
        <f>Input!Y285</f>
        <v>152146.23250000001</v>
      </c>
      <c r="Z191" s="481">
        <f>Input!Z285</f>
        <v>190182.79062500002</v>
      </c>
      <c r="AA191" s="481">
        <f>Input!AA285</f>
        <v>228219.34875000003</v>
      </c>
      <c r="AB191" s="481">
        <f>Input!AB285</f>
        <v>266255.90687500004</v>
      </c>
      <c r="AC191" s="481">
        <f>Input!AC285</f>
        <v>304292.46500000003</v>
      </c>
      <c r="AD191" s="481">
        <f>Input!AD285</f>
        <v>342329.02312500001</v>
      </c>
      <c r="AE191" s="481">
        <f>Input!AE285</f>
        <v>380365.58125000005</v>
      </c>
      <c r="AF191" s="481">
        <f>Input!AF285</f>
        <v>418402.13937500003</v>
      </c>
      <c r="AG191" s="481">
        <f>Input!AG285</f>
        <v>456438.69750000007</v>
      </c>
      <c r="AH191" s="481">
        <f>Input!AH285</f>
        <v>494475.25562500005</v>
      </c>
      <c r="AI191" s="481">
        <f>Input!AI285</f>
        <v>532511.81375000009</v>
      </c>
      <c r="AJ191" s="481">
        <f>Input!AJ285</f>
        <v>570548.37187500007</v>
      </c>
      <c r="AK191" s="481">
        <f>Input!AK285</f>
        <v>570548.37187500007</v>
      </c>
      <c r="AL191" s="481">
        <f>Input!AL285</f>
        <v>570548.37187500007</v>
      </c>
      <c r="AM191" s="481">
        <f>Input!AM285</f>
        <v>570548.37187500007</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45680754.297267556</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276853.05634707608</v>
      </c>
      <c r="W213" s="465">
        <f t="shared" si="355"/>
        <v>553706.11269415217</v>
      </c>
      <c r="X213" s="465">
        <f t="shared" si="355"/>
        <v>830559.16904122836</v>
      </c>
      <c r="Y213" s="465">
        <f t="shared" si="355"/>
        <v>1107412.2253883043</v>
      </c>
      <c r="Z213" s="465">
        <f t="shared" si="355"/>
        <v>1384265.2817353802</v>
      </c>
      <c r="AA213" s="465">
        <f t="shared" si="355"/>
        <v>1661118.3380824567</v>
      </c>
      <c r="AB213" s="465">
        <f t="shared" si="355"/>
        <v>1937971.3944295328</v>
      </c>
      <c r="AC213" s="465">
        <f t="shared" si="355"/>
        <v>2214824.4507766087</v>
      </c>
      <c r="AD213" s="465">
        <f t="shared" si="355"/>
        <v>2491677.507123685</v>
      </c>
      <c r="AE213" s="465">
        <f t="shared" si="355"/>
        <v>2768530.5634707604</v>
      </c>
      <c r="AF213" s="465">
        <f t="shared" si="355"/>
        <v>3045383.6198178371</v>
      </c>
      <c r="AG213" s="465">
        <f t="shared" si="355"/>
        <v>3322236.6761649135</v>
      </c>
      <c r="AH213" s="465">
        <f t="shared" si="355"/>
        <v>3599089.7325119898</v>
      </c>
      <c r="AI213" s="465">
        <f t="shared" si="355"/>
        <v>3875942.7888590656</v>
      </c>
      <c r="AJ213" s="465">
        <f t="shared" si="355"/>
        <v>4152795.8452061415</v>
      </c>
      <c r="AK213" s="465">
        <f t="shared" si="355"/>
        <v>4152795.8452061415</v>
      </c>
      <c r="AL213" s="465">
        <f t="shared" si="355"/>
        <v>4152795.8452061415</v>
      </c>
      <c r="AM213" s="465">
        <f t="shared" si="355"/>
        <v>4152795.8452061415</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-20974200.111997936</v>
      </c>
      <c r="M222" s="462"/>
      <c r="N222" s="460"/>
      <c r="O222" s="460"/>
      <c r="P222" s="460"/>
      <c r="Q222" s="460"/>
      <c r="R222" s="404">
        <f t="shared" ref="R222:AW222" si="356">IF($L$217="On",R39*R$217,R39)</f>
        <v>0</v>
      </c>
      <c r="S222" s="404">
        <f t="shared" si="356"/>
        <v>0</v>
      </c>
      <c r="T222" s="404">
        <f t="shared" si="356"/>
        <v>0</v>
      </c>
      <c r="U222" s="404">
        <f t="shared" si="356"/>
        <v>-4154925.2998488261</v>
      </c>
      <c r="V222" s="404">
        <f t="shared" si="356"/>
        <v>-2089789.6510508328</v>
      </c>
      <c r="W222" s="404">
        <f t="shared" si="356"/>
        <v>-3145964.4367644689</v>
      </c>
      <c r="X222" s="404">
        <f t="shared" si="356"/>
        <v>-5255200.5638429234</v>
      </c>
      <c r="Y222" s="404">
        <f t="shared" si="356"/>
        <v>-6328320.1604908863</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-20974200.111997936</v>
      </c>
      <c r="M224" s="462"/>
      <c r="N224" s="460"/>
      <c r="O224" s="460"/>
      <c r="P224" s="460"/>
      <c r="Q224" s="460"/>
      <c r="R224" s="404">
        <f>IF($L$217="On",R41*R$217,R41)</f>
        <v>0</v>
      </c>
      <c r="S224" s="404">
        <f t="shared" ref="S224:AX224" si="360">IF($L$217="On",S41*S217,S41)</f>
        <v>0</v>
      </c>
      <c r="T224" s="404">
        <f t="shared" si="360"/>
        <v>0</v>
      </c>
      <c r="U224" s="404">
        <f t="shared" si="360"/>
        <v>-4154925.2998488261</v>
      </c>
      <c r="V224" s="404">
        <f t="shared" si="360"/>
        <v>-2089789.6510508328</v>
      </c>
      <c r="W224" s="404">
        <f t="shared" si="360"/>
        <v>-3145964.4367644689</v>
      </c>
      <c r="X224" s="404">
        <f t="shared" si="360"/>
        <v>-5255200.5638429234</v>
      </c>
      <c r="Y224" s="404">
        <f t="shared" si="360"/>
        <v>-6328320.1604908863</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5772099.8708218336</v>
      </c>
      <c r="M235" s="462"/>
      <c r="N235" s="460"/>
      <c r="O235" s="460"/>
      <c r="P235" s="460"/>
      <c r="Q235" s="460"/>
      <c r="R235" s="404">
        <f t="shared" ref="R235:AW235" si="368">IF($L$217="On",R217*R122,R122)</f>
        <v>0</v>
      </c>
      <c r="S235" s="404">
        <f t="shared" si="368"/>
        <v>0</v>
      </c>
      <c r="T235" s="404">
        <f t="shared" si="368"/>
        <v>0</v>
      </c>
      <c r="U235" s="404">
        <f t="shared" si="368"/>
        <v>142929.43031479963</v>
      </c>
      <c r="V235" s="404">
        <f t="shared" si="368"/>
        <v>205289.56562329494</v>
      </c>
      <c r="W235" s="404">
        <f t="shared" si="368"/>
        <v>299189.52929392946</v>
      </c>
      <c r="X235" s="404">
        <f t="shared" si="368"/>
        <v>458432.47062774963</v>
      </c>
      <c r="Y235" s="404">
        <f t="shared" si="368"/>
        <v>642538.79945984657</v>
      </c>
      <c r="Z235" s="404">
        <f t="shared" si="368"/>
        <v>594437.967202998</v>
      </c>
      <c r="AA235" s="404">
        <f t="shared" si="368"/>
        <v>546337.13494614942</v>
      </c>
      <c r="AB235" s="404">
        <f t="shared" si="368"/>
        <v>498236.30268930085</v>
      </c>
      <c r="AC235" s="404">
        <f t="shared" si="368"/>
        <v>450135.47043245228</v>
      </c>
      <c r="AD235" s="404">
        <f t="shared" si="368"/>
        <v>402034.6381756037</v>
      </c>
      <c r="AE235" s="404">
        <f t="shared" si="368"/>
        <v>353933.80591875507</v>
      </c>
      <c r="AF235" s="404">
        <f t="shared" si="368"/>
        <v>305832.97366190649</v>
      </c>
      <c r="AG235" s="404">
        <f t="shared" si="368"/>
        <v>257732.14140505792</v>
      </c>
      <c r="AH235" s="404">
        <f t="shared" si="368"/>
        <v>209631.30914820934</v>
      </c>
      <c r="AI235" s="404">
        <f t="shared" si="368"/>
        <v>161530.47689136077</v>
      </c>
      <c r="AJ235" s="404">
        <f t="shared" si="368"/>
        <v>113429.64463451217</v>
      </c>
      <c r="AK235" s="404">
        <f t="shared" si="368"/>
        <v>74857.441065316874</v>
      </c>
      <c r="AL235" s="404">
        <f t="shared" si="368"/>
        <v>41077.821762531494</v>
      </c>
      <c r="AM235" s="404">
        <f t="shared" si="368"/>
        <v>14512.947568059295</v>
      </c>
      <c r="AN235" s="404">
        <f t="shared" si="368"/>
        <v>2.0023435354232788E-10</v>
      </c>
      <c r="AO235" s="404">
        <f t="shared" si="368"/>
        <v>2.0423904061317443E-10</v>
      </c>
      <c r="AP235" s="404">
        <f t="shared" si="368"/>
        <v>2.0824372768402099E-10</v>
      </c>
      <c r="AQ235" s="404">
        <f t="shared" si="368"/>
        <v>2.1224841475486755E-10</v>
      </c>
      <c r="AR235" s="404">
        <f t="shared" si="368"/>
        <v>2.162531018257141E-10</v>
      </c>
      <c r="AS235" s="404">
        <f t="shared" si="368"/>
        <v>2.2025778889656066E-10</v>
      </c>
      <c r="AT235" s="404">
        <f t="shared" si="368"/>
        <v>2.2426247596740724E-10</v>
      </c>
      <c r="AU235" s="404">
        <f t="shared" si="368"/>
        <v>2.282671630382538E-10</v>
      </c>
      <c r="AV235" s="404">
        <f t="shared" si="368"/>
        <v>2.3227185010910035E-10</v>
      </c>
      <c r="AW235" s="404">
        <f t="shared" si="368"/>
        <v>2.3627653717994688E-10</v>
      </c>
      <c r="AX235" s="404">
        <f t="shared" ref="AX235:BP235" si="369">IF($L$217="On",AX217*AX122,AX122)</f>
        <v>2.4028122425079346E-10</v>
      </c>
      <c r="AY235" s="404">
        <f t="shared" si="369"/>
        <v>2.4428591132163999E-10</v>
      </c>
      <c r="AZ235" s="404">
        <f t="shared" si="369"/>
        <v>2.4829059839248658E-10</v>
      </c>
      <c r="BA235" s="404">
        <f t="shared" si="369"/>
        <v>2.5229528546333311E-10</v>
      </c>
      <c r="BB235" s="404">
        <f t="shared" si="369"/>
        <v>2.5629997253417969E-10</v>
      </c>
      <c r="BC235" s="404">
        <f t="shared" si="369"/>
        <v>2.6030465960502627E-10</v>
      </c>
      <c r="BD235" s="404">
        <f t="shared" si="369"/>
        <v>2.643093466758728E-10</v>
      </c>
      <c r="BE235" s="404">
        <f t="shared" si="369"/>
        <v>2.6831403374671938E-10</v>
      </c>
      <c r="BF235" s="404">
        <f t="shared" si="369"/>
        <v>2.7231872081756591E-10</v>
      </c>
      <c r="BG235" s="404">
        <f t="shared" si="369"/>
        <v>2.7632340788841249E-10</v>
      </c>
      <c r="BH235" s="404">
        <f t="shared" si="369"/>
        <v>2.8032809495925902E-10</v>
      </c>
      <c r="BI235" s="404">
        <f t="shared" si="369"/>
        <v>2.8433278203010561E-10</v>
      </c>
      <c r="BJ235" s="404">
        <f t="shared" si="369"/>
        <v>2.8833746910095214E-10</v>
      </c>
      <c r="BK235" s="404">
        <f t="shared" si="369"/>
        <v>2.9234215617179872E-10</v>
      </c>
      <c r="BL235" s="404">
        <f t="shared" si="369"/>
        <v>2.9634684324264525E-10</v>
      </c>
      <c r="BM235" s="404">
        <f t="shared" si="369"/>
        <v>3.0035153031349183E-10</v>
      </c>
      <c r="BN235" s="404">
        <f t="shared" si="369"/>
        <v>3.0435621738433836E-10</v>
      </c>
      <c r="BO235" s="404">
        <f t="shared" si="369"/>
        <v>3.0836090445518494E-10</v>
      </c>
      <c r="BP235" s="404">
        <f t="shared" si="369"/>
        <v>3.1236559152603147E-10</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20974200.111997932</v>
      </c>
      <c r="M238" s="462"/>
      <c r="N238" s="460"/>
      <c r="O238" s="460"/>
      <c r="P238" s="460"/>
      <c r="Q238" s="460"/>
      <c r="R238" s="404">
        <f t="shared" ref="R238:AW238" si="370">IF($L$217="On",R217*R130,R130)</f>
        <v>0</v>
      </c>
      <c r="S238" s="404">
        <f t="shared" si="370"/>
        <v>0</v>
      </c>
      <c r="T238" s="404">
        <f t="shared" si="370"/>
        <v>0</v>
      </c>
      <c r="U238" s="404">
        <f t="shared" si="370"/>
        <v>0</v>
      </c>
      <c r="V238" s="404">
        <f t="shared" si="370"/>
        <v>276995.01998992177</v>
      </c>
      <c r="W238" s="404">
        <f t="shared" si="370"/>
        <v>416314.33005997725</v>
      </c>
      <c r="X238" s="404">
        <f t="shared" si="370"/>
        <v>626045.29251094186</v>
      </c>
      <c r="Y238" s="404">
        <f t="shared" si="370"/>
        <v>976391.99676713673</v>
      </c>
      <c r="Z238" s="404">
        <f t="shared" si="370"/>
        <v>1398280.007466529</v>
      </c>
      <c r="AA238" s="404">
        <f t="shared" si="370"/>
        <v>1398280.007466529</v>
      </c>
      <c r="AB238" s="404">
        <f t="shared" si="370"/>
        <v>1398280.007466529</v>
      </c>
      <c r="AC238" s="404">
        <f t="shared" si="370"/>
        <v>1398280.007466529</v>
      </c>
      <c r="AD238" s="404">
        <f t="shared" si="370"/>
        <v>1398280.007466529</v>
      </c>
      <c r="AE238" s="404">
        <f t="shared" si="370"/>
        <v>1398280.007466529</v>
      </c>
      <c r="AF238" s="404">
        <f t="shared" si="370"/>
        <v>1398280.007466529</v>
      </c>
      <c r="AG238" s="404">
        <f t="shared" si="370"/>
        <v>1398280.007466529</v>
      </c>
      <c r="AH238" s="404">
        <f t="shared" si="370"/>
        <v>1398280.007466529</v>
      </c>
      <c r="AI238" s="404">
        <f t="shared" si="370"/>
        <v>1398280.007466529</v>
      </c>
      <c r="AJ238" s="404">
        <f t="shared" si="370"/>
        <v>1398280.007466529</v>
      </c>
      <c r="AK238" s="404">
        <f t="shared" si="370"/>
        <v>1121284.9874766073</v>
      </c>
      <c r="AL238" s="404">
        <f t="shared" si="370"/>
        <v>981965.67740655178</v>
      </c>
      <c r="AM238" s="404">
        <f t="shared" si="370"/>
        <v>772234.71495558717</v>
      </c>
      <c r="AN238" s="404">
        <f t="shared" si="370"/>
        <v>421888.0106993923</v>
      </c>
      <c r="AO238" s="404">
        <f t="shared" si="370"/>
        <v>-1.1641532182693481E-10</v>
      </c>
      <c r="AP238" s="404">
        <f t="shared" si="370"/>
        <v>-1.1641532182693481E-10</v>
      </c>
      <c r="AQ238" s="404">
        <f t="shared" si="370"/>
        <v>-1.1641532182693481E-10</v>
      </c>
      <c r="AR238" s="404">
        <f t="shared" si="370"/>
        <v>-1.1641532182693481E-10</v>
      </c>
      <c r="AS238" s="404">
        <f t="shared" si="370"/>
        <v>-1.1641532182693481E-10</v>
      </c>
      <c r="AT238" s="404">
        <f t="shared" si="370"/>
        <v>-1.1641532182693481E-10</v>
      </c>
      <c r="AU238" s="404">
        <f t="shared" si="370"/>
        <v>-1.1641532182693481E-10</v>
      </c>
      <c r="AV238" s="404">
        <f t="shared" si="370"/>
        <v>-1.1641532182693481E-10</v>
      </c>
      <c r="AW238" s="404">
        <f t="shared" si="370"/>
        <v>-1.1641532182693481E-10</v>
      </c>
      <c r="AX238" s="404">
        <f t="shared" ref="AX238:BP238" si="371">IF($L$217="On",AX217*AX130,AX130)</f>
        <v>-1.1641532182693481E-10</v>
      </c>
      <c r="AY238" s="404">
        <f t="shared" si="371"/>
        <v>-1.1641532182693481E-10</v>
      </c>
      <c r="AZ238" s="404">
        <f t="shared" si="371"/>
        <v>-1.1641532182693481E-10</v>
      </c>
      <c r="BA238" s="404">
        <f t="shared" si="371"/>
        <v>-1.1641532182693481E-10</v>
      </c>
      <c r="BB238" s="404">
        <f t="shared" si="371"/>
        <v>-1.1641532182693481E-10</v>
      </c>
      <c r="BC238" s="404">
        <f t="shared" si="371"/>
        <v>-1.1641532182693481E-10</v>
      </c>
      <c r="BD238" s="404">
        <f t="shared" si="371"/>
        <v>-1.1641532182693481E-10</v>
      </c>
      <c r="BE238" s="404">
        <f t="shared" si="371"/>
        <v>-1.1641532182693481E-10</v>
      </c>
      <c r="BF238" s="404">
        <f t="shared" si="371"/>
        <v>-1.1641532182693481E-10</v>
      </c>
      <c r="BG238" s="404">
        <f t="shared" si="371"/>
        <v>-1.1641532182693481E-10</v>
      </c>
      <c r="BH238" s="404">
        <f t="shared" si="371"/>
        <v>-1.1641532182693481E-10</v>
      </c>
      <c r="BI238" s="404">
        <f t="shared" si="371"/>
        <v>-1.1641532182693481E-10</v>
      </c>
      <c r="BJ238" s="404">
        <f t="shared" si="371"/>
        <v>-1.1641532182693481E-10</v>
      </c>
      <c r="BK238" s="404">
        <f t="shared" si="371"/>
        <v>-1.1641532182693481E-10</v>
      </c>
      <c r="BL238" s="404">
        <f t="shared" si="371"/>
        <v>-1.1641532182693481E-10</v>
      </c>
      <c r="BM238" s="404">
        <f t="shared" si="371"/>
        <v>-1.1641532182693481E-10</v>
      </c>
      <c r="BN238" s="404">
        <f t="shared" si="371"/>
        <v>-1.1641532182693481E-10</v>
      </c>
      <c r="BO238" s="404">
        <f t="shared" si="371"/>
        <v>-1.1641532182693481E-10</v>
      </c>
      <c r="BP238" s="404">
        <f t="shared" si="371"/>
        <v>-1.1641532182693481E-10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9.0803951025009155E-9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9.0803951025009155E-9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-2673341.6221986627</v>
      </c>
      <c r="M251" s="462"/>
      <c r="N251" s="460"/>
      <c r="O251" s="460"/>
      <c r="P251" s="460"/>
      <c r="Q251" s="460"/>
      <c r="R251" s="404">
        <f t="shared" ref="R251:AW251" si="380">IF($L$217="On",R217*R157,R157)</f>
        <v>0</v>
      </c>
      <c r="S251" s="404">
        <f t="shared" si="380"/>
        <v>0</v>
      </c>
      <c r="T251" s="404">
        <f t="shared" si="380"/>
        <v>0</v>
      </c>
      <c r="U251" s="404">
        <f t="shared" si="380"/>
        <v>0</v>
      </c>
      <c r="V251" s="404">
        <f t="shared" si="380"/>
        <v>-16202.070437567654</v>
      </c>
      <c r="W251" s="404">
        <f t="shared" si="380"/>
        <v>-32404.140875135308</v>
      </c>
      <c r="X251" s="404">
        <f t="shared" si="380"/>
        <v>-48606.211312702966</v>
      </c>
      <c r="Y251" s="404">
        <f t="shared" si="380"/>
        <v>-64808.281750270617</v>
      </c>
      <c r="Z251" s="404">
        <f t="shared" si="380"/>
        <v>-81010.35218783826</v>
      </c>
      <c r="AA251" s="404">
        <f t="shared" si="380"/>
        <v>-97212.422625405932</v>
      </c>
      <c r="AB251" s="404">
        <f t="shared" si="380"/>
        <v>-113414.49306297358</v>
      </c>
      <c r="AC251" s="404">
        <f t="shared" si="380"/>
        <v>-129616.56350054123</v>
      </c>
      <c r="AD251" s="404">
        <f t="shared" si="380"/>
        <v>-145818.63393810889</v>
      </c>
      <c r="AE251" s="404">
        <f t="shared" si="380"/>
        <v>-162020.70437567652</v>
      </c>
      <c r="AF251" s="404">
        <f t="shared" si="380"/>
        <v>-178222.77481324418</v>
      </c>
      <c r="AG251" s="404">
        <f t="shared" si="380"/>
        <v>-194424.84525081186</v>
      </c>
      <c r="AH251" s="404">
        <f t="shared" si="380"/>
        <v>-210626.91568837952</v>
      </c>
      <c r="AI251" s="404">
        <f t="shared" si="380"/>
        <v>-226828.98612594715</v>
      </c>
      <c r="AJ251" s="404">
        <f t="shared" si="380"/>
        <v>-243031.05656351481</v>
      </c>
      <c r="AK251" s="404">
        <f t="shared" si="380"/>
        <v>-243031.05656351481</v>
      </c>
      <c r="AL251" s="404">
        <f t="shared" si="380"/>
        <v>-243031.05656351481</v>
      </c>
      <c r="AM251" s="404">
        <f t="shared" si="380"/>
        <v>-243031.05656351481</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1834483.2583333333</v>
      </c>
      <c r="M257" s="462"/>
      <c r="N257" s="460"/>
      <c r="O257" s="460"/>
      <c r="P257" s="460"/>
      <c r="Q257" s="460"/>
      <c r="R257" s="404">
        <f t="shared" ref="R257:AW257" si="385">IF($L$217="On",R217*R173,R173)</f>
        <v>0</v>
      </c>
      <c r="S257" s="404">
        <f t="shared" si="385"/>
        <v>0</v>
      </c>
      <c r="T257" s="404">
        <f t="shared" si="385"/>
        <v>0</v>
      </c>
      <c r="U257" s="404">
        <f t="shared" si="385"/>
        <v>0</v>
      </c>
      <c r="V257" s="404">
        <f t="shared" si="385"/>
        <v>91724.162916666668</v>
      </c>
      <c r="W257" s="404">
        <f t="shared" si="385"/>
        <v>183448.32583333334</v>
      </c>
      <c r="X257" s="404">
        <f t="shared" si="385"/>
        <v>275172.48875000002</v>
      </c>
      <c r="Y257" s="404">
        <f t="shared" si="385"/>
        <v>366896.65166666661</v>
      </c>
      <c r="Z257" s="404">
        <f t="shared" si="385"/>
        <v>458620.81458333327</v>
      </c>
      <c r="AA257" s="404">
        <f t="shared" si="385"/>
        <v>458620.81458333333</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18803453.397916671</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458620.81458333333</v>
      </c>
      <c r="AC258" s="404">
        <f t="shared" si="387"/>
        <v>458620.81458333333</v>
      </c>
      <c r="AD258" s="404">
        <f t="shared" si="387"/>
        <v>458620.81458333333</v>
      </c>
      <c r="AE258" s="404">
        <f t="shared" si="387"/>
        <v>458620.81458333333</v>
      </c>
      <c r="AF258" s="404">
        <f t="shared" si="387"/>
        <v>458620.81458333333</v>
      </c>
      <c r="AG258" s="404">
        <f t="shared" si="387"/>
        <v>458620.81458333333</v>
      </c>
      <c r="AH258" s="404">
        <f t="shared" si="387"/>
        <v>458620.81458333333</v>
      </c>
      <c r="AI258" s="404">
        <f t="shared" si="387"/>
        <v>458620.81458333333</v>
      </c>
      <c r="AJ258" s="404">
        <f t="shared" si="387"/>
        <v>458620.81458333333</v>
      </c>
      <c r="AK258" s="404">
        <f t="shared" si="387"/>
        <v>458620.81458333333</v>
      </c>
      <c r="AL258" s="404">
        <f t="shared" si="387"/>
        <v>458620.81458333333</v>
      </c>
      <c r="AM258" s="404">
        <f t="shared" si="387"/>
        <v>458620.81458333333</v>
      </c>
      <c r="AN258" s="404">
        <f t="shared" si="387"/>
        <v>458620.81458333333</v>
      </c>
      <c r="AO258" s="404">
        <f t="shared" si="387"/>
        <v>458620.81458333333</v>
      </c>
      <c r="AP258" s="404">
        <f t="shared" si="387"/>
        <v>458620.81458333333</v>
      </c>
      <c r="AQ258" s="404">
        <f t="shared" si="387"/>
        <v>458620.81458333333</v>
      </c>
      <c r="AR258" s="404">
        <f t="shared" si="387"/>
        <v>458620.81458333333</v>
      </c>
      <c r="AS258" s="404">
        <f t="shared" si="387"/>
        <v>458620.81458333333</v>
      </c>
      <c r="AT258" s="404">
        <f t="shared" si="387"/>
        <v>458620.81458333333</v>
      </c>
      <c r="AU258" s="404">
        <f t="shared" si="387"/>
        <v>458620.81458333333</v>
      </c>
      <c r="AV258" s="404">
        <f t="shared" si="387"/>
        <v>458620.81458333333</v>
      </c>
      <c r="AW258" s="404">
        <f t="shared" si="387"/>
        <v>458620.81458333333</v>
      </c>
      <c r="AX258" s="404">
        <f t="shared" ref="AX258:BP258" si="388">IF($L$217="On",AX217*AX174,AX174)</f>
        <v>458620.81458333333</v>
      </c>
      <c r="AY258" s="404">
        <f t="shared" si="388"/>
        <v>458620.81458333333</v>
      </c>
      <c r="AZ258" s="404">
        <f t="shared" si="388"/>
        <v>458620.81458333333</v>
      </c>
      <c r="BA258" s="404">
        <f t="shared" si="388"/>
        <v>458620.81458333333</v>
      </c>
      <c r="BB258" s="404">
        <f t="shared" si="388"/>
        <v>458620.81458333333</v>
      </c>
      <c r="BC258" s="404">
        <f t="shared" si="388"/>
        <v>458620.81458333333</v>
      </c>
      <c r="BD258" s="404">
        <f t="shared" si="388"/>
        <v>458620.81458333333</v>
      </c>
      <c r="BE258" s="404">
        <f t="shared" si="388"/>
        <v>458620.81458333333</v>
      </c>
      <c r="BF258" s="404">
        <f t="shared" si="388"/>
        <v>458620.81458333333</v>
      </c>
      <c r="BG258" s="404">
        <f t="shared" si="388"/>
        <v>458620.81458333333</v>
      </c>
      <c r="BH258" s="404">
        <f t="shared" si="388"/>
        <v>458620.81458333333</v>
      </c>
      <c r="BI258" s="404">
        <f t="shared" si="388"/>
        <v>458620.81458333333</v>
      </c>
      <c r="BJ258" s="404">
        <f t="shared" si="388"/>
        <v>458620.81458333333</v>
      </c>
      <c r="BK258" s="404">
        <f t="shared" si="388"/>
        <v>458620.81458333333</v>
      </c>
      <c r="BL258" s="404">
        <f t="shared" si="388"/>
        <v>458620.81458333333</v>
      </c>
      <c r="BM258" s="404">
        <f t="shared" si="388"/>
        <v>458620.81458333333</v>
      </c>
      <c r="BN258" s="404">
        <f t="shared" si="388"/>
        <v>458620.81458333333</v>
      </c>
      <c r="BO258" s="404">
        <f t="shared" si="388"/>
        <v>458620.81458333333</v>
      </c>
      <c r="BP258" s="404">
        <f t="shared" si="388"/>
        <v>458620.81458333333</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18993650.481642552</v>
      </c>
      <c r="M265" s="462"/>
      <c r="N265" s="460"/>
      <c r="O265" s="460"/>
      <c r="P265" s="460"/>
      <c r="Q265" s="460"/>
      <c r="R265" s="404">
        <f t="shared" ref="R265:AW265" si="395">IF($L$217="On",R$217*R184,R184)</f>
        <v>0</v>
      </c>
      <c r="S265" s="404">
        <f t="shared" si="395"/>
        <v>0</v>
      </c>
      <c r="T265" s="404">
        <f t="shared" si="395"/>
        <v>0</v>
      </c>
      <c r="U265" s="404">
        <f t="shared" si="395"/>
        <v>0</v>
      </c>
      <c r="V265" s="404">
        <f t="shared" si="395"/>
        <v>115113.03322207609</v>
      </c>
      <c r="W265" s="404">
        <f t="shared" si="395"/>
        <v>230226.06644415218</v>
      </c>
      <c r="X265" s="404">
        <f t="shared" si="395"/>
        <v>345339.09966622829</v>
      </c>
      <c r="Y265" s="404">
        <f t="shared" si="395"/>
        <v>460452.13288830436</v>
      </c>
      <c r="Z265" s="404">
        <f t="shared" si="395"/>
        <v>575565.16611038044</v>
      </c>
      <c r="AA265" s="404">
        <f t="shared" si="395"/>
        <v>690678.19933245657</v>
      </c>
      <c r="AB265" s="404">
        <f t="shared" si="395"/>
        <v>805791.2325545327</v>
      </c>
      <c r="AC265" s="404">
        <f t="shared" si="395"/>
        <v>920904.26577660872</v>
      </c>
      <c r="AD265" s="404">
        <f t="shared" si="395"/>
        <v>1036017.2989986849</v>
      </c>
      <c r="AE265" s="404">
        <f t="shared" si="395"/>
        <v>1151130.3322207609</v>
      </c>
      <c r="AF265" s="404">
        <f t="shared" si="395"/>
        <v>1266243.3654428369</v>
      </c>
      <c r="AG265" s="404">
        <f t="shared" si="395"/>
        <v>1381356.3986649131</v>
      </c>
      <c r="AH265" s="404">
        <f t="shared" si="395"/>
        <v>1496469.4318869894</v>
      </c>
      <c r="AI265" s="404">
        <f t="shared" si="395"/>
        <v>1611582.4651090654</v>
      </c>
      <c r="AJ265" s="404">
        <f t="shared" si="395"/>
        <v>1726695.4983311414</v>
      </c>
      <c r="AK265" s="404">
        <f t="shared" si="395"/>
        <v>1726695.4983311414</v>
      </c>
      <c r="AL265" s="404">
        <f t="shared" si="395"/>
        <v>1726695.4983311414</v>
      </c>
      <c r="AM265" s="404">
        <f t="shared" si="395"/>
        <v>1726695.4983311414</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20411071.725000001</v>
      </c>
      <c r="M268" s="462"/>
      <c r="N268" s="460"/>
      <c r="O268" s="460"/>
      <c r="P268" s="460"/>
      <c r="Q268" s="460"/>
      <c r="R268" s="404">
        <f t="shared" ref="R268:AW268" si="402">IF($L$217="On",R$217*R187,R187)</f>
        <v>0</v>
      </c>
      <c r="S268" s="404">
        <f t="shared" si="402"/>
        <v>0</v>
      </c>
      <c r="T268" s="404">
        <f t="shared" si="402"/>
        <v>0</v>
      </c>
      <c r="U268" s="404">
        <f t="shared" si="402"/>
        <v>0</v>
      </c>
      <c r="V268" s="404">
        <f t="shared" si="402"/>
        <v>123703.46500000001</v>
      </c>
      <c r="W268" s="404">
        <f t="shared" si="402"/>
        <v>247406.93000000002</v>
      </c>
      <c r="X268" s="404">
        <f t="shared" si="402"/>
        <v>371110.39500000002</v>
      </c>
      <c r="Y268" s="404">
        <f t="shared" si="402"/>
        <v>494813.86000000004</v>
      </c>
      <c r="Z268" s="404">
        <f t="shared" si="402"/>
        <v>618517.32499999995</v>
      </c>
      <c r="AA268" s="404">
        <f t="shared" si="402"/>
        <v>742220.79</v>
      </c>
      <c r="AB268" s="404">
        <f t="shared" si="402"/>
        <v>865924.255</v>
      </c>
      <c r="AC268" s="404">
        <f t="shared" si="402"/>
        <v>989627.72000000009</v>
      </c>
      <c r="AD268" s="404">
        <f t="shared" si="402"/>
        <v>1113331.1850000001</v>
      </c>
      <c r="AE268" s="404">
        <f t="shared" si="402"/>
        <v>1237034.6499999999</v>
      </c>
      <c r="AF268" s="404">
        <f t="shared" si="402"/>
        <v>1360738.115</v>
      </c>
      <c r="AG268" s="404">
        <f t="shared" si="402"/>
        <v>1484441.58</v>
      </c>
      <c r="AH268" s="404">
        <f t="shared" si="402"/>
        <v>1608145.0450000002</v>
      </c>
      <c r="AI268" s="404">
        <f t="shared" si="402"/>
        <v>1731848.51</v>
      </c>
      <c r="AJ268" s="404">
        <f t="shared" si="402"/>
        <v>1855551.9750000001</v>
      </c>
      <c r="AK268" s="404">
        <f t="shared" si="402"/>
        <v>1855551.9750000001</v>
      </c>
      <c r="AL268" s="404">
        <f t="shared" si="402"/>
        <v>1855551.9750000001</v>
      </c>
      <c r="AM268" s="404">
        <f t="shared" si="402"/>
        <v>1855551.9750000001</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6276032.090625002</v>
      </c>
      <c r="M272" s="462"/>
      <c r="N272" s="460"/>
      <c r="O272" s="460"/>
      <c r="P272" s="460"/>
      <c r="Q272" s="460"/>
      <c r="R272" s="404">
        <f t="shared" ref="R272:AW272" si="410">IF($L$217="On",R$217*R191,R191)</f>
        <v>0</v>
      </c>
      <c r="S272" s="404">
        <f t="shared" si="410"/>
        <v>0</v>
      </c>
      <c r="T272" s="404">
        <f t="shared" si="410"/>
        <v>0</v>
      </c>
      <c r="U272" s="404">
        <f t="shared" si="410"/>
        <v>0</v>
      </c>
      <c r="V272" s="404">
        <f t="shared" si="410"/>
        <v>38036.558125000003</v>
      </c>
      <c r="W272" s="404">
        <f t="shared" si="410"/>
        <v>76073.116250000006</v>
      </c>
      <c r="X272" s="404">
        <f t="shared" si="410"/>
        <v>114109.67437500002</v>
      </c>
      <c r="Y272" s="404">
        <f t="shared" si="410"/>
        <v>152146.23250000001</v>
      </c>
      <c r="Z272" s="404">
        <f t="shared" si="410"/>
        <v>190182.79062500002</v>
      </c>
      <c r="AA272" s="404">
        <f t="shared" si="410"/>
        <v>228219.34875000003</v>
      </c>
      <c r="AB272" s="404">
        <f t="shared" si="410"/>
        <v>266255.90687500004</v>
      </c>
      <c r="AC272" s="404">
        <f t="shared" si="410"/>
        <v>304292.46500000003</v>
      </c>
      <c r="AD272" s="404">
        <f t="shared" si="410"/>
        <v>342329.02312500001</v>
      </c>
      <c r="AE272" s="404">
        <f t="shared" si="410"/>
        <v>380365.58125000005</v>
      </c>
      <c r="AF272" s="404">
        <f t="shared" si="410"/>
        <v>418402.13937500003</v>
      </c>
      <c r="AG272" s="404">
        <f t="shared" si="410"/>
        <v>456438.69750000007</v>
      </c>
      <c r="AH272" s="404">
        <f t="shared" si="410"/>
        <v>494475.25562500005</v>
      </c>
      <c r="AI272" s="404">
        <f t="shared" si="410"/>
        <v>532511.81375000009</v>
      </c>
      <c r="AJ272" s="404">
        <f t="shared" si="410"/>
        <v>570548.37187500007</v>
      </c>
      <c r="AK272" s="404">
        <f t="shared" si="410"/>
        <v>570548.37187500007</v>
      </c>
      <c r="AL272" s="404">
        <f t="shared" si="410"/>
        <v>570548.37187500007</v>
      </c>
      <c r="AM272" s="404">
        <f t="shared" si="410"/>
        <v>570548.37187500007</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69417449.202140674</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-4011995.8695340264</v>
      </c>
      <c r="V292" s="41">
        <f t="shared" si="438"/>
        <v>-1255129.9166114409</v>
      </c>
      <c r="W292" s="41">
        <f t="shared" si="438"/>
        <v>-1725710.2797582117</v>
      </c>
      <c r="X292" s="41">
        <f t="shared" si="438"/>
        <v>-3113597.3542257072</v>
      </c>
      <c r="Y292" s="41">
        <f t="shared" si="438"/>
        <v>-3299888.7689592028</v>
      </c>
      <c r="Z292" s="41">
        <f t="shared" si="438"/>
        <v>3754593.7188004027</v>
      </c>
      <c r="AA292" s="41">
        <f t="shared" si="438"/>
        <v>3967143.8724530623</v>
      </c>
      <c r="AB292" s="41">
        <f t="shared" si="438"/>
        <v>4179694.0261057219</v>
      </c>
      <c r="AC292" s="41">
        <f t="shared" si="438"/>
        <v>4392244.179758382</v>
      </c>
      <c r="AD292" s="41">
        <f t="shared" si="438"/>
        <v>4604794.3334110416</v>
      </c>
      <c r="AE292" s="41">
        <f t="shared" si="438"/>
        <v>4817344.4870637013</v>
      </c>
      <c r="AF292" s="41">
        <f t="shared" si="438"/>
        <v>5029894.6407163618</v>
      </c>
      <c r="AG292" s="41">
        <f t="shared" si="438"/>
        <v>5242444.7943690214</v>
      </c>
      <c r="AH292" s="41">
        <f t="shared" si="438"/>
        <v>5454994.948021682</v>
      </c>
      <c r="AI292" s="41">
        <f t="shared" si="438"/>
        <v>5667545.1016743407</v>
      </c>
      <c r="AJ292" s="41">
        <f t="shared" si="438"/>
        <v>5880095.2553270021</v>
      </c>
      <c r="AK292" s="41">
        <f t="shared" si="438"/>
        <v>5564528.0317678852</v>
      </c>
      <c r="AL292" s="41">
        <f t="shared" si="438"/>
        <v>5391429.1023950437</v>
      </c>
      <c r="AM292" s="41">
        <f t="shared" si="438"/>
        <v>5155133.2657496063</v>
      </c>
      <c r="AN292" s="41">
        <f t="shared" si="438"/>
        <v>880508.82528272574</v>
      </c>
      <c r="AO292" s="41">
        <f t="shared" si="438"/>
        <v>458620.81458333344</v>
      </c>
      <c r="AP292" s="41">
        <f t="shared" si="438"/>
        <v>458620.81458333344</v>
      </c>
      <c r="AQ292" s="41">
        <f t="shared" si="438"/>
        <v>458620.81458333344</v>
      </c>
      <c r="AR292" s="41">
        <f t="shared" si="438"/>
        <v>458620.81458333344</v>
      </c>
      <c r="AS292" s="41">
        <f t="shared" si="438"/>
        <v>458620.81458333344</v>
      </c>
      <c r="AT292" s="41">
        <f t="shared" si="438"/>
        <v>458620.81458333344</v>
      </c>
      <c r="AU292" s="41">
        <f t="shared" si="438"/>
        <v>458620.81458333344</v>
      </c>
      <c r="AV292" s="41">
        <f t="shared" si="438"/>
        <v>458620.81458333344</v>
      </c>
      <c r="AW292" s="41">
        <f t="shared" si="438"/>
        <v>458620.81458333344</v>
      </c>
      <c r="AX292" s="41">
        <f t="shared" si="438"/>
        <v>458620.81458333344</v>
      </c>
      <c r="AY292" s="41">
        <f t="shared" ref="AY292:BP292" si="439">SUM(AY224,AY229,AY232,AY235,AY238,AY241,AY244,AY247:AY248,AY251,AY254:AY262,AY265:AY272,AY274,AY276:AY280,AY282,AY284:AY286,AY288:AY290)</f>
        <v>458620.81458333344</v>
      </c>
      <c r="AZ292" s="41">
        <f t="shared" si="439"/>
        <v>458620.81458333344</v>
      </c>
      <c r="BA292" s="41">
        <f t="shared" si="439"/>
        <v>458620.81458333344</v>
      </c>
      <c r="BB292" s="41">
        <f t="shared" si="439"/>
        <v>458620.81458333344</v>
      </c>
      <c r="BC292" s="41">
        <f t="shared" si="439"/>
        <v>458620.81458333344</v>
      </c>
      <c r="BD292" s="41">
        <f t="shared" si="439"/>
        <v>458620.8145833335</v>
      </c>
      <c r="BE292" s="41">
        <f t="shared" si="439"/>
        <v>458620.8145833335</v>
      </c>
      <c r="BF292" s="41">
        <f t="shared" si="439"/>
        <v>458620.8145833335</v>
      </c>
      <c r="BG292" s="41">
        <f t="shared" si="439"/>
        <v>458620.8145833335</v>
      </c>
      <c r="BH292" s="41">
        <f t="shared" si="439"/>
        <v>458620.8145833335</v>
      </c>
      <c r="BI292" s="41">
        <f t="shared" si="439"/>
        <v>458620.8145833335</v>
      </c>
      <c r="BJ292" s="41">
        <f t="shared" si="439"/>
        <v>458620.8145833335</v>
      </c>
      <c r="BK292" s="41">
        <f t="shared" si="439"/>
        <v>458620.8145833335</v>
      </c>
      <c r="BL292" s="41">
        <f t="shared" si="439"/>
        <v>458620.8145833335</v>
      </c>
      <c r="BM292" s="41">
        <f t="shared" si="439"/>
        <v>458620.8145833335</v>
      </c>
      <c r="BN292" s="41">
        <f t="shared" si="439"/>
        <v>458620.8145833335</v>
      </c>
      <c r="BO292" s="41">
        <f t="shared" si="439"/>
        <v>458620.8145833335</v>
      </c>
      <c r="BP292" s="41">
        <f t="shared" si="439"/>
        <v>458620.81458334258</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-17520141.153674178</v>
      </c>
      <c r="L302" s="439">
        <f>SUM(M302:BP302)</f>
        <v>-20974200.111997936</v>
      </c>
      <c r="M302" s="462"/>
      <c r="N302" s="460"/>
      <c r="O302" s="460"/>
      <c r="P302" s="460"/>
      <c r="Q302" s="460"/>
      <c r="R302" s="404">
        <f t="shared" ref="R302:AW302" si="442">$G302*R222</f>
        <v>0</v>
      </c>
      <c r="S302" s="404">
        <f t="shared" si="442"/>
        <v>0</v>
      </c>
      <c r="T302" s="404">
        <f t="shared" si="442"/>
        <v>0</v>
      </c>
      <c r="U302" s="404">
        <f t="shared" si="442"/>
        <v>-4154925.2998488261</v>
      </c>
      <c r="V302" s="404">
        <f t="shared" si="442"/>
        <v>-2089789.6510508328</v>
      </c>
      <c r="W302" s="404">
        <f t="shared" si="442"/>
        <v>-3145964.4367644689</v>
      </c>
      <c r="X302" s="404">
        <f t="shared" si="442"/>
        <v>-5255200.5638429234</v>
      </c>
      <c r="Y302" s="404">
        <f t="shared" si="442"/>
        <v>-6328320.1604908863</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-17520141.153674178</v>
      </c>
      <c r="L304" s="439">
        <f>SUM(M304:BP304)</f>
        <v>-20974200.111997936</v>
      </c>
      <c r="M304" s="462"/>
      <c r="N304" s="460"/>
      <c r="O304" s="460"/>
      <c r="P304" s="460"/>
      <c r="Q304" s="460"/>
      <c r="R304" s="404">
        <f t="shared" ref="R304:AW304" si="446">$G304*R224</f>
        <v>0</v>
      </c>
      <c r="S304" s="404">
        <f t="shared" si="446"/>
        <v>0</v>
      </c>
      <c r="T304" s="404">
        <f t="shared" si="446"/>
        <v>0</v>
      </c>
      <c r="U304" s="404">
        <f t="shared" si="446"/>
        <v>-4154925.2998488261</v>
      </c>
      <c r="V304" s="404">
        <f t="shared" si="446"/>
        <v>-2089789.6510508328</v>
      </c>
      <c r="W304" s="404">
        <f t="shared" si="446"/>
        <v>-3145964.4367644689</v>
      </c>
      <c r="X304" s="404">
        <f t="shared" si="446"/>
        <v>-5255200.5638429234</v>
      </c>
      <c r="Y304" s="404">
        <f t="shared" si="446"/>
        <v>-6328320.1604908863</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1216449.6252143513</v>
      </c>
      <c r="L312" s="439">
        <f>SUM(M312:BP312)</f>
        <v>2008672.9366275</v>
      </c>
      <c r="M312" s="462"/>
      <c r="N312" s="460"/>
      <c r="O312" s="460"/>
      <c r="P312" s="460"/>
      <c r="Q312" s="460"/>
      <c r="R312" s="404">
        <f t="shared" ref="R312:AW312" si="454">$G$312*(R116+R124)</f>
        <v>0</v>
      </c>
      <c r="S312" s="404">
        <f t="shared" si="454"/>
        <v>0</v>
      </c>
      <c r="T312" s="404">
        <f t="shared" si="454"/>
        <v>0</v>
      </c>
      <c r="U312" s="404">
        <f t="shared" si="454"/>
        <v>0</v>
      </c>
      <c r="V312" s="404">
        <f t="shared" si="454"/>
        <v>12173.775373500002</v>
      </c>
      <c r="W312" s="404">
        <f t="shared" si="454"/>
        <v>24347.550747000005</v>
      </c>
      <c r="X312" s="404">
        <f t="shared" si="454"/>
        <v>36521.326120500002</v>
      </c>
      <c r="Y312" s="404">
        <f t="shared" si="454"/>
        <v>48695.10149400001</v>
      </c>
      <c r="Z312" s="404">
        <f t="shared" si="454"/>
        <v>60868.876867500003</v>
      </c>
      <c r="AA312" s="404">
        <f t="shared" si="454"/>
        <v>73042.652241000003</v>
      </c>
      <c r="AB312" s="404">
        <f t="shared" si="454"/>
        <v>85216.427614500004</v>
      </c>
      <c r="AC312" s="404">
        <f t="shared" si="454"/>
        <v>97390.202988000019</v>
      </c>
      <c r="AD312" s="404">
        <f t="shared" si="454"/>
        <v>109563.97836150001</v>
      </c>
      <c r="AE312" s="404">
        <f t="shared" si="454"/>
        <v>121737.75373500001</v>
      </c>
      <c r="AF312" s="404">
        <f t="shared" si="454"/>
        <v>133911.52910849999</v>
      </c>
      <c r="AG312" s="404">
        <f t="shared" si="454"/>
        <v>146085.30448200001</v>
      </c>
      <c r="AH312" s="404">
        <f t="shared" si="454"/>
        <v>158259.07985550002</v>
      </c>
      <c r="AI312" s="404">
        <f t="shared" si="454"/>
        <v>170432.85522900001</v>
      </c>
      <c r="AJ312" s="404">
        <f t="shared" si="454"/>
        <v>182606.63060250002</v>
      </c>
      <c r="AK312" s="404">
        <f t="shared" si="454"/>
        <v>182606.63060250002</v>
      </c>
      <c r="AL312" s="404">
        <f t="shared" si="454"/>
        <v>182606.63060250002</v>
      </c>
      <c r="AM312" s="404">
        <f t="shared" si="454"/>
        <v>182606.63060250002</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4148061.0995447147</v>
      </c>
      <c r="L315" s="439">
        <f>SUM(M315:BP315)</f>
        <v>5772099.8708218336</v>
      </c>
      <c r="M315" s="462"/>
      <c r="N315" s="460"/>
      <c r="O315" s="460"/>
      <c r="P315" s="460"/>
      <c r="Q315" s="460"/>
      <c r="R315" s="404">
        <f t="shared" ref="R315:AW315" si="456">$G315*R235</f>
        <v>0</v>
      </c>
      <c r="S315" s="404">
        <f t="shared" si="456"/>
        <v>0</v>
      </c>
      <c r="T315" s="404">
        <f t="shared" si="456"/>
        <v>0</v>
      </c>
      <c r="U315" s="404">
        <f t="shared" si="456"/>
        <v>142929.43031479963</v>
      </c>
      <c r="V315" s="404">
        <f t="shared" si="456"/>
        <v>205289.56562329494</v>
      </c>
      <c r="W315" s="404">
        <f t="shared" si="456"/>
        <v>299189.52929392946</v>
      </c>
      <c r="X315" s="404">
        <f t="shared" si="456"/>
        <v>458432.47062774963</v>
      </c>
      <c r="Y315" s="404">
        <f t="shared" si="456"/>
        <v>642538.79945984657</v>
      </c>
      <c r="Z315" s="404">
        <f t="shared" si="456"/>
        <v>594437.967202998</v>
      </c>
      <c r="AA315" s="404">
        <f t="shared" si="456"/>
        <v>546337.13494614942</v>
      </c>
      <c r="AB315" s="404">
        <f t="shared" si="456"/>
        <v>498236.30268930085</v>
      </c>
      <c r="AC315" s="404">
        <f t="shared" si="456"/>
        <v>450135.47043245228</v>
      </c>
      <c r="AD315" s="404">
        <f t="shared" si="456"/>
        <v>402034.6381756037</v>
      </c>
      <c r="AE315" s="404">
        <f t="shared" si="456"/>
        <v>353933.80591875507</v>
      </c>
      <c r="AF315" s="404">
        <f t="shared" si="456"/>
        <v>305832.97366190649</v>
      </c>
      <c r="AG315" s="404">
        <f t="shared" si="456"/>
        <v>257732.14140505792</v>
      </c>
      <c r="AH315" s="404">
        <f t="shared" si="456"/>
        <v>209631.30914820934</v>
      </c>
      <c r="AI315" s="404">
        <f t="shared" si="456"/>
        <v>161530.47689136077</v>
      </c>
      <c r="AJ315" s="404">
        <f t="shared" si="456"/>
        <v>113429.64463451217</v>
      </c>
      <c r="AK315" s="404">
        <f t="shared" si="456"/>
        <v>74857.441065316874</v>
      </c>
      <c r="AL315" s="404">
        <f t="shared" si="456"/>
        <v>41077.821762531494</v>
      </c>
      <c r="AM315" s="404">
        <f t="shared" si="456"/>
        <v>14512.947568059295</v>
      </c>
      <c r="AN315" s="404">
        <f t="shared" si="456"/>
        <v>2.0023435354232788E-10</v>
      </c>
      <c r="AO315" s="404">
        <f t="shared" si="456"/>
        <v>2.0423904061317443E-10</v>
      </c>
      <c r="AP315" s="404">
        <f t="shared" si="456"/>
        <v>2.0824372768402099E-10</v>
      </c>
      <c r="AQ315" s="404">
        <f t="shared" si="456"/>
        <v>2.1224841475486755E-10</v>
      </c>
      <c r="AR315" s="404">
        <f t="shared" si="456"/>
        <v>2.162531018257141E-10</v>
      </c>
      <c r="AS315" s="404">
        <f t="shared" si="456"/>
        <v>2.2025778889656066E-10</v>
      </c>
      <c r="AT315" s="404">
        <f t="shared" si="456"/>
        <v>2.2426247596740724E-10</v>
      </c>
      <c r="AU315" s="404">
        <f t="shared" si="456"/>
        <v>2.282671630382538E-10</v>
      </c>
      <c r="AV315" s="404">
        <f t="shared" si="456"/>
        <v>2.3227185010910035E-10</v>
      </c>
      <c r="AW315" s="404">
        <f t="shared" si="456"/>
        <v>2.3627653717994688E-10</v>
      </c>
      <c r="AX315" s="404">
        <f t="shared" ref="AX315:BP315" si="457">$G315*AX235</f>
        <v>2.4028122425079346E-10</v>
      </c>
      <c r="AY315" s="404">
        <f t="shared" si="457"/>
        <v>2.4428591132163999E-10</v>
      </c>
      <c r="AZ315" s="404">
        <f t="shared" si="457"/>
        <v>2.4829059839248658E-10</v>
      </c>
      <c r="BA315" s="404">
        <f t="shared" si="457"/>
        <v>2.5229528546333311E-10</v>
      </c>
      <c r="BB315" s="404">
        <f t="shared" si="457"/>
        <v>2.5629997253417969E-10</v>
      </c>
      <c r="BC315" s="404">
        <f t="shared" si="457"/>
        <v>2.6030465960502627E-10</v>
      </c>
      <c r="BD315" s="404">
        <f t="shared" si="457"/>
        <v>2.643093466758728E-10</v>
      </c>
      <c r="BE315" s="404">
        <f t="shared" si="457"/>
        <v>2.6831403374671938E-10</v>
      </c>
      <c r="BF315" s="404">
        <f t="shared" si="457"/>
        <v>2.7231872081756591E-10</v>
      </c>
      <c r="BG315" s="404">
        <f t="shared" si="457"/>
        <v>2.7632340788841249E-10</v>
      </c>
      <c r="BH315" s="404">
        <f t="shared" si="457"/>
        <v>2.8032809495925902E-10</v>
      </c>
      <c r="BI315" s="404">
        <f t="shared" si="457"/>
        <v>2.8433278203010561E-10</v>
      </c>
      <c r="BJ315" s="404">
        <f t="shared" si="457"/>
        <v>2.8833746910095214E-10</v>
      </c>
      <c r="BK315" s="404">
        <f t="shared" si="457"/>
        <v>2.9234215617179872E-10</v>
      </c>
      <c r="BL315" s="404">
        <f t="shared" si="457"/>
        <v>2.9634684324264525E-10</v>
      </c>
      <c r="BM315" s="404">
        <f t="shared" si="457"/>
        <v>3.0035153031349183E-10</v>
      </c>
      <c r="BN315" s="404">
        <f t="shared" si="457"/>
        <v>3.0435621738433836E-10</v>
      </c>
      <c r="BO315" s="404">
        <f t="shared" si="457"/>
        <v>3.0836090445518494E-10</v>
      </c>
      <c r="BP315" s="404">
        <f t="shared" si="457"/>
        <v>3.1236559152603147E-10</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13510027.94839119</v>
      </c>
      <c r="L318" s="439">
        <f>SUM(M318:BP318)</f>
        <v>20974200.111997932</v>
      </c>
      <c r="M318" s="462"/>
      <c r="N318" s="460"/>
      <c r="O318" s="460"/>
      <c r="P318" s="460"/>
      <c r="Q318" s="460"/>
      <c r="R318" s="404">
        <f t="shared" ref="R318:AW318" si="458">$G318*R238</f>
        <v>0</v>
      </c>
      <c r="S318" s="404">
        <f t="shared" si="458"/>
        <v>0</v>
      </c>
      <c r="T318" s="404">
        <f t="shared" si="458"/>
        <v>0</v>
      </c>
      <c r="U318" s="404">
        <f t="shared" si="458"/>
        <v>0</v>
      </c>
      <c r="V318" s="404">
        <f t="shared" si="458"/>
        <v>276995.01998992177</v>
      </c>
      <c r="W318" s="404">
        <f t="shared" si="458"/>
        <v>416314.33005997725</v>
      </c>
      <c r="X318" s="404">
        <f t="shared" si="458"/>
        <v>626045.29251094186</v>
      </c>
      <c r="Y318" s="404">
        <f t="shared" si="458"/>
        <v>976391.99676713673</v>
      </c>
      <c r="Z318" s="404">
        <f t="shared" si="458"/>
        <v>1398280.007466529</v>
      </c>
      <c r="AA318" s="404">
        <f t="shared" si="458"/>
        <v>1398280.007466529</v>
      </c>
      <c r="AB318" s="404">
        <f t="shared" si="458"/>
        <v>1398280.007466529</v>
      </c>
      <c r="AC318" s="404">
        <f t="shared" si="458"/>
        <v>1398280.007466529</v>
      </c>
      <c r="AD318" s="404">
        <f t="shared" si="458"/>
        <v>1398280.007466529</v>
      </c>
      <c r="AE318" s="404">
        <f t="shared" si="458"/>
        <v>1398280.007466529</v>
      </c>
      <c r="AF318" s="404">
        <f t="shared" si="458"/>
        <v>1398280.007466529</v>
      </c>
      <c r="AG318" s="404">
        <f t="shared" si="458"/>
        <v>1398280.007466529</v>
      </c>
      <c r="AH318" s="404">
        <f t="shared" si="458"/>
        <v>1398280.007466529</v>
      </c>
      <c r="AI318" s="404">
        <f t="shared" si="458"/>
        <v>1398280.007466529</v>
      </c>
      <c r="AJ318" s="404">
        <f t="shared" si="458"/>
        <v>1398280.007466529</v>
      </c>
      <c r="AK318" s="404">
        <f t="shared" si="458"/>
        <v>1121284.9874766073</v>
      </c>
      <c r="AL318" s="404">
        <f t="shared" si="458"/>
        <v>981965.67740655178</v>
      </c>
      <c r="AM318" s="404">
        <f t="shared" si="458"/>
        <v>772234.71495558717</v>
      </c>
      <c r="AN318" s="404">
        <f t="shared" si="458"/>
        <v>421888.0106993923</v>
      </c>
      <c r="AO318" s="404">
        <f t="shared" si="458"/>
        <v>-1.1641532182693481E-10</v>
      </c>
      <c r="AP318" s="404">
        <f t="shared" si="458"/>
        <v>-1.1641532182693481E-10</v>
      </c>
      <c r="AQ318" s="404">
        <f t="shared" si="458"/>
        <v>-1.1641532182693481E-10</v>
      </c>
      <c r="AR318" s="404">
        <f t="shared" si="458"/>
        <v>-1.1641532182693481E-10</v>
      </c>
      <c r="AS318" s="404">
        <f t="shared" si="458"/>
        <v>-1.1641532182693481E-10</v>
      </c>
      <c r="AT318" s="404">
        <f t="shared" si="458"/>
        <v>-1.1641532182693481E-10</v>
      </c>
      <c r="AU318" s="404">
        <f t="shared" si="458"/>
        <v>-1.1641532182693481E-10</v>
      </c>
      <c r="AV318" s="404">
        <f t="shared" si="458"/>
        <v>-1.1641532182693481E-10</v>
      </c>
      <c r="AW318" s="404">
        <f t="shared" si="458"/>
        <v>-1.1641532182693481E-10</v>
      </c>
      <c r="AX318" s="404">
        <f t="shared" ref="AX318:BP318" si="459">$G318*AX238</f>
        <v>-1.1641532182693481E-10</v>
      </c>
      <c r="AY318" s="404">
        <f t="shared" si="459"/>
        <v>-1.1641532182693481E-10</v>
      </c>
      <c r="AZ318" s="404">
        <f t="shared" si="459"/>
        <v>-1.1641532182693481E-10</v>
      </c>
      <c r="BA318" s="404">
        <f t="shared" si="459"/>
        <v>-1.1641532182693481E-10</v>
      </c>
      <c r="BB318" s="404">
        <f t="shared" si="459"/>
        <v>-1.1641532182693481E-10</v>
      </c>
      <c r="BC318" s="404">
        <f t="shared" si="459"/>
        <v>-1.1641532182693481E-10</v>
      </c>
      <c r="BD318" s="404">
        <f t="shared" si="459"/>
        <v>-1.1641532182693481E-10</v>
      </c>
      <c r="BE318" s="404">
        <f t="shared" si="459"/>
        <v>-1.1641532182693481E-10</v>
      </c>
      <c r="BF318" s="404">
        <f t="shared" si="459"/>
        <v>-1.1641532182693481E-10</v>
      </c>
      <c r="BG318" s="404">
        <f t="shared" si="459"/>
        <v>-1.1641532182693481E-10</v>
      </c>
      <c r="BH318" s="404">
        <f t="shared" si="459"/>
        <v>-1.1641532182693481E-10</v>
      </c>
      <c r="BI318" s="404">
        <f t="shared" si="459"/>
        <v>-1.1641532182693481E-10</v>
      </c>
      <c r="BJ318" s="404">
        <f t="shared" si="459"/>
        <v>-1.1641532182693481E-10</v>
      </c>
      <c r="BK318" s="404">
        <f t="shared" si="459"/>
        <v>-1.1641532182693481E-10</v>
      </c>
      <c r="BL318" s="404">
        <f t="shared" si="459"/>
        <v>-1.1641532182693481E-10</v>
      </c>
      <c r="BM318" s="404">
        <f t="shared" si="459"/>
        <v>-1.1641532182693481E-10</v>
      </c>
      <c r="BN318" s="404">
        <f t="shared" si="459"/>
        <v>-1.1641532182693481E-10</v>
      </c>
      <c r="BO318" s="404">
        <f t="shared" si="459"/>
        <v>-1.1641532182693481E-10</v>
      </c>
      <c r="BP318" s="404">
        <f t="shared" si="459"/>
        <v>-1.1641532182693481E-10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1.6737059196276389E-9</v>
      </c>
      <c r="L321" s="439">
        <f>SUM(M321:BP321)</f>
        <v>9.0803951025009155E-9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9.0803951025009155E-9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-339984.13806940085</v>
      </c>
      <c r="L331" s="439">
        <f>SUM(M331:BP331)</f>
        <v>-561401.74066171923</v>
      </c>
      <c r="M331" s="462"/>
      <c r="N331" s="460"/>
      <c r="O331" s="460"/>
      <c r="P331" s="460"/>
      <c r="Q331" s="460"/>
      <c r="R331" s="29">
        <f t="shared" ref="R331:AW331" si="469">IF(R$159=0,$G$331*R$251,0)</f>
        <v>0</v>
      </c>
      <c r="S331" s="29">
        <f t="shared" si="469"/>
        <v>0</v>
      </c>
      <c r="T331" s="29">
        <f t="shared" si="469"/>
        <v>0</v>
      </c>
      <c r="U331" s="29">
        <f t="shared" si="469"/>
        <v>0</v>
      </c>
      <c r="V331" s="29">
        <f t="shared" si="469"/>
        <v>-3402.4347918892072</v>
      </c>
      <c r="W331" s="29">
        <f t="shared" si="469"/>
        <v>-6804.8695837784144</v>
      </c>
      <c r="X331" s="29">
        <f t="shared" si="469"/>
        <v>-10207.304375667623</v>
      </c>
      <c r="Y331" s="29">
        <f t="shared" si="469"/>
        <v>-13609.739167556829</v>
      </c>
      <c r="Z331" s="29">
        <f t="shared" si="469"/>
        <v>-17012.173959446034</v>
      </c>
      <c r="AA331" s="29">
        <f t="shared" si="469"/>
        <v>-20414.608751335247</v>
      </c>
      <c r="AB331" s="29">
        <f t="shared" si="469"/>
        <v>-23817.043543224449</v>
      </c>
      <c r="AC331" s="29">
        <f t="shared" si="469"/>
        <v>-27219.478335113658</v>
      </c>
      <c r="AD331" s="29">
        <f t="shared" si="469"/>
        <v>-30621.913127002867</v>
      </c>
      <c r="AE331" s="29">
        <f t="shared" si="469"/>
        <v>-34024.347918892068</v>
      </c>
      <c r="AF331" s="29">
        <f t="shared" si="469"/>
        <v>-37426.782710781277</v>
      </c>
      <c r="AG331" s="29">
        <f t="shared" si="469"/>
        <v>-40829.217502670494</v>
      </c>
      <c r="AH331" s="29">
        <f t="shared" si="469"/>
        <v>-44231.652294559695</v>
      </c>
      <c r="AI331" s="29">
        <f t="shared" si="469"/>
        <v>-47634.087086448897</v>
      </c>
      <c r="AJ331" s="29">
        <f t="shared" si="469"/>
        <v>-51036.521878338106</v>
      </c>
      <c r="AK331" s="29">
        <f t="shared" si="469"/>
        <v>-51036.521878338106</v>
      </c>
      <c r="AL331" s="29">
        <f t="shared" si="469"/>
        <v>-51036.521878338106</v>
      </c>
      <c r="AM331" s="29">
        <f t="shared" si="469"/>
        <v>-51036.521878338106</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1437375.0366234523</v>
      </c>
      <c r="L335" s="439">
        <f>SUM(M335:BP335)</f>
        <v>1834483.2583333333</v>
      </c>
      <c r="M335" s="462"/>
      <c r="N335" s="460"/>
      <c r="O335" s="460"/>
      <c r="P335" s="460"/>
      <c r="Q335" s="460"/>
      <c r="R335" s="404">
        <f t="shared" ref="R335:AW335" si="474">R257</f>
        <v>0</v>
      </c>
      <c r="S335" s="404">
        <f t="shared" si="474"/>
        <v>0</v>
      </c>
      <c r="T335" s="404">
        <f t="shared" si="474"/>
        <v>0</v>
      </c>
      <c r="U335" s="404">
        <f t="shared" si="474"/>
        <v>0</v>
      </c>
      <c r="V335" s="404">
        <f t="shared" si="474"/>
        <v>91724.162916666668</v>
      </c>
      <c r="W335" s="404">
        <f t="shared" si="474"/>
        <v>183448.32583333334</v>
      </c>
      <c r="X335" s="404">
        <f t="shared" si="474"/>
        <v>275172.48875000002</v>
      </c>
      <c r="Y335" s="404">
        <f t="shared" si="474"/>
        <v>366896.65166666661</v>
      </c>
      <c r="Z335" s="404">
        <f t="shared" si="474"/>
        <v>458620.81458333327</v>
      </c>
      <c r="AA335" s="404">
        <f t="shared" si="474"/>
        <v>458620.81458333333</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91724.162916666668</v>
      </c>
      <c r="S340" s="404">
        <f>IF(EBSS_CESS!D32&lt;&gt;0,EBSS_CESS!D32,0)</f>
        <v>183448.32583333334</v>
      </c>
      <c r="T340" s="404">
        <f>IF(EBSS_CESS!E32&lt;&gt;0,EBSS_CESS!E32,0)</f>
        <v>275172.48875000002</v>
      </c>
      <c r="U340" s="404">
        <f>IF(EBSS_CESS!F32&lt;&gt;0,EBSS_CESS!F32,0)</f>
        <v>366896.65166666661</v>
      </c>
      <c r="V340" s="404">
        <f>IF(EBSS_CESS!G32&lt;&gt;0,EBSS_CESS!G32,0)</f>
        <v>458620.81458333327</v>
      </c>
      <c r="W340" s="404">
        <f>IF(EBSS_CESS!H32&lt;&gt;0,EBSS_CESS!H32,0)</f>
        <v>458620.81458333333</v>
      </c>
      <c r="X340" s="404">
        <f>IF(EBSS_CESS!I32&lt;&gt;0,EBSS_CESS!I32,0)</f>
        <v>366896.65166666667</v>
      </c>
      <c r="Y340" s="404">
        <f>IF(EBSS_CESS!J32&lt;&gt;0,EBSS_CESS!J32,0)</f>
        <v>275172.48875000002</v>
      </c>
      <c r="Z340" s="404">
        <f>IF(EBSS_CESS!K32&lt;&gt;0,EBSS_CESS!K32,0)</f>
        <v>183448.32583333331</v>
      </c>
      <c r="AA340" s="404">
        <f>IF(EBSS_CESS!L32&lt;&gt;0,EBSS_CESS!L32,0)</f>
        <v>91724.162916666653</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2451788.4180301367</v>
      </c>
      <c r="L369" s="128">
        <f>SUM(M369:BP369)</f>
        <v>9053854.3251209557</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-4011995.8695340264</v>
      </c>
      <c r="V369" s="41">
        <f t="shared" si="521"/>
        <v>-1507009.5619393387</v>
      </c>
      <c r="W369" s="41">
        <f t="shared" si="521"/>
        <v>-2229469.5704140076</v>
      </c>
      <c r="X369" s="41">
        <f t="shared" si="521"/>
        <v>-3869236.2902093995</v>
      </c>
      <c r="Y369" s="41">
        <f t="shared" si="521"/>
        <v>-4307407.3502707928</v>
      </c>
      <c r="Z369" s="41">
        <f t="shared" si="521"/>
        <v>2495195.492160914</v>
      </c>
      <c r="AA369" s="41">
        <f t="shared" si="521"/>
        <v>2455866.0004856763</v>
      </c>
      <c r="AB369" s="41">
        <f t="shared" si="521"/>
        <v>1957915.6942271055</v>
      </c>
      <c r="AC369" s="41">
        <f t="shared" si="521"/>
        <v>1918586.2025518676</v>
      </c>
      <c r="AD369" s="41">
        <f t="shared" si="521"/>
        <v>1879256.7108766299</v>
      </c>
      <c r="AE369" s="41">
        <f t="shared" si="521"/>
        <v>1839927.219201392</v>
      </c>
      <c r="AF369" s="41">
        <f t="shared" si="521"/>
        <v>1800597.7275261541</v>
      </c>
      <c r="AG369" s="41">
        <f t="shared" si="521"/>
        <v>1761268.2358509165</v>
      </c>
      <c r="AH369" s="41">
        <f t="shared" si="521"/>
        <v>1721938.7441756788</v>
      </c>
      <c r="AI369" s="41">
        <f t="shared" si="521"/>
        <v>1682609.2525004409</v>
      </c>
      <c r="AJ369" s="41">
        <f t="shared" si="521"/>
        <v>1643279.760825203</v>
      </c>
      <c r="AK369" s="41">
        <f t="shared" si="521"/>
        <v>1327712.5372660861</v>
      </c>
      <c r="AL369" s="41">
        <f t="shared" si="521"/>
        <v>1154613.6078932451</v>
      </c>
      <c r="AM369" s="41">
        <f t="shared" si="521"/>
        <v>918317.77124780847</v>
      </c>
      <c r="AN369" s="41">
        <f t="shared" si="521"/>
        <v>421888.01069939247</v>
      </c>
      <c r="AO369" s="41">
        <f t="shared" si="521"/>
        <v>8.7823718786239619E-11</v>
      </c>
      <c r="AP369" s="41">
        <f t="shared" si="521"/>
        <v>9.1828405857086175E-11</v>
      </c>
      <c r="AQ369" s="41">
        <f t="shared" si="521"/>
        <v>9.5833092927932731E-11</v>
      </c>
      <c r="AR369" s="41">
        <f t="shared" si="521"/>
        <v>9.9837779998779287E-11</v>
      </c>
      <c r="AS369" s="41">
        <f t="shared" si="521"/>
        <v>1.0384246706962584E-10</v>
      </c>
      <c r="AT369" s="41">
        <f t="shared" si="521"/>
        <v>1.0784715414047243E-10</v>
      </c>
      <c r="AU369" s="41">
        <f t="shared" si="521"/>
        <v>1.1185184121131898E-10</v>
      </c>
      <c r="AV369" s="41">
        <f t="shared" si="521"/>
        <v>1.1585652828216554E-10</v>
      </c>
      <c r="AW369" s="41">
        <f t="shared" si="521"/>
        <v>1.1986121535301207E-10</v>
      </c>
      <c r="AX369" s="41">
        <f t="shared" si="521"/>
        <v>1.2386590242385865E-10</v>
      </c>
      <c r="AY369" s="41">
        <f t="shared" si="521"/>
        <v>1.2787058949470518E-10</v>
      </c>
      <c r="AZ369" s="41">
        <f t="shared" si="521"/>
        <v>1.3187527656555176E-10</v>
      </c>
      <c r="BA369" s="41">
        <f t="shared" si="521"/>
        <v>1.3587996363639829E-10</v>
      </c>
      <c r="BB369" s="41">
        <f t="shared" si="521"/>
        <v>1.3988465070724487E-10</v>
      </c>
      <c r="BC369" s="41">
        <f t="shared" si="521"/>
        <v>1.4388933777809146E-10</v>
      </c>
      <c r="BD369" s="41">
        <f t="shared" si="521"/>
        <v>1.4789402484893799E-10</v>
      </c>
      <c r="BE369" s="41">
        <f t="shared" si="521"/>
        <v>1.5189871191978457E-10</v>
      </c>
      <c r="BF369" s="41">
        <f t="shared" si="521"/>
        <v>1.559033989906311E-10</v>
      </c>
      <c r="BG369" s="41">
        <f t="shared" si="521"/>
        <v>1.5990808606147768E-10</v>
      </c>
      <c r="BH369" s="41">
        <f t="shared" si="521"/>
        <v>1.6391277313232421E-10</v>
      </c>
      <c r="BI369" s="41">
        <f t="shared" si="521"/>
        <v>1.6791746020317079E-10</v>
      </c>
      <c r="BJ369" s="41">
        <f t="shared" si="521"/>
        <v>1.7192214727401732E-10</v>
      </c>
      <c r="BK369" s="41">
        <f t="shared" si="521"/>
        <v>1.759268343448639E-10</v>
      </c>
      <c r="BL369" s="41">
        <f t="shared" si="521"/>
        <v>1.7993152141571043E-10</v>
      </c>
      <c r="BM369" s="41">
        <f t="shared" si="521"/>
        <v>1.8393620848655702E-10</v>
      </c>
      <c r="BN369" s="41">
        <f t="shared" si="521"/>
        <v>1.8794089555740355E-10</v>
      </c>
      <c r="BO369" s="41">
        <f t="shared" si="521"/>
        <v>1.9194558262825013E-10</v>
      </c>
      <c r="BP369" s="41">
        <f t="shared" si="521"/>
        <v>9.2763453722000121E-9</v>
      </c>
    </row>
    <row r="370" spans="1:68" outlineLevel="1" x14ac:dyDescent="0.2">
      <c r="A370" s="80"/>
      <c r="B370" s="20"/>
      <c r="C370" s="80"/>
      <c r="D370" s="96" t="s">
        <v>391</v>
      </c>
      <c r="E370" s="80"/>
      <c r="F370" s="80"/>
      <c r="G370" s="80"/>
      <c r="H370" s="80"/>
      <c r="I370" s="80"/>
      <c r="J370" s="80"/>
      <c r="K370" s="95">
        <f>SUM(K315:K367,K309,K304,K312)</f>
        <v>2451788.418030126</v>
      </c>
      <c r="L370" s="95">
        <f>SUM(L315:L367,L309,L304,L312)</f>
        <v>9053854.325120952</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2838382.4588334868</v>
      </c>
      <c r="L390" s="439">
        <f>SUM(M390:BP390)</f>
        <v>4686903.5187975001</v>
      </c>
      <c r="M390" s="462"/>
      <c r="N390" s="460"/>
      <c r="O390" s="460"/>
      <c r="P390" s="460"/>
      <c r="Q390" s="460"/>
      <c r="R390" s="404">
        <f t="shared" ref="R390:AW390" si="538">$H$390*(R124+R116)</f>
        <v>0</v>
      </c>
      <c r="S390" s="404">
        <f t="shared" si="538"/>
        <v>0</v>
      </c>
      <c r="T390" s="404">
        <f t="shared" si="538"/>
        <v>0</v>
      </c>
      <c r="U390" s="404">
        <f t="shared" si="538"/>
        <v>0</v>
      </c>
      <c r="V390" s="404">
        <f t="shared" si="538"/>
        <v>28405.475871500003</v>
      </c>
      <c r="W390" s="404">
        <f t="shared" si="538"/>
        <v>56810.951743000005</v>
      </c>
      <c r="X390" s="404">
        <f t="shared" si="538"/>
        <v>85216.427614500004</v>
      </c>
      <c r="Y390" s="404">
        <f t="shared" si="538"/>
        <v>113621.90348600001</v>
      </c>
      <c r="Z390" s="404">
        <f t="shared" si="538"/>
        <v>142027.3793575</v>
      </c>
      <c r="AA390" s="404">
        <f t="shared" si="538"/>
        <v>170432.85522900001</v>
      </c>
      <c r="AB390" s="404">
        <f t="shared" si="538"/>
        <v>198838.33110049999</v>
      </c>
      <c r="AC390" s="404">
        <f t="shared" si="538"/>
        <v>227243.80697200002</v>
      </c>
      <c r="AD390" s="404">
        <f t="shared" si="538"/>
        <v>255649.28284350003</v>
      </c>
      <c r="AE390" s="404">
        <f t="shared" si="538"/>
        <v>284054.758715</v>
      </c>
      <c r="AF390" s="404">
        <f t="shared" si="538"/>
        <v>312460.23458649998</v>
      </c>
      <c r="AG390" s="404">
        <f t="shared" si="538"/>
        <v>340865.71045800002</v>
      </c>
      <c r="AH390" s="404">
        <f t="shared" si="538"/>
        <v>369271.18632950005</v>
      </c>
      <c r="AI390" s="404">
        <f t="shared" si="538"/>
        <v>397676.66220099997</v>
      </c>
      <c r="AJ390" s="404">
        <f t="shared" si="538"/>
        <v>426082.13807250001</v>
      </c>
      <c r="AK390" s="404">
        <f t="shared" si="538"/>
        <v>426082.13807250001</v>
      </c>
      <c r="AL390" s="404">
        <f t="shared" si="538"/>
        <v>426082.13807250001</v>
      </c>
      <c r="AM390" s="404">
        <f t="shared" si="538"/>
        <v>426082.13807250001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-4148061.0995447147</v>
      </c>
      <c r="L393" s="439">
        <f>SUM(M393:BP393)</f>
        <v>-5772099.8708218336</v>
      </c>
      <c r="M393" s="462"/>
      <c r="N393" s="460"/>
      <c r="O393" s="460"/>
      <c r="P393" s="460"/>
      <c r="Q393" s="460"/>
      <c r="R393" s="404">
        <f t="shared" ref="R393:AW393" si="540">$H393*R235</f>
        <v>0</v>
      </c>
      <c r="S393" s="404">
        <f t="shared" si="540"/>
        <v>0</v>
      </c>
      <c r="T393" s="404">
        <f t="shared" si="540"/>
        <v>0</v>
      </c>
      <c r="U393" s="404">
        <f t="shared" si="540"/>
        <v>-142929.43031479963</v>
      </c>
      <c r="V393" s="404">
        <f t="shared" si="540"/>
        <v>-205289.56562329494</v>
      </c>
      <c r="W393" s="404">
        <f t="shared" si="540"/>
        <v>-299189.52929392946</v>
      </c>
      <c r="X393" s="404">
        <f t="shared" si="540"/>
        <v>-458432.47062774963</v>
      </c>
      <c r="Y393" s="404">
        <f t="shared" si="540"/>
        <v>-642538.79945984657</v>
      </c>
      <c r="Z393" s="404">
        <f t="shared" si="540"/>
        <v>-594437.967202998</v>
      </c>
      <c r="AA393" s="404">
        <f t="shared" si="540"/>
        <v>-546337.13494614942</v>
      </c>
      <c r="AB393" s="404">
        <f t="shared" si="540"/>
        <v>-498236.30268930085</v>
      </c>
      <c r="AC393" s="404">
        <f t="shared" si="540"/>
        <v>-450135.47043245228</v>
      </c>
      <c r="AD393" s="404">
        <f t="shared" si="540"/>
        <v>-402034.6381756037</v>
      </c>
      <c r="AE393" s="404">
        <f t="shared" si="540"/>
        <v>-353933.80591875507</v>
      </c>
      <c r="AF393" s="404">
        <f t="shared" si="540"/>
        <v>-305832.97366190649</v>
      </c>
      <c r="AG393" s="404">
        <f t="shared" si="540"/>
        <v>-257732.14140505792</v>
      </c>
      <c r="AH393" s="404">
        <f t="shared" si="540"/>
        <v>-209631.30914820934</v>
      </c>
      <c r="AI393" s="404">
        <f t="shared" si="540"/>
        <v>-161530.47689136077</v>
      </c>
      <c r="AJ393" s="404">
        <f t="shared" si="540"/>
        <v>-113429.64463451217</v>
      </c>
      <c r="AK393" s="404">
        <f t="shared" si="540"/>
        <v>-74857.441065316874</v>
      </c>
      <c r="AL393" s="404">
        <f t="shared" si="540"/>
        <v>-41077.821762531494</v>
      </c>
      <c r="AM393" s="404">
        <f t="shared" si="540"/>
        <v>-14512.947568059295</v>
      </c>
      <c r="AN393" s="404">
        <f t="shared" si="540"/>
        <v>-2.0023435354232788E-10</v>
      </c>
      <c r="AO393" s="404">
        <f t="shared" si="540"/>
        <v>-2.0423904061317443E-10</v>
      </c>
      <c r="AP393" s="404">
        <f t="shared" si="540"/>
        <v>-2.0824372768402099E-10</v>
      </c>
      <c r="AQ393" s="404">
        <f t="shared" si="540"/>
        <v>-2.1224841475486755E-10</v>
      </c>
      <c r="AR393" s="404">
        <f t="shared" si="540"/>
        <v>-2.162531018257141E-10</v>
      </c>
      <c r="AS393" s="404">
        <f t="shared" si="540"/>
        <v>-2.2025778889656066E-10</v>
      </c>
      <c r="AT393" s="404">
        <f t="shared" si="540"/>
        <v>-2.2426247596740724E-10</v>
      </c>
      <c r="AU393" s="404">
        <f t="shared" si="540"/>
        <v>-2.282671630382538E-10</v>
      </c>
      <c r="AV393" s="404">
        <f t="shared" si="540"/>
        <v>-2.3227185010910035E-10</v>
      </c>
      <c r="AW393" s="404">
        <f t="shared" si="540"/>
        <v>-2.3627653717994688E-10</v>
      </c>
      <c r="AX393" s="404">
        <f t="shared" ref="AX393:BP393" si="541">$H393*AX235</f>
        <v>-2.4028122425079346E-10</v>
      </c>
      <c r="AY393" s="404">
        <f t="shared" si="541"/>
        <v>-2.4428591132163999E-10</v>
      </c>
      <c r="AZ393" s="404">
        <f t="shared" si="541"/>
        <v>-2.4829059839248658E-10</v>
      </c>
      <c r="BA393" s="404">
        <f t="shared" si="541"/>
        <v>-2.5229528546333311E-10</v>
      </c>
      <c r="BB393" s="404">
        <f t="shared" si="541"/>
        <v>-2.5629997253417969E-10</v>
      </c>
      <c r="BC393" s="404">
        <f t="shared" si="541"/>
        <v>-2.6030465960502627E-10</v>
      </c>
      <c r="BD393" s="404">
        <f t="shared" si="541"/>
        <v>-2.643093466758728E-10</v>
      </c>
      <c r="BE393" s="404">
        <f t="shared" si="541"/>
        <v>-2.6831403374671938E-10</v>
      </c>
      <c r="BF393" s="404">
        <f t="shared" si="541"/>
        <v>-2.7231872081756591E-10</v>
      </c>
      <c r="BG393" s="404">
        <f t="shared" si="541"/>
        <v>-2.7632340788841249E-10</v>
      </c>
      <c r="BH393" s="404">
        <f t="shared" si="541"/>
        <v>-2.8032809495925902E-10</v>
      </c>
      <c r="BI393" s="404">
        <f t="shared" si="541"/>
        <v>-2.8433278203010561E-10</v>
      </c>
      <c r="BJ393" s="404">
        <f t="shared" si="541"/>
        <v>-2.8833746910095214E-10</v>
      </c>
      <c r="BK393" s="404">
        <f t="shared" si="541"/>
        <v>-2.9234215617179872E-10</v>
      </c>
      <c r="BL393" s="404">
        <f t="shared" si="541"/>
        <v>-2.9634684324264525E-10</v>
      </c>
      <c r="BM393" s="404">
        <f t="shared" si="541"/>
        <v>-3.0035153031349183E-10</v>
      </c>
      <c r="BN393" s="404">
        <f t="shared" si="541"/>
        <v>-3.0435621738433836E-10</v>
      </c>
      <c r="BO393" s="404">
        <f t="shared" si="541"/>
        <v>-3.0836090445518494E-10</v>
      </c>
      <c r="BP393" s="404">
        <f t="shared" si="541"/>
        <v>-3.1236559152603147E-10</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-13510027.94839119</v>
      </c>
      <c r="L396" s="439">
        <f>SUM(M396:BP396)</f>
        <v>-20974200.111997932</v>
      </c>
      <c r="M396" s="462"/>
      <c r="N396" s="460"/>
      <c r="O396" s="460"/>
      <c r="P396" s="460"/>
      <c r="Q396" s="460"/>
      <c r="R396" s="404">
        <f t="shared" ref="R396:AW396" si="542">$H396*R238</f>
        <v>0</v>
      </c>
      <c r="S396" s="404">
        <f t="shared" si="542"/>
        <v>0</v>
      </c>
      <c r="T396" s="404">
        <f t="shared" si="542"/>
        <v>0</v>
      </c>
      <c r="U396" s="404">
        <f t="shared" si="542"/>
        <v>0</v>
      </c>
      <c r="V396" s="404">
        <f t="shared" si="542"/>
        <v>-276995.01998992177</v>
      </c>
      <c r="W396" s="404">
        <f t="shared" si="542"/>
        <v>-416314.33005997725</v>
      </c>
      <c r="X396" s="404">
        <f t="shared" si="542"/>
        <v>-626045.29251094186</v>
      </c>
      <c r="Y396" s="404">
        <f t="shared" si="542"/>
        <v>-976391.99676713673</v>
      </c>
      <c r="Z396" s="404">
        <f t="shared" si="542"/>
        <v>-1398280.007466529</v>
      </c>
      <c r="AA396" s="404">
        <f t="shared" si="542"/>
        <v>-1398280.007466529</v>
      </c>
      <c r="AB396" s="404">
        <f t="shared" si="542"/>
        <v>-1398280.007466529</v>
      </c>
      <c r="AC396" s="404">
        <f t="shared" si="542"/>
        <v>-1398280.007466529</v>
      </c>
      <c r="AD396" s="404">
        <f t="shared" si="542"/>
        <v>-1398280.007466529</v>
      </c>
      <c r="AE396" s="404">
        <f t="shared" si="542"/>
        <v>-1398280.007466529</v>
      </c>
      <c r="AF396" s="404">
        <f t="shared" si="542"/>
        <v>-1398280.007466529</v>
      </c>
      <c r="AG396" s="404">
        <f t="shared" si="542"/>
        <v>-1398280.007466529</v>
      </c>
      <c r="AH396" s="404">
        <f t="shared" si="542"/>
        <v>-1398280.007466529</v>
      </c>
      <c r="AI396" s="404">
        <f t="shared" si="542"/>
        <v>-1398280.007466529</v>
      </c>
      <c r="AJ396" s="404">
        <f t="shared" si="542"/>
        <v>-1398280.007466529</v>
      </c>
      <c r="AK396" s="404">
        <f t="shared" si="542"/>
        <v>-1121284.9874766073</v>
      </c>
      <c r="AL396" s="404">
        <f t="shared" si="542"/>
        <v>-981965.67740655178</v>
      </c>
      <c r="AM396" s="404">
        <f t="shared" si="542"/>
        <v>-772234.71495558717</v>
      </c>
      <c r="AN396" s="404">
        <f t="shared" si="542"/>
        <v>-421888.0106993923</v>
      </c>
      <c r="AO396" s="404">
        <f t="shared" si="542"/>
        <v>1.1641532182693481E-10</v>
      </c>
      <c r="AP396" s="404">
        <f t="shared" si="542"/>
        <v>1.1641532182693481E-10</v>
      </c>
      <c r="AQ396" s="404">
        <f t="shared" si="542"/>
        <v>1.1641532182693481E-10</v>
      </c>
      <c r="AR396" s="404">
        <f t="shared" si="542"/>
        <v>1.1641532182693481E-10</v>
      </c>
      <c r="AS396" s="404">
        <f t="shared" si="542"/>
        <v>1.1641532182693481E-10</v>
      </c>
      <c r="AT396" s="404">
        <f t="shared" si="542"/>
        <v>1.1641532182693481E-10</v>
      </c>
      <c r="AU396" s="404">
        <f t="shared" si="542"/>
        <v>1.1641532182693481E-10</v>
      </c>
      <c r="AV396" s="404">
        <f t="shared" si="542"/>
        <v>1.1641532182693481E-10</v>
      </c>
      <c r="AW396" s="404">
        <f t="shared" si="542"/>
        <v>1.1641532182693481E-10</v>
      </c>
      <c r="AX396" s="404">
        <f t="shared" ref="AX396:BP396" si="543">$H396*AX238</f>
        <v>1.1641532182693481E-10</v>
      </c>
      <c r="AY396" s="404">
        <f t="shared" si="543"/>
        <v>1.1641532182693481E-10</v>
      </c>
      <c r="AZ396" s="404">
        <f t="shared" si="543"/>
        <v>1.1641532182693481E-10</v>
      </c>
      <c r="BA396" s="404">
        <f t="shared" si="543"/>
        <v>1.1641532182693481E-10</v>
      </c>
      <c r="BB396" s="404">
        <f t="shared" si="543"/>
        <v>1.1641532182693481E-10</v>
      </c>
      <c r="BC396" s="404">
        <f t="shared" si="543"/>
        <v>1.1641532182693481E-10</v>
      </c>
      <c r="BD396" s="404">
        <f t="shared" si="543"/>
        <v>1.1641532182693481E-10</v>
      </c>
      <c r="BE396" s="404">
        <f t="shared" si="543"/>
        <v>1.1641532182693481E-10</v>
      </c>
      <c r="BF396" s="404">
        <f t="shared" si="543"/>
        <v>1.1641532182693481E-10</v>
      </c>
      <c r="BG396" s="404">
        <f t="shared" si="543"/>
        <v>1.1641532182693481E-10</v>
      </c>
      <c r="BH396" s="404">
        <f t="shared" si="543"/>
        <v>1.1641532182693481E-10</v>
      </c>
      <c r="BI396" s="404">
        <f t="shared" si="543"/>
        <v>1.1641532182693481E-10</v>
      </c>
      <c r="BJ396" s="404">
        <f t="shared" si="543"/>
        <v>1.1641532182693481E-10</v>
      </c>
      <c r="BK396" s="404">
        <f t="shared" si="543"/>
        <v>1.1641532182693481E-10</v>
      </c>
      <c r="BL396" s="404">
        <f t="shared" si="543"/>
        <v>1.1641532182693481E-10</v>
      </c>
      <c r="BM396" s="404">
        <f t="shared" si="543"/>
        <v>1.1641532182693481E-10</v>
      </c>
      <c r="BN396" s="404">
        <f t="shared" si="543"/>
        <v>1.1641532182693481E-10</v>
      </c>
      <c r="BO396" s="404">
        <f t="shared" si="543"/>
        <v>1.1641532182693481E-10</v>
      </c>
      <c r="BP396" s="404">
        <f t="shared" si="543"/>
        <v>1.1641532182693481E-10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-1.6737059196276389E-9</v>
      </c>
      <c r="L399" s="439">
        <f>SUM(M399:BP399)</f>
        <v>-9.0803951025009155E-9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-9.0803951025009155E-9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-1278987.947975365</v>
      </c>
      <c r="L409" s="439">
        <f>SUM(M409:BP409)</f>
        <v>-2111939.8815369443</v>
      </c>
      <c r="M409" s="462"/>
      <c r="N409" s="460"/>
      <c r="O409" s="460"/>
      <c r="P409" s="460"/>
      <c r="Q409" s="460"/>
      <c r="R409" s="29">
        <f t="shared" ref="R409:AW409" si="554">IF(R$159=0,$H$409*R$251,0)</f>
        <v>0</v>
      </c>
      <c r="S409" s="29">
        <f t="shared" si="554"/>
        <v>0</v>
      </c>
      <c r="T409" s="29">
        <f t="shared" si="554"/>
        <v>0</v>
      </c>
      <c r="U409" s="29">
        <f t="shared" si="554"/>
        <v>0</v>
      </c>
      <c r="V409" s="29">
        <f t="shared" si="554"/>
        <v>-12799.635645678447</v>
      </c>
      <c r="W409" s="29">
        <f t="shared" si="554"/>
        <v>-25599.271291356894</v>
      </c>
      <c r="X409" s="29">
        <f t="shared" si="554"/>
        <v>-38398.906937035346</v>
      </c>
      <c r="Y409" s="29">
        <f t="shared" si="554"/>
        <v>-51198.542582713788</v>
      </c>
      <c r="Z409" s="29">
        <f t="shared" si="554"/>
        <v>-63998.178228392229</v>
      </c>
      <c r="AA409" s="29">
        <f t="shared" si="554"/>
        <v>-76797.813874070693</v>
      </c>
      <c r="AB409" s="29">
        <f t="shared" si="554"/>
        <v>-89597.449519749134</v>
      </c>
      <c r="AC409" s="29">
        <f t="shared" si="554"/>
        <v>-102397.08516542758</v>
      </c>
      <c r="AD409" s="29">
        <f t="shared" si="554"/>
        <v>-115196.72081110603</v>
      </c>
      <c r="AE409" s="29">
        <f t="shared" si="554"/>
        <v>-127996.35645678446</v>
      </c>
      <c r="AF409" s="29">
        <f t="shared" si="554"/>
        <v>-140795.99210246291</v>
      </c>
      <c r="AG409" s="29">
        <f t="shared" si="554"/>
        <v>-153595.62774814139</v>
      </c>
      <c r="AH409" s="29">
        <f t="shared" si="554"/>
        <v>-166395.26339381983</v>
      </c>
      <c r="AI409" s="29">
        <f t="shared" si="554"/>
        <v>-179194.89903949827</v>
      </c>
      <c r="AJ409" s="29">
        <f t="shared" si="554"/>
        <v>-191994.53468517671</v>
      </c>
      <c r="AK409" s="29">
        <f t="shared" si="554"/>
        <v>-191994.53468517671</v>
      </c>
      <c r="AL409" s="29">
        <f t="shared" si="554"/>
        <v>-191994.53468517671</v>
      </c>
      <c r="AM409" s="29">
        <f t="shared" si="554"/>
        <v>-191994.53468517671</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7375921.611302427</v>
      </c>
      <c r="L414" s="439">
        <f t="shared" si="557"/>
        <v>18803453.397916671</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458620.81458333333</v>
      </c>
      <c r="AC414" s="404">
        <f t="shared" si="561"/>
        <v>458620.81458333333</v>
      </c>
      <c r="AD414" s="404">
        <f t="shared" si="561"/>
        <v>458620.81458333333</v>
      </c>
      <c r="AE414" s="404">
        <f t="shared" si="561"/>
        <v>458620.81458333333</v>
      </c>
      <c r="AF414" s="404">
        <f t="shared" si="561"/>
        <v>458620.81458333333</v>
      </c>
      <c r="AG414" s="404">
        <f t="shared" si="561"/>
        <v>458620.81458333333</v>
      </c>
      <c r="AH414" s="404">
        <f t="shared" si="561"/>
        <v>458620.81458333333</v>
      </c>
      <c r="AI414" s="404">
        <f t="shared" si="561"/>
        <v>458620.81458333333</v>
      </c>
      <c r="AJ414" s="404">
        <f t="shared" si="561"/>
        <v>458620.81458333333</v>
      </c>
      <c r="AK414" s="404">
        <f t="shared" si="561"/>
        <v>458620.81458333333</v>
      </c>
      <c r="AL414" s="404">
        <f t="shared" si="561"/>
        <v>458620.81458333333</v>
      </c>
      <c r="AM414" s="404">
        <f t="shared" si="561"/>
        <v>458620.81458333333</v>
      </c>
      <c r="AN414" s="404">
        <f t="shared" si="561"/>
        <v>458620.81458333333</v>
      </c>
      <c r="AO414" s="404">
        <f t="shared" si="561"/>
        <v>458620.81458333333</v>
      </c>
      <c r="AP414" s="404">
        <f t="shared" si="561"/>
        <v>458620.81458333333</v>
      </c>
      <c r="AQ414" s="404">
        <f t="shared" si="561"/>
        <v>458620.81458333333</v>
      </c>
      <c r="AR414" s="404">
        <f t="shared" si="561"/>
        <v>458620.81458333333</v>
      </c>
      <c r="AS414" s="404">
        <f t="shared" si="561"/>
        <v>458620.81458333333</v>
      </c>
      <c r="AT414" s="404">
        <f t="shared" si="561"/>
        <v>458620.81458333333</v>
      </c>
      <c r="AU414" s="404">
        <f t="shared" si="561"/>
        <v>458620.81458333333</v>
      </c>
      <c r="AV414" s="404">
        <f t="shared" si="561"/>
        <v>458620.81458333333</v>
      </c>
      <c r="AW414" s="404">
        <f t="shared" si="561"/>
        <v>458620.81458333333</v>
      </c>
      <c r="AX414" s="404">
        <f t="shared" ref="AX414:BP414" si="562">AX258</f>
        <v>458620.81458333333</v>
      </c>
      <c r="AY414" s="404">
        <f t="shared" si="562"/>
        <v>458620.81458333333</v>
      </c>
      <c r="AZ414" s="404">
        <f t="shared" si="562"/>
        <v>458620.81458333333</v>
      </c>
      <c r="BA414" s="404">
        <f t="shared" si="562"/>
        <v>458620.81458333333</v>
      </c>
      <c r="BB414" s="404">
        <f t="shared" si="562"/>
        <v>458620.81458333333</v>
      </c>
      <c r="BC414" s="404">
        <f t="shared" si="562"/>
        <v>458620.81458333333</v>
      </c>
      <c r="BD414" s="404">
        <f t="shared" si="562"/>
        <v>458620.81458333333</v>
      </c>
      <c r="BE414" s="404">
        <f t="shared" si="562"/>
        <v>458620.81458333333</v>
      </c>
      <c r="BF414" s="404">
        <f t="shared" si="562"/>
        <v>458620.81458333333</v>
      </c>
      <c r="BG414" s="404">
        <f t="shared" si="562"/>
        <v>458620.81458333333</v>
      </c>
      <c r="BH414" s="404">
        <f t="shared" si="562"/>
        <v>458620.81458333333</v>
      </c>
      <c r="BI414" s="404">
        <f t="shared" si="562"/>
        <v>458620.81458333333</v>
      </c>
      <c r="BJ414" s="404">
        <f t="shared" si="562"/>
        <v>458620.81458333333</v>
      </c>
      <c r="BK414" s="404">
        <f t="shared" si="562"/>
        <v>458620.81458333333</v>
      </c>
      <c r="BL414" s="404">
        <f t="shared" si="562"/>
        <v>458620.81458333333</v>
      </c>
      <c r="BM414" s="404">
        <f t="shared" si="562"/>
        <v>458620.81458333333</v>
      </c>
      <c r="BN414" s="404">
        <f t="shared" si="562"/>
        <v>458620.81458333333</v>
      </c>
      <c r="BO414" s="404">
        <f t="shared" si="562"/>
        <v>458620.81458333333</v>
      </c>
      <c r="BP414" s="404">
        <f t="shared" si="562"/>
        <v>458620.81458333333</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11502529.151728777</v>
      </c>
      <c r="L421" s="439">
        <f t="shared" ref="L421:L428" si="572">SUM(M421:BP421)</f>
        <v>18993650.481642552</v>
      </c>
      <c r="M421" s="462"/>
      <c r="N421" s="460"/>
      <c r="O421" s="460"/>
      <c r="P421" s="460"/>
      <c r="Q421" s="460"/>
      <c r="R421" s="404">
        <f t="shared" ref="R421:AW421" si="573">$H421*R265</f>
        <v>0</v>
      </c>
      <c r="S421" s="404">
        <f t="shared" si="573"/>
        <v>0</v>
      </c>
      <c r="T421" s="404">
        <f t="shared" si="573"/>
        <v>0</v>
      </c>
      <c r="U421" s="404">
        <f t="shared" si="573"/>
        <v>0</v>
      </c>
      <c r="V421" s="404">
        <f t="shared" si="573"/>
        <v>115113.03322207609</v>
      </c>
      <c r="W421" s="404">
        <f t="shared" si="573"/>
        <v>230226.06644415218</v>
      </c>
      <c r="X421" s="404">
        <f t="shared" si="573"/>
        <v>345339.09966622829</v>
      </c>
      <c r="Y421" s="404">
        <f t="shared" si="573"/>
        <v>460452.13288830436</v>
      </c>
      <c r="Z421" s="404">
        <f t="shared" si="573"/>
        <v>575565.16611038044</v>
      </c>
      <c r="AA421" s="404">
        <f t="shared" si="573"/>
        <v>690678.19933245657</v>
      </c>
      <c r="AB421" s="404">
        <f t="shared" si="573"/>
        <v>805791.2325545327</v>
      </c>
      <c r="AC421" s="404">
        <f t="shared" si="573"/>
        <v>920904.26577660872</v>
      </c>
      <c r="AD421" s="404">
        <f t="shared" si="573"/>
        <v>1036017.2989986849</v>
      </c>
      <c r="AE421" s="404">
        <f t="shared" si="573"/>
        <v>1151130.3322207609</v>
      </c>
      <c r="AF421" s="404">
        <f t="shared" si="573"/>
        <v>1266243.3654428369</v>
      </c>
      <c r="AG421" s="404">
        <f t="shared" si="573"/>
        <v>1381356.3986649131</v>
      </c>
      <c r="AH421" s="404">
        <f t="shared" si="573"/>
        <v>1496469.4318869894</v>
      </c>
      <c r="AI421" s="404">
        <f t="shared" si="573"/>
        <v>1611582.4651090654</v>
      </c>
      <c r="AJ421" s="404">
        <f t="shared" si="573"/>
        <v>1726695.4983311414</v>
      </c>
      <c r="AK421" s="404">
        <f t="shared" si="573"/>
        <v>1726695.4983311414</v>
      </c>
      <c r="AL421" s="404">
        <f t="shared" si="573"/>
        <v>1726695.4983311414</v>
      </c>
      <c r="AM421" s="404">
        <f t="shared" si="573"/>
        <v>1726695.4983311414</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12360917.547774944</v>
      </c>
      <c r="L424" s="439">
        <f t="shared" si="572"/>
        <v>20411071.725000001</v>
      </c>
      <c r="M424" s="462"/>
      <c r="N424" s="460"/>
      <c r="O424" s="460"/>
      <c r="P424" s="460"/>
      <c r="Q424" s="460"/>
      <c r="R424" s="404">
        <f t="shared" ref="R424:AW424" si="579">$H424*R268</f>
        <v>0</v>
      </c>
      <c r="S424" s="404">
        <f t="shared" si="579"/>
        <v>0</v>
      </c>
      <c r="T424" s="404">
        <f t="shared" si="579"/>
        <v>0</v>
      </c>
      <c r="U424" s="404">
        <f t="shared" si="579"/>
        <v>0</v>
      </c>
      <c r="V424" s="404">
        <f t="shared" si="579"/>
        <v>123703.46500000001</v>
      </c>
      <c r="W424" s="404">
        <f t="shared" si="579"/>
        <v>247406.93000000002</v>
      </c>
      <c r="X424" s="404">
        <f t="shared" si="579"/>
        <v>371110.39500000002</v>
      </c>
      <c r="Y424" s="404">
        <f t="shared" si="579"/>
        <v>494813.86000000004</v>
      </c>
      <c r="Z424" s="404">
        <f t="shared" si="579"/>
        <v>618517.32499999995</v>
      </c>
      <c r="AA424" s="404">
        <f t="shared" si="579"/>
        <v>742220.79</v>
      </c>
      <c r="AB424" s="404">
        <f t="shared" si="579"/>
        <v>865924.255</v>
      </c>
      <c r="AC424" s="404">
        <f t="shared" si="579"/>
        <v>989627.72000000009</v>
      </c>
      <c r="AD424" s="404">
        <f t="shared" si="579"/>
        <v>1113331.1850000001</v>
      </c>
      <c r="AE424" s="404">
        <f t="shared" si="579"/>
        <v>1237034.6499999999</v>
      </c>
      <c r="AF424" s="404">
        <f t="shared" si="579"/>
        <v>1360738.115</v>
      </c>
      <c r="AG424" s="404">
        <f t="shared" si="579"/>
        <v>1484441.58</v>
      </c>
      <c r="AH424" s="404">
        <f t="shared" si="579"/>
        <v>1608145.0450000002</v>
      </c>
      <c r="AI424" s="404">
        <f t="shared" si="579"/>
        <v>1731848.51</v>
      </c>
      <c r="AJ424" s="404">
        <f t="shared" si="579"/>
        <v>1855551.9750000001</v>
      </c>
      <c r="AK424" s="404">
        <f t="shared" si="579"/>
        <v>1855551.9750000001</v>
      </c>
      <c r="AL424" s="404">
        <f t="shared" si="579"/>
        <v>1855551.9750000001</v>
      </c>
      <c r="AM424" s="404">
        <f t="shared" si="579"/>
        <v>1855551.9750000001</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3800756.5817519682</v>
      </c>
      <c r="L428" s="439">
        <f t="shared" si="572"/>
        <v>6276032.090625002</v>
      </c>
      <c r="M428" s="462"/>
      <c r="N428" s="460"/>
      <c r="O428" s="460"/>
      <c r="P428" s="460"/>
      <c r="Q428" s="460"/>
      <c r="R428" s="404">
        <f t="shared" ref="R428:AW428" si="587">$H428*R272</f>
        <v>0</v>
      </c>
      <c r="S428" s="404">
        <f t="shared" si="587"/>
        <v>0</v>
      </c>
      <c r="T428" s="404">
        <f t="shared" si="587"/>
        <v>0</v>
      </c>
      <c r="U428" s="404">
        <f t="shared" si="587"/>
        <v>0</v>
      </c>
      <c r="V428" s="404">
        <f t="shared" si="587"/>
        <v>38036.558125000003</v>
      </c>
      <c r="W428" s="404">
        <f t="shared" si="587"/>
        <v>76073.116250000006</v>
      </c>
      <c r="X428" s="404">
        <f t="shared" si="587"/>
        <v>114109.67437500002</v>
      </c>
      <c r="Y428" s="404">
        <f t="shared" si="587"/>
        <v>152146.23250000001</v>
      </c>
      <c r="Z428" s="404">
        <f t="shared" si="587"/>
        <v>190182.79062500002</v>
      </c>
      <c r="AA428" s="404">
        <f t="shared" si="587"/>
        <v>228219.34875000003</v>
      </c>
      <c r="AB428" s="404">
        <f t="shared" si="587"/>
        <v>266255.90687500004</v>
      </c>
      <c r="AC428" s="404">
        <f t="shared" si="587"/>
        <v>304292.46500000003</v>
      </c>
      <c r="AD428" s="404">
        <f t="shared" si="587"/>
        <v>342329.02312500001</v>
      </c>
      <c r="AE428" s="404">
        <f t="shared" si="587"/>
        <v>380365.58125000005</v>
      </c>
      <c r="AF428" s="404">
        <f t="shared" si="587"/>
        <v>418402.13937500003</v>
      </c>
      <c r="AG428" s="404">
        <f t="shared" si="587"/>
        <v>456438.69750000007</v>
      </c>
      <c r="AH428" s="404">
        <f t="shared" si="587"/>
        <v>494475.25562500005</v>
      </c>
      <c r="AI428" s="404">
        <f t="shared" si="587"/>
        <v>532511.81375000009</v>
      </c>
      <c r="AJ428" s="404">
        <f t="shared" si="587"/>
        <v>570548.37187500007</v>
      </c>
      <c r="AK428" s="404">
        <f t="shared" si="587"/>
        <v>570548.37187500007</v>
      </c>
      <c r="AL428" s="404">
        <f t="shared" si="587"/>
        <v>570548.37187500007</v>
      </c>
      <c r="AM428" s="404">
        <f t="shared" si="587"/>
        <v>570548.37187500007</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18941430.355480328</v>
      </c>
      <c r="L448" s="128">
        <f>SUM(M448:BP448)</f>
        <v>40312871.349624947</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-142929.43031479963</v>
      </c>
      <c r="V448" s="41">
        <f t="shared" si="611"/>
        <v>-189825.68904031909</v>
      </c>
      <c r="W448" s="41">
        <f t="shared" si="611"/>
        <v>-130586.06620811146</v>
      </c>
      <c r="X448" s="41">
        <f t="shared" si="611"/>
        <v>-207101.07341999846</v>
      </c>
      <c r="Y448" s="41">
        <f t="shared" si="611"/>
        <v>-449095.20993539284</v>
      </c>
      <c r="Z448" s="41">
        <f t="shared" si="611"/>
        <v>-530423.491805039</v>
      </c>
      <c r="AA448" s="41">
        <f t="shared" si="611"/>
        <v>-189863.76297529237</v>
      </c>
      <c r="AB448" s="41">
        <f t="shared" si="611"/>
        <v>609316.78043778706</v>
      </c>
      <c r="AC448" s="41">
        <f t="shared" si="611"/>
        <v>949876.50926753343</v>
      </c>
      <c r="AD448" s="41">
        <f t="shared" si="611"/>
        <v>1290436.2380972798</v>
      </c>
      <c r="AE448" s="41">
        <f t="shared" si="611"/>
        <v>1630995.9669270255</v>
      </c>
      <c r="AF448" s="41">
        <f t="shared" si="611"/>
        <v>1971555.6957567718</v>
      </c>
      <c r="AG448" s="41">
        <f t="shared" si="611"/>
        <v>2312115.4245865187</v>
      </c>
      <c r="AH448" s="41">
        <f t="shared" si="611"/>
        <v>2652675.1534162648</v>
      </c>
      <c r="AI448" s="41">
        <f t="shared" si="611"/>
        <v>2993234.8822460109</v>
      </c>
      <c r="AJ448" s="41">
        <f t="shared" si="611"/>
        <v>3333794.6110757571</v>
      </c>
      <c r="AK448" s="41">
        <f t="shared" si="611"/>
        <v>3649361.834634874</v>
      </c>
      <c r="AL448" s="41">
        <f t="shared" si="611"/>
        <v>3822460.764007715</v>
      </c>
      <c r="AM448" s="41">
        <f t="shared" si="611"/>
        <v>4058756.600653152</v>
      </c>
      <c r="AN448" s="41">
        <f t="shared" si="611"/>
        <v>36732.803883940855</v>
      </c>
      <c r="AO448" s="41">
        <f t="shared" si="611"/>
        <v>458620.81458333321</v>
      </c>
      <c r="AP448" s="41">
        <f t="shared" si="611"/>
        <v>458620.81458333321</v>
      </c>
      <c r="AQ448" s="41">
        <f t="shared" si="611"/>
        <v>458620.81458333321</v>
      </c>
      <c r="AR448" s="41">
        <f t="shared" si="611"/>
        <v>458620.81458333321</v>
      </c>
      <c r="AS448" s="41">
        <f t="shared" si="611"/>
        <v>458620.81458333321</v>
      </c>
      <c r="AT448" s="41">
        <f t="shared" si="611"/>
        <v>458620.81458333321</v>
      </c>
      <c r="AU448" s="41">
        <f t="shared" si="611"/>
        <v>458620.81458333321</v>
      </c>
      <c r="AV448" s="41">
        <f t="shared" si="611"/>
        <v>458620.81458333321</v>
      </c>
      <c r="AW448" s="41">
        <f t="shared" si="611"/>
        <v>458620.81458333321</v>
      </c>
      <c r="AX448" s="41">
        <f t="shared" si="611"/>
        <v>458620.81458333321</v>
      </c>
      <c r="AY448" s="41">
        <f t="shared" si="611"/>
        <v>458620.81458333321</v>
      </c>
      <c r="AZ448" s="41">
        <f t="shared" si="611"/>
        <v>458620.81458333321</v>
      </c>
      <c r="BA448" s="41">
        <f t="shared" si="611"/>
        <v>458620.81458333321</v>
      </c>
      <c r="BB448" s="41">
        <f t="shared" si="611"/>
        <v>458620.81458333321</v>
      </c>
      <c r="BC448" s="41">
        <f t="shared" si="611"/>
        <v>458620.81458333321</v>
      </c>
      <c r="BD448" s="41">
        <f t="shared" si="611"/>
        <v>458620.81458333315</v>
      </c>
      <c r="BE448" s="41">
        <f t="shared" si="611"/>
        <v>458620.81458333315</v>
      </c>
      <c r="BF448" s="41">
        <f t="shared" si="611"/>
        <v>458620.81458333315</v>
      </c>
      <c r="BG448" s="41">
        <f t="shared" si="611"/>
        <v>458620.81458333315</v>
      </c>
      <c r="BH448" s="41">
        <f t="shared" si="611"/>
        <v>458620.81458333315</v>
      </c>
      <c r="BI448" s="41">
        <f t="shared" si="611"/>
        <v>458620.81458333315</v>
      </c>
      <c r="BJ448" s="41">
        <f t="shared" si="611"/>
        <v>458620.81458333315</v>
      </c>
      <c r="BK448" s="41">
        <f t="shared" si="611"/>
        <v>458620.81458333315</v>
      </c>
      <c r="BL448" s="41">
        <f t="shared" si="611"/>
        <v>458620.81458333315</v>
      </c>
      <c r="BM448" s="41">
        <f t="shared" si="611"/>
        <v>458620.81458333315</v>
      </c>
      <c r="BN448" s="41">
        <f t="shared" si="611"/>
        <v>458620.81458333315</v>
      </c>
      <c r="BO448" s="41">
        <f t="shared" si="611"/>
        <v>458620.81458333315</v>
      </c>
      <c r="BP448" s="41">
        <f t="shared" si="611"/>
        <v>458620.81458332407</v>
      </c>
    </row>
    <row r="449" spans="3:68" outlineLevel="1" x14ac:dyDescent="0.2">
      <c r="C449" s="80"/>
      <c r="D449" s="96" t="s">
        <v>391</v>
      </c>
      <c r="E449" s="80"/>
      <c r="F449" s="80"/>
      <c r="G449" s="80"/>
      <c r="H449" s="80"/>
      <c r="I449" s="80"/>
      <c r="J449" s="80"/>
      <c r="K449" s="95">
        <f>SUM(K393:K446,K387,K382,K390)</f>
        <v>18941430.355480339</v>
      </c>
      <c r="L449" s="95">
        <f>SUM(L393:L446,L387,L382,L390)</f>
        <v>40312871.349625006</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-17520141.153674178</v>
      </c>
      <c r="L458" s="439">
        <f t="shared" si="614"/>
        <v>-20974200.111997936</v>
      </c>
      <c r="M458" s="462"/>
      <c r="N458" s="460"/>
      <c r="O458" s="460"/>
      <c r="P458" s="460"/>
      <c r="Q458" s="460"/>
      <c r="R458" s="404">
        <f t="shared" ref="R458:AW458" si="615">SUM(R302,R380)</f>
        <v>0</v>
      </c>
      <c r="S458" s="404">
        <f t="shared" si="615"/>
        <v>0</v>
      </c>
      <c r="T458" s="404">
        <f t="shared" si="615"/>
        <v>0</v>
      </c>
      <c r="U458" s="404">
        <f t="shared" si="615"/>
        <v>-4154925.2998488261</v>
      </c>
      <c r="V458" s="404">
        <f t="shared" si="615"/>
        <v>-2089789.6510508328</v>
      </c>
      <c r="W458" s="404">
        <f t="shared" si="615"/>
        <v>-3145964.4367644689</v>
      </c>
      <c r="X458" s="404">
        <f t="shared" si="615"/>
        <v>-5255200.5638429234</v>
      </c>
      <c r="Y458" s="404">
        <f t="shared" si="615"/>
        <v>-6328320.1604908863</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-17520141.153674178</v>
      </c>
      <c r="L460" s="439">
        <f t="shared" si="614"/>
        <v>-20974200.111997936</v>
      </c>
      <c r="M460" s="462"/>
      <c r="N460" s="460"/>
      <c r="O460" s="460"/>
      <c r="P460" s="460"/>
      <c r="Q460" s="460"/>
      <c r="R460" s="404">
        <f t="shared" ref="R460:AW460" si="619">SUM(R304,R382)</f>
        <v>0</v>
      </c>
      <c r="S460" s="404">
        <f t="shared" si="619"/>
        <v>0</v>
      </c>
      <c r="T460" s="404">
        <f t="shared" si="619"/>
        <v>0</v>
      </c>
      <c r="U460" s="404">
        <f t="shared" si="619"/>
        <v>-4154925.2998488261</v>
      </c>
      <c r="V460" s="404">
        <f t="shared" si="619"/>
        <v>-2089789.6510508328</v>
      </c>
      <c r="W460" s="404">
        <f t="shared" si="619"/>
        <v>-3145964.4367644689</v>
      </c>
      <c r="X460" s="404">
        <f t="shared" si="619"/>
        <v>-5255200.5638429234</v>
      </c>
      <c r="Y460" s="404">
        <f t="shared" si="619"/>
        <v>-6328320.1604908863</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4054832.0840478381</v>
      </c>
      <c r="L468" s="439">
        <f>SUM(L312,L390)</f>
        <v>6695576.4554249998</v>
      </c>
      <c r="M468" s="462"/>
      <c r="N468" s="460"/>
      <c r="O468" s="460"/>
      <c r="P468" s="460"/>
      <c r="Q468" s="460"/>
      <c r="R468" s="404">
        <f t="shared" ref="R468:AW468" si="628">SUM(R312,R390)</f>
        <v>0</v>
      </c>
      <c r="S468" s="404">
        <f>SUM(S312,S390)</f>
        <v>0</v>
      </c>
      <c r="T468" s="404">
        <f t="shared" si="628"/>
        <v>0</v>
      </c>
      <c r="U468" s="404">
        <f t="shared" si="628"/>
        <v>0</v>
      </c>
      <c r="V468" s="404">
        <f t="shared" si="628"/>
        <v>40579.251245000007</v>
      </c>
      <c r="W468" s="404">
        <f t="shared" si="628"/>
        <v>81158.502490000013</v>
      </c>
      <c r="X468" s="404">
        <f t="shared" si="628"/>
        <v>121737.75373500001</v>
      </c>
      <c r="Y468" s="404">
        <f t="shared" si="628"/>
        <v>162317.00498000003</v>
      </c>
      <c r="Z468" s="404">
        <f t="shared" si="628"/>
        <v>202896.25622500002</v>
      </c>
      <c r="AA468" s="404">
        <f t="shared" si="628"/>
        <v>243475.50747000001</v>
      </c>
      <c r="AB468" s="404">
        <f t="shared" si="628"/>
        <v>284054.758715</v>
      </c>
      <c r="AC468" s="404">
        <f t="shared" si="628"/>
        <v>324634.00996000005</v>
      </c>
      <c r="AD468" s="404">
        <f t="shared" si="628"/>
        <v>365213.26120500005</v>
      </c>
      <c r="AE468" s="404">
        <f t="shared" si="628"/>
        <v>405792.51245000004</v>
      </c>
      <c r="AF468" s="404">
        <f t="shared" si="628"/>
        <v>446371.76369499997</v>
      </c>
      <c r="AG468" s="404">
        <f t="shared" si="628"/>
        <v>486951.01494000002</v>
      </c>
      <c r="AH468" s="404">
        <f t="shared" si="628"/>
        <v>527530.26618500007</v>
      </c>
      <c r="AI468" s="404">
        <f t="shared" si="628"/>
        <v>568109.51743000001</v>
      </c>
      <c r="AJ468" s="404">
        <f t="shared" si="628"/>
        <v>608688.76867500006</v>
      </c>
      <c r="AK468" s="404">
        <f t="shared" si="628"/>
        <v>608688.76867500006</v>
      </c>
      <c r="AL468" s="404">
        <f t="shared" si="628"/>
        <v>608688.76867500006</v>
      </c>
      <c r="AM468" s="404">
        <f t="shared" si="628"/>
        <v>608688.76867500006</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-1618972.086044766</v>
      </c>
      <c r="L487" s="439">
        <f>SUM(M487:BP487)</f>
        <v>-2673341.6221986627</v>
      </c>
      <c r="M487" s="462"/>
      <c r="N487" s="460"/>
      <c r="O487" s="460"/>
      <c r="P487" s="460"/>
      <c r="Q487" s="460"/>
      <c r="R487" s="404">
        <f>SUM(R331,R409)</f>
        <v>0</v>
      </c>
      <c r="S487" s="404">
        <f t="shared" ref="S487:BP487" si="642">SUM(S331,S409)</f>
        <v>0</v>
      </c>
      <c r="T487" s="404">
        <f t="shared" si="642"/>
        <v>0</v>
      </c>
      <c r="U487" s="404">
        <f t="shared" si="642"/>
        <v>0</v>
      </c>
      <c r="V487" s="404">
        <f t="shared" si="642"/>
        <v>-16202.070437567654</v>
      </c>
      <c r="W487" s="404">
        <f t="shared" si="642"/>
        <v>-32404.140875135308</v>
      </c>
      <c r="X487" s="404">
        <f t="shared" si="642"/>
        <v>-48606.211312702973</v>
      </c>
      <c r="Y487" s="404">
        <f t="shared" si="642"/>
        <v>-64808.281750270617</v>
      </c>
      <c r="Z487" s="404">
        <f t="shared" si="642"/>
        <v>-81010.35218783826</v>
      </c>
      <c r="AA487" s="404">
        <f t="shared" si="642"/>
        <v>-97212.422625405947</v>
      </c>
      <c r="AB487" s="404">
        <f t="shared" si="642"/>
        <v>-113414.49306297358</v>
      </c>
      <c r="AC487" s="404">
        <f t="shared" si="642"/>
        <v>-129616.56350054123</v>
      </c>
      <c r="AD487" s="404">
        <f t="shared" si="642"/>
        <v>-145818.63393810889</v>
      </c>
      <c r="AE487" s="404">
        <f t="shared" si="642"/>
        <v>-162020.70437567652</v>
      </c>
      <c r="AF487" s="404">
        <f t="shared" si="642"/>
        <v>-178222.77481324418</v>
      </c>
      <c r="AG487" s="404">
        <f t="shared" si="642"/>
        <v>-194424.84525081189</v>
      </c>
      <c r="AH487" s="404">
        <f t="shared" si="642"/>
        <v>-210626.91568837952</v>
      </c>
      <c r="AI487" s="404">
        <f t="shared" si="642"/>
        <v>-226828.98612594715</v>
      </c>
      <c r="AJ487" s="404">
        <f t="shared" si="642"/>
        <v>-243031.05656351481</v>
      </c>
      <c r="AK487" s="404">
        <f t="shared" si="642"/>
        <v>-243031.05656351481</v>
      </c>
      <c r="AL487" s="404">
        <f t="shared" si="642"/>
        <v>-243031.05656351481</v>
      </c>
      <c r="AM487" s="404">
        <f t="shared" si="642"/>
        <v>-243031.05656351481</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8813296.6479258798</v>
      </c>
      <c r="L492" s="439">
        <f>SUM(L335,L414)</f>
        <v>20637936.656250004</v>
      </c>
      <c r="M492" s="462"/>
      <c r="N492" s="460"/>
      <c r="O492" s="460"/>
      <c r="P492" s="460"/>
      <c r="Q492" s="460"/>
      <c r="R492" s="404">
        <f t="shared" ref="R492:AW492" si="646">SUM(R335,R414)</f>
        <v>0</v>
      </c>
      <c r="S492" s="404">
        <f t="shared" si="646"/>
        <v>0</v>
      </c>
      <c r="T492" s="404">
        <f t="shared" si="646"/>
        <v>0</v>
      </c>
      <c r="U492" s="404">
        <f t="shared" si="646"/>
        <v>0</v>
      </c>
      <c r="V492" s="404">
        <f t="shared" si="646"/>
        <v>91724.162916666668</v>
      </c>
      <c r="W492" s="404">
        <f t="shared" si="646"/>
        <v>183448.32583333334</v>
      </c>
      <c r="X492" s="404">
        <f t="shared" si="646"/>
        <v>275172.48875000002</v>
      </c>
      <c r="Y492" s="404">
        <f t="shared" si="646"/>
        <v>366896.65166666661</v>
      </c>
      <c r="Z492" s="404">
        <f t="shared" si="646"/>
        <v>458620.81458333327</v>
      </c>
      <c r="AA492" s="404">
        <f t="shared" si="646"/>
        <v>458620.81458333333</v>
      </c>
      <c r="AB492" s="404">
        <f t="shared" si="646"/>
        <v>458620.81458333333</v>
      </c>
      <c r="AC492" s="404">
        <f t="shared" si="646"/>
        <v>458620.81458333333</v>
      </c>
      <c r="AD492" s="404">
        <f t="shared" si="646"/>
        <v>458620.81458333333</v>
      </c>
      <c r="AE492" s="404">
        <f t="shared" si="646"/>
        <v>458620.81458333333</v>
      </c>
      <c r="AF492" s="404">
        <f t="shared" si="646"/>
        <v>458620.81458333333</v>
      </c>
      <c r="AG492" s="404">
        <f t="shared" si="646"/>
        <v>458620.81458333333</v>
      </c>
      <c r="AH492" s="404">
        <f t="shared" si="646"/>
        <v>458620.81458333333</v>
      </c>
      <c r="AI492" s="404">
        <f t="shared" si="646"/>
        <v>458620.81458333333</v>
      </c>
      <c r="AJ492" s="404">
        <f t="shared" si="646"/>
        <v>458620.81458333333</v>
      </c>
      <c r="AK492" s="404">
        <f t="shared" si="646"/>
        <v>458620.81458333333</v>
      </c>
      <c r="AL492" s="404">
        <f t="shared" si="646"/>
        <v>458620.81458333333</v>
      </c>
      <c r="AM492" s="404">
        <f t="shared" si="646"/>
        <v>458620.81458333333</v>
      </c>
      <c r="AN492" s="404">
        <f t="shared" si="646"/>
        <v>458620.81458333333</v>
      </c>
      <c r="AO492" s="404">
        <f t="shared" si="646"/>
        <v>458620.81458333333</v>
      </c>
      <c r="AP492" s="404">
        <f t="shared" si="646"/>
        <v>458620.81458333333</v>
      </c>
      <c r="AQ492" s="404">
        <f t="shared" si="646"/>
        <v>458620.81458333333</v>
      </c>
      <c r="AR492" s="404">
        <f t="shared" si="646"/>
        <v>458620.81458333333</v>
      </c>
      <c r="AS492" s="404">
        <f t="shared" si="646"/>
        <v>458620.81458333333</v>
      </c>
      <c r="AT492" s="404">
        <f t="shared" si="646"/>
        <v>458620.81458333333</v>
      </c>
      <c r="AU492" s="404">
        <f t="shared" si="646"/>
        <v>458620.81458333333</v>
      </c>
      <c r="AV492" s="404">
        <f t="shared" si="646"/>
        <v>458620.81458333333</v>
      </c>
      <c r="AW492" s="404">
        <f t="shared" si="646"/>
        <v>458620.81458333333</v>
      </c>
      <c r="AX492" s="404">
        <f t="shared" ref="AX492:BP492" si="647">SUM(AX335,AX414)</f>
        <v>458620.81458333333</v>
      </c>
      <c r="AY492" s="404">
        <f t="shared" si="647"/>
        <v>458620.81458333333</v>
      </c>
      <c r="AZ492" s="404">
        <f t="shared" si="647"/>
        <v>458620.81458333333</v>
      </c>
      <c r="BA492" s="404">
        <f t="shared" si="647"/>
        <v>458620.81458333333</v>
      </c>
      <c r="BB492" s="404">
        <f t="shared" si="647"/>
        <v>458620.81458333333</v>
      </c>
      <c r="BC492" s="404">
        <f t="shared" si="647"/>
        <v>458620.81458333333</v>
      </c>
      <c r="BD492" s="404">
        <f t="shared" si="647"/>
        <v>458620.81458333333</v>
      </c>
      <c r="BE492" s="404">
        <f t="shared" si="647"/>
        <v>458620.81458333333</v>
      </c>
      <c r="BF492" s="404">
        <f t="shared" si="647"/>
        <v>458620.81458333333</v>
      </c>
      <c r="BG492" s="404">
        <f t="shared" si="647"/>
        <v>458620.81458333333</v>
      </c>
      <c r="BH492" s="404">
        <f t="shared" si="647"/>
        <v>458620.81458333333</v>
      </c>
      <c r="BI492" s="404">
        <f t="shared" si="647"/>
        <v>458620.81458333333</v>
      </c>
      <c r="BJ492" s="404">
        <f t="shared" si="647"/>
        <v>458620.81458333333</v>
      </c>
      <c r="BK492" s="404">
        <f t="shared" si="647"/>
        <v>458620.81458333333</v>
      </c>
      <c r="BL492" s="404">
        <f t="shared" si="647"/>
        <v>458620.81458333333</v>
      </c>
      <c r="BM492" s="404">
        <f t="shared" si="647"/>
        <v>458620.81458333333</v>
      </c>
      <c r="BN492" s="404">
        <f t="shared" si="647"/>
        <v>458620.81458333333</v>
      </c>
      <c r="BO492" s="404">
        <f t="shared" si="647"/>
        <v>458620.81458333333</v>
      </c>
      <c r="BP492" s="404">
        <f t="shared" si="647"/>
        <v>458620.81458333333</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11502529.151728777</v>
      </c>
      <c r="L499" s="439">
        <f t="shared" si="657"/>
        <v>18993650.481642552</v>
      </c>
      <c r="M499" s="462"/>
      <c r="N499" s="460"/>
      <c r="O499" s="460"/>
      <c r="P499" s="460"/>
      <c r="Q499" s="460"/>
      <c r="R499" s="404">
        <f t="shared" ref="R499:AW499" si="658">SUM(R342,R421)</f>
        <v>0</v>
      </c>
      <c r="S499" s="404">
        <f t="shared" si="658"/>
        <v>0</v>
      </c>
      <c r="T499" s="404">
        <f t="shared" si="658"/>
        <v>0</v>
      </c>
      <c r="U499" s="404">
        <f t="shared" si="658"/>
        <v>0</v>
      </c>
      <c r="V499" s="404">
        <f t="shared" si="658"/>
        <v>115113.03322207609</v>
      </c>
      <c r="W499" s="404">
        <f t="shared" si="658"/>
        <v>230226.06644415218</v>
      </c>
      <c r="X499" s="404">
        <f t="shared" si="658"/>
        <v>345339.09966622829</v>
      </c>
      <c r="Y499" s="404">
        <f t="shared" si="658"/>
        <v>460452.13288830436</v>
      </c>
      <c r="Z499" s="404">
        <f t="shared" si="658"/>
        <v>575565.16611038044</v>
      </c>
      <c r="AA499" s="404">
        <f t="shared" si="658"/>
        <v>690678.19933245657</v>
      </c>
      <c r="AB499" s="404">
        <f t="shared" si="658"/>
        <v>805791.2325545327</v>
      </c>
      <c r="AC499" s="404">
        <f t="shared" si="658"/>
        <v>920904.26577660872</v>
      </c>
      <c r="AD499" s="404">
        <f t="shared" si="658"/>
        <v>1036017.2989986849</v>
      </c>
      <c r="AE499" s="404">
        <f t="shared" si="658"/>
        <v>1151130.3322207609</v>
      </c>
      <c r="AF499" s="404">
        <f t="shared" si="658"/>
        <v>1266243.3654428369</v>
      </c>
      <c r="AG499" s="404">
        <f t="shared" si="658"/>
        <v>1381356.3986649131</v>
      </c>
      <c r="AH499" s="404">
        <f t="shared" si="658"/>
        <v>1496469.4318869894</v>
      </c>
      <c r="AI499" s="404">
        <f t="shared" si="658"/>
        <v>1611582.4651090654</v>
      </c>
      <c r="AJ499" s="404">
        <f t="shared" si="658"/>
        <v>1726695.4983311414</v>
      </c>
      <c r="AK499" s="404">
        <f t="shared" si="658"/>
        <v>1726695.4983311414</v>
      </c>
      <c r="AL499" s="404">
        <f t="shared" si="658"/>
        <v>1726695.4983311414</v>
      </c>
      <c r="AM499" s="404">
        <f t="shared" si="658"/>
        <v>1726695.4983311414</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12360917.547774944</v>
      </c>
      <c r="L502" s="439">
        <f t="shared" si="657"/>
        <v>20411071.725000001</v>
      </c>
      <c r="M502" s="462"/>
      <c r="N502" s="460"/>
      <c r="O502" s="460"/>
      <c r="P502" s="460"/>
      <c r="Q502" s="460"/>
      <c r="R502" s="404">
        <f t="shared" ref="R502:AW502" si="664">SUM(R345,R424)</f>
        <v>0</v>
      </c>
      <c r="S502" s="404">
        <f t="shared" si="664"/>
        <v>0</v>
      </c>
      <c r="T502" s="404">
        <f t="shared" si="664"/>
        <v>0</v>
      </c>
      <c r="U502" s="404">
        <f t="shared" si="664"/>
        <v>0</v>
      </c>
      <c r="V502" s="404">
        <f t="shared" si="664"/>
        <v>123703.46500000001</v>
      </c>
      <c r="W502" s="404">
        <f t="shared" si="664"/>
        <v>247406.93000000002</v>
      </c>
      <c r="X502" s="404">
        <f t="shared" si="664"/>
        <v>371110.39500000002</v>
      </c>
      <c r="Y502" s="404">
        <f t="shared" si="664"/>
        <v>494813.86000000004</v>
      </c>
      <c r="Z502" s="404">
        <f t="shared" si="664"/>
        <v>618517.32499999995</v>
      </c>
      <c r="AA502" s="404">
        <f t="shared" si="664"/>
        <v>742220.79</v>
      </c>
      <c r="AB502" s="404">
        <f t="shared" si="664"/>
        <v>865924.255</v>
      </c>
      <c r="AC502" s="404">
        <f t="shared" si="664"/>
        <v>989627.72000000009</v>
      </c>
      <c r="AD502" s="404">
        <f t="shared" si="664"/>
        <v>1113331.1850000001</v>
      </c>
      <c r="AE502" s="404">
        <f t="shared" si="664"/>
        <v>1237034.6499999999</v>
      </c>
      <c r="AF502" s="404">
        <f t="shared" si="664"/>
        <v>1360738.115</v>
      </c>
      <c r="AG502" s="404">
        <f t="shared" si="664"/>
        <v>1484441.58</v>
      </c>
      <c r="AH502" s="404">
        <f t="shared" si="664"/>
        <v>1608145.0450000002</v>
      </c>
      <c r="AI502" s="404">
        <f t="shared" si="664"/>
        <v>1731848.51</v>
      </c>
      <c r="AJ502" s="404">
        <f t="shared" si="664"/>
        <v>1855551.9750000001</v>
      </c>
      <c r="AK502" s="404">
        <f t="shared" si="664"/>
        <v>1855551.9750000001</v>
      </c>
      <c r="AL502" s="404">
        <f t="shared" si="664"/>
        <v>1855551.9750000001</v>
      </c>
      <c r="AM502" s="404">
        <f t="shared" si="664"/>
        <v>1855551.9750000001</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3800756.5817519682</v>
      </c>
      <c r="L506" s="439">
        <f t="shared" si="657"/>
        <v>6276032.090625002</v>
      </c>
      <c r="M506" s="462"/>
      <c r="N506" s="460"/>
      <c r="O506" s="460"/>
      <c r="P506" s="460"/>
      <c r="Q506" s="460"/>
      <c r="R506" s="404">
        <f t="shared" ref="R506:AW506" si="672">SUM(R349,R428)</f>
        <v>0</v>
      </c>
      <c r="S506" s="404">
        <f t="shared" si="672"/>
        <v>0</v>
      </c>
      <c r="T506" s="404">
        <f t="shared" si="672"/>
        <v>0</v>
      </c>
      <c r="U506" s="404">
        <f t="shared" si="672"/>
        <v>0</v>
      </c>
      <c r="V506" s="404">
        <f t="shared" si="672"/>
        <v>38036.558125000003</v>
      </c>
      <c r="W506" s="404">
        <f t="shared" si="672"/>
        <v>76073.116250000006</v>
      </c>
      <c r="X506" s="404">
        <f t="shared" si="672"/>
        <v>114109.67437500002</v>
      </c>
      <c r="Y506" s="404">
        <f t="shared" si="672"/>
        <v>152146.23250000001</v>
      </c>
      <c r="Z506" s="404">
        <f t="shared" si="672"/>
        <v>190182.79062500002</v>
      </c>
      <c r="AA506" s="404">
        <f t="shared" si="672"/>
        <v>228219.34875000003</v>
      </c>
      <c r="AB506" s="404">
        <f t="shared" si="672"/>
        <v>266255.90687500004</v>
      </c>
      <c r="AC506" s="404">
        <f t="shared" si="672"/>
        <v>304292.46500000003</v>
      </c>
      <c r="AD506" s="404">
        <f t="shared" si="672"/>
        <v>342329.02312500001</v>
      </c>
      <c r="AE506" s="404">
        <f t="shared" si="672"/>
        <v>380365.58125000005</v>
      </c>
      <c r="AF506" s="404">
        <f t="shared" si="672"/>
        <v>418402.13937500003</v>
      </c>
      <c r="AG506" s="404">
        <f t="shared" si="672"/>
        <v>456438.69750000007</v>
      </c>
      <c r="AH506" s="404">
        <f t="shared" si="672"/>
        <v>494475.25562500005</v>
      </c>
      <c r="AI506" s="404">
        <f t="shared" si="672"/>
        <v>532511.81375000009</v>
      </c>
      <c r="AJ506" s="404">
        <f t="shared" si="672"/>
        <v>570548.37187500007</v>
      </c>
      <c r="AK506" s="404">
        <f t="shared" si="672"/>
        <v>570548.37187500007</v>
      </c>
      <c r="AL506" s="404">
        <f t="shared" si="672"/>
        <v>570548.37187500007</v>
      </c>
      <c r="AM506" s="404">
        <f t="shared" si="672"/>
        <v>570548.37187500007</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21393218.773510464</v>
      </c>
      <c r="L526" s="41">
        <f>SUM(L471:L524,L465,L460,L468)</f>
        <v>49366725.674745955</v>
      </c>
      <c r="M526" s="132"/>
      <c r="N526" s="41"/>
      <c r="O526" s="41"/>
      <c r="P526" s="41"/>
      <c r="Q526" s="41"/>
      <c r="R526" s="41">
        <f>R448+R369</f>
        <v>0</v>
      </c>
      <c r="S526" s="41">
        <f t="shared" ref="S526:AW526" si="703">S448+S369</f>
        <v>0</v>
      </c>
      <c r="T526" s="41">
        <f t="shared" si="703"/>
        <v>0</v>
      </c>
      <c r="U526" s="41">
        <f t="shared" si="703"/>
        <v>-4154925.2998488261</v>
      </c>
      <c r="V526" s="41">
        <f t="shared" si="703"/>
        <v>-1696835.2509796578</v>
      </c>
      <c r="W526" s="41">
        <f t="shared" si="703"/>
        <v>-2360055.6366221192</v>
      </c>
      <c r="X526" s="41">
        <f t="shared" si="703"/>
        <v>-4076337.3636293979</v>
      </c>
      <c r="Y526" s="41">
        <f t="shared" si="703"/>
        <v>-4756502.560206186</v>
      </c>
      <c r="Z526" s="41">
        <f t="shared" si="703"/>
        <v>1964772.0003558751</v>
      </c>
      <c r="AA526" s="41">
        <f t="shared" si="703"/>
        <v>2266002.2375103841</v>
      </c>
      <c r="AB526" s="41">
        <f t="shared" si="703"/>
        <v>2567232.4746648925</v>
      </c>
      <c r="AC526" s="41">
        <f t="shared" si="703"/>
        <v>2868462.711819401</v>
      </c>
      <c r="AD526" s="41">
        <f t="shared" si="703"/>
        <v>3169692.94897391</v>
      </c>
      <c r="AE526" s="41">
        <f t="shared" si="703"/>
        <v>3470923.1861284175</v>
      </c>
      <c r="AF526" s="41">
        <f t="shared" si="703"/>
        <v>3772153.423282926</v>
      </c>
      <c r="AG526" s="41">
        <f t="shared" si="703"/>
        <v>4073383.6604374349</v>
      </c>
      <c r="AH526" s="41">
        <f t="shared" si="703"/>
        <v>4374613.8975919439</v>
      </c>
      <c r="AI526" s="41">
        <f t="shared" si="703"/>
        <v>4675844.1347464519</v>
      </c>
      <c r="AJ526" s="41">
        <f t="shared" si="703"/>
        <v>4977074.3719009599</v>
      </c>
      <c r="AK526" s="41">
        <f t="shared" si="703"/>
        <v>4977074.3719009599</v>
      </c>
      <c r="AL526" s="41">
        <f t="shared" si="703"/>
        <v>4977074.3719009599</v>
      </c>
      <c r="AM526" s="41">
        <f t="shared" si="703"/>
        <v>4977074.3719009608</v>
      </c>
      <c r="AN526" s="41">
        <f t="shared" si="703"/>
        <v>458620.81458333333</v>
      </c>
      <c r="AO526" s="41">
        <f t="shared" si="703"/>
        <v>458620.81458333333</v>
      </c>
      <c r="AP526" s="41">
        <f t="shared" si="703"/>
        <v>458620.81458333333</v>
      </c>
      <c r="AQ526" s="41">
        <f t="shared" si="703"/>
        <v>458620.81458333333</v>
      </c>
      <c r="AR526" s="41">
        <f t="shared" si="703"/>
        <v>458620.81458333333</v>
      </c>
      <c r="AS526" s="41">
        <f t="shared" si="703"/>
        <v>458620.81458333333</v>
      </c>
      <c r="AT526" s="41">
        <f t="shared" si="703"/>
        <v>458620.81458333333</v>
      </c>
      <c r="AU526" s="41">
        <f t="shared" si="703"/>
        <v>458620.81458333333</v>
      </c>
      <c r="AV526" s="41">
        <f t="shared" si="703"/>
        <v>458620.81458333333</v>
      </c>
      <c r="AW526" s="41">
        <f t="shared" si="703"/>
        <v>458620.81458333333</v>
      </c>
      <c r="AX526" s="41">
        <f t="shared" ref="AX526:BP526" si="704">AX448+AX369</f>
        <v>458620.81458333333</v>
      </c>
      <c r="AY526" s="41">
        <f t="shared" si="704"/>
        <v>458620.81458333333</v>
      </c>
      <c r="AZ526" s="41">
        <f t="shared" si="704"/>
        <v>458620.81458333333</v>
      </c>
      <c r="BA526" s="41">
        <f t="shared" si="704"/>
        <v>458620.81458333333</v>
      </c>
      <c r="BB526" s="41">
        <f t="shared" si="704"/>
        <v>458620.81458333333</v>
      </c>
      <c r="BC526" s="41">
        <f t="shared" si="704"/>
        <v>458620.81458333333</v>
      </c>
      <c r="BD526" s="41">
        <f t="shared" si="704"/>
        <v>458620.81458333333</v>
      </c>
      <c r="BE526" s="41">
        <f t="shared" si="704"/>
        <v>458620.81458333333</v>
      </c>
      <c r="BF526" s="41">
        <f t="shared" si="704"/>
        <v>458620.81458333333</v>
      </c>
      <c r="BG526" s="41">
        <f t="shared" si="704"/>
        <v>458620.81458333333</v>
      </c>
      <c r="BH526" s="41">
        <f t="shared" si="704"/>
        <v>458620.81458333333</v>
      </c>
      <c r="BI526" s="41">
        <f t="shared" si="704"/>
        <v>458620.81458333333</v>
      </c>
      <c r="BJ526" s="41">
        <f t="shared" si="704"/>
        <v>458620.81458333333</v>
      </c>
      <c r="BK526" s="41">
        <f t="shared" si="704"/>
        <v>458620.81458333333</v>
      </c>
      <c r="BL526" s="41">
        <f t="shared" si="704"/>
        <v>458620.81458333333</v>
      </c>
      <c r="BM526" s="41">
        <f t="shared" si="704"/>
        <v>458620.81458333333</v>
      </c>
      <c r="BN526" s="41">
        <f t="shared" si="704"/>
        <v>458620.81458333333</v>
      </c>
      <c r="BO526" s="41">
        <f t="shared" si="704"/>
        <v>458620.81458333333</v>
      </c>
      <c r="BP526" s="41">
        <f t="shared" si="704"/>
        <v>458620.81458333333</v>
      </c>
    </row>
    <row r="527" spans="4:68" outlineLevel="1" x14ac:dyDescent="0.2">
      <c r="D527" s="96" t="s">
        <v>391</v>
      </c>
      <c r="E527" s="80"/>
      <c r="F527" s="80"/>
      <c r="G527" s="80"/>
      <c r="H527" s="80"/>
      <c r="I527" s="80"/>
      <c r="J527" s="80"/>
      <c r="K527" s="95">
        <f>K448+K369</f>
        <v>21393218.773510464</v>
      </c>
      <c r="L527" s="131">
        <f>L448+L369</f>
        <v>49366725.674745902</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T36" sqref="T36:BU36"/>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7" t="s">
        <v>8</v>
      </c>
      <c r="L4" s="547"/>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91724.162916666668</v>
      </c>
      <c r="D24" s="119">
        <f>INDEX(Calcs!$R$168:$BP$168,1,D22)</f>
        <v>183448.32583333334</v>
      </c>
      <c r="E24" s="119">
        <f>INDEX(Calcs!$R$168:$BP$168,1,E22)</f>
        <v>275172.48875000002</v>
      </c>
      <c r="F24" s="119">
        <f>INDEX(Calcs!$R$168:$BP$168,1,F22)</f>
        <v>366896.65166666667</v>
      </c>
      <c r="G24" s="119">
        <f>INDEX(Calcs!$R$168:$BP$168,1,G22)</f>
        <v>458620.81458333333</v>
      </c>
      <c r="H24" s="120"/>
      <c r="I24" s="120"/>
      <c r="J24" s="120"/>
      <c r="K24" s="120"/>
      <c r="L24" s="120"/>
      <c r="M24" s="120"/>
      <c r="N24" s="116" t="s">
        <v>540</v>
      </c>
    </row>
    <row r="25" spans="1:14" ht="15" x14ac:dyDescent="0.25">
      <c r="A25" s="68" t="s">
        <v>541</v>
      </c>
      <c r="C25" s="120">
        <f>C24</f>
        <v>91724.162916666668</v>
      </c>
      <c r="D25" s="120">
        <f>D24-(C24)</f>
        <v>91724.162916666668</v>
      </c>
      <c r="E25" s="120">
        <f t="shared" ref="E25:G25" si="6">E24-(D24)</f>
        <v>91724.162916666683</v>
      </c>
      <c r="F25" s="120">
        <f t="shared" si="6"/>
        <v>91724.162916666653</v>
      </c>
      <c r="G25" s="120">
        <f t="shared" si="6"/>
        <v>91724.162916666653</v>
      </c>
      <c r="H25" s="120"/>
      <c r="I25" s="120"/>
      <c r="J25" s="120"/>
      <c r="K25" s="120"/>
      <c r="L25" s="120"/>
      <c r="M25" s="120"/>
    </row>
    <row r="26" spans="1:14" ht="15" x14ac:dyDescent="0.25">
      <c r="A26" s="68" t="s">
        <v>542</v>
      </c>
      <c r="C26" s="121"/>
      <c r="D26" s="120">
        <f>$C$25</f>
        <v>91724.162916666668</v>
      </c>
      <c r="E26" s="120">
        <f t="shared" ref="E26:H26" si="7">$C$25</f>
        <v>91724.162916666668</v>
      </c>
      <c r="F26" s="120">
        <f>$C$25</f>
        <v>91724.162916666668</v>
      </c>
      <c r="G26" s="120">
        <f t="shared" si="7"/>
        <v>91724.162916666668</v>
      </c>
      <c r="H26" s="120">
        <f t="shared" si="7"/>
        <v>91724.162916666668</v>
      </c>
      <c r="I26" s="121"/>
      <c r="J26" s="121"/>
      <c r="K26" s="121"/>
      <c r="L26" s="121"/>
      <c r="M26" s="121"/>
    </row>
    <row r="27" spans="1:14" ht="15" x14ac:dyDescent="0.25">
      <c r="A27" s="68" t="s">
        <v>543</v>
      </c>
      <c r="C27" s="121"/>
      <c r="D27" s="121"/>
      <c r="E27" s="120">
        <f>$D$25</f>
        <v>91724.162916666668</v>
      </c>
      <c r="F27" s="120">
        <f t="shared" ref="F27:H27" si="8">$D$25</f>
        <v>91724.162916666668</v>
      </c>
      <c r="G27" s="120">
        <f t="shared" si="8"/>
        <v>91724.162916666668</v>
      </c>
      <c r="H27" s="120">
        <f t="shared" si="8"/>
        <v>91724.162916666668</v>
      </c>
      <c r="I27" s="120">
        <f>$D$25</f>
        <v>91724.162916666668</v>
      </c>
      <c r="J27" s="121"/>
      <c r="K27" s="121"/>
      <c r="L27" s="121"/>
      <c r="M27" s="121"/>
    </row>
    <row r="28" spans="1:14" ht="15" x14ac:dyDescent="0.25">
      <c r="A28" s="68" t="s">
        <v>544</v>
      </c>
      <c r="C28" s="121"/>
      <c r="D28" s="121"/>
      <c r="E28" s="121"/>
      <c r="F28" s="120">
        <f>$E$25</f>
        <v>91724.162916666683</v>
      </c>
      <c r="G28" s="120">
        <f t="shared" ref="G28:J28" si="9">$E$25</f>
        <v>91724.162916666683</v>
      </c>
      <c r="H28" s="120">
        <f t="shared" si="9"/>
        <v>91724.162916666683</v>
      </c>
      <c r="I28" s="120">
        <f t="shared" si="9"/>
        <v>91724.162916666683</v>
      </c>
      <c r="J28" s="120">
        <f t="shared" si="9"/>
        <v>91724.162916666683</v>
      </c>
      <c r="K28" s="121"/>
      <c r="L28" s="121"/>
      <c r="M28" s="121"/>
    </row>
    <row r="29" spans="1:14" ht="15" x14ac:dyDescent="0.25">
      <c r="A29" s="68" t="s">
        <v>545</v>
      </c>
      <c r="C29" s="121"/>
      <c r="D29" s="121"/>
      <c r="E29" s="121"/>
      <c r="F29" s="121"/>
      <c r="G29" s="120">
        <f>$F$25</f>
        <v>91724.162916666653</v>
      </c>
      <c r="H29" s="120">
        <f t="shared" ref="H29:K29" si="10">$F$25</f>
        <v>91724.162916666653</v>
      </c>
      <c r="I29" s="120">
        <f t="shared" si="10"/>
        <v>91724.162916666653</v>
      </c>
      <c r="J29" s="120">
        <f t="shared" si="10"/>
        <v>91724.162916666653</v>
      </c>
      <c r="K29" s="120">
        <f t="shared" si="10"/>
        <v>91724.162916666653</v>
      </c>
      <c r="L29" s="121"/>
      <c r="M29" s="121"/>
    </row>
    <row r="30" spans="1:14" ht="15" x14ac:dyDescent="0.25">
      <c r="A30" s="68" t="s">
        <v>546</v>
      </c>
      <c r="C30" s="121"/>
      <c r="D30" s="121"/>
      <c r="E30" s="121"/>
      <c r="F30" s="121"/>
      <c r="G30" s="121"/>
      <c r="H30" s="120">
        <f>$G$25</f>
        <v>91724.162916666653</v>
      </c>
      <c r="I30" s="120">
        <f t="shared" ref="I30:L30" si="11">$G$25</f>
        <v>91724.162916666653</v>
      </c>
      <c r="J30" s="120">
        <f t="shared" si="11"/>
        <v>91724.162916666653</v>
      </c>
      <c r="K30" s="120">
        <f t="shared" si="11"/>
        <v>91724.162916666653</v>
      </c>
      <c r="L30" s="120">
        <f t="shared" si="11"/>
        <v>91724.162916666653</v>
      </c>
      <c r="M30" s="121"/>
    </row>
    <row r="31" spans="1:14" ht="15.75" thickBot="1" x14ac:dyDescent="0.3">
      <c r="A31" s="68" t="s">
        <v>547</v>
      </c>
      <c r="C31" s="122">
        <f>SUM(C25:C30)</f>
        <v>91724.162916666668</v>
      </c>
      <c r="D31" s="122">
        <f t="shared" ref="D31:H31" si="12">SUM(D25:D30)</f>
        <v>183448.32583333334</v>
      </c>
      <c r="E31" s="122">
        <f t="shared" si="12"/>
        <v>275172.48875000002</v>
      </c>
      <c r="F31" s="122">
        <f t="shared" si="12"/>
        <v>366896.65166666661</v>
      </c>
      <c r="G31" s="122">
        <f t="shared" si="12"/>
        <v>458620.81458333327</v>
      </c>
      <c r="H31" s="122">
        <f t="shared" si="12"/>
        <v>458620.81458333333</v>
      </c>
      <c r="I31" s="122">
        <f>SUM(I25:I30)+SUM($C$25:$G$25)</f>
        <v>825517.46625000006</v>
      </c>
      <c r="J31" s="122">
        <f t="shared" ref="J31:M31" si="13">SUM(J25:J30)+SUM($C$25:$G$25)</f>
        <v>733793.30333333334</v>
      </c>
      <c r="K31" s="122">
        <f t="shared" si="13"/>
        <v>642069.14041666663</v>
      </c>
      <c r="L31" s="122">
        <f t="shared" si="13"/>
        <v>550344.97750000004</v>
      </c>
      <c r="M31" s="122">
        <f t="shared" si="13"/>
        <v>458620.81458333333</v>
      </c>
      <c r="N31" s="117" t="s">
        <v>548</v>
      </c>
    </row>
    <row r="32" spans="1:14" ht="16.5" thickTop="1" thickBot="1" x14ac:dyDescent="0.3">
      <c r="A32" s="68" t="s">
        <v>549</v>
      </c>
      <c r="C32" s="122">
        <f>SUM(C25:C30)</f>
        <v>91724.162916666668</v>
      </c>
      <c r="D32" s="122">
        <f t="shared" ref="D32:M32" si="14">SUM(D25:D30)</f>
        <v>183448.32583333334</v>
      </c>
      <c r="E32" s="122">
        <f t="shared" si="14"/>
        <v>275172.48875000002</v>
      </c>
      <c r="F32" s="122">
        <f t="shared" si="14"/>
        <v>366896.65166666661</v>
      </c>
      <c r="G32" s="122">
        <f t="shared" si="14"/>
        <v>458620.81458333327</v>
      </c>
      <c r="H32" s="122">
        <f t="shared" si="14"/>
        <v>458620.81458333333</v>
      </c>
      <c r="I32" s="122">
        <f t="shared" si="14"/>
        <v>366896.65166666667</v>
      </c>
      <c r="J32" s="122">
        <f t="shared" si="14"/>
        <v>275172.48875000002</v>
      </c>
      <c r="K32" s="122">
        <f t="shared" si="14"/>
        <v>183448.32583333331</v>
      </c>
      <c r="L32" s="122">
        <f t="shared" si="14"/>
        <v>91724.162916666653</v>
      </c>
      <c r="M32" s="122">
        <f t="shared" si="14"/>
        <v>0</v>
      </c>
    </row>
    <row r="33" spans="1:14" ht="16.5" thickTop="1" thickBot="1" x14ac:dyDescent="0.3">
      <c r="A33" s="68" t="s">
        <v>550</v>
      </c>
      <c r="C33" s="122"/>
      <c r="D33" s="122"/>
      <c r="E33" s="122"/>
      <c r="F33" s="122"/>
      <c r="G33" s="122"/>
      <c r="H33" s="122"/>
      <c r="I33" s="122">
        <f>SUM($C$25:$G$25)</f>
        <v>458620.81458333333</v>
      </c>
      <c r="J33" s="122">
        <f t="shared" ref="J33:M33" si="15">SUM($C$25:$G$25)</f>
        <v>458620.81458333333</v>
      </c>
      <c r="K33" s="122">
        <f t="shared" si="15"/>
        <v>458620.81458333333</v>
      </c>
      <c r="L33" s="122">
        <f t="shared" si="15"/>
        <v>458620.81458333333</v>
      </c>
      <c r="M33" s="122">
        <f t="shared" si="15"/>
        <v>458620.81458333333</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4121395.6434363946</v>
      </c>
      <c r="D38" s="76"/>
      <c r="E38" s="164"/>
    </row>
    <row r="39" spans="1:14" ht="15.75" thickBot="1" x14ac:dyDescent="0.3">
      <c r="A39" s="68" t="s">
        <v>317</v>
      </c>
      <c r="C39" s="171">
        <f>SUM(C36:C38)</f>
        <v>4121394.7846172904</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2.xml><?xml version="1.0" encoding="utf-8"?>
<ds:datastoreItem xmlns:ds="http://schemas.openxmlformats.org/officeDocument/2006/customXml" ds:itemID="{C2E49071-A7A4-4D99-AF0B-4590DD8991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2023-01-25T01:13:03Z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2022-06-10T01:45:56Z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71ce369a-5979-43c0-9745-3f725adde60b</vt:lpwstr>
  </property>
  <property fmtid="{D5CDD505-2E9C-101B-9397-08002B2CF9AE}" pid="25" name="MSIP_Label_895930eb-db2c-4917-a4e2-4c584d225a4f_ContentBits">
    <vt:lpwstr>2</vt:lpwstr>
  </property>
  <property fmtid="{D5CDD505-2E9C-101B-9397-08002B2CF9AE}" pid="26" name="MediaServiceImageTags">
    <vt:lpwstr/>
  </property>
</Properties>
</file>