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" windowWidth="20610" windowHeight="11640"/>
  </bookViews>
  <sheets>
    <sheet name="AER Summary" sheetId="11" r:id="rId1"/>
    <sheet name="Comparisons" sheetId="13" r:id="rId2"/>
    <sheet name="Service Description" sheetId="12" r:id="rId3"/>
    <sheet name="Historical" sheetId="2" r:id="rId4"/>
    <sheet name="Projected" sheetId="3" r:id="rId5"/>
  </sheets>
  <definedNames>
    <definedName name="_xlnm.Print_Titles" localSheetId="3">Historical!$1:$5</definedName>
    <definedName name="_xlnm.Print_Titles" localSheetId="4">Projected!$1:$5</definedName>
  </definedNames>
  <calcPr calcId="125725"/>
</workbook>
</file>

<file path=xl/calcChain.xml><?xml version="1.0" encoding="utf-8"?>
<calcChain xmlns="http://schemas.openxmlformats.org/spreadsheetml/2006/main">
  <c r="E76" i="3"/>
  <c r="I76"/>
  <c r="H76"/>
  <c r="G76"/>
  <c r="F76"/>
  <c r="E80"/>
  <c r="E78"/>
  <c r="A11" i="13"/>
  <c r="C41" i="11" l="1"/>
  <c r="D25"/>
  <c r="E25"/>
  <c r="F25"/>
  <c r="G25"/>
  <c r="D26"/>
  <c r="E26"/>
  <c r="E28" s="1"/>
  <c r="E33" s="1"/>
  <c r="F26"/>
  <c r="G26"/>
  <c r="C26"/>
  <c r="C25"/>
  <c r="H54"/>
  <c r="H41"/>
  <c r="H30"/>
  <c r="I88" i="3"/>
  <c r="H88"/>
  <c r="G88"/>
  <c r="F88"/>
  <c r="E88"/>
  <c r="J87"/>
  <c r="J86"/>
  <c r="J85"/>
  <c r="J84"/>
  <c r="J79"/>
  <c r="B79"/>
  <c r="B87" s="1"/>
  <c r="B78"/>
  <c r="B86" s="1"/>
  <c r="J77"/>
  <c r="B77"/>
  <c r="B85" s="1"/>
  <c r="B76"/>
  <c r="B84" s="1"/>
  <c r="H25" i="11" l="1"/>
  <c r="H26"/>
  <c r="G28"/>
  <c r="G33" s="1"/>
  <c r="F28"/>
  <c r="F33" s="1"/>
  <c r="D28"/>
  <c r="D33" s="1"/>
  <c r="H27"/>
  <c r="C28"/>
  <c r="C33" s="1"/>
  <c r="J88" i="3"/>
  <c r="H28" i="11" l="1"/>
  <c r="H64" i="3"/>
  <c r="J64"/>
  <c r="I64"/>
  <c r="G64"/>
  <c r="F64"/>
  <c r="E64"/>
  <c r="F78" l="1"/>
  <c r="G78" l="1"/>
  <c r="H78" l="1"/>
  <c r="I78" l="1"/>
  <c r="J78" s="1"/>
  <c r="E49" l="1"/>
  <c r="C40" i="11" l="1"/>
  <c r="F80" i="3"/>
  <c r="D40" i="11" s="1"/>
  <c r="G80" i="3"/>
  <c r="E40" i="11" s="1"/>
  <c r="E42" s="1"/>
  <c r="E43" s="1"/>
  <c r="E57" s="1"/>
  <c r="F49" i="3"/>
  <c r="D42" i="11" l="1"/>
  <c r="D43" s="1"/>
  <c r="D57" s="1"/>
  <c r="C6" s="1"/>
  <c r="C42"/>
  <c r="C43" s="1"/>
  <c r="C57" s="1"/>
  <c r="H80" i="3"/>
  <c r="F40" i="11" s="1"/>
  <c r="F42" s="1"/>
  <c r="F43" s="1"/>
  <c r="F57" s="1"/>
  <c r="G49" i="3"/>
  <c r="B4" i="13" l="1"/>
  <c r="B11" s="1"/>
  <c r="H49" i="3"/>
  <c r="I80" l="1"/>
  <c r="G40" i="11" s="1"/>
  <c r="J76" i="3"/>
  <c r="J80" s="1"/>
  <c r="I49"/>
  <c r="J49"/>
  <c r="G42" i="11" l="1"/>
  <c r="H40"/>
  <c r="E130" i="3"/>
  <c r="G43" i="11" l="1"/>
  <c r="G57" s="1"/>
  <c r="H42"/>
  <c r="H43" s="1"/>
  <c r="H57" s="1"/>
  <c r="F130" i="3"/>
  <c r="G130" l="1"/>
  <c r="H130"/>
  <c r="I130" l="1"/>
</calcChain>
</file>

<file path=xl/sharedStrings.xml><?xml version="1.0" encoding="utf-8"?>
<sst xmlns="http://schemas.openxmlformats.org/spreadsheetml/2006/main" count="440" uniqueCount="174">
  <si>
    <t>Service:</t>
  </si>
  <si>
    <t>FY2009-14 Classification:</t>
  </si>
  <si>
    <t>FY2010</t>
  </si>
  <si>
    <t>FY2011</t>
  </si>
  <si>
    <t>FY2012</t>
  </si>
  <si>
    <t>Total</t>
  </si>
  <si>
    <t>Historical Revenue</t>
  </si>
  <si>
    <t>FY2013*</t>
  </si>
  <si>
    <t>* Projected revenue result</t>
  </si>
  <si>
    <t>Historical Costs</t>
  </si>
  <si>
    <t>Direct Costs</t>
  </si>
  <si>
    <t>Indirect Costs</t>
  </si>
  <si>
    <t>Total Costs</t>
  </si>
  <si>
    <t>* Projected full year costs.</t>
  </si>
  <si>
    <t>IO/Cost Centre #</t>
  </si>
  <si>
    <t>Description</t>
  </si>
  <si>
    <t>Overhead Alloc</t>
  </si>
  <si>
    <t>Direct revenue</t>
  </si>
  <si>
    <t>Direct cost</t>
  </si>
  <si>
    <t>Allocation Method</t>
  </si>
  <si>
    <t>I&amp;CT</t>
  </si>
  <si>
    <t>F&amp;C</t>
  </si>
  <si>
    <t>All I&amp;CT Costs</t>
  </si>
  <si>
    <t>- Finance &amp; Compliance Functions</t>
  </si>
  <si>
    <t>- Insurances</t>
  </si>
  <si>
    <t>- Contact Centre</t>
  </si>
  <si>
    <t>Weighted Revenue</t>
  </si>
  <si>
    <t>Floor Space</t>
  </si>
  <si>
    <t>Nature of Risk</t>
  </si>
  <si>
    <t>Call Volumes</t>
  </si>
  <si>
    <t>P&amp;S</t>
  </si>
  <si>
    <t>- Human Resources</t>
  </si>
  <si>
    <t>- Internal Audit</t>
  </si>
  <si>
    <t>- Corporate Communications</t>
  </si>
  <si>
    <t>Audit Plan</t>
  </si>
  <si>
    <t>- Property</t>
  </si>
  <si>
    <t>HS&amp;E</t>
  </si>
  <si>
    <t>- Safety Management</t>
  </si>
  <si>
    <t>FTE's</t>
  </si>
  <si>
    <t>NNSW</t>
  </si>
  <si>
    <t>All NNSW Costs</t>
  </si>
  <si>
    <t>FY2015</t>
  </si>
  <si>
    <t>FY2016</t>
  </si>
  <si>
    <t>FY2017</t>
  </si>
  <si>
    <t>FY2018</t>
  </si>
  <si>
    <t>FY2019</t>
  </si>
  <si>
    <t>Average cost per unit</t>
  </si>
  <si>
    <t>Volumes</t>
  </si>
  <si>
    <t>Detailed Service Description</t>
  </si>
  <si>
    <t>Notes:</t>
  </si>
  <si>
    <t>Unit Prices</t>
  </si>
  <si>
    <t>The following service order volumes were completed:</t>
  </si>
  <si>
    <t>Workload</t>
  </si>
  <si>
    <t>Costs</t>
  </si>
  <si>
    <t>Please include SAP IO Snapshots below:</t>
  </si>
  <si>
    <t>Alternative Control Service Summary</t>
  </si>
  <si>
    <t>Alternative Control Service - Historical Revenue &amp; Costs Workings</t>
  </si>
  <si>
    <t>Source</t>
  </si>
  <si>
    <t>Historical Completed Volumes</t>
  </si>
  <si>
    <t>Total Service Orders</t>
  </si>
  <si>
    <t>Details on how costs were obtained:</t>
  </si>
  <si>
    <t>Completed Service Orders 1</t>
  </si>
  <si>
    <t>Completed Service Orders 2</t>
  </si>
  <si>
    <t>Completed Service Orders 3</t>
  </si>
  <si>
    <t>Estimated Costs</t>
  </si>
  <si>
    <t>Due to the lack of information/data entry, the following costs were estimated based on feedback from the business:</t>
  </si>
  <si>
    <t>Activity</t>
  </si>
  <si>
    <t>Direct Costs (on IO's, work orders, cost objects, cost centres)</t>
  </si>
  <si>
    <t>Details of Cost Modelling Adopted</t>
  </si>
  <si>
    <t>Alternative Control Service - Projected Costs for FY2014-19 Submission</t>
  </si>
  <si>
    <t>Basis of projected volumes</t>
  </si>
  <si>
    <t>Projected Costs</t>
  </si>
  <si>
    <t>Projected Volumes</t>
  </si>
  <si>
    <t>Details on how costs have been projected:</t>
  </si>
  <si>
    <t>Due to the lack of information/data entry, the following costs were projected based on feedback from the business:</t>
  </si>
  <si>
    <t>Projected Costs for FY2014-19 Regulatory Period</t>
  </si>
  <si>
    <t>Projected Volumes for FY2014-19 Regulatory Period</t>
  </si>
  <si>
    <t>Projected volumes</t>
  </si>
  <si>
    <t>Details of Cost Modelling Adopted (eg AHT x Labour)</t>
  </si>
  <si>
    <t>Total Ausgrid FTEs</t>
  </si>
  <si>
    <t>Total Ausgrid Revenue</t>
  </si>
  <si>
    <t>Total Call Volumes</t>
  </si>
  <si>
    <t>Total Floor Space</t>
  </si>
  <si>
    <t>Service FTE's</t>
  </si>
  <si>
    <t>Service Revenue</t>
  </si>
  <si>
    <t>Service Call Volumes</t>
  </si>
  <si>
    <t>Service Floor Space</t>
  </si>
  <si>
    <t>Allocator</t>
  </si>
  <si>
    <t>Indirect costs for this service have been estimated based on the CAM as follows:</t>
  </si>
  <si>
    <t>Total Ausgrid indirect costs were as follows:</t>
  </si>
  <si>
    <t>Total Ausgrid Overhead Costs</t>
  </si>
  <si>
    <t>The proportion of total Ausgrid indirect costs were as follows:</t>
  </si>
  <si>
    <t>Services % of Ausgrid Overhead Costs</t>
  </si>
  <si>
    <t>Total Indirect Costs for Service</t>
  </si>
  <si>
    <t>FY2014-19 Classification:</t>
  </si>
  <si>
    <t>FY2009</t>
  </si>
  <si>
    <t>TM1 extraction by IO/Activity (TM1 sources SAP data).</t>
  </si>
  <si>
    <t>Fee based service</t>
  </si>
  <si>
    <t>Network Revenue Accounting</t>
  </si>
  <si>
    <t>132130018</t>
  </si>
  <si>
    <t>Off cycle MR EA South</t>
  </si>
  <si>
    <t>132130019</t>
  </si>
  <si>
    <t>Off cycle MR EA North</t>
  </si>
  <si>
    <t>132130023</t>
  </si>
  <si>
    <t>Off Cycle Meter Reading - Skilltech</t>
  </si>
  <si>
    <t>132140005</t>
  </si>
  <si>
    <t>Off Cycle Scheduling</t>
  </si>
  <si>
    <t>131600297</t>
  </si>
  <si>
    <t>Debt Recovery Disconnections</t>
  </si>
  <si>
    <t>131611363</t>
  </si>
  <si>
    <t>Tier 2 Disconnections for Non-Payment</t>
  </si>
  <si>
    <t>129020483</t>
  </si>
  <si>
    <t>FY 2013 extrapolated form May actuals</t>
  </si>
  <si>
    <t>131610331</t>
  </si>
  <si>
    <t>FY2013</t>
  </si>
  <si>
    <t>Disconnection Visit (Site Visit Only)</t>
  </si>
  <si>
    <t>Assume same volume as 2012-13</t>
  </si>
  <si>
    <t>As per 2012-13 costs + 2.5% CPI year on year</t>
  </si>
  <si>
    <t>Cost Projection</t>
  </si>
  <si>
    <t>Disconnections -Non Payment &amp; Lge Vacant</t>
  </si>
  <si>
    <t>Disconnection Visit (Acceptable Payment Received)  – Clause 2.5 ES5</t>
  </si>
  <si>
    <t>1) Costs extracted from SAP/TM1</t>
  </si>
  <si>
    <t>2) Historical Tier 2 Disconnection costs estimated due to lack of information relating to old DOR division costs</t>
  </si>
  <si>
    <t>Apply base unit cost of $102  per disconnection based on 2011 data</t>
  </si>
  <si>
    <t>Disconnection</t>
  </si>
  <si>
    <t>132000109</t>
  </si>
  <si>
    <t>132000110</t>
  </si>
  <si>
    <t>132000111</t>
  </si>
  <si>
    <t>132000128</t>
  </si>
  <si>
    <t>131610088</t>
  </si>
  <si>
    <t>CPI or better. Volumes above include all tier 1 and tier 2 disconnection requests that do not result in a disconnection (vacant disconnection requests are in a separate service)</t>
  </si>
  <si>
    <t xml:space="preserve">Same volume of disconnections assumed. Despite disconnection volumes increasing over last 5 years expectation is Network costs will now be contained to </t>
  </si>
  <si>
    <t>MR</t>
  </si>
  <si>
    <t>FIELD OPS</t>
  </si>
  <si>
    <t>NEMS</t>
  </si>
  <si>
    <t>MDO</t>
  </si>
  <si>
    <t>MDA</t>
  </si>
  <si>
    <t>Type 5 Validation Exceptions - EA Ntwk</t>
  </si>
  <si>
    <t>Type 5 HHF Log Exceptions - EA Ntwk</t>
  </si>
  <si>
    <t>Type 5 Billing Engine Excep. - EA Ntwk</t>
  </si>
  <si>
    <t>MRIM Emails - EA Ntwk</t>
  </si>
  <si>
    <t>EA ISF Type 6 - IA</t>
  </si>
  <si>
    <t>Monopoly Fees - Disconnection Visit Paid</t>
  </si>
  <si>
    <t>Pricing mechanism</t>
  </si>
  <si>
    <t>Fee Based</t>
  </si>
  <si>
    <t>Current Fee</t>
  </si>
  <si>
    <t>Available on "Service Description" sheet.</t>
  </si>
  <si>
    <t>2014-2019 Pricing Methodology for Service (Summary)</t>
  </si>
  <si>
    <t>Real Escalators by Type</t>
  </si>
  <si>
    <t>% YOY (Compound)</t>
  </si>
  <si>
    <t>Labour EGW</t>
  </si>
  <si>
    <t>Labour Hire</t>
  </si>
  <si>
    <t>Contracted Services</t>
  </si>
  <si>
    <t>Materials</t>
  </si>
  <si>
    <t>Cost Incorporating Real Escalators</t>
  </si>
  <si>
    <t xml:space="preserve">Method: 2. Allocation of operating costs (from relevant internal order). </t>
  </si>
  <si>
    <t>Historical Costs for FY2010-14 Regulatory Period</t>
  </si>
  <si>
    <t>Actual volumes</t>
  </si>
  <si>
    <t>- Historical Costs relate to direct and estimated Costs only, no indirect Costs have been applied.</t>
  </si>
  <si>
    <t>Indirect Cost (CAM) %</t>
  </si>
  <si>
    <t>Alternative Control Service - Benchmarking workings</t>
  </si>
  <si>
    <t>No direct comparison with other jurisdictions.</t>
  </si>
  <si>
    <t>Comparisons</t>
  </si>
  <si>
    <t>Comparisons within NSW</t>
  </si>
  <si>
    <t>Ausgrid</t>
  </si>
  <si>
    <t>Endeavour Energy</t>
  </si>
  <si>
    <t>Essential Energy</t>
  </si>
  <si>
    <t>Alternative Control Service - Service Description</t>
  </si>
  <si>
    <r>
      <t>Existing Service Description (2009 - 14) (</t>
    </r>
    <r>
      <rPr>
        <b/>
        <i/>
        <sz val="11"/>
        <color theme="0"/>
        <rFont val="Calibri"/>
        <family val="2"/>
        <scheme val="minor"/>
      </rPr>
      <t>AER Final Decision April 2009)</t>
    </r>
  </si>
  <si>
    <t>A site visit to a customer’s premises on an occasion for the purpose of disconnecting the customer’s supply for breach by the customer of a customer supply contract or a customer connection contract, where the disconnection does not occur on that occasion.</t>
  </si>
  <si>
    <t>AER Framework and Approach paper March 2013</t>
  </si>
  <si>
    <t>Reconnections/Disconnections
Disconnection or reconnection visits (acceptable payment received); Disconnections or reconnections at the meter box (technical/hard disconnect); Disconnections or reconnections at the meter box (non-technical/soft disconnect); Disconnections or reconnections at the pole top/pillar box; Disconnections or reconnections outside of business hours.</t>
  </si>
  <si>
    <t>A site visit to a customer’s premises for the purpose of disconnecting the customer’s supply at the request of a Retailer based on the customer’s breach of a Customer Supply Contract or for breach of Ausgrid’s Customer Connection Contract.  Disconnection does not occur on that occasion, as customer payment is made or a wasted visit.
Disconnection may not occur due to a number of reasons such as but not limited to the following:
• Customer has paid retail bill;
• Breach of customer connection contract has been rectified;
• Unable to access main switch board or metering;
• Safety of Installation or Ausgrid's employee;
• Late cancellation by Retailer;
• Change of customer or Retailer for the NMI.
Ausgrid is usually notified to conduct this service via the use of the 'De-energisation' B2B service order with sub type 'Remove Fuse (Non Payment).</t>
  </si>
  <si>
    <t>Proposed Fee (FY15/16)</t>
  </si>
</sst>
</file>

<file path=xl/styles.xml><?xml version="1.0" encoding="utf-8"?>
<styleSheet xmlns="http://schemas.openxmlformats.org/spreadsheetml/2006/main">
  <numFmts count="13">
    <numFmt numFmtId="8" formatCode="&quot;$&quot;#,##0.00;[Red]\-&quot;$&quot;#,##0.00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_-&quot;$&quot;* #,##0_-;\-&quot;$&quot;* #,##0_-;_-&quot;$&quot;* &quot;-&quot;??_-;_-@_-"/>
    <numFmt numFmtId="165" formatCode="_-* #,##0_-;\-* #,##0_-;_-* &quot;-&quot;??_-;_-@_-"/>
    <numFmt numFmtId="166" formatCode="_-* #,##0.0_-;\-* #,##0.0_-;_-* &quot;-&quot;??_-;_-@_-"/>
    <numFmt numFmtId="167" formatCode="0.0%"/>
    <numFmt numFmtId="168" formatCode="_(&quot;$&quot;* #,##0_);_(&quot;$&quot;* \(#,##0\);_(&quot;$&quot;* &quot;-&quot;??_);_(@_)"/>
    <numFmt numFmtId="169" formatCode="0.00000%"/>
    <numFmt numFmtId="170" formatCode="_(&quot;$&quot;* #,##0.00_);_(&quot;$&quot;* \(#,##0.00\);_(&quot;$&quot;* &quot;-&quot;??_);_(@_)"/>
    <numFmt numFmtId="171" formatCode="_(* #,##0.00_);_(* \(#,##0.00\);_(* &quot;-&quot;??_);_(@_)"/>
    <numFmt numFmtId="172" formatCode="0.000"/>
    <numFmt numFmtId="173" formatCode="&quot;$&quot;#,##0.00"/>
  </numFmts>
  <fonts count="15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rgb="FF0070C0"/>
      <name val="Calibri"/>
      <family val="2"/>
      <scheme val="minor"/>
    </font>
    <font>
      <sz val="11"/>
      <color rgb="FF0065A6"/>
      <name val="Calibri"/>
      <family val="2"/>
      <scheme val="minor"/>
    </font>
    <font>
      <b/>
      <sz val="11"/>
      <color rgb="FF0065A6"/>
      <name val="Calibri"/>
      <family val="2"/>
      <scheme val="minor"/>
    </font>
    <font>
      <b/>
      <sz val="11"/>
      <color rgb="FF0070C0"/>
      <name val="Calibri"/>
      <family val="2"/>
      <scheme val="minor"/>
    </font>
    <font>
      <sz val="8"/>
      <color rgb="FF3F3F76"/>
      <name val="Tahoma"/>
      <family val="2"/>
    </font>
    <font>
      <sz val="11"/>
      <color rgb="FF3F3F76"/>
      <name val="Calibri"/>
      <family val="2"/>
      <scheme val="minor"/>
    </font>
    <font>
      <sz val="10"/>
      <color theme="1"/>
      <name val="Arial"/>
      <family val="2"/>
    </font>
    <font>
      <b/>
      <i/>
      <sz val="11"/>
      <color theme="0"/>
      <name val="Calibri"/>
      <family val="2"/>
      <scheme val="minor"/>
    </font>
    <font>
      <sz val="10"/>
      <color theme="1"/>
      <name val="Symbol"/>
      <family val="1"/>
      <charset val="2"/>
    </font>
  </fonts>
  <fills count="11">
    <fill>
      <patternFill patternType="none"/>
    </fill>
    <fill>
      <patternFill patternType="gray125"/>
    </fill>
    <fill>
      <patternFill patternType="solid">
        <fgColor rgb="FF13294B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65A6"/>
        <bgColor indexed="64"/>
      </patternFill>
    </fill>
    <fill>
      <patternFill patternType="solid">
        <fgColor rgb="FF209AD2"/>
        <bgColor indexed="64"/>
      </patternFill>
    </fill>
    <fill>
      <patternFill patternType="solid">
        <fgColor rgb="FFACDCF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/>
      </patternFill>
    </fill>
    <fill>
      <patternFill patternType="solid">
        <fgColor rgb="FFFFCC99"/>
      </patternFill>
    </fill>
  </fills>
  <borders count="18">
    <border>
      <left/>
      <right/>
      <top/>
      <bottom/>
      <diagonal/>
    </border>
    <border>
      <left/>
      <right/>
      <top style="thin">
        <color theme="0"/>
      </top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 style="thin">
        <color rgb="FF0070C0"/>
      </top>
      <bottom style="double">
        <color rgb="FF0070C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8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9" borderId="0" applyNumberFormat="0" applyBorder="0" applyAlignment="0" applyProtection="0"/>
    <xf numFmtId="170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0" fontId="10" fillId="10" borderId="16" applyNumberFormat="0" applyAlignment="0" applyProtection="0"/>
  </cellStyleXfs>
  <cellXfs count="153">
    <xf numFmtId="0" fontId="0" fillId="0" borderId="0" xfId="0"/>
    <xf numFmtId="0" fontId="3" fillId="0" borderId="0" xfId="0" applyFont="1"/>
    <xf numFmtId="0" fontId="0" fillId="0" borderId="0" xfId="0" applyFont="1"/>
    <xf numFmtId="0" fontId="3" fillId="0" borderId="0" xfId="0" applyFont="1" applyAlignment="1">
      <alignment horizontal="center"/>
    </xf>
    <xf numFmtId="0" fontId="0" fillId="0" borderId="0" xfId="0" quotePrefix="1"/>
    <xf numFmtId="0" fontId="2" fillId="2" borderId="0" xfId="0" applyFont="1" applyFill="1"/>
    <xf numFmtId="0" fontId="4" fillId="2" borderId="0" xfId="0" applyFont="1" applyFill="1"/>
    <xf numFmtId="0" fontId="2" fillId="4" borderId="3" xfId="0" applyFont="1" applyFill="1" applyBorder="1"/>
    <xf numFmtId="0" fontId="0" fillId="0" borderId="4" xfId="0" applyBorder="1"/>
    <xf numFmtId="0" fontId="0" fillId="3" borderId="4" xfId="0" applyFill="1" applyBorder="1"/>
    <xf numFmtId="0" fontId="0" fillId="3" borderId="5" xfId="0" applyFill="1" applyBorder="1"/>
    <xf numFmtId="0" fontId="2" fillId="4" borderId="6" xfId="0" applyFont="1" applyFill="1" applyBorder="1" applyAlignment="1">
      <alignment horizontal="left"/>
    </xf>
    <xf numFmtId="0" fontId="2" fillId="4" borderId="7" xfId="0" applyFont="1" applyFill="1" applyBorder="1" applyAlignment="1">
      <alignment horizontal="center"/>
    </xf>
    <xf numFmtId="0" fontId="2" fillId="4" borderId="8" xfId="0" applyFont="1" applyFill="1" applyBorder="1" applyAlignment="1">
      <alignment horizontal="center"/>
    </xf>
    <xf numFmtId="0" fontId="2" fillId="5" borderId="6" xfId="0" applyFont="1" applyFill="1" applyBorder="1"/>
    <xf numFmtId="0" fontId="2" fillId="5" borderId="8" xfId="0" applyFont="1" applyFill="1" applyBorder="1"/>
    <xf numFmtId="0" fontId="2" fillId="4" borderId="7" xfId="0" applyFont="1" applyFill="1" applyBorder="1" applyAlignment="1">
      <alignment horizontal="left"/>
    </xf>
    <xf numFmtId="0" fontId="0" fillId="3" borderId="3" xfId="0" applyFill="1" applyBorder="1"/>
    <xf numFmtId="0" fontId="3" fillId="0" borderId="5" xfId="0" applyFont="1" applyBorder="1"/>
    <xf numFmtId="0" fontId="3" fillId="0" borderId="11" xfId="0" applyFont="1" applyBorder="1"/>
    <xf numFmtId="0" fontId="2" fillId="5" borderId="0" xfId="0" applyFont="1" applyFill="1" applyBorder="1"/>
    <xf numFmtId="0" fontId="0" fillId="0" borderId="9" xfId="0" applyBorder="1"/>
    <xf numFmtId="0" fontId="0" fillId="0" borderId="12" xfId="0" applyBorder="1"/>
    <xf numFmtId="0" fontId="0" fillId="3" borderId="1" xfId="0" applyFill="1" applyBorder="1" applyAlignment="1"/>
    <xf numFmtId="0" fontId="0" fillId="3" borderId="0" xfId="0" applyFill="1" applyAlignment="1"/>
    <xf numFmtId="0" fontId="0" fillId="3" borderId="1" xfId="0" applyFont="1" applyFill="1" applyBorder="1" applyAlignment="1">
      <alignment vertical="top"/>
    </xf>
    <xf numFmtId="0" fontId="0" fillId="3" borderId="0" xfId="0" applyFont="1" applyFill="1" applyBorder="1" applyAlignment="1">
      <alignment vertical="top"/>
    </xf>
    <xf numFmtId="0" fontId="2" fillId="4" borderId="13" xfId="0" applyFont="1" applyFill="1" applyBorder="1" applyAlignment="1">
      <alignment horizontal="left"/>
    </xf>
    <xf numFmtId="0" fontId="0" fillId="0" borderId="0" xfId="0" applyFill="1"/>
    <xf numFmtId="0" fontId="4" fillId="4" borderId="14" xfId="0" applyFont="1" applyFill="1" applyBorder="1"/>
    <xf numFmtId="0" fontId="2" fillId="4" borderId="14" xfId="0" applyFont="1" applyFill="1" applyBorder="1"/>
    <xf numFmtId="0" fontId="4" fillId="0" borderId="14" xfId="0" applyFont="1" applyFill="1" applyBorder="1"/>
    <xf numFmtId="0" fontId="2" fillId="5" borderId="3" xfId="0" applyFont="1" applyFill="1" applyBorder="1"/>
    <xf numFmtId="0" fontId="2" fillId="5" borderId="4" xfId="0" applyFont="1" applyFill="1" applyBorder="1"/>
    <xf numFmtId="0" fontId="2" fillId="5" borderId="4" xfId="0" applyFont="1" applyFill="1" applyBorder="1" applyAlignment="1">
      <alignment horizontal="center"/>
    </xf>
    <xf numFmtId="0" fontId="2" fillId="5" borderId="5" xfId="0" applyFont="1" applyFill="1" applyBorder="1" applyAlignment="1">
      <alignment horizontal="center"/>
    </xf>
    <xf numFmtId="0" fontId="3" fillId="6" borderId="10" xfId="0" applyFont="1" applyFill="1" applyBorder="1"/>
    <xf numFmtId="0" fontId="3" fillId="6" borderId="1" xfId="0" applyFont="1" applyFill="1" applyBorder="1"/>
    <xf numFmtId="0" fontId="0" fillId="6" borderId="9" xfId="0" applyFill="1" applyBorder="1"/>
    <xf numFmtId="0" fontId="0" fillId="6" borderId="1" xfId="0" applyFill="1" applyBorder="1"/>
    <xf numFmtId="0" fontId="2" fillId="5" borderId="5" xfId="0" applyFont="1" applyFill="1" applyBorder="1"/>
    <xf numFmtId="0" fontId="2" fillId="0" borderId="0" xfId="0" applyFont="1" applyFill="1" applyBorder="1"/>
    <xf numFmtId="0" fontId="4" fillId="0" borderId="0" xfId="0" applyFont="1" applyFill="1" applyBorder="1"/>
    <xf numFmtId="0" fontId="5" fillId="0" borderId="0" xfId="0" applyFont="1" applyFill="1" applyBorder="1"/>
    <xf numFmtId="0" fontId="2" fillId="5" borderId="7" xfId="0" applyFont="1" applyFill="1" applyBorder="1" applyAlignment="1">
      <alignment horizontal="center"/>
    </xf>
    <xf numFmtId="0" fontId="2" fillId="5" borderId="12" xfId="0" applyFont="1" applyFill="1" applyBorder="1"/>
    <xf numFmtId="0" fontId="2" fillId="5" borderId="13" xfId="0" applyFont="1" applyFill="1" applyBorder="1"/>
    <xf numFmtId="0" fontId="0" fillId="0" borderId="0" xfId="0" applyBorder="1"/>
    <xf numFmtId="0" fontId="2" fillId="5" borderId="13" xfId="0" applyFont="1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4" fillId="4" borderId="0" xfId="0" applyFont="1" applyFill="1" applyAlignment="1">
      <alignment horizontal="centerContinuous"/>
    </xf>
    <xf numFmtId="0" fontId="2" fillId="4" borderId="13" xfId="0" applyFont="1" applyFill="1" applyBorder="1" applyAlignment="1">
      <alignment horizontal="centerContinuous"/>
    </xf>
    <xf numFmtId="164" fontId="0" fillId="3" borderId="4" xfId="2" applyNumberFormat="1" applyFont="1" applyFill="1" applyBorder="1"/>
    <xf numFmtId="164" fontId="3" fillId="0" borderId="5" xfId="2" applyNumberFormat="1" applyFont="1" applyBorder="1"/>
    <xf numFmtId="164" fontId="2" fillId="5" borderId="8" xfId="2" applyNumberFormat="1" applyFont="1" applyFill="1" applyBorder="1"/>
    <xf numFmtId="164" fontId="6" fillId="0" borderId="0" xfId="2" applyNumberFormat="1" applyFont="1"/>
    <xf numFmtId="164" fontId="3" fillId="0" borderId="0" xfId="2" applyNumberFormat="1" applyFont="1"/>
    <xf numFmtId="164" fontId="2" fillId="5" borderId="7" xfId="2" applyNumberFormat="1" applyFont="1" applyFill="1" applyBorder="1"/>
    <xf numFmtId="0" fontId="6" fillId="0" borderId="3" xfId="0" quotePrefix="1" applyFont="1" applyFill="1" applyBorder="1"/>
    <xf numFmtId="0" fontId="6" fillId="0" borderId="4" xfId="0" applyFont="1" applyFill="1" applyBorder="1"/>
    <xf numFmtId="164" fontId="6" fillId="0" borderId="4" xfId="2" applyNumberFormat="1" applyFont="1" applyFill="1" applyBorder="1"/>
    <xf numFmtId="164" fontId="3" fillId="6" borderId="10" xfId="2" applyNumberFormat="1" applyFont="1" applyFill="1" applyBorder="1"/>
    <xf numFmtId="164" fontId="3" fillId="6" borderId="11" xfId="2" applyNumberFormat="1" applyFont="1" applyFill="1" applyBorder="1"/>
    <xf numFmtId="164" fontId="0" fillId="3" borderId="3" xfId="2" applyNumberFormat="1" applyFont="1" applyFill="1" applyBorder="1"/>
    <xf numFmtId="166" fontId="6" fillId="0" borderId="3" xfId="3" applyNumberFormat="1" applyFont="1" applyFill="1" applyBorder="1"/>
    <xf numFmtId="164" fontId="6" fillId="0" borderId="3" xfId="0" applyNumberFormat="1" applyFont="1" applyFill="1" applyBorder="1"/>
    <xf numFmtId="0" fontId="0" fillId="3" borderId="0" xfId="0" applyFill="1" applyBorder="1" applyAlignment="1">
      <alignment vertical="top"/>
    </xf>
    <xf numFmtId="3" fontId="0" fillId="3" borderId="4" xfId="0" applyNumberFormat="1" applyFill="1" applyBorder="1"/>
    <xf numFmtId="3" fontId="3" fillId="0" borderId="11" xfId="0" applyNumberFormat="1" applyFont="1" applyBorder="1"/>
    <xf numFmtId="3" fontId="2" fillId="5" borderId="8" xfId="0" applyNumberFormat="1" applyFont="1" applyFill="1" applyBorder="1"/>
    <xf numFmtId="0" fontId="0" fillId="3" borderId="1" xfId="0" applyFill="1" applyBorder="1" applyAlignment="1">
      <alignment vertical="top"/>
    </xf>
    <xf numFmtId="165" fontId="3" fillId="0" borderId="0" xfId="3" applyNumberFormat="1" applyFont="1"/>
    <xf numFmtId="0" fontId="0" fillId="8" borderId="3" xfId="0" applyFill="1" applyBorder="1"/>
    <xf numFmtId="0" fontId="0" fillId="0" borderId="3" xfId="0" applyFill="1" applyBorder="1"/>
    <xf numFmtId="0" fontId="0" fillId="0" borderId="5" xfId="0" applyFill="1" applyBorder="1"/>
    <xf numFmtId="164" fontId="0" fillId="0" borderId="3" xfId="2" applyNumberFormat="1" applyFont="1" applyFill="1" applyBorder="1"/>
    <xf numFmtId="165" fontId="0" fillId="3" borderId="4" xfId="3" applyNumberFormat="1" applyFont="1" applyFill="1" applyBorder="1"/>
    <xf numFmtId="165" fontId="3" fillId="0" borderId="11" xfId="3" applyNumberFormat="1" applyFont="1" applyBorder="1"/>
    <xf numFmtId="164" fontId="0" fillId="8" borderId="4" xfId="2" applyNumberFormat="1" applyFont="1" applyFill="1" applyBorder="1"/>
    <xf numFmtId="168" fontId="6" fillId="0" borderId="3" xfId="2" applyNumberFormat="1" applyFont="1" applyFill="1" applyBorder="1"/>
    <xf numFmtId="168" fontId="6" fillId="0" borderId="4" xfId="2" applyNumberFormat="1" applyFont="1" applyFill="1" applyBorder="1"/>
    <xf numFmtId="165" fontId="0" fillId="3" borderId="3" xfId="3" applyNumberFormat="1" applyFont="1" applyFill="1" applyBorder="1"/>
    <xf numFmtId="165" fontId="0" fillId="0" borderId="0" xfId="0" applyNumberFormat="1"/>
    <xf numFmtId="165" fontId="0" fillId="8" borderId="0" xfId="0" applyNumberFormat="1" applyFill="1"/>
    <xf numFmtId="167" fontId="7" fillId="0" borderId="4" xfId="1" applyNumberFormat="1" applyFont="1" applyFill="1" applyBorder="1"/>
    <xf numFmtId="164" fontId="7" fillId="0" borderId="4" xfId="2" applyNumberFormat="1" applyFont="1" applyFill="1" applyBorder="1"/>
    <xf numFmtId="167" fontId="7" fillId="0" borderId="5" xfId="1" applyNumberFormat="1" applyFont="1" applyFill="1" applyBorder="1"/>
    <xf numFmtId="44" fontId="7" fillId="0" borderId="0" xfId="2" applyFont="1"/>
    <xf numFmtId="44" fontId="8" fillId="0" borderId="0" xfId="2" applyFont="1"/>
    <xf numFmtId="165" fontId="7" fillId="0" borderId="0" xfId="3" applyNumberFormat="1" applyFont="1"/>
    <xf numFmtId="167" fontId="0" fillId="7" borderId="4" xfId="0" applyNumberFormat="1" applyFill="1" applyBorder="1"/>
    <xf numFmtId="167" fontId="0" fillId="7" borderId="5" xfId="0" applyNumberFormat="1" applyFill="1" applyBorder="1"/>
    <xf numFmtId="167" fontId="7" fillId="0" borderId="4" xfId="0" applyNumberFormat="1" applyFont="1" applyFill="1" applyBorder="1"/>
    <xf numFmtId="167" fontId="7" fillId="0" borderId="5" xfId="0" applyNumberFormat="1" applyFont="1" applyFill="1" applyBorder="1"/>
    <xf numFmtId="10" fontId="0" fillId="0" borderId="0" xfId="1" applyNumberFormat="1" applyFont="1"/>
    <xf numFmtId="164" fontId="0" fillId="0" borderId="0" xfId="0" applyNumberFormat="1"/>
    <xf numFmtId="169" fontId="0" fillId="0" borderId="0" xfId="1" applyNumberFormat="1" applyFont="1"/>
    <xf numFmtId="0" fontId="3" fillId="3" borderId="5" xfId="0" applyFont="1" applyFill="1" applyBorder="1" applyAlignment="1"/>
    <xf numFmtId="0" fontId="3" fillId="3" borderId="2" xfId="0" applyFont="1" applyFill="1" applyBorder="1" applyAlignment="1"/>
    <xf numFmtId="0" fontId="2" fillId="4" borderId="3" xfId="0" applyFont="1" applyFill="1" applyBorder="1"/>
    <xf numFmtId="0" fontId="2" fillId="4" borderId="0" xfId="0" applyFont="1" applyFill="1" applyBorder="1"/>
    <xf numFmtId="0" fontId="3" fillId="3" borderId="0" xfId="0" applyFont="1" applyFill="1" applyBorder="1" applyAlignment="1">
      <alignment horizontal="left"/>
    </xf>
    <xf numFmtId="170" fontId="3" fillId="3" borderId="0" xfId="5" applyFont="1" applyFill="1" applyBorder="1" applyAlignment="1">
      <alignment horizontal="left"/>
    </xf>
    <xf numFmtId="170" fontId="2" fillId="9" borderId="0" xfId="4" applyNumberFormat="1" applyFont="1" applyBorder="1" applyAlignment="1">
      <alignment horizontal="left"/>
    </xf>
    <xf numFmtId="0" fontId="0" fillId="3" borderId="1" xfId="0" applyFill="1" applyBorder="1" applyAlignment="1">
      <alignment horizontal="left" vertical="top" wrapText="1"/>
    </xf>
    <xf numFmtId="0" fontId="0" fillId="0" borderId="0" xfId="0"/>
    <xf numFmtId="0" fontId="2" fillId="2" borderId="0" xfId="0" applyFont="1" applyFill="1"/>
    <xf numFmtId="0" fontId="2" fillId="4" borderId="6" xfId="0" applyFont="1" applyFill="1" applyBorder="1" applyAlignment="1">
      <alignment horizontal="left"/>
    </xf>
    <xf numFmtId="0" fontId="3" fillId="3" borderId="2" xfId="0" applyFont="1" applyFill="1" applyBorder="1" applyAlignment="1">
      <alignment horizontal="left"/>
    </xf>
    <xf numFmtId="167" fontId="2" fillId="5" borderId="7" xfId="1" applyNumberFormat="1" applyFont="1" applyFill="1" applyBorder="1"/>
    <xf numFmtId="0" fontId="2" fillId="5" borderId="12" xfId="0" applyFont="1" applyFill="1" applyBorder="1" applyAlignment="1">
      <alignment horizontal="center"/>
    </xf>
    <xf numFmtId="172" fontId="0" fillId="0" borderId="0" xfId="0" applyNumberFormat="1"/>
    <xf numFmtId="168" fontId="9" fillId="0" borderId="3" xfId="2" applyNumberFormat="1" applyFont="1" applyFill="1" applyBorder="1"/>
    <xf numFmtId="168" fontId="6" fillId="0" borderId="9" xfId="2" applyNumberFormat="1" applyFont="1" applyFill="1" applyBorder="1"/>
    <xf numFmtId="168" fontId="9" fillId="0" borderId="9" xfId="2" applyNumberFormat="1" applyFont="1" applyFill="1" applyBorder="1"/>
    <xf numFmtId="168" fontId="6" fillId="0" borderId="15" xfId="2" applyNumberFormat="1" applyFont="1" applyFill="1" applyBorder="1"/>
    <xf numFmtId="168" fontId="9" fillId="0" borderId="15" xfId="2" applyNumberFormat="1" applyFont="1" applyFill="1" applyBorder="1"/>
    <xf numFmtId="0" fontId="0" fillId="3" borderId="14" xfId="0" applyFill="1" applyBorder="1" applyAlignment="1"/>
    <xf numFmtId="0" fontId="0" fillId="0" borderId="0" xfId="0" applyAlignment="1"/>
    <xf numFmtId="0" fontId="0" fillId="0" borderId="0" xfId="0" applyFill="1" applyAlignment="1"/>
    <xf numFmtId="0" fontId="4" fillId="0" borderId="0" xfId="0" applyFont="1" applyFill="1"/>
    <xf numFmtId="164" fontId="3" fillId="0" borderId="0" xfId="1" applyNumberFormat="1" applyFont="1"/>
    <xf numFmtId="165" fontId="7" fillId="0" borderId="0" xfId="3" applyNumberFormat="1" applyFont="1" applyFill="1"/>
    <xf numFmtId="170" fontId="7" fillId="0" borderId="0" xfId="2" applyNumberFormat="1" applyFont="1"/>
    <xf numFmtId="10" fontId="0" fillId="0" borderId="0" xfId="0" applyNumberFormat="1"/>
    <xf numFmtId="0" fontId="0" fillId="3" borderId="0" xfId="0" quotePrefix="1" applyFill="1" applyAlignment="1"/>
    <xf numFmtId="0" fontId="2" fillId="4" borderId="7" xfId="0" applyFont="1" applyFill="1" applyBorder="1" applyAlignment="1">
      <alignment horizontal="center" wrapText="1"/>
    </xf>
    <xf numFmtId="0" fontId="0" fillId="0" borderId="17" xfId="0" applyBorder="1" applyAlignment="1">
      <alignment wrapText="1"/>
    </xf>
    <xf numFmtId="8" fontId="0" fillId="0" borderId="17" xfId="0" applyNumberFormat="1" applyBorder="1" applyAlignment="1">
      <alignment horizontal="right"/>
    </xf>
    <xf numFmtId="8" fontId="11" fillId="10" borderId="16" xfId="7" applyNumberFormat="1" applyFont="1" applyAlignment="1">
      <alignment horizontal="right"/>
    </xf>
    <xf numFmtId="0" fontId="0" fillId="0" borderId="0" xfId="0" applyAlignment="1">
      <alignment horizontal="left"/>
    </xf>
    <xf numFmtId="0" fontId="2" fillId="4" borderId="0" xfId="0" applyFont="1" applyFill="1" applyBorder="1" applyAlignment="1">
      <alignment horizontal="left"/>
    </xf>
    <xf numFmtId="0" fontId="12" fillId="0" borderId="0" xfId="0" applyFont="1" applyAlignment="1">
      <alignment horizontal="left" indent="15"/>
    </xf>
    <xf numFmtId="0" fontId="14" fillId="0" borderId="0" xfId="0" applyFont="1" applyAlignment="1">
      <alignment horizontal="left" indent="15"/>
    </xf>
    <xf numFmtId="0" fontId="0" fillId="0" borderId="0" xfId="0" applyNumberFormat="1" applyAlignment="1">
      <alignment horizontal="left"/>
    </xf>
    <xf numFmtId="0" fontId="0" fillId="3" borderId="1" xfId="0" applyFill="1" applyBorder="1" applyAlignment="1">
      <alignment horizontal="center"/>
    </xf>
    <xf numFmtId="0" fontId="0" fillId="3" borderId="0" xfId="0" applyFill="1" applyAlignment="1">
      <alignment horizontal="center"/>
    </xf>
    <xf numFmtId="0" fontId="0" fillId="3" borderId="1" xfId="0" applyFill="1" applyBorder="1" applyAlignment="1">
      <alignment horizontal="left"/>
    </xf>
    <xf numFmtId="0" fontId="2" fillId="2" borderId="0" xfId="0" applyFont="1" applyFill="1" applyBorder="1" applyAlignment="1">
      <alignment horizontal="left"/>
    </xf>
    <xf numFmtId="0" fontId="3" fillId="3" borderId="8" xfId="0" applyFont="1" applyFill="1" applyBorder="1" applyAlignment="1">
      <alignment horizontal="left"/>
    </xf>
    <xf numFmtId="0" fontId="3" fillId="3" borderId="0" xfId="0" applyFont="1" applyFill="1" applyBorder="1" applyAlignment="1">
      <alignment horizontal="left"/>
    </xf>
    <xf numFmtId="173" fontId="4" fillId="9" borderId="0" xfId="4" applyNumberFormat="1" applyBorder="1" applyAlignment="1">
      <alignment horizontal="left"/>
    </xf>
    <xf numFmtId="0" fontId="2" fillId="2" borderId="14" xfId="0" applyFont="1" applyFill="1" applyBorder="1" applyAlignment="1">
      <alignment horizontal="left"/>
    </xf>
    <xf numFmtId="0" fontId="5" fillId="3" borderId="1" xfId="0" applyFont="1" applyFill="1" applyBorder="1" applyAlignment="1">
      <alignment horizontal="left" vertical="top" wrapText="1"/>
    </xf>
    <xf numFmtId="0" fontId="5" fillId="3" borderId="0" xfId="0" applyFont="1" applyFill="1" applyBorder="1" applyAlignment="1">
      <alignment horizontal="left" vertical="top" wrapText="1"/>
    </xf>
    <xf numFmtId="0" fontId="2" fillId="2" borderId="0" xfId="0" applyFont="1" applyFill="1" applyAlignment="1">
      <alignment horizontal="left"/>
    </xf>
    <xf numFmtId="0" fontId="3" fillId="3" borderId="5" xfId="0" applyFont="1" applyFill="1" applyBorder="1" applyAlignment="1">
      <alignment horizontal="left"/>
    </xf>
    <xf numFmtId="0" fontId="3" fillId="3" borderId="2" xfId="0" applyFont="1" applyFill="1" applyBorder="1" applyAlignment="1">
      <alignment horizontal="left"/>
    </xf>
    <xf numFmtId="0" fontId="0" fillId="3" borderId="1" xfId="0" applyFill="1" applyBorder="1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0" fontId="0" fillId="3" borderId="0" xfId="0" applyFill="1" applyBorder="1" applyAlignment="1">
      <alignment horizontal="left" vertical="top" wrapText="1"/>
    </xf>
    <xf numFmtId="0" fontId="0" fillId="0" borderId="5" xfId="0" applyFont="1" applyFill="1" applyBorder="1" applyAlignment="1">
      <alignment horizontal="left"/>
    </xf>
    <xf numFmtId="0" fontId="0" fillId="0" borderId="2" xfId="0" applyFont="1" applyFill="1" applyBorder="1" applyAlignment="1">
      <alignment horizontal="left"/>
    </xf>
  </cellXfs>
  <cellStyles count="8">
    <cellStyle name="Accent2" xfId="4" builtinId="33"/>
    <cellStyle name="Comma" xfId="3" builtinId="3"/>
    <cellStyle name="Comma 2" xfId="6"/>
    <cellStyle name="Currency" xfId="2" builtinId="4"/>
    <cellStyle name="Currency 2" xfId="5"/>
    <cellStyle name="Input" xfId="7" builtinId="20"/>
    <cellStyle name="Normal" xfId="0" builtinId="0"/>
    <cellStyle name="Percent" xfId="1" builtinId="5"/>
  </cellStyles>
  <dxfs count="0"/>
  <tableStyles count="0" defaultTableStyle="TableStyleMedium9" defaultPivotStyle="PivotStyleLight16"/>
  <colors>
    <mruColors>
      <color rgb="FF13294B"/>
      <color rgb="FF0065A6"/>
      <color rgb="FF76AD1C"/>
      <color rgb="FF209AD2"/>
      <color rgb="FFACDCF2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95250</xdr:colOff>
      <xdr:row>17</xdr:row>
      <xdr:rowOff>76200</xdr:rowOff>
    </xdr:from>
    <xdr:to>
      <xdr:col>10</xdr:col>
      <xdr:colOff>504825</xdr:colOff>
      <xdr:row>46</xdr:row>
      <xdr:rowOff>9525</xdr:rowOff>
    </xdr:to>
    <xdr:sp macro="" textlink="">
      <xdr:nvSpPr>
        <xdr:cNvPr id="2" name="Rectangle 1"/>
        <xdr:cNvSpPr/>
      </xdr:nvSpPr>
      <xdr:spPr>
        <a:xfrm>
          <a:off x="266700" y="2933700"/>
          <a:ext cx="8601075" cy="3933825"/>
        </a:xfrm>
        <a:prstGeom prst="rect">
          <a:avLst/>
        </a:prstGeom>
        <a:solidFill>
          <a:sysClr val="window" lastClr="FFFFFF"/>
        </a:solidFill>
        <a:ln w="12700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en-AU" sz="1100"/>
        </a:p>
      </xdr:txBody>
    </xdr:sp>
    <xdr:clientData/>
  </xdr:twoCellAnchor>
  <xdr:twoCellAnchor editAs="oneCell">
    <xdr:from>
      <xdr:col>1</xdr:col>
      <xdr:colOff>133351</xdr:colOff>
      <xdr:row>17</xdr:row>
      <xdr:rowOff>114299</xdr:rowOff>
    </xdr:from>
    <xdr:to>
      <xdr:col>2</xdr:col>
      <xdr:colOff>1695450</xdr:colOff>
      <xdr:row>30</xdr:row>
      <xdr:rowOff>180974</xdr:rowOff>
    </xdr:to>
    <xdr:pic>
      <xdr:nvPicPr>
        <xdr:cNvPr id="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l="15990" t="38796" r="62083" b="25648"/>
        <a:stretch>
          <a:fillRect/>
        </a:stretch>
      </xdr:blipFill>
      <xdr:spPr bwMode="auto">
        <a:xfrm>
          <a:off x="304801" y="3352799"/>
          <a:ext cx="3400424" cy="254317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1752600</xdr:colOff>
      <xdr:row>17</xdr:row>
      <xdr:rowOff>114301</xdr:rowOff>
    </xdr:from>
    <xdr:to>
      <xdr:col>4</xdr:col>
      <xdr:colOff>238126</xdr:colOff>
      <xdr:row>31</xdr:row>
      <xdr:rowOff>1</xdr:rowOff>
    </xdr:to>
    <xdr:pic>
      <xdr:nvPicPr>
        <xdr:cNvPr id="9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 l="16146" t="38981" r="62135" b="25556"/>
        <a:stretch>
          <a:fillRect/>
        </a:stretch>
      </xdr:blipFill>
      <xdr:spPr bwMode="auto">
        <a:xfrm>
          <a:off x="3762375" y="3352801"/>
          <a:ext cx="3114676" cy="25527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</xdr:col>
      <xdr:colOff>885825</xdr:colOff>
      <xdr:row>17</xdr:row>
      <xdr:rowOff>133350</xdr:rowOff>
    </xdr:from>
    <xdr:to>
      <xdr:col>7</xdr:col>
      <xdr:colOff>866775</xdr:colOff>
      <xdr:row>32</xdr:row>
      <xdr:rowOff>55877</xdr:rowOff>
    </xdr:to>
    <xdr:pic>
      <xdr:nvPicPr>
        <xdr:cNvPr id="10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 l="16094" t="38519" r="62083" b="25648"/>
        <a:stretch>
          <a:fillRect/>
        </a:stretch>
      </xdr:blipFill>
      <xdr:spPr bwMode="auto">
        <a:xfrm>
          <a:off x="7524750" y="3371850"/>
          <a:ext cx="3009900" cy="278002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142875</xdr:colOff>
      <xdr:row>31</xdr:row>
      <xdr:rowOff>28575</xdr:rowOff>
    </xdr:from>
    <xdr:to>
      <xdr:col>2</xdr:col>
      <xdr:colOff>1876425</xdr:colOff>
      <xdr:row>45</xdr:row>
      <xdr:rowOff>142875</xdr:rowOff>
    </xdr:to>
    <xdr:pic>
      <xdr:nvPicPr>
        <xdr:cNvPr id="11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 l="16146" t="38981" r="62135" b="25185"/>
        <a:stretch>
          <a:fillRect/>
        </a:stretch>
      </xdr:blipFill>
      <xdr:spPr bwMode="auto">
        <a:xfrm>
          <a:off x="314325" y="5934075"/>
          <a:ext cx="3571875" cy="27813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2010240</xdr:colOff>
      <xdr:row>31</xdr:row>
      <xdr:rowOff>28576</xdr:rowOff>
    </xdr:from>
    <xdr:to>
      <xdr:col>4</xdr:col>
      <xdr:colOff>380999</xdr:colOff>
      <xdr:row>45</xdr:row>
      <xdr:rowOff>170674</xdr:rowOff>
    </xdr:to>
    <xdr:pic>
      <xdr:nvPicPr>
        <xdr:cNvPr id="12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l="16041" t="38981" r="62240" b="25000"/>
        <a:stretch>
          <a:fillRect/>
        </a:stretch>
      </xdr:blipFill>
      <xdr:spPr bwMode="auto">
        <a:xfrm>
          <a:off x="4020015" y="5934076"/>
          <a:ext cx="2999909" cy="2809098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AG61"/>
  <sheetViews>
    <sheetView tabSelected="1" topLeftCell="A46" workbookViewId="0">
      <selection activeCell="F57" sqref="F57"/>
    </sheetView>
  </sheetViews>
  <sheetFormatPr defaultRowHeight="15"/>
  <cols>
    <col min="1" max="1" width="2.42578125" style="105" customWidth="1"/>
    <col min="2" max="2" width="46.28515625" style="105" customWidth="1"/>
    <col min="3" max="8" width="13.140625" style="105" customWidth="1"/>
    <col min="9" max="9" width="9.140625" style="105"/>
    <col min="10" max="10" width="16.42578125" style="105" customWidth="1"/>
    <col min="11" max="11" width="10.42578125" style="105" customWidth="1"/>
    <col min="12" max="15" width="9.140625" style="105"/>
    <col min="16" max="16" width="6.28515625" style="105" customWidth="1"/>
    <col min="17" max="17" width="2.42578125" style="105" customWidth="1"/>
    <col min="18" max="18" width="9.140625" style="105"/>
    <col min="19" max="19" width="41" style="105" customWidth="1"/>
    <col min="20" max="20" width="11.85546875" style="105" customWidth="1"/>
    <col min="21" max="16384" width="9.140625" style="105"/>
  </cols>
  <sheetData>
    <row r="2" spans="2:16">
      <c r="B2" s="106" t="s">
        <v>55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</row>
    <row r="3" spans="2:16">
      <c r="B3" s="99" t="s">
        <v>0</v>
      </c>
      <c r="C3" s="97" t="s">
        <v>115</v>
      </c>
      <c r="D3" s="98"/>
      <c r="E3" s="98"/>
      <c r="F3" s="98"/>
      <c r="G3" s="98"/>
      <c r="H3" s="98"/>
      <c r="I3" s="98"/>
      <c r="J3" s="98"/>
      <c r="K3" s="98"/>
      <c r="L3" s="98"/>
      <c r="M3" s="98"/>
      <c r="N3" s="98"/>
      <c r="O3" s="98"/>
      <c r="P3" s="98"/>
    </row>
    <row r="4" spans="2:16">
      <c r="B4" s="99" t="s">
        <v>143</v>
      </c>
      <c r="C4" s="101" t="s">
        <v>144</v>
      </c>
      <c r="D4" s="108"/>
      <c r="E4" s="108"/>
      <c r="F4" s="108"/>
      <c r="G4" s="108"/>
      <c r="H4" s="108"/>
      <c r="I4" s="108"/>
      <c r="J4" s="108"/>
      <c r="K4" s="108"/>
      <c r="L4" s="108"/>
      <c r="M4" s="108"/>
      <c r="N4" s="108"/>
      <c r="O4" s="108"/>
      <c r="P4" s="108"/>
    </row>
    <row r="5" spans="2:16">
      <c r="B5" s="99" t="s">
        <v>145</v>
      </c>
      <c r="C5" s="102">
        <v>44</v>
      </c>
      <c r="D5" s="98"/>
      <c r="E5" s="98"/>
      <c r="F5" s="98"/>
      <c r="G5" s="98"/>
      <c r="H5" s="98"/>
      <c r="I5" s="98"/>
      <c r="J5" s="98"/>
      <c r="K5" s="98"/>
      <c r="L5" s="98"/>
      <c r="M5" s="98"/>
      <c r="N5" s="98"/>
      <c r="O5" s="98"/>
      <c r="P5" s="98"/>
    </row>
    <row r="6" spans="2:16">
      <c r="B6" s="100" t="s">
        <v>173</v>
      </c>
      <c r="C6" s="103">
        <f>D57</f>
        <v>43.886016345778145</v>
      </c>
      <c r="D6" s="98"/>
      <c r="E6" s="98"/>
      <c r="F6" s="98"/>
      <c r="G6" s="98"/>
      <c r="H6" s="98"/>
      <c r="I6" s="98"/>
      <c r="J6" s="98"/>
      <c r="K6" s="98"/>
      <c r="L6" s="98"/>
      <c r="M6" s="98"/>
      <c r="N6" s="98"/>
      <c r="O6" s="98"/>
      <c r="P6" s="98"/>
    </row>
    <row r="9" spans="2:16">
      <c r="B9" s="106" t="s">
        <v>48</v>
      </c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</row>
    <row r="10" spans="2:16">
      <c r="B10" s="104" t="s">
        <v>146</v>
      </c>
      <c r="C10" s="25"/>
      <c r="D10" s="25"/>
      <c r="E10" s="25"/>
      <c r="F10" s="25"/>
      <c r="G10" s="25"/>
      <c r="H10" s="25"/>
      <c r="I10" s="25"/>
      <c r="J10" s="25"/>
      <c r="K10" s="25"/>
      <c r="L10" s="25"/>
      <c r="M10" s="25"/>
      <c r="N10" s="25"/>
      <c r="O10" s="25"/>
      <c r="P10" s="25"/>
    </row>
    <row r="11" spans="2:16">
      <c r="B11" s="26"/>
      <c r="C11" s="26"/>
      <c r="D11" s="26"/>
      <c r="E11" s="26"/>
      <c r="F11" s="26"/>
      <c r="G11" s="26"/>
      <c r="H11" s="26"/>
      <c r="I11" s="26"/>
      <c r="J11" s="26"/>
      <c r="K11" s="26"/>
      <c r="L11" s="26"/>
      <c r="M11" s="26"/>
      <c r="N11" s="26"/>
      <c r="O11" s="26"/>
      <c r="P11" s="26"/>
    </row>
    <row r="14" spans="2:16">
      <c r="B14" s="106" t="s">
        <v>147</v>
      </c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</row>
    <row r="15" spans="2:16">
      <c r="B15" s="117" t="s">
        <v>155</v>
      </c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</row>
    <row r="16" spans="2:16">
      <c r="B16" s="125" t="s">
        <v>158</v>
      </c>
      <c r="C16" s="24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</row>
    <row r="17" spans="2:33"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</row>
    <row r="18" spans="2:33"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</row>
    <row r="19" spans="2:33"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</row>
    <row r="20" spans="2:33">
      <c r="B20" s="118"/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8"/>
      <c r="R20" s="28"/>
      <c r="S20" s="119"/>
      <c r="T20" s="119"/>
      <c r="U20" s="119"/>
      <c r="V20" s="119"/>
      <c r="W20" s="119"/>
      <c r="X20" s="119"/>
      <c r="Y20" s="119"/>
      <c r="Z20" s="119"/>
      <c r="AA20" s="119"/>
      <c r="AB20" s="119"/>
      <c r="AC20" s="119"/>
      <c r="AD20" s="119"/>
      <c r="AE20" s="119"/>
      <c r="AF20" s="119"/>
      <c r="AG20" s="119"/>
    </row>
    <row r="21" spans="2:33">
      <c r="I21" s="28"/>
      <c r="J21" s="28"/>
      <c r="K21" s="28"/>
      <c r="L21" s="28"/>
      <c r="M21" s="28"/>
      <c r="N21" s="28"/>
      <c r="O21" s="28"/>
      <c r="P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</row>
    <row r="22" spans="2:33">
      <c r="B22" s="106" t="s">
        <v>156</v>
      </c>
      <c r="C22" s="6"/>
      <c r="D22" s="6"/>
      <c r="E22" s="6"/>
      <c r="F22" s="6"/>
      <c r="G22" s="6"/>
      <c r="H22" s="6"/>
      <c r="I22" s="120"/>
      <c r="J22" s="120"/>
      <c r="K22" s="120"/>
      <c r="L22" s="120"/>
      <c r="M22" s="120"/>
      <c r="N22" s="120"/>
      <c r="O22" s="120"/>
      <c r="P22" s="120"/>
    </row>
    <row r="24" spans="2:33">
      <c r="B24" s="107" t="s">
        <v>53</v>
      </c>
      <c r="C24" s="12" t="s">
        <v>95</v>
      </c>
      <c r="D24" s="12" t="s">
        <v>2</v>
      </c>
      <c r="E24" s="12" t="s">
        <v>3</v>
      </c>
      <c r="F24" s="12" t="s">
        <v>4</v>
      </c>
      <c r="G24" s="12" t="s">
        <v>114</v>
      </c>
      <c r="H24" s="13" t="s">
        <v>5</v>
      </c>
    </row>
    <row r="25" spans="2:33">
      <c r="B25" s="105" t="s">
        <v>10</v>
      </c>
      <c r="C25" s="55">
        <f>Historical!E97</f>
        <v>309615.30176207109</v>
      </c>
      <c r="D25" s="55">
        <f>Historical!F97</f>
        <v>433317.36577480286</v>
      </c>
      <c r="E25" s="55">
        <f>Historical!G97</f>
        <v>421786.79431287566</v>
      </c>
      <c r="F25" s="55">
        <f>Historical!H97</f>
        <v>473025.32653779461</v>
      </c>
      <c r="G25" s="55">
        <f>Historical!I97</f>
        <v>814670.00077940943</v>
      </c>
      <c r="H25" s="56">
        <f>SUM(C25:G25)</f>
        <v>2452414.7891669534</v>
      </c>
    </row>
    <row r="26" spans="2:33">
      <c r="B26" s="105" t="s">
        <v>64</v>
      </c>
      <c r="C26" s="55">
        <f>Historical!E113</f>
        <v>248635.12384496434</v>
      </c>
      <c r="D26" s="55">
        <f>Historical!F113</f>
        <v>289844.63889246172</v>
      </c>
      <c r="E26" s="55">
        <f>Historical!G113</f>
        <v>332831.92242573499</v>
      </c>
      <c r="F26" s="55">
        <f>Historical!H113</f>
        <v>424014.87778529798</v>
      </c>
      <c r="G26" s="55">
        <f>Historical!I113</f>
        <v>0</v>
      </c>
      <c r="H26" s="56">
        <f>SUM(C26:G26)</f>
        <v>1295326.5629484591</v>
      </c>
    </row>
    <row r="27" spans="2:33">
      <c r="B27" s="105" t="s">
        <v>11</v>
      </c>
      <c r="C27" s="55"/>
      <c r="D27" s="55"/>
      <c r="E27" s="55"/>
      <c r="F27" s="55"/>
      <c r="G27" s="55"/>
      <c r="H27" s="121">
        <f>SUM(C27:G27)</f>
        <v>0</v>
      </c>
    </row>
    <row r="28" spans="2:33">
      <c r="B28" s="14" t="s">
        <v>12</v>
      </c>
      <c r="C28" s="57">
        <f t="shared" ref="C28:H28" si="0">SUM(C25:C27)</f>
        <v>558250.4256070354</v>
      </c>
      <c r="D28" s="57">
        <f t="shared" si="0"/>
        <v>723162.00466726464</v>
      </c>
      <c r="E28" s="57">
        <f t="shared" si="0"/>
        <v>754618.71673861064</v>
      </c>
      <c r="F28" s="57">
        <f t="shared" si="0"/>
        <v>897040.20432309259</v>
      </c>
      <c r="G28" s="57">
        <f t="shared" si="0"/>
        <v>814670.00077940943</v>
      </c>
      <c r="H28" s="57">
        <f t="shared" si="0"/>
        <v>3747741.3521154122</v>
      </c>
    </row>
    <row r="29" spans="2:33" ht="11.25" customHeight="1"/>
    <row r="30" spans="2:33">
      <c r="B30" s="105" t="s">
        <v>157</v>
      </c>
      <c r="C30" s="122">
        <v>6745</v>
      </c>
      <c r="D30" s="122">
        <v>27875.409090909088</v>
      </c>
      <c r="E30" s="122">
        <v>11526</v>
      </c>
      <c r="F30" s="122">
        <v>15649</v>
      </c>
      <c r="G30" s="122">
        <v>21109</v>
      </c>
      <c r="H30" s="71">
        <f>SUM(C30:G30)</f>
        <v>82904.409090909088</v>
      </c>
    </row>
    <row r="31" spans="2:33" ht="11.25" customHeight="1"/>
    <row r="32" spans="2:33">
      <c r="B32" s="107" t="s">
        <v>50</v>
      </c>
      <c r="C32" s="12" t="s">
        <v>95</v>
      </c>
      <c r="D32" s="12" t="s">
        <v>2</v>
      </c>
      <c r="E32" s="12" t="s">
        <v>3</v>
      </c>
      <c r="F32" s="12" t="s">
        <v>4</v>
      </c>
      <c r="G32" s="12" t="s">
        <v>114</v>
      </c>
    </row>
    <row r="33" spans="2:16">
      <c r="B33" s="105" t="s">
        <v>46</v>
      </c>
      <c r="C33" s="123">
        <f>C28/C30</f>
        <v>82.765074218982264</v>
      </c>
      <c r="D33" s="123">
        <f t="shared" ref="D33:G33" si="1">D28/D30</f>
        <v>25.94265082563782</v>
      </c>
      <c r="E33" s="123">
        <f t="shared" si="1"/>
        <v>65.470997461271097</v>
      </c>
      <c r="F33" s="123">
        <f t="shared" si="1"/>
        <v>57.322525677237692</v>
      </c>
      <c r="G33" s="123">
        <f t="shared" si="1"/>
        <v>38.593490964963259</v>
      </c>
      <c r="I33" s="123"/>
    </row>
    <row r="36" spans="2:16">
      <c r="C36" s="94"/>
      <c r="D36" s="124"/>
      <c r="E36" s="94"/>
      <c r="F36" s="94"/>
      <c r="G36" s="94"/>
    </row>
    <row r="37" spans="2:16">
      <c r="B37" s="106" t="s">
        <v>75</v>
      </c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</row>
    <row r="39" spans="2:16">
      <c r="B39" s="107" t="s">
        <v>53</v>
      </c>
      <c r="C39" s="12" t="s">
        <v>41</v>
      </c>
      <c r="D39" s="12" t="s">
        <v>42</v>
      </c>
      <c r="E39" s="12" t="s">
        <v>43</v>
      </c>
      <c r="F39" s="12" t="s">
        <v>44</v>
      </c>
      <c r="G39" s="12" t="s">
        <v>45</v>
      </c>
      <c r="H39" s="13" t="s">
        <v>5</v>
      </c>
    </row>
    <row r="40" spans="2:16">
      <c r="B40" s="105" t="s">
        <v>10</v>
      </c>
      <c r="C40" s="55">
        <f>Projected!E80</f>
        <v>863089.04632229207</v>
      </c>
      <c r="D40" s="55">
        <f>Projected!F80</f>
        <v>893361.52808584552</v>
      </c>
      <c r="E40" s="55">
        <f>Projected!G80</f>
        <v>928222.4101202992</v>
      </c>
      <c r="F40" s="55">
        <f>Projected!H80</f>
        <v>965775.53631181468</v>
      </c>
      <c r="G40" s="55">
        <f>Projected!I80</f>
        <v>1003601.2469812211</v>
      </c>
      <c r="H40" s="56">
        <f>SUM(C40:G40)</f>
        <v>4654049.7678214721</v>
      </c>
    </row>
    <row r="41" spans="2:16">
      <c r="B41" s="105" t="s">
        <v>64</v>
      </c>
      <c r="C41" s="55">
        <f>Projected!E88</f>
        <v>0</v>
      </c>
      <c r="D41" s="55">
        <v>0</v>
      </c>
      <c r="E41" s="55">
        <v>0</v>
      </c>
      <c r="F41" s="55">
        <v>0</v>
      </c>
      <c r="G41" s="55">
        <v>0</v>
      </c>
      <c r="H41" s="56">
        <f>SUM(C41:G41)</f>
        <v>0</v>
      </c>
    </row>
    <row r="42" spans="2:16">
      <c r="B42" s="105" t="s">
        <v>11</v>
      </c>
      <c r="C42" s="55">
        <f>(C40+C41)*C44</f>
        <v>31909.189680325664</v>
      </c>
      <c r="D42" s="55">
        <f t="shared" ref="D42:G42" si="2">(D40+D41)*D44</f>
        <v>33028.390957185242</v>
      </c>
      <c r="E42" s="55">
        <f t="shared" si="2"/>
        <v>34317.229579342267</v>
      </c>
      <c r="F42" s="55">
        <f t="shared" si="2"/>
        <v>35705.602924873994</v>
      </c>
      <c r="G42" s="55">
        <f t="shared" si="2"/>
        <v>37104.0539673085</v>
      </c>
      <c r="H42" s="56">
        <f>SUM(C42:G42)</f>
        <v>172064.46710903564</v>
      </c>
    </row>
    <row r="43" spans="2:16">
      <c r="B43" s="14" t="s">
        <v>12</v>
      </c>
      <c r="C43" s="57">
        <f t="shared" ref="C43:H43" si="3">SUM(C40:C42)</f>
        <v>894998.23600261775</v>
      </c>
      <c r="D43" s="57">
        <f t="shared" si="3"/>
        <v>926389.91904303082</v>
      </c>
      <c r="E43" s="57">
        <f t="shared" si="3"/>
        <v>962539.6396996415</v>
      </c>
      <c r="F43" s="57">
        <f t="shared" si="3"/>
        <v>1001481.1392366886</v>
      </c>
      <c r="G43" s="57">
        <f t="shared" si="3"/>
        <v>1040705.3009485296</v>
      </c>
      <c r="H43" s="54">
        <f t="shared" si="3"/>
        <v>4826114.2349305078</v>
      </c>
    </row>
    <row r="44" spans="2:16">
      <c r="B44" s="14" t="s">
        <v>159</v>
      </c>
      <c r="C44" s="109">
        <v>3.6970912579986831E-2</v>
      </c>
      <c r="D44" s="109">
        <v>3.6970912579986831E-2</v>
      </c>
      <c r="E44" s="109">
        <v>3.6970912579986831E-2</v>
      </c>
      <c r="F44" s="109">
        <v>3.6970912579986831E-2</v>
      </c>
      <c r="G44" s="109">
        <v>3.6970912579986831E-2</v>
      </c>
    </row>
    <row r="45" spans="2:16">
      <c r="B45" s="107" t="s">
        <v>49</v>
      </c>
    </row>
    <row r="46" spans="2:16">
      <c r="B46" s="137"/>
      <c r="C46" s="137"/>
      <c r="D46" s="137"/>
      <c r="E46" s="137"/>
      <c r="F46" s="137"/>
      <c r="G46" s="137"/>
      <c r="H46" s="137"/>
      <c r="I46" s="137"/>
      <c r="J46" s="137"/>
      <c r="K46" s="137"/>
      <c r="L46" s="137"/>
      <c r="M46" s="137"/>
      <c r="N46" s="137"/>
      <c r="O46" s="137"/>
      <c r="P46" s="137"/>
    </row>
    <row r="47" spans="2:16"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</row>
    <row r="49" spans="2:16">
      <c r="B49" s="106" t="s">
        <v>76</v>
      </c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</row>
    <row r="50" spans="2:16">
      <c r="B50" s="1"/>
    </row>
    <row r="51" spans="2:16">
      <c r="B51" s="2" t="s">
        <v>51</v>
      </c>
    </row>
    <row r="53" spans="2:16">
      <c r="B53" s="107" t="s">
        <v>52</v>
      </c>
      <c r="C53" s="12" t="s">
        <v>41</v>
      </c>
      <c r="D53" s="12" t="s">
        <v>42</v>
      </c>
      <c r="E53" s="12" t="s">
        <v>43</v>
      </c>
      <c r="F53" s="12" t="s">
        <v>44</v>
      </c>
      <c r="G53" s="12" t="s">
        <v>45</v>
      </c>
      <c r="H53" s="13" t="s">
        <v>5</v>
      </c>
    </row>
    <row r="54" spans="2:16">
      <c r="B54" s="105" t="s">
        <v>77</v>
      </c>
      <c r="C54" s="89">
        <v>21109</v>
      </c>
      <c r="D54" s="89">
        <v>21109</v>
      </c>
      <c r="E54" s="89">
        <v>21109</v>
      </c>
      <c r="F54" s="89">
        <v>21109</v>
      </c>
      <c r="G54" s="89">
        <v>21109</v>
      </c>
      <c r="H54" s="71">
        <f>SUM(C54:G54)</f>
        <v>105545</v>
      </c>
    </row>
    <row r="56" spans="2:16">
      <c r="B56" s="107" t="s">
        <v>50</v>
      </c>
      <c r="C56" s="12" t="s">
        <v>41</v>
      </c>
      <c r="D56" s="12" t="s">
        <v>42</v>
      </c>
      <c r="E56" s="12" t="s">
        <v>43</v>
      </c>
      <c r="F56" s="12" t="s">
        <v>44</v>
      </c>
      <c r="G56" s="12" t="s">
        <v>45</v>
      </c>
      <c r="H56" s="13" t="s">
        <v>5</v>
      </c>
    </row>
    <row r="57" spans="2:16">
      <c r="B57" s="105" t="s">
        <v>46</v>
      </c>
      <c r="C57" s="87">
        <f t="shared" ref="C57:H57" si="4">+C43/C54</f>
        <v>42.398893173651892</v>
      </c>
      <c r="D57" s="87">
        <f t="shared" si="4"/>
        <v>43.886016345778145</v>
      </c>
      <c r="E57" s="87">
        <f t="shared" si="4"/>
        <v>45.598542787419653</v>
      </c>
      <c r="F57" s="87">
        <f t="shared" si="4"/>
        <v>47.443324612093825</v>
      </c>
      <c r="G57" s="87">
        <f t="shared" si="4"/>
        <v>49.301497036739285</v>
      </c>
      <c r="H57" s="88">
        <f t="shared" si="4"/>
        <v>45.725654791136556</v>
      </c>
    </row>
    <row r="59" spans="2:16">
      <c r="B59" s="107" t="s">
        <v>49</v>
      </c>
    </row>
    <row r="60" spans="2:16">
      <c r="B60" s="135"/>
      <c r="C60" s="135"/>
      <c r="D60" s="135"/>
      <c r="E60" s="135"/>
      <c r="F60" s="135"/>
      <c r="G60" s="135"/>
      <c r="H60" s="135"/>
      <c r="I60" s="135"/>
      <c r="J60" s="135"/>
      <c r="K60" s="135"/>
      <c r="L60" s="135"/>
      <c r="M60" s="135"/>
      <c r="N60" s="135"/>
      <c r="O60" s="135"/>
      <c r="P60" s="135"/>
    </row>
    <row r="61" spans="2:16">
      <c r="B61" s="136"/>
      <c r="C61" s="136"/>
      <c r="D61" s="136"/>
      <c r="E61" s="136"/>
      <c r="F61" s="136"/>
      <c r="G61" s="136"/>
      <c r="H61" s="136"/>
      <c r="I61" s="136"/>
      <c r="J61" s="136"/>
      <c r="K61" s="136"/>
      <c r="L61" s="136"/>
      <c r="M61" s="136"/>
      <c r="N61" s="136"/>
      <c r="O61" s="136"/>
      <c r="P61" s="136"/>
    </row>
  </sheetData>
  <mergeCells count="3">
    <mergeCell ref="B60:P60"/>
    <mergeCell ref="B61:P61"/>
    <mergeCell ref="B46:P46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1"/>
  <sheetViews>
    <sheetView workbookViewId="0">
      <selection sqref="A1:G1"/>
    </sheetView>
  </sheetViews>
  <sheetFormatPr defaultColWidth="12" defaultRowHeight="15"/>
  <cols>
    <col min="1" max="1" width="42.5703125" style="105" bestFit="1" customWidth="1"/>
    <col min="2" max="2" width="7.7109375" style="105" bestFit="1" customWidth="1"/>
    <col min="3" max="3" width="14.42578125" style="105" customWidth="1"/>
    <col min="4" max="4" width="13.7109375" style="105" customWidth="1"/>
    <col min="5" max="16384" width="12" style="105"/>
  </cols>
  <sheetData>
    <row r="1" spans="1:7">
      <c r="A1" s="138" t="s">
        <v>160</v>
      </c>
      <c r="B1" s="138"/>
      <c r="C1" s="138"/>
      <c r="D1" s="138"/>
      <c r="E1" s="138"/>
      <c r="F1" s="138"/>
      <c r="G1" s="138"/>
    </row>
    <row r="2" spans="1:7">
      <c r="A2" s="99" t="s">
        <v>0</v>
      </c>
      <c r="B2" s="97" t="s">
        <v>115</v>
      </c>
      <c r="C2" s="98"/>
      <c r="D2" s="98"/>
      <c r="E2" s="98"/>
      <c r="F2" s="98"/>
      <c r="G2" s="98"/>
    </row>
    <row r="3" spans="1:7">
      <c r="A3" s="99" t="s">
        <v>143</v>
      </c>
      <c r="B3" s="139" t="s">
        <v>144</v>
      </c>
      <c r="C3" s="140"/>
      <c r="D3" s="140"/>
      <c r="E3" s="140"/>
      <c r="F3" s="140"/>
      <c r="G3" s="140"/>
    </row>
    <row r="4" spans="1:7">
      <c r="A4" s="100" t="s">
        <v>173</v>
      </c>
      <c r="B4" s="141">
        <f>'AER Summary'!C6</f>
        <v>43.886016345778145</v>
      </c>
      <c r="C4" s="141"/>
      <c r="D4" s="141"/>
      <c r="E4" s="141"/>
      <c r="F4" s="141"/>
      <c r="G4" s="141"/>
    </row>
    <row r="6" spans="1:7">
      <c r="A6" s="100" t="s">
        <v>161</v>
      </c>
    </row>
    <row r="9" spans="1:7">
      <c r="A9" s="106" t="s">
        <v>162</v>
      </c>
    </row>
    <row r="10" spans="1:7" ht="30">
      <c r="A10" s="107" t="s">
        <v>163</v>
      </c>
      <c r="B10" s="126" t="s">
        <v>164</v>
      </c>
      <c r="C10" s="126" t="s">
        <v>165</v>
      </c>
      <c r="D10" s="126" t="s">
        <v>166</v>
      </c>
    </row>
    <row r="11" spans="1:7" ht="31.5" customHeight="1">
      <c r="A11" s="127" t="str">
        <f>B2</f>
        <v>Disconnection Visit (Site Visit Only)</v>
      </c>
      <c r="B11" s="128">
        <f>B4</f>
        <v>43.886016345778145</v>
      </c>
      <c r="C11" s="129"/>
      <c r="D11" s="129"/>
    </row>
  </sheetData>
  <mergeCells count="3">
    <mergeCell ref="A1:G1"/>
    <mergeCell ref="B3:G3"/>
    <mergeCell ref="B4:G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28"/>
  <sheetViews>
    <sheetView workbookViewId="0">
      <selection sqref="A1:K1"/>
    </sheetView>
  </sheetViews>
  <sheetFormatPr defaultRowHeight="15"/>
  <cols>
    <col min="1" max="1" width="2.42578125" style="130" customWidth="1"/>
    <col min="2" max="2" width="10.140625" style="130" customWidth="1"/>
    <col min="3" max="8" width="13.140625" style="130" customWidth="1"/>
    <col min="9" max="10" width="9.5703125" style="130" bestFit="1" customWidth="1"/>
    <col min="11" max="15" width="9.140625" style="130"/>
    <col min="16" max="16" width="5.28515625" style="130" customWidth="1"/>
    <col min="17" max="17" width="2.42578125" style="105" customWidth="1"/>
    <col min="18" max="16384" width="9.140625" style="105"/>
  </cols>
  <sheetData>
    <row r="1" spans="1:18">
      <c r="A1" s="145" t="s">
        <v>167</v>
      </c>
      <c r="B1" s="145"/>
      <c r="C1" s="145"/>
      <c r="D1" s="145"/>
      <c r="E1" s="145"/>
      <c r="F1" s="145"/>
      <c r="G1" s="145"/>
      <c r="H1" s="145"/>
      <c r="I1" s="145"/>
      <c r="J1" s="145"/>
      <c r="K1" s="145"/>
    </row>
    <row r="2" spans="1:18">
      <c r="A2" s="131" t="s">
        <v>0</v>
      </c>
      <c r="B2" s="107"/>
      <c r="C2" s="146" t="s">
        <v>115</v>
      </c>
      <c r="D2" s="147"/>
      <c r="E2" s="147"/>
      <c r="F2" s="147"/>
      <c r="G2" s="147"/>
      <c r="H2" s="147"/>
      <c r="I2" s="147"/>
      <c r="J2" s="147"/>
      <c r="K2" s="147"/>
      <c r="R2" s="132"/>
    </row>
    <row r="3" spans="1:18">
      <c r="R3" s="132"/>
    </row>
    <row r="4" spans="1:18" ht="15" customHeight="1">
      <c r="A4" s="142" t="s">
        <v>168</v>
      </c>
      <c r="B4" s="142"/>
      <c r="C4" s="142"/>
      <c r="D4" s="142"/>
      <c r="E4" s="142"/>
      <c r="F4" s="142"/>
      <c r="G4" s="142"/>
      <c r="H4" s="142"/>
      <c r="I4" s="142"/>
      <c r="J4" s="142"/>
      <c r="K4" s="142"/>
      <c r="L4" s="142"/>
      <c r="M4" s="142"/>
      <c r="N4" s="142"/>
      <c r="O4" s="142"/>
      <c r="R4" s="133"/>
    </row>
    <row r="5" spans="1:18" ht="19.5" customHeight="1">
      <c r="A5" s="148" t="s">
        <v>169</v>
      </c>
      <c r="B5" s="148"/>
      <c r="C5" s="148"/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R5" s="133"/>
    </row>
    <row r="6" spans="1:18" ht="19.5" customHeight="1">
      <c r="A6" s="149"/>
      <c r="B6" s="149"/>
      <c r="C6" s="149"/>
      <c r="D6" s="149"/>
      <c r="E6" s="149"/>
      <c r="F6" s="149"/>
      <c r="G6" s="149"/>
      <c r="H6" s="149"/>
      <c r="I6" s="149"/>
      <c r="J6" s="149"/>
      <c r="K6" s="149"/>
      <c r="L6" s="149"/>
      <c r="M6" s="149"/>
      <c r="N6" s="149"/>
      <c r="O6" s="149"/>
    </row>
    <row r="7" spans="1:18" ht="19.5" customHeight="1">
      <c r="A7" s="149"/>
      <c r="B7" s="149"/>
      <c r="C7" s="149"/>
      <c r="D7" s="149"/>
      <c r="E7" s="149"/>
      <c r="F7" s="149"/>
      <c r="G7" s="149"/>
      <c r="H7" s="149"/>
      <c r="I7" s="149"/>
      <c r="J7" s="149"/>
      <c r="K7" s="149"/>
      <c r="L7" s="149"/>
      <c r="M7" s="149"/>
      <c r="N7" s="149"/>
      <c r="O7" s="149"/>
    </row>
    <row r="8" spans="1:18" ht="19.5" customHeight="1">
      <c r="A8" s="149"/>
      <c r="B8" s="149"/>
      <c r="C8" s="149"/>
      <c r="D8" s="149"/>
      <c r="E8" s="149"/>
      <c r="F8" s="149"/>
      <c r="G8" s="149"/>
      <c r="H8" s="149"/>
      <c r="I8" s="149"/>
      <c r="J8" s="149"/>
      <c r="K8" s="149"/>
      <c r="L8" s="149"/>
      <c r="M8" s="149"/>
      <c r="N8" s="149"/>
      <c r="O8" s="149"/>
    </row>
    <row r="11" spans="1:18">
      <c r="A11" s="142" t="s">
        <v>170</v>
      </c>
      <c r="B11" s="142"/>
      <c r="C11" s="142"/>
      <c r="D11" s="142"/>
      <c r="E11" s="142"/>
      <c r="F11" s="142"/>
      <c r="G11" s="142"/>
      <c r="H11" s="142"/>
      <c r="I11" s="142"/>
      <c r="J11" s="142"/>
      <c r="K11" s="142"/>
      <c r="L11" s="142"/>
      <c r="M11" s="142"/>
      <c r="N11" s="142"/>
      <c r="O11" s="142"/>
    </row>
    <row r="12" spans="1:18" ht="22.5" customHeight="1">
      <c r="A12" s="148" t="s">
        <v>171</v>
      </c>
      <c r="B12" s="148"/>
      <c r="C12" s="148"/>
      <c r="D12" s="148"/>
      <c r="E12" s="148"/>
      <c r="F12" s="148"/>
      <c r="G12" s="148"/>
      <c r="H12" s="148"/>
      <c r="I12" s="148"/>
      <c r="J12" s="148"/>
      <c r="K12" s="148"/>
      <c r="L12" s="148"/>
      <c r="M12" s="148"/>
      <c r="N12" s="148"/>
      <c r="O12" s="148"/>
    </row>
    <row r="13" spans="1:18" ht="22.5" customHeight="1">
      <c r="A13" s="150"/>
      <c r="B13" s="150"/>
      <c r="C13" s="150"/>
      <c r="D13" s="150"/>
      <c r="E13" s="150"/>
      <c r="F13" s="150"/>
      <c r="G13" s="150"/>
      <c r="H13" s="150"/>
      <c r="I13" s="150"/>
      <c r="J13" s="150"/>
      <c r="K13" s="150"/>
      <c r="L13" s="150"/>
      <c r="M13" s="150"/>
      <c r="N13" s="150"/>
      <c r="O13" s="150"/>
    </row>
    <row r="14" spans="1:18" ht="22.5" customHeight="1">
      <c r="A14" s="150"/>
      <c r="B14" s="150"/>
      <c r="C14" s="150"/>
      <c r="D14" s="150"/>
      <c r="E14" s="150"/>
      <c r="F14" s="150"/>
      <c r="G14" s="150"/>
      <c r="H14" s="150"/>
      <c r="I14" s="150"/>
      <c r="J14" s="150"/>
      <c r="K14" s="150"/>
      <c r="L14" s="150"/>
      <c r="M14" s="150"/>
      <c r="N14" s="150"/>
      <c r="O14" s="150"/>
    </row>
    <row r="17" spans="1:15">
      <c r="A17" s="142" t="s">
        <v>48</v>
      </c>
      <c r="B17" s="142"/>
      <c r="C17" s="142"/>
      <c r="D17" s="142"/>
      <c r="E17" s="142"/>
      <c r="F17" s="142"/>
      <c r="G17" s="142"/>
      <c r="H17" s="142"/>
      <c r="I17" s="142"/>
      <c r="J17" s="142"/>
      <c r="K17" s="142"/>
      <c r="L17" s="142"/>
      <c r="M17" s="142"/>
      <c r="N17" s="142"/>
      <c r="O17" s="142"/>
    </row>
    <row r="18" spans="1:15" ht="39" customHeight="1">
      <c r="A18" s="143" t="s">
        <v>172</v>
      </c>
      <c r="B18" s="143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143"/>
      <c r="N18" s="143"/>
      <c r="O18" s="143"/>
    </row>
    <row r="19" spans="1:15" ht="39" customHeight="1">
      <c r="A19" s="144"/>
      <c r="B19" s="144"/>
      <c r="C19" s="144"/>
      <c r="D19" s="144"/>
      <c r="E19" s="144"/>
      <c r="F19" s="144"/>
      <c r="G19" s="144"/>
      <c r="H19" s="144"/>
      <c r="I19" s="144"/>
      <c r="J19" s="144"/>
      <c r="K19" s="144"/>
      <c r="L19" s="144"/>
      <c r="M19" s="144"/>
      <c r="N19" s="144"/>
      <c r="O19" s="144"/>
    </row>
    <row r="20" spans="1:15" ht="39" customHeight="1">
      <c r="A20" s="144"/>
      <c r="B20" s="144"/>
      <c r="C20" s="144"/>
      <c r="D20" s="144"/>
      <c r="E20" s="144"/>
      <c r="F20" s="144"/>
      <c r="G20" s="144"/>
      <c r="H20" s="144"/>
      <c r="I20" s="144"/>
      <c r="J20" s="144"/>
      <c r="K20" s="144"/>
      <c r="L20" s="144"/>
      <c r="M20" s="144"/>
      <c r="N20" s="144"/>
      <c r="O20" s="144"/>
    </row>
    <row r="21" spans="1:15" ht="39" customHeight="1">
      <c r="A21" s="144"/>
      <c r="B21" s="144"/>
      <c r="C21" s="144"/>
      <c r="D21" s="144"/>
      <c r="E21" s="144"/>
      <c r="F21" s="144"/>
      <c r="G21" s="144"/>
      <c r="H21" s="144"/>
      <c r="I21" s="144"/>
      <c r="J21" s="144"/>
      <c r="K21" s="144"/>
      <c r="L21" s="144"/>
      <c r="M21" s="144"/>
      <c r="N21" s="144"/>
      <c r="O21" s="144"/>
    </row>
    <row r="22" spans="1:15" ht="39" customHeight="1">
      <c r="A22" s="144"/>
      <c r="B22" s="144"/>
      <c r="C22" s="144"/>
      <c r="D22" s="144"/>
      <c r="E22" s="144"/>
      <c r="F22" s="144"/>
      <c r="G22" s="144"/>
      <c r="H22" s="144"/>
      <c r="I22" s="144"/>
      <c r="J22" s="144"/>
      <c r="K22" s="144"/>
      <c r="L22" s="144"/>
      <c r="M22" s="144"/>
      <c r="N22" s="144"/>
      <c r="O22" s="144"/>
    </row>
    <row r="28" spans="1:15">
      <c r="B28" s="134"/>
    </row>
  </sheetData>
  <mergeCells count="8">
    <mergeCell ref="A17:O17"/>
    <mergeCell ref="A18:O22"/>
    <mergeCell ref="A1:K1"/>
    <mergeCell ref="C2:K2"/>
    <mergeCell ref="A4:O4"/>
    <mergeCell ref="A5:O8"/>
    <mergeCell ref="A11:O11"/>
    <mergeCell ref="A12:O1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76AD1C"/>
    <pageSetUpPr fitToPage="1"/>
  </sheetPr>
  <dimension ref="B2:N173"/>
  <sheetViews>
    <sheetView showGridLines="0" workbookViewId="0"/>
  </sheetViews>
  <sheetFormatPr defaultRowHeight="15"/>
  <cols>
    <col min="1" max="1" width="2.5703125" customWidth="1"/>
    <col min="2" max="2" width="27.5703125" customWidth="1"/>
    <col min="3" max="3" width="40.7109375" customWidth="1"/>
    <col min="4" max="4" width="28.7109375" customWidth="1"/>
    <col min="5" max="5" width="16.85546875" bestFit="1" customWidth="1"/>
    <col min="6" max="9" width="14.28515625" bestFit="1" customWidth="1"/>
    <col min="10" max="10" width="15.7109375" customWidth="1"/>
    <col min="11" max="11" width="11.5703125" bestFit="1" customWidth="1"/>
    <col min="12" max="12" width="2.5703125" customWidth="1"/>
    <col min="14" max="14" width="14.5703125" customWidth="1"/>
  </cols>
  <sheetData>
    <row r="2" spans="2:11">
      <c r="B2" s="5" t="s">
        <v>56</v>
      </c>
      <c r="C2" s="6"/>
      <c r="D2" s="6"/>
      <c r="E2" s="6"/>
      <c r="F2" s="6"/>
      <c r="G2" s="6"/>
      <c r="H2" s="6"/>
      <c r="I2" s="6"/>
      <c r="J2" s="6"/>
      <c r="K2" s="6"/>
    </row>
    <row r="3" spans="2:11">
      <c r="B3" s="7" t="s">
        <v>0</v>
      </c>
      <c r="C3" s="151" t="s">
        <v>115</v>
      </c>
      <c r="D3" s="152"/>
      <c r="E3" s="152"/>
      <c r="F3" s="152"/>
      <c r="G3" s="152"/>
      <c r="H3" s="152"/>
      <c r="I3" s="152"/>
      <c r="J3" s="152"/>
      <c r="K3" s="152"/>
    </row>
    <row r="4" spans="2:11">
      <c r="B4" s="7" t="s">
        <v>1</v>
      </c>
      <c r="C4" s="151" t="s">
        <v>120</v>
      </c>
      <c r="D4" s="152"/>
      <c r="E4" s="152"/>
      <c r="F4" s="152"/>
      <c r="G4" s="152"/>
      <c r="H4" s="152"/>
      <c r="I4" s="152"/>
      <c r="J4" s="152"/>
      <c r="K4" s="152"/>
    </row>
    <row r="7" spans="2:11">
      <c r="B7" s="5" t="s">
        <v>6</v>
      </c>
      <c r="C7" s="6"/>
      <c r="D7" s="6"/>
      <c r="E7" s="6"/>
      <c r="F7" s="6"/>
      <c r="G7" s="6"/>
      <c r="H7" s="6"/>
      <c r="I7" s="6"/>
      <c r="J7" s="6"/>
      <c r="K7" s="6"/>
    </row>
    <row r="9" spans="2:11">
      <c r="B9" s="16" t="s">
        <v>14</v>
      </c>
      <c r="C9" s="16" t="s">
        <v>15</v>
      </c>
      <c r="D9" s="16" t="s">
        <v>19</v>
      </c>
      <c r="E9" s="12" t="s">
        <v>95</v>
      </c>
      <c r="F9" s="12" t="s">
        <v>2</v>
      </c>
      <c r="G9" s="12" t="s">
        <v>3</v>
      </c>
      <c r="H9" s="12" t="s">
        <v>4</v>
      </c>
      <c r="I9" s="12" t="s">
        <v>114</v>
      </c>
      <c r="J9" s="13" t="s">
        <v>5</v>
      </c>
    </row>
    <row r="10" spans="2:11">
      <c r="B10" s="58" t="s">
        <v>111</v>
      </c>
      <c r="C10" s="59" t="s">
        <v>142</v>
      </c>
      <c r="D10" s="8" t="s">
        <v>17</v>
      </c>
      <c r="E10" s="60">
        <v>236075</v>
      </c>
      <c r="F10" s="60">
        <v>1226518</v>
      </c>
      <c r="G10" s="60">
        <v>507144</v>
      </c>
      <c r="H10" s="60">
        <v>688556</v>
      </c>
      <c r="I10" s="60">
        <v>948904</v>
      </c>
      <c r="J10" s="53">
        <v>3607197</v>
      </c>
    </row>
    <row r="11" spans="2:11">
      <c r="B11" s="17"/>
      <c r="C11" s="9"/>
      <c r="D11" s="8" t="s">
        <v>17</v>
      </c>
      <c r="E11" s="52"/>
      <c r="F11" s="52"/>
      <c r="G11" s="52"/>
      <c r="H11" s="52"/>
      <c r="I11" s="52"/>
      <c r="J11" s="53">
        <v>0</v>
      </c>
    </row>
    <row r="12" spans="2:11">
      <c r="B12" s="17"/>
      <c r="C12" s="9"/>
      <c r="D12" s="8" t="s">
        <v>17</v>
      </c>
      <c r="E12" s="52"/>
      <c r="F12" s="52"/>
      <c r="G12" s="52"/>
      <c r="H12" s="52"/>
      <c r="I12" s="52"/>
      <c r="J12" s="53">
        <v>0</v>
      </c>
    </row>
    <row r="13" spans="2:11">
      <c r="B13" s="17"/>
      <c r="C13" s="9"/>
      <c r="D13" s="8" t="s">
        <v>17</v>
      </c>
      <c r="E13" s="52"/>
      <c r="F13" s="52"/>
      <c r="G13" s="52"/>
      <c r="H13" s="52"/>
      <c r="I13" s="52"/>
      <c r="J13" s="53">
        <v>0</v>
      </c>
    </row>
    <row r="14" spans="2:11">
      <c r="B14" s="15" t="s">
        <v>5</v>
      </c>
      <c r="C14" s="20"/>
      <c r="D14" s="14"/>
      <c r="E14" s="54">
        <v>236075</v>
      </c>
      <c r="F14" s="54">
        <v>1226518</v>
      </c>
      <c r="G14" s="54">
        <v>507144</v>
      </c>
      <c r="H14" s="54">
        <v>688556</v>
      </c>
      <c r="I14" s="54">
        <v>948904</v>
      </c>
      <c r="J14" s="54">
        <v>3607197</v>
      </c>
    </row>
    <row r="15" spans="2:11">
      <c r="B15" t="s">
        <v>8</v>
      </c>
    </row>
    <row r="17" spans="2:2">
      <c r="B17" t="s">
        <v>54</v>
      </c>
    </row>
    <row r="50" spans="2:11">
      <c r="B50" s="5" t="s">
        <v>58</v>
      </c>
      <c r="C50" s="6"/>
      <c r="D50" s="6"/>
      <c r="E50" s="6"/>
      <c r="F50" s="6"/>
      <c r="G50" s="6"/>
      <c r="H50" s="6"/>
      <c r="I50" s="6"/>
      <c r="J50" s="6"/>
      <c r="K50" s="6"/>
    </row>
    <row r="52" spans="2:11">
      <c r="B52" s="16" t="s">
        <v>47</v>
      </c>
      <c r="C52" s="27" t="s">
        <v>57</v>
      </c>
      <c r="D52" s="11"/>
      <c r="E52" s="12" t="s">
        <v>95</v>
      </c>
      <c r="F52" s="12" t="s">
        <v>2</v>
      </c>
      <c r="G52" s="12" t="s">
        <v>3</v>
      </c>
      <c r="H52" s="12" t="s">
        <v>4</v>
      </c>
      <c r="I52" s="12" t="s">
        <v>7</v>
      </c>
      <c r="J52" s="13" t="s">
        <v>5</v>
      </c>
    </row>
    <row r="53" spans="2:11">
      <c r="B53" s="21" t="s">
        <v>61</v>
      </c>
      <c r="C53" s="10" t="s">
        <v>98</v>
      </c>
      <c r="D53" s="17"/>
      <c r="E53" s="67">
        <v>6745</v>
      </c>
      <c r="F53" s="67">
        <v>27875.409090909088</v>
      </c>
      <c r="G53" s="67">
        <v>11526</v>
      </c>
      <c r="H53" s="67">
        <v>15649</v>
      </c>
      <c r="I53" s="67">
        <v>21028.363636363636</v>
      </c>
      <c r="J53" s="68">
        <v>82823.772727272721</v>
      </c>
    </row>
    <row r="54" spans="2:11">
      <c r="B54" s="21"/>
      <c r="C54" s="10"/>
      <c r="D54" s="17"/>
      <c r="E54" s="67"/>
      <c r="F54" s="67"/>
      <c r="G54" s="67"/>
      <c r="H54" s="67"/>
      <c r="I54" s="67"/>
      <c r="J54" s="68">
        <v>0</v>
      </c>
    </row>
    <row r="55" spans="2:11">
      <c r="B55" s="22"/>
      <c r="C55" s="10"/>
      <c r="D55" s="17"/>
      <c r="E55" s="67"/>
      <c r="F55" s="67"/>
      <c r="G55" s="67"/>
      <c r="H55" s="67"/>
      <c r="I55" s="67"/>
      <c r="J55" s="68">
        <v>0</v>
      </c>
    </row>
    <row r="56" spans="2:11">
      <c r="B56" s="15" t="s">
        <v>59</v>
      </c>
      <c r="C56" s="20"/>
      <c r="D56" s="14"/>
      <c r="E56" s="69">
        <v>6745</v>
      </c>
      <c r="F56" s="69">
        <v>27875.409090909088</v>
      </c>
      <c r="G56" s="69">
        <v>11526</v>
      </c>
      <c r="H56" s="69">
        <v>15649</v>
      </c>
      <c r="I56" s="69">
        <v>21028.363636363636</v>
      </c>
      <c r="J56" s="69">
        <v>82823.772727272721</v>
      </c>
    </row>
    <row r="57" spans="2:11">
      <c r="E57" s="1"/>
      <c r="F57" s="1"/>
      <c r="G57" s="1"/>
      <c r="H57" s="1"/>
      <c r="I57" s="1"/>
      <c r="J57" s="1"/>
    </row>
    <row r="58" spans="2:11">
      <c r="B58" s="11" t="s">
        <v>49</v>
      </c>
      <c r="E58" s="1"/>
      <c r="F58" s="1"/>
      <c r="G58" s="1"/>
      <c r="H58" s="1"/>
      <c r="I58" s="1"/>
      <c r="J58" s="1"/>
    </row>
    <row r="59" spans="2:11">
      <c r="B59" s="70" t="s">
        <v>112</v>
      </c>
      <c r="C59" s="25"/>
      <c r="D59" s="25"/>
      <c r="E59" s="25"/>
      <c r="F59" s="25"/>
      <c r="G59" s="25"/>
      <c r="H59" s="25"/>
      <c r="I59" s="25"/>
      <c r="J59" s="25"/>
      <c r="K59" s="25"/>
    </row>
    <row r="60" spans="2:11">
      <c r="B60" s="26"/>
      <c r="C60" s="26"/>
      <c r="D60" s="26"/>
      <c r="E60" s="26"/>
      <c r="F60" s="26"/>
      <c r="G60" s="26"/>
      <c r="H60" s="26"/>
      <c r="I60" s="26"/>
      <c r="J60" s="26"/>
      <c r="K60" s="26"/>
    </row>
    <row r="61" spans="2:11">
      <c r="E61" s="1"/>
      <c r="F61" s="1"/>
      <c r="G61" s="1"/>
      <c r="H61" s="1"/>
      <c r="I61" s="1"/>
      <c r="J61" s="1"/>
    </row>
    <row r="62" spans="2:11">
      <c r="E62" s="1"/>
      <c r="F62" s="1"/>
      <c r="G62" s="1"/>
      <c r="H62" s="1"/>
      <c r="I62" s="1"/>
      <c r="J62" s="1"/>
    </row>
    <row r="63" spans="2:11">
      <c r="B63" s="5" t="s">
        <v>9</v>
      </c>
      <c r="C63" s="6"/>
      <c r="D63" s="6"/>
      <c r="E63" s="6"/>
      <c r="F63" s="6"/>
      <c r="G63" s="6"/>
      <c r="H63" s="6"/>
      <c r="I63" s="6"/>
      <c r="J63" s="6"/>
      <c r="K63" s="6"/>
    </row>
    <row r="65" spans="2:11">
      <c r="B65" s="30" t="s">
        <v>60</v>
      </c>
      <c r="C65" s="29"/>
      <c r="D65" s="29"/>
      <c r="E65" s="29"/>
      <c r="F65" s="29"/>
      <c r="G65" s="29"/>
      <c r="H65" s="29"/>
      <c r="I65" s="29"/>
      <c r="J65" s="29"/>
      <c r="K65" s="29"/>
    </row>
    <row r="66" spans="2:11">
      <c r="B66" s="66" t="s">
        <v>121</v>
      </c>
      <c r="C66" s="26"/>
      <c r="D66" s="26"/>
      <c r="E66" s="26"/>
      <c r="F66" s="26"/>
      <c r="G66" s="26"/>
      <c r="H66" s="26"/>
      <c r="I66" s="26"/>
      <c r="J66" s="26"/>
      <c r="K66" s="26"/>
    </row>
    <row r="67" spans="2:11">
      <c r="B67" s="66" t="s">
        <v>122</v>
      </c>
      <c r="C67" s="26"/>
      <c r="D67" s="26"/>
      <c r="E67" s="26"/>
      <c r="F67" s="26"/>
      <c r="G67" s="26"/>
      <c r="H67" s="26"/>
      <c r="I67" s="26"/>
      <c r="J67" s="26"/>
      <c r="K67" s="26"/>
    </row>
    <row r="68" spans="2:11">
      <c r="B68" s="66"/>
      <c r="C68" s="26"/>
      <c r="D68" s="26"/>
      <c r="E68" s="26"/>
      <c r="F68" s="26"/>
      <c r="G68" s="26"/>
      <c r="H68" s="26"/>
      <c r="I68" s="26"/>
      <c r="J68" s="26"/>
      <c r="K68" s="26"/>
    </row>
    <row r="69" spans="2:11">
      <c r="B69" s="26"/>
      <c r="C69" s="26"/>
      <c r="D69" s="26"/>
      <c r="E69" s="26"/>
      <c r="F69" s="26"/>
      <c r="G69" s="26"/>
      <c r="H69" s="26"/>
      <c r="I69" s="26"/>
      <c r="J69" s="26"/>
      <c r="K69" s="26"/>
    </row>
    <row r="70" spans="2:11">
      <c r="B70" s="26"/>
      <c r="C70" s="26"/>
      <c r="D70" s="26"/>
      <c r="E70" s="26"/>
      <c r="F70" s="26"/>
      <c r="G70" s="26"/>
      <c r="H70" s="26"/>
      <c r="I70" s="26"/>
      <c r="J70" s="26"/>
      <c r="K70" s="26"/>
    </row>
    <row r="71" spans="2:11">
      <c r="B71" s="26"/>
      <c r="C71" s="26"/>
      <c r="D71" s="26"/>
      <c r="E71" s="26"/>
      <c r="F71" s="26"/>
      <c r="G71" s="26"/>
      <c r="H71" s="26"/>
      <c r="I71" s="26"/>
      <c r="J71" s="26"/>
      <c r="K71" s="26"/>
    </row>
    <row r="72" spans="2:11">
      <c r="B72" s="26"/>
      <c r="C72" s="26"/>
      <c r="D72" s="26"/>
      <c r="E72" s="26"/>
      <c r="F72" s="26"/>
      <c r="G72" s="26"/>
      <c r="H72" s="26"/>
      <c r="I72" s="26"/>
      <c r="J72" s="26"/>
      <c r="K72" s="26"/>
    </row>
    <row r="73" spans="2:11">
      <c r="B73" s="26"/>
      <c r="C73" s="26"/>
      <c r="D73" s="26"/>
      <c r="E73" s="26"/>
      <c r="F73" s="26"/>
      <c r="G73" s="26"/>
      <c r="H73" s="26"/>
      <c r="I73" s="26"/>
      <c r="J73" s="26"/>
      <c r="K73" s="26"/>
    </row>
    <row r="74" spans="2:11">
      <c r="B74" s="26"/>
      <c r="C74" s="26"/>
      <c r="D74" s="26"/>
      <c r="E74" s="26"/>
      <c r="F74" s="26"/>
      <c r="G74" s="26"/>
      <c r="H74" s="26"/>
      <c r="I74" s="26"/>
      <c r="J74" s="26"/>
      <c r="K74" s="26"/>
    </row>
    <row r="75" spans="2:11">
      <c r="B75" s="26"/>
      <c r="C75" s="26"/>
      <c r="D75" s="26"/>
      <c r="E75" s="26"/>
      <c r="F75" s="26"/>
      <c r="G75" s="26"/>
      <c r="H75" s="26"/>
      <c r="I75" s="26"/>
      <c r="J75" s="26"/>
      <c r="K75" s="26"/>
    </row>
    <row r="76" spans="2:11">
      <c r="B76" s="26"/>
      <c r="C76" s="26"/>
      <c r="D76" s="26"/>
      <c r="E76" s="26"/>
      <c r="F76" s="26"/>
      <c r="G76" s="26"/>
      <c r="H76" s="26"/>
      <c r="I76" s="26"/>
      <c r="J76" s="26"/>
      <c r="K76" s="26"/>
    </row>
    <row r="77" spans="2:11">
      <c r="B77" s="26"/>
      <c r="C77" s="26"/>
      <c r="D77" s="26"/>
      <c r="E77" s="26"/>
      <c r="F77" s="26"/>
      <c r="G77" s="26"/>
      <c r="H77" s="26"/>
      <c r="I77" s="26"/>
      <c r="J77" s="26"/>
      <c r="K77" s="26"/>
    </row>
    <row r="80" spans="2:11">
      <c r="B80" s="30" t="s">
        <v>67</v>
      </c>
      <c r="C80" s="29"/>
      <c r="D80" s="29"/>
      <c r="E80" s="29"/>
      <c r="F80" s="29"/>
      <c r="G80" s="29"/>
      <c r="H80" s="29"/>
      <c r="I80" s="29"/>
      <c r="J80" s="29"/>
      <c r="K80" s="31"/>
    </row>
    <row r="81" spans="2:14">
      <c r="B81" s="32" t="s">
        <v>14</v>
      </c>
      <c r="C81" s="33" t="s">
        <v>15</v>
      </c>
      <c r="D81" s="33" t="s">
        <v>19</v>
      </c>
      <c r="E81" s="34" t="s">
        <v>95</v>
      </c>
      <c r="F81" s="34" t="s">
        <v>2</v>
      </c>
      <c r="G81" s="34" t="s">
        <v>3</v>
      </c>
      <c r="H81" s="34" t="s">
        <v>4</v>
      </c>
      <c r="I81" s="34" t="s">
        <v>114</v>
      </c>
      <c r="J81" s="35" t="s">
        <v>5</v>
      </c>
    </row>
    <row r="82" spans="2:14">
      <c r="B82" s="58" t="s">
        <v>99</v>
      </c>
      <c r="C82" s="58" t="s">
        <v>100</v>
      </c>
      <c r="D82" s="8" t="s">
        <v>18</v>
      </c>
      <c r="E82" s="60">
        <v>0</v>
      </c>
      <c r="F82" s="60">
        <v>0</v>
      </c>
      <c r="G82" s="60">
        <v>0</v>
      </c>
      <c r="H82" s="60">
        <v>0</v>
      </c>
      <c r="I82" s="60">
        <v>0</v>
      </c>
      <c r="J82" s="53">
        <v>0</v>
      </c>
      <c r="K82" s="95">
        <v>0</v>
      </c>
      <c r="M82" t="s">
        <v>132</v>
      </c>
      <c r="N82" s="96">
        <v>0</v>
      </c>
    </row>
    <row r="83" spans="2:14">
      <c r="B83" s="58" t="s">
        <v>101</v>
      </c>
      <c r="C83" s="58" t="s">
        <v>102</v>
      </c>
      <c r="D83" s="8" t="s">
        <v>18</v>
      </c>
      <c r="E83" s="60">
        <v>0</v>
      </c>
      <c r="F83" s="60">
        <v>0</v>
      </c>
      <c r="G83" s="60">
        <v>0</v>
      </c>
      <c r="H83" s="60">
        <v>0</v>
      </c>
      <c r="I83" s="60">
        <v>0</v>
      </c>
      <c r="J83" s="53">
        <v>0</v>
      </c>
    </row>
    <row r="84" spans="2:14">
      <c r="B84" s="58" t="s">
        <v>103</v>
      </c>
      <c r="C84" s="58" t="s">
        <v>104</v>
      </c>
      <c r="D84" s="8" t="s">
        <v>18</v>
      </c>
      <c r="E84" s="60">
        <v>0</v>
      </c>
      <c r="F84" s="60">
        <v>0</v>
      </c>
      <c r="G84" s="60">
        <v>0</v>
      </c>
      <c r="H84" s="60">
        <v>0</v>
      </c>
      <c r="I84" s="60">
        <v>0</v>
      </c>
      <c r="J84" s="53">
        <v>0</v>
      </c>
    </row>
    <row r="85" spans="2:14">
      <c r="B85" s="58" t="s">
        <v>105</v>
      </c>
      <c r="C85" s="58" t="s">
        <v>106</v>
      </c>
      <c r="D85" s="8" t="s">
        <v>18</v>
      </c>
      <c r="E85" s="60">
        <v>0</v>
      </c>
      <c r="F85" s="60">
        <v>0</v>
      </c>
      <c r="G85" s="60">
        <v>0</v>
      </c>
      <c r="H85" s="60">
        <v>0</v>
      </c>
      <c r="I85" s="60">
        <v>0</v>
      </c>
      <c r="J85" s="53">
        <v>0</v>
      </c>
    </row>
    <row r="86" spans="2:14">
      <c r="B86" s="58"/>
      <c r="C86" s="58"/>
      <c r="D86" s="8"/>
      <c r="E86" s="60"/>
      <c r="F86" s="60"/>
      <c r="G86" s="60"/>
      <c r="H86" s="60"/>
      <c r="I86" s="60"/>
      <c r="J86" s="53"/>
    </row>
    <row r="87" spans="2:14">
      <c r="B87" s="58" t="s">
        <v>107</v>
      </c>
      <c r="C87" s="58" t="s">
        <v>108</v>
      </c>
      <c r="D87" s="8" t="s">
        <v>18</v>
      </c>
      <c r="E87" s="60">
        <v>238541.94864342234</v>
      </c>
      <c r="F87" s="60">
        <v>372040.77941986511</v>
      </c>
      <c r="G87" s="60">
        <v>359330.64786404936</v>
      </c>
      <c r="H87" s="60">
        <v>404891.24120714935</v>
      </c>
      <c r="I87" s="60">
        <v>578759.73194257251</v>
      </c>
      <c r="J87" s="53">
        <v>1953564.3490770585</v>
      </c>
      <c r="K87" s="95">
        <v>779610.14221808431</v>
      </c>
      <c r="M87" t="s">
        <v>133</v>
      </c>
      <c r="N87" s="96">
        <v>0.95696434319689849</v>
      </c>
    </row>
    <row r="88" spans="2:14">
      <c r="B88" s="58" t="s">
        <v>109</v>
      </c>
      <c r="C88" s="58" t="s">
        <v>110</v>
      </c>
      <c r="D88" s="8" t="s">
        <v>18</v>
      </c>
      <c r="E88" s="60">
        <v>0</v>
      </c>
      <c r="F88" s="60">
        <v>0</v>
      </c>
      <c r="G88" s="60">
        <v>0</v>
      </c>
      <c r="H88" s="60">
        <v>0</v>
      </c>
      <c r="I88" s="60">
        <v>200850.41027551176</v>
      </c>
      <c r="J88" s="53">
        <v>200850.41027551176</v>
      </c>
    </row>
    <row r="89" spans="2:14">
      <c r="B89" s="58" t="s">
        <v>113</v>
      </c>
      <c r="C89" s="58" t="s">
        <v>119</v>
      </c>
      <c r="D89" s="8" t="s">
        <v>18</v>
      </c>
      <c r="E89" s="60">
        <v>70157.605501248574</v>
      </c>
      <c r="F89" s="60">
        <v>60133.562796426195</v>
      </c>
      <c r="G89" s="60">
        <v>60682.710421001095</v>
      </c>
      <c r="H89" s="60">
        <v>66254.75692600169</v>
      </c>
      <c r="I89" s="60">
        <v>33211.825323311285</v>
      </c>
      <c r="J89" s="53">
        <v>290440.46096798882</v>
      </c>
      <c r="K89" s="95">
        <v>33211.825323311285</v>
      </c>
      <c r="M89" t="s">
        <v>134</v>
      </c>
      <c r="N89" s="96">
        <v>4.0767212848806182E-2</v>
      </c>
    </row>
    <row r="90" spans="2:14">
      <c r="B90" s="58"/>
      <c r="C90" s="58"/>
      <c r="D90" s="8" t="s">
        <v>18</v>
      </c>
      <c r="E90" s="60"/>
      <c r="F90" s="60"/>
      <c r="G90" s="60"/>
      <c r="H90" s="60"/>
      <c r="I90" s="60"/>
      <c r="J90" s="53">
        <v>0</v>
      </c>
    </row>
    <row r="91" spans="2:14">
      <c r="B91" s="58" t="s">
        <v>125</v>
      </c>
      <c r="C91" s="58" t="s">
        <v>137</v>
      </c>
      <c r="D91" s="8" t="s">
        <v>18</v>
      </c>
      <c r="E91" s="60">
        <v>215.67647248583648</v>
      </c>
      <c r="F91" s="60">
        <v>401.72304391703875</v>
      </c>
      <c r="G91" s="60">
        <v>481.42561831108878</v>
      </c>
      <c r="H91" s="60">
        <v>508.12894258973012</v>
      </c>
      <c r="I91" s="60">
        <v>481.30350427763693</v>
      </c>
      <c r="J91" s="53">
        <v>2088.2575815813311</v>
      </c>
      <c r="K91" s="95">
        <v>1459.6595995937082</v>
      </c>
      <c r="M91" t="s">
        <v>136</v>
      </c>
      <c r="N91" s="96">
        <v>1.7917188532746088E-3</v>
      </c>
    </row>
    <row r="92" spans="2:14">
      <c r="B92" s="58" t="s">
        <v>126</v>
      </c>
      <c r="C92" s="58" t="s">
        <v>138</v>
      </c>
      <c r="D92" s="8" t="s">
        <v>18</v>
      </c>
      <c r="E92" s="60">
        <v>57.609174025307667</v>
      </c>
      <c r="F92" s="60">
        <v>84.783518861919319</v>
      </c>
      <c r="G92" s="60">
        <v>122.29784648714805</v>
      </c>
      <c r="H92" s="60">
        <v>98.335735516878572</v>
      </c>
      <c r="I92" s="60">
        <v>141.44627413116118</v>
      </c>
      <c r="J92" s="53">
        <v>504.4725490224148</v>
      </c>
    </row>
    <row r="93" spans="2:14">
      <c r="B93" s="58" t="s">
        <v>127</v>
      </c>
      <c r="C93" s="58" t="s">
        <v>139</v>
      </c>
      <c r="D93" s="8" t="s">
        <v>18</v>
      </c>
      <c r="E93" s="60">
        <v>167.1723740116303</v>
      </c>
      <c r="F93" s="60">
        <v>161.98261610825494</v>
      </c>
      <c r="G93" s="60">
        <v>556.4199712203324</v>
      </c>
      <c r="H93" s="60">
        <v>500.15981292858925</v>
      </c>
      <c r="I93" s="60">
        <v>453.46057913492632</v>
      </c>
      <c r="J93" s="53">
        <v>1839.1953534037332</v>
      </c>
    </row>
    <row r="94" spans="2:14">
      <c r="B94" s="58" t="s">
        <v>128</v>
      </c>
      <c r="C94" s="58" t="s">
        <v>140</v>
      </c>
      <c r="D94" s="8" t="s">
        <v>18</v>
      </c>
      <c r="E94" s="60">
        <v>111.86440418743851</v>
      </c>
      <c r="F94" s="60">
        <v>161.79531440669868</v>
      </c>
      <c r="G94" s="60">
        <v>132.15768647360724</v>
      </c>
      <c r="H94" s="60">
        <v>308.90496907935341</v>
      </c>
      <c r="I94" s="60">
        <v>383.44924204998358</v>
      </c>
      <c r="J94" s="53">
        <v>1098.1716161970812</v>
      </c>
    </row>
    <row r="95" spans="2:14">
      <c r="B95" s="58" t="s">
        <v>129</v>
      </c>
      <c r="C95" s="58" t="s">
        <v>141</v>
      </c>
      <c r="D95" s="8" t="s">
        <v>18</v>
      </c>
      <c r="E95" s="60">
        <v>363.42519269000439</v>
      </c>
      <c r="F95" s="60">
        <v>332.73906521769743</v>
      </c>
      <c r="G95" s="60">
        <v>481.13490533305242</v>
      </c>
      <c r="H95" s="60">
        <v>463.79894452901391</v>
      </c>
      <c r="I95" s="60">
        <v>388.3736384202756</v>
      </c>
      <c r="J95" s="53">
        <v>2029.4717461900436</v>
      </c>
      <c r="K95" s="95">
        <v>388.3736384202756</v>
      </c>
      <c r="M95" t="s">
        <v>135</v>
      </c>
      <c r="N95" s="96">
        <v>4.7672510102091836E-4</v>
      </c>
    </row>
    <row r="96" spans="2:14">
      <c r="B96" s="17"/>
      <c r="C96" s="9"/>
      <c r="D96" s="8" t="s">
        <v>18</v>
      </c>
      <c r="E96" s="52"/>
      <c r="F96" s="52"/>
      <c r="G96" s="52"/>
      <c r="H96" s="52"/>
      <c r="I96" s="52"/>
      <c r="J96" s="53">
        <v>0</v>
      </c>
    </row>
    <row r="97" spans="2:10">
      <c r="B97" s="37" t="s">
        <v>5</v>
      </c>
      <c r="C97" s="39"/>
      <c r="D97" s="38"/>
      <c r="E97" s="61">
        <v>309615.30176207109</v>
      </c>
      <c r="F97" s="61">
        <v>433317.36577480286</v>
      </c>
      <c r="G97" s="61">
        <v>421786.79431287566</v>
      </c>
      <c r="H97" s="61">
        <v>473025.32653779461</v>
      </c>
      <c r="I97" s="61">
        <v>814670.00077940943</v>
      </c>
      <c r="J97" s="62">
        <v>2452414.7891669539</v>
      </c>
    </row>
    <row r="101" spans="2:10">
      <c r="B101" s="30" t="s">
        <v>64</v>
      </c>
      <c r="C101" s="29"/>
      <c r="D101" s="29"/>
      <c r="E101" s="29"/>
      <c r="F101" s="29"/>
      <c r="G101" s="29"/>
      <c r="H101" s="29"/>
      <c r="I101" s="29"/>
      <c r="J101" s="29"/>
    </row>
    <row r="103" spans="2:10">
      <c r="B103" t="s">
        <v>65</v>
      </c>
    </row>
    <row r="105" spans="2:10">
      <c r="B105" s="32" t="s">
        <v>66</v>
      </c>
      <c r="C105" s="40" t="s">
        <v>78</v>
      </c>
      <c r="D105" s="32"/>
      <c r="E105" s="34" t="s">
        <v>95</v>
      </c>
      <c r="F105" s="34" t="s">
        <v>2</v>
      </c>
      <c r="G105" s="34" t="s">
        <v>3</v>
      </c>
      <c r="H105" s="34" t="s">
        <v>4</v>
      </c>
      <c r="I105" s="34" t="s">
        <v>114</v>
      </c>
      <c r="J105" s="35" t="s">
        <v>5</v>
      </c>
    </row>
    <row r="106" spans="2:10">
      <c r="B106" s="73" t="s">
        <v>124</v>
      </c>
      <c r="C106" s="74" t="s">
        <v>123</v>
      </c>
      <c r="D106" s="73"/>
      <c r="E106" s="75">
        <v>248635.12384496434</v>
      </c>
      <c r="F106" s="75">
        <v>289844.63889246172</v>
      </c>
      <c r="G106" s="75">
        <v>332831.92242573499</v>
      </c>
      <c r="H106" s="75">
        <v>424014.87778529798</v>
      </c>
      <c r="I106" s="75"/>
      <c r="J106" s="53">
        <v>1295326.5629484591</v>
      </c>
    </row>
    <row r="107" spans="2:10">
      <c r="B107" s="17"/>
      <c r="C107" s="10"/>
      <c r="D107" s="17"/>
      <c r="E107" s="63"/>
      <c r="F107" s="63"/>
      <c r="G107" s="63"/>
      <c r="H107" s="63"/>
      <c r="I107" s="63"/>
      <c r="J107" s="53">
        <v>0</v>
      </c>
    </row>
    <row r="108" spans="2:10">
      <c r="B108" s="17"/>
      <c r="C108" s="10"/>
      <c r="D108" s="17"/>
      <c r="E108" s="63"/>
      <c r="F108" s="63"/>
      <c r="G108" s="63"/>
      <c r="H108" s="63"/>
      <c r="I108" s="63"/>
      <c r="J108" s="53">
        <v>0</v>
      </c>
    </row>
    <row r="109" spans="2:10">
      <c r="B109" s="17"/>
      <c r="C109" s="10"/>
      <c r="D109" s="17"/>
      <c r="E109" s="63"/>
      <c r="F109" s="63"/>
      <c r="G109" s="63"/>
      <c r="H109" s="63"/>
      <c r="I109" s="63"/>
      <c r="J109" s="53">
        <v>0</v>
      </c>
    </row>
    <row r="110" spans="2:10">
      <c r="B110" s="17"/>
      <c r="C110" s="10"/>
      <c r="D110" s="17"/>
      <c r="E110" s="63"/>
      <c r="F110" s="63"/>
      <c r="G110" s="63"/>
      <c r="H110" s="63"/>
      <c r="I110" s="63"/>
      <c r="J110" s="53">
        <v>0</v>
      </c>
    </row>
    <row r="111" spans="2:10">
      <c r="B111" s="17"/>
      <c r="C111" s="10"/>
      <c r="D111" s="17"/>
      <c r="E111" s="63"/>
      <c r="F111" s="63"/>
      <c r="G111" s="63"/>
      <c r="H111" s="63"/>
      <c r="I111" s="63"/>
      <c r="J111" s="53">
        <v>0</v>
      </c>
    </row>
    <row r="112" spans="2:10">
      <c r="B112" s="17"/>
      <c r="C112" s="10"/>
      <c r="D112" s="17"/>
      <c r="E112" s="63"/>
      <c r="F112" s="63"/>
      <c r="G112" s="63"/>
      <c r="H112" s="63"/>
      <c r="I112" s="63"/>
      <c r="J112" s="53">
        <v>0</v>
      </c>
    </row>
    <row r="113" spans="2:11">
      <c r="B113" s="37" t="s">
        <v>5</v>
      </c>
      <c r="C113" s="39"/>
      <c r="D113" s="38"/>
      <c r="E113" s="61">
        <v>248635.12384496434</v>
      </c>
      <c r="F113" s="61">
        <v>289844.63889246172</v>
      </c>
      <c r="G113" s="61">
        <v>332831.92242573499</v>
      </c>
      <c r="H113" s="61">
        <v>424014.87778529798</v>
      </c>
      <c r="I113" s="61">
        <v>0</v>
      </c>
      <c r="J113" s="61">
        <v>1295326.5629484591</v>
      </c>
    </row>
    <row r="114" spans="2:11">
      <c r="B114" t="s">
        <v>13</v>
      </c>
    </row>
    <row r="117" spans="2:11">
      <c r="B117" s="30" t="s">
        <v>11</v>
      </c>
      <c r="C117" s="29"/>
      <c r="D117" s="29"/>
      <c r="E117" s="29"/>
      <c r="F117" s="29"/>
      <c r="G117" s="29"/>
      <c r="H117" s="29"/>
      <c r="I117" s="29"/>
      <c r="J117" s="29"/>
    </row>
    <row r="118" spans="2:11" s="28" customFormat="1">
      <c r="B118" s="41"/>
      <c r="C118" s="42"/>
      <c r="D118" s="42"/>
      <c r="E118" s="42"/>
      <c r="F118" s="42"/>
      <c r="G118" s="42"/>
      <c r="H118" s="42"/>
      <c r="I118" s="42"/>
      <c r="J118" s="42"/>
    </row>
    <row r="119" spans="2:11" s="28" customFormat="1">
      <c r="B119" s="43" t="s">
        <v>88</v>
      </c>
      <c r="C119" s="42"/>
      <c r="D119" s="42"/>
      <c r="E119" s="42"/>
      <c r="F119" s="42"/>
      <c r="G119" s="42"/>
      <c r="H119" s="42"/>
      <c r="I119" s="42"/>
      <c r="J119" s="42"/>
    </row>
    <row r="120" spans="2:11" s="28" customFormat="1">
      <c r="B120" s="41"/>
      <c r="C120" s="42"/>
      <c r="D120" s="42"/>
      <c r="E120" s="51" t="s">
        <v>93</v>
      </c>
      <c r="F120" s="50"/>
      <c r="G120" s="50"/>
      <c r="H120" s="50"/>
      <c r="I120" s="50"/>
      <c r="J120" s="50"/>
    </row>
    <row r="121" spans="2:11">
      <c r="B121" s="32" t="s">
        <v>16</v>
      </c>
      <c r="C121" s="33" t="s">
        <v>15</v>
      </c>
      <c r="D121" s="33" t="s">
        <v>19</v>
      </c>
      <c r="E121" s="34" t="s">
        <v>95</v>
      </c>
      <c r="F121" s="34" t="s">
        <v>2</v>
      </c>
      <c r="G121" s="34" t="s">
        <v>3</v>
      </c>
      <c r="H121" s="34" t="s">
        <v>4</v>
      </c>
      <c r="I121" s="34" t="s">
        <v>7</v>
      </c>
      <c r="J121" s="35" t="s">
        <v>5</v>
      </c>
      <c r="K121" s="3"/>
    </row>
    <row r="122" spans="2:11">
      <c r="B122" t="s">
        <v>20</v>
      </c>
      <c r="C122" t="s">
        <v>22</v>
      </c>
      <c r="D122" t="s">
        <v>38</v>
      </c>
      <c r="E122" s="85" t="e">
        <v>#REF!</v>
      </c>
      <c r="F122" s="85" t="e">
        <v>#REF!</v>
      </c>
      <c r="G122" s="85" t="e">
        <v>#REF!</v>
      </c>
      <c r="H122" s="85" t="e">
        <v>#REF!</v>
      </c>
      <c r="I122" s="85" t="e">
        <v>#REF!</v>
      </c>
      <c r="J122" s="53" t="e">
        <v>#REF!</v>
      </c>
      <c r="K122" s="1"/>
    </row>
    <row r="123" spans="2:11">
      <c r="B123" t="s">
        <v>21</v>
      </c>
      <c r="C123" s="4" t="s">
        <v>23</v>
      </c>
      <c r="D123" t="s">
        <v>26</v>
      </c>
      <c r="E123" s="85" t="e">
        <v>#REF!</v>
      </c>
      <c r="F123" s="85" t="e">
        <v>#REF!</v>
      </c>
      <c r="G123" s="85" t="e">
        <v>#REF!</v>
      </c>
      <c r="H123" s="85" t="e">
        <v>#REF!</v>
      </c>
      <c r="I123" s="85" t="e">
        <v>#REF!</v>
      </c>
      <c r="J123" s="53" t="e">
        <v>#REF!</v>
      </c>
      <c r="K123" s="1"/>
    </row>
    <row r="124" spans="2:11">
      <c r="B124" s="2"/>
      <c r="C124" s="4" t="s">
        <v>24</v>
      </c>
      <c r="D124" t="s">
        <v>28</v>
      </c>
      <c r="E124" s="85" t="e">
        <v>#REF!</v>
      </c>
      <c r="F124" s="85" t="e">
        <v>#REF!</v>
      </c>
      <c r="G124" s="85" t="e">
        <v>#REF!</v>
      </c>
      <c r="H124" s="85" t="e">
        <v>#REF!</v>
      </c>
      <c r="I124" s="85" t="e">
        <v>#REF!</v>
      </c>
      <c r="J124" s="53" t="e">
        <v>#REF!</v>
      </c>
      <c r="K124" s="1"/>
    </row>
    <row r="125" spans="2:11">
      <c r="B125" s="2"/>
      <c r="C125" s="4" t="s">
        <v>25</v>
      </c>
      <c r="D125" t="s">
        <v>29</v>
      </c>
      <c r="E125" s="85" t="e">
        <v>#REF!</v>
      </c>
      <c r="F125" s="85" t="e">
        <v>#REF!</v>
      </c>
      <c r="G125" s="85" t="e">
        <v>#REF!</v>
      </c>
      <c r="H125" s="85" t="e">
        <v>#REF!</v>
      </c>
      <c r="I125" s="85" t="e">
        <v>#REF!</v>
      </c>
      <c r="J125" s="53" t="e">
        <v>#REF!</v>
      </c>
      <c r="K125" s="1"/>
    </row>
    <row r="126" spans="2:11">
      <c r="B126" t="s">
        <v>30</v>
      </c>
      <c r="C126" s="4" t="s">
        <v>31</v>
      </c>
      <c r="D126" t="s">
        <v>38</v>
      </c>
      <c r="E126" s="85" t="e">
        <v>#REF!</v>
      </c>
      <c r="F126" s="85" t="e">
        <v>#REF!</v>
      </c>
      <c r="G126" s="85" t="e">
        <v>#REF!</v>
      </c>
      <c r="H126" s="85" t="e">
        <v>#REF!</v>
      </c>
      <c r="I126" s="85" t="e">
        <v>#REF!</v>
      </c>
      <c r="J126" s="53" t="e">
        <v>#REF!</v>
      </c>
      <c r="K126" s="1"/>
    </row>
    <row r="127" spans="2:11">
      <c r="B127" s="2"/>
      <c r="C127" s="4" t="s">
        <v>32</v>
      </c>
      <c r="D127" t="s">
        <v>34</v>
      </c>
      <c r="E127" s="85" t="e">
        <v>#REF!</v>
      </c>
      <c r="F127" s="85" t="e">
        <v>#REF!</v>
      </c>
      <c r="G127" s="85" t="e">
        <v>#REF!</v>
      </c>
      <c r="H127" s="85" t="e">
        <v>#REF!</v>
      </c>
      <c r="I127" s="85" t="e">
        <v>#REF!</v>
      </c>
      <c r="J127" s="53" t="e">
        <v>#REF!</v>
      </c>
      <c r="K127" s="1"/>
    </row>
    <row r="128" spans="2:11">
      <c r="B128" s="2"/>
      <c r="C128" s="4" t="s">
        <v>33</v>
      </c>
      <c r="D128" t="s">
        <v>26</v>
      </c>
      <c r="E128" s="85" t="e">
        <v>#REF!</v>
      </c>
      <c r="F128" s="85" t="e">
        <v>#REF!</v>
      </c>
      <c r="G128" s="85" t="e">
        <v>#REF!</v>
      </c>
      <c r="H128" s="85" t="e">
        <v>#REF!</v>
      </c>
      <c r="I128" s="85" t="e">
        <v>#REF!</v>
      </c>
      <c r="J128" s="53" t="e">
        <v>#REF!</v>
      </c>
      <c r="K128" s="1"/>
    </row>
    <row r="129" spans="2:11">
      <c r="B129" s="2"/>
      <c r="C129" s="4" t="s">
        <v>35</v>
      </c>
      <c r="D129" t="s">
        <v>27</v>
      </c>
      <c r="E129" s="85" t="e">
        <v>#REF!</v>
      </c>
      <c r="F129" s="85" t="e">
        <v>#REF!</v>
      </c>
      <c r="G129" s="85" t="e">
        <v>#REF!</v>
      </c>
      <c r="H129" s="85" t="e">
        <v>#REF!</v>
      </c>
      <c r="I129" s="85" t="e">
        <v>#REF!</v>
      </c>
      <c r="J129" s="53" t="e">
        <v>#REF!</v>
      </c>
      <c r="K129" s="1"/>
    </row>
    <row r="130" spans="2:11">
      <c r="B130" t="s">
        <v>36</v>
      </c>
      <c r="C130" s="4" t="s">
        <v>37</v>
      </c>
      <c r="D130" t="s">
        <v>38</v>
      </c>
      <c r="E130" s="85" t="e">
        <v>#REF!</v>
      </c>
      <c r="F130" s="85" t="e">
        <v>#REF!</v>
      </c>
      <c r="G130" s="85" t="e">
        <v>#REF!</v>
      </c>
      <c r="H130" s="85" t="e">
        <v>#REF!</v>
      </c>
      <c r="I130" s="85" t="e">
        <v>#REF!</v>
      </c>
      <c r="J130" s="53" t="e">
        <v>#REF!</v>
      </c>
      <c r="K130" s="1"/>
    </row>
    <row r="131" spans="2:11">
      <c r="B131" t="s">
        <v>39</v>
      </c>
      <c r="C131" t="s">
        <v>40</v>
      </c>
      <c r="D131" t="s">
        <v>26</v>
      </c>
      <c r="E131" s="85" t="e">
        <v>#REF!</v>
      </c>
      <c r="F131" s="85" t="e">
        <v>#REF!</v>
      </c>
      <c r="G131" s="85" t="e">
        <v>#REF!</v>
      </c>
      <c r="H131" s="85" t="e">
        <v>#REF!</v>
      </c>
      <c r="I131" s="85" t="e">
        <v>#REF!</v>
      </c>
      <c r="J131" s="53" t="e">
        <v>#REF!</v>
      </c>
      <c r="K131" s="1"/>
    </row>
    <row r="132" spans="2:11">
      <c r="B132" s="37" t="s">
        <v>5</v>
      </c>
      <c r="C132" s="39"/>
      <c r="D132" s="38"/>
      <c r="E132" s="61" t="e">
        <v>#REF!</v>
      </c>
      <c r="F132" s="61" t="e">
        <v>#REF!</v>
      </c>
      <c r="G132" s="61" t="e">
        <v>#REF!</v>
      </c>
      <c r="H132" s="61" t="e">
        <v>#REF!</v>
      </c>
      <c r="I132" s="61" t="e">
        <v>#REF!</v>
      </c>
      <c r="J132" s="62" t="e">
        <v>#REF!</v>
      </c>
    </row>
    <row r="134" spans="2:11">
      <c r="B134" s="43" t="s">
        <v>91</v>
      </c>
    </row>
    <row r="135" spans="2:11">
      <c r="E135" s="51" t="s">
        <v>92</v>
      </c>
      <c r="F135" s="50"/>
      <c r="G135" s="50"/>
      <c r="H135" s="50"/>
      <c r="I135" s="50"/>
    </row>
    <row r="136" spans="2:11">
      <c r="B136" s="32" t="s">
        <v>16</v>
      </c>
      <c r="C136" s="33" t="s">
        <v>15</v>
      </c>
      <c r="D136" s="33" t="s">
        <v>19</v>
      </c>
      <c r="E136" s="34" t="s">
        <v>95</v>
      </c>
      <c r="F136" s="34" t="s">
        <v>2</v>
      </c>
      <c r="G136" s="34" t="s">
        <v>3</v>
      </c>
      <c r="H136" s="34" t="s">
        <v>4</v>
      </c>
      <c r="I136" s="35" t="s">
        <v>7</v>
      </c>
    </row>
    <row r="137" spans="2:11">
      <c r="B137" t="s">
        <v>20</v>
      </c>
      <c r="C137" t="s">
        <v>22</v>
      </c>
      <c r="D137" t="s">
        <v>38</v>
      </c>
      <c r="E137" s="84" t="e">
        <v>#REF!</v>
      </c>
      <c r="F137" s="84" t="e">
        <v>#REF!</v>
      </c>
      <c r="G137" s="84" t="e">
        <v>#REF!</v>
      </c>
      <c r="H137" s="84" t="e">
        <v>#REF!</v>
      </c>
      <c r="I137" s="86" t="e">
        <v>#REF!</v>
      </c>
    </row>
    <row r="138" spans="2:11">
      <c r="B138" t="s">
        <v>21</v>
      </c>
      <c r="C138" s="4" t="s">
        <v>23</v>
      </c>
      <c r="D138" t="s">
        <v>26</v>
      </c>
      <c r="E138" s="84" t="e">
        <v>#REF!</v>
      </c>
      <c r="F138" s="84" t="e">
        <v>#REF!</v>
      </c>
      <c r="G138" s="84" t="e">
        <v>#REF!</v>
      </c>
      <c r="H138" s="84" t="e">
        <v>#REF!</v>
      </c>
      <c r="I138" s="86" t="e">
        <v>#REF!</v>
      </c>
    </row>
    <row r="139" spans="2:11">
      <c r="B139" s="2"/>
      <c r="C139" s="4" t="s">
        <v>24</v>
      </c>
      <c r="D139" t="s">
        <v>28</v>
      </c>
      <c r="E139" s="90"/>
      <c r="F139" s="90"/>
      <c r="G139" s="90"/>
      <c r="H139" s="90"/>
      <c r="I139" s="91"/>
    </row>
    <row r="140" spans="2:11">
      <c r="B140" s="2"/>
      <c r="C140" s="4" t="s">
        <v>25</v>
      </c>
      <c r="D140" t="s">
        <v>29</v>
      </c>
      <c r="E140" s="92" t="e">
        <v>#REF!</v>
      </c>
      <c r="F140" s="92" t="e">
        <v>#REF!</v>
      </c>
      <c r="G140" s="92" t="e">
        <v>#REF!</v>
      </c>
      <c r="H140" s="92" t="e">
        <v>#REF!</v>
      </c>
      <c r="I140" s="92" t="e">
        <v>#REF!</v>
      </c>
    </row>
    <row r="141" spans="2:11">
      <c r="B141" t="s">
        <v>30</v>
      </c>
      <c r="C141" s="4" t="s">
        <v>31</v>
      </c>
      <c r="D141" t="s">
        <v>38</v>
      </c>
      <c r="E141" s="84" t="e">
        <v>#REF!</v>
      </c>
      <c r="F141" s="84" t="e">
        <v>#REF!</v>
      </c>
      <c r="G141" s="84" t="e">
        <v>#REF!</v>
      </c>
      <c r="H141" s="84" t="e">
        <v>#REF!</v>
      </c>
      <c r="I141" s="86" t="e">
        <v>#REF!</v>
      </c>
    </row>
    <row r="142" spans="2:11">
      <c r="B142" s="2"/>
      <c r="C142" s="4" t="s">
        <v>32</v>
      </c>
      <c r="D142" t="s">
        <v>34</v>
      </c>
      <c r="E142" s="90"/>
      <c r="F142" s="90"/>
      <c r="G142" s="90"/>
      <c r="H142" s="90"/>
      <c r="I142" s="91"/>
    </row>
    <row r="143" spans="2:11">
      <c r="B143" s="2"/>
      <c r="C143" s="4" t="s">
        <v>33</v>
      </c>
      <c r="D143" t="s">
        <v>26</v>
      </c>
      <c r="E143" s="92" t="e">
        <v>#REF!</v>
      </c>
      <c r="F143" s="92" t="e">
        <v>#REF!</v>
      </c>
      <c r="G143" s="92" t="e">
        <v>#REF!</v>
      </c>
      <c r="H143" s="92" t="e">
        <v>#REF!</v>
      </c>
      <c r="I143" s="93" t="e">
        <v>#REF!</v>
      </c>
    </row>
    <row r="144" spans="2:11">
      <c r="B144" s="2"/>
      <c r="C144" s="4" t="s">
        <v>35</v>
      </c>
      <c r="D144" t="s">
        <v>27</v>
      </c>
      <c r="E144" s="92" t="e">
        <v>#REF!</v>
      </c>
      <c r="F144" s="92" t="e">
        <v>#REF!</v>
      </c>
      <c r="G144" s="92" t="e">
        <v>#REF!</v>
      </c>
      <c r="H144" s="92" t="e">
        <v>#REF!</v>
      </c>
      <c r="I144" s="93" t="e">
        <v>#REF!</v>
      </c>
    </row>
    <row r="145" spans="2:10">
      <c r="B145" t="s">
        <v>36</v>
      </c>
      <c r="C145" s="4" t="s">
        <v>37</v>
      </c>
      <c r="D145" t="s">
        <v>38</v>
      </c>
      <c r="E145" s="84" t="e">
        <v>#REF!</v>
      </c>
      <c r="F145" s="84" t="e">
        <v>#REF!</v>
      </c>
      <c r="G145" s="84" t="e">
        <v>#REF!</v>
      </c>
      <c r="H145" s="84" t="e">
        <v>#REF!</v>
      </c>
      <c r="I145" s="86" t="e">
        <v>#REF!</v>
      </c>
    </row>
    <row r="146" spans="2:10">
      <c r="B146" t="s">
        <v>39</v>
      </c>
      <c r="C146" t="s">
        <v>40</v>
      </c>
      <c r="D146" t="s">
        <v>26</v>
      </c>
      <c r="E146" s="92" t="e">
        <v>#REF!</v>
      </c>
      <c r="F146" s="92" t="e">
        <v>#REF!</v>
      </c>
      <c r="G146" s="92" t="e">
        <v>#REF!</v>
      </c>
      <c r="H146" s="92" t="e">
        <v>#REF!</v>
      </c>
      <c r="I146" s="93" t="e">
        <v>#REF!</v>
      </c>
    </row>
    <row r="148" spans="2:10">
      <c r="B148" s="43" t="s">
        <v>89</v>
      </c>
    </row>
    <row r="149" spans="2:10">
      <c r="E149" s="51" t="s">
        <v>90</v>
      </c>
      <c r="F149" s="50"/>
      <c r="G149" s="50"/>
      <c r="H149" s="50"/>
      <c r="I149" s="50"/>
      <c r="J149" s="50"/>
    </row>
    <row r="150" spans="2:10">
      <c r="B150" s="32" t="s">
        <v>16</v>
      </c>
      <c r="C150" s="33" t="s">
        <v>15</v>
      </c>
      <c r="D150" s="33" t="s">
        <v>19</v>
      </c>
      <c r="E150" s="34" t="s">
        <v>95</v>
      </c>
      <c r="F150" s="34" t="s">
        <v>2</v>
      </c>
      <c r="G150" s="34" t="s">
        <v>3</v>
      </c>
      <c r="H150" s="34" t="s">
        <v>4</v>
      </c>
      <c r="I150" s="34" t="s">
        <v>114</v>
      </c>
      <c r="J150" s="35" t="s">
        <v>5</v>
      </c>
    </row>
    <row r="151" spans="2:10">
      <c r="B151" t="s">
        <v>20</v>
      </c>
      <c r="C151" t="s">
        <v>22</v>
      </c>
      <c r="D151" t="s">
        <v>38</v>
      </c>
      <c r="E151" s="80" t="e">
        <v>#REF!</v>
      </c>
      <c r="F151" s="80" t="e">
        <v>#REF!</v>
      </c>
      <c r="G151" s="80" t="e">
        <v>#REF!</v>
      </c>
      <c r="H151" s="80" t="e">
        <v>#REF!</v>
      </c>
      <c r="I151" s="80" t="e">
        <v>#REF!</v>
      </c>
      <c r="J151" s="53" t="e">
        <v>#REF!</v>
      </c>
    </row>
    <row r="152" spans="2:10">
      <c r="B152" t="s">
        <v>21</v>
      </c>
      <c r="C152" s="4" t="s">
        <v>23</v>
      </c>
      <c r="D152" t="s">
        <v>26</v>
      </c>
      <c r="E152" s="80" t="e">
        <v>#REF!</v>
      </c>
      <c r="F152" s="80" t="e">
        <v>#REF!</v>
      </c>
      <c r="G152" s="80" t="e">
        <v>#REF!</v>
      </c>
      <c r="H152" s="80" t="e">
        <v>#REF!</v>
      </c>
      <c r="I152" s="80" t="e">
        <v>#REF!</v>
      </c>
      <c r="J152" s="53" t="e">
        <v>#REF!</v>
      </c>
    </row>
    <row r="153" spans="2:10">
      <c r="B153" s="2"/>
      <c r="C153" s="4" t="s">
        <v>24</v>
      </c>
      <c r="D153" t="s">
        <v>28</v>
      </c>
      <c r="E153" s="80" t="e">
        <v>#REF!</v>
      </c>
      <c r="F153" s="80" t="e">
        <v>#REF!</v>
      </c>
      <c r="G153" s="80" t="e">
        <v>#REF!</v>
      </c>
      <c r="H153" s="80" t="e">
        <v>#REF!</v>
      </c>
      <c r="I153" s="80" t="e">
        <v>#REF!</v>
      </c>
      <c r="J153" s="53" t="e">
        <v>#REF!</v>
      </c>
    </row>
    <row r="154" spans="2:10">
      <c r="B154" s="2"/>
      <c r="C154" s="4" t="s">
        <v>25</v>
      </c>
      <c r="D154" t="s">
        <v>29</v>
      </c>
      <c r="E154" s="80" t="e">
        <v>#REF!</v>
      </c>
      <c r="F154" s="80" t="e">
        <v>#REF!</v>
      </c>
      <c r="G154" s="80" t="e">
        <v>#REF!</v>
      </c>
      <c r="H154" s="80" t="e">
        <v>#REF!</v>
      </c>
      <c r="I154" s="80" t="e">
        <v>#REF!</v>
      </c>
      <c r="J154" s="53" t="e">
        <v>#REF!</v>
      </c>
    </row>
    <row r="155" spans="2:10">
      <c r="B155" t="s">
        <v>30</v>
      </c>
      <c r="C155" s="4" t="s">
        <v>31</v>
      </c>
      <c r="D155" t="s">
        <v>38</v>
      </c>
      <c r="E155" s="80" t="e">
        <v>#REF!</v>
      </c>
      <c r="F155" s="80" t="e">
        <v>#REF!</v>
      </c>
      <c r="G155" s="80" t="e">
        <v>#REF!</v>
      </c>
      <c r="H155" s="80" t="e">
        <v>#REF!</v>
      </c>
      <c r="I155" s="80" t="e">
        <v>#REF!</v>
      </c>
      <c r="J155" s="53" t="e">
        <v>#REF!</v>
      </c>
    </row>
    <row r="156" spans="2:10">
      <c r="B156" s="2"/>
      <c r="C156" s="4" t="s">
        <v>32</v>
      </c>
      <c r="D156" t="s">
        <v>34</v>
      </c>
      <c r="E156" s="80" t="e">
        <v>#REF!</v>
      </c>
      <c r="F156" s="80" t="e">
        <v>#REF!</v>
      </c>
      <c r="G156" s="80" t="e">
        <v>#REF!</v>
      </c>
      <c r="H156" s="80" t="e">
        <v>#REF!</v>
      </c>
      <c r="I156" s="80" t="e">
        <v>#REF!</v>
      </c>
      <c r="J156" s="53" t="e">
        <v>#REF!</v>
      </c>
    </row>
    <row r="157" spans="2:10">
      <c r="B157" s="2"/>
      <c r="C157" s="4" t="s">
        <v>33</v>
      </c>
      <c r="D157" t="s">
        <v>26</v>
      </c>
      <c r="E157" s="80" t="e">
        <v>#REF!</v>
      </c>
      <c r="F157" s="80" t="e">
        <v>#REF!</v>
      </c>
      <c r="G157" s="80" t="e">
        <v>#REF!</v>
      </c>
      <c r="H157" s="80" t="e">
        <v>#REF!</v>
      </c>
      <c r="I157" s="80" t="e">
        <v>#REF!</v>
      </c>
      <c r="J157" s="53" t="e">
        <v>#REF!</v>
      </c>
    </row>
    <row r="158" spans="2:10">
      <c r="B158" s="2"/>
      <c r="C158" s="4" t="s">
        <v>35</v>
      </c>
      <c r="D158" t="s">
        <v>27</v>
      </c>
      <c r="E158" s="80" t="e">
        <v>#REF!</v>
      </c>
      <c r="F158" s="80" t="e">
        <v>#REF!</v>
      </c>
      <c r="G158" s="80" t="e">
        <v>#REF!</v>
      </c>
      <c r="H158" s="80" t="e">
        <v>#REF!</v>
      </c>
      <c r="I158" s="80" t="e">
        <v>#REF!</v>
      </c>
      <c r="J158" s="53" t="e">
        <v>#REF!</v>
      </c>
    </row>
    <row r="159" spans="2:10">
      <c r="B159" t="s">
        <v>36</v>
      </c>
      <c r="C159" s="4" t="s">
        <v>37</v>
      </c>
      <c r="D159" t="s">
        <v>38</v>
      </c>
      <c r="E159" s="80" t="e">
        <v>#REF!</v>
      </c>
      <c r="F159" s="80" t="e">
        <v>#REF!</v>
      </c>
      <c r="G159" s="80" t="e">
        <v>#REF!</v>
      </c>
      <c r="H159" s="80" t="e">
        <v>#REF!</v>
      </c>
      <c r="I159" s="80" t="e">
        <v>#REF!</v>
      </c>
      <c r="J159" s="53" t="e">
        <v>#REF!</v>
      </c>
    </row>
    <row r="160" spans="2:10">
      <c r="B160" t="s">
        <v>39</v>
      </c>
      <c r="C160" t="s">
        <v>40</v>
      </c>
      <c r="D160" t="s">
        <v>26</v>
      </c>
      <c r="E160" s="80" t="e">
        <v>#REF!</v>
      </c>
      <c r="F160" s="80" t="e">
        <v>#REF!</v>
      </c>
      <c r="G160" s="80" t="e">
        <v>#REF!</v>
      </c>
      <c r="H160" s="80" t="e">
        <v>#REF!</v>
      </c>
      <c r="I160" s="80" t="e">
        <v>#REF!</v>
      </c>
      <c r="J160" s="53" t="e">
        <v>#REF!</v>
      </c>
    </row>
    <row r="161" spans="2:10">
      <c r="B161" s="37" t="s">
        <v>5</v>
      </c>
      <c r="C161" s="39"/>
      <c r="D161" s="38"/>
      <c r="E161" s="62" t="e">
        <v>#REF!</v>
      </c>
      <c r="F161" s="62" t="e">
        <v>#REF!</v>
      </c>
      <c r="G161" s="62" t="e">
        <v>#REF!</v>
      </c>
      <c r="H161" s="62" t="e">
        <v>#REF!</v>
      </c>
      <c r="I161" s="62" t="e">
        <v>#REF!</v>
      </c>
      <c r="J161" s="62" t="e">
        <v>#REF!</v>
      </c>
    </row>
    <row r="163" spans="2:10">
      <c r="B163" s="32" t="s">
        <v>87</v>
      </c>
      <c r="C163" s="40" t="s">
        <v>57</v>
      </c>
      <c r="D163" s="32"/>
      <c r="E163" s="34" t="s">
        <v>95</v>
      </c>
      <c r="F163" s="34" t="s">
        <v>2</v>
      </c>
      <c r="G163" s="34" t="s">
        <v>3</v>
      </c>
      <c r="H163" s="34" t="s">
        <v>4</v>
      </c>
      <c r="I163" s="34" t="s">
        <v>7</v>
      </c>
    </row>
    <row r="164" spans="2:10">
      <c r="B164" t="s">
        <v>79</v>
      </c>
      <c r="C164" s="10"/>
      <c r="D164" s="17"/>
      <c r="E164" s="81" t="e">
        <v>#REF!</v>
      </c>
      <c r="F164" s="81" t="e">
        <v>#REF!</v>
      </c>
      <c r="G164" s="81" t="e">
        <v>#REF!</v>
      </c>
      <c r="H164" s="81" t="e">
        <v>#REF!</v>
      </c>
      <c r="I164" s="81" t="e">
        <v>#REF!</v>
      </c>
    </row>
    <row r="165" spans="2:10">
      <c r="B165" t="s">
        <v>80</v>
      </c>
      <c r="C165" s="10"/>
      <c r="D165" s="17"/>
      <c r="E165" s="81" t="e">
        <v>#REF!</v>
      </c>
      <c r="F165" s="81" t="e">
        <v>#REF!</v>
      </c>
      <c r="G165" s="81" t="e">
        <v>#REF!</v>
      </c>
      <c r="H165" s="81" t="e">
        <v>#REF!</v>
      </c>
      <c r="I165" s="81" t="e">
        <v>#REF!</v>
      </c>
    </row>
    <row r="166" spans="2:10">
      <c r="B166" t="s">
        <v>81</v>
      </c>
      <c r="C166" s="10"/>
      <c r="D166" s="17"/>
      <c r="E166" s="81" t="e">
        <v>#REF!</v>
      </c>
      <c r="F166" s="81" t="e">
        <v>#REF!</v>
      </c>
      <c r="G166" s="81" t="e">
        <v>#REF!</v>
      </c>
      <c r="H166" s="81" t="e">
        <v>#REF!</v>
      </c>
      <c r="I166" s="81" t="e">
        <v>#REF!</v>
      </c>
    </row>
    <row r="167" spans="2:10">
      <c r="B167" t="s">
        <v>82</v>
      </c>
      <c r="C167" s="10"/>
      <c r="D167" s="17"/>
      <c r="E167" s="81" t="e">
        <v>#REF!</v>
      </c>
      <c r="F167" s="81" t="e">
        <v>#REF!</v>
      </c>
      <c r="G167" s="81" t="e">
        <v>#REF!</v>
      </c>
      <c r="H167" s="81" t="e">
        <v>#REF!</v>
      </c>
      <c r="I167" s="81" t="e">
        <v>#REF!</v>
      </c>
    </row>
    <row r="169" spans="2:10">
      <c r="B169" s="32" t="s">
        <v>87</v>
      </c>
      <c r="C169" s="40" t="s">
        <v>57</v>
      </c>
      <c r="D169" s="32"/>
      <c r="E169" s="34" t="s">
        <v>95</v>
      </c>
      <c r="F169" s="34" t="s">
        <v>2</v>
      </c>
      <c r="G169" s="34" t="s">
        <v>3</v>
      </c>
      <c r="H169" s="34" t="s">
        <v>4</v>
      </c>
      <c r="I169" s="34" t="s">
        <v>7</v>
      </c>
    </row>
    <row r="170" spans="2:10">
      <c r="B170" t="s">
        <v>83</v>
      </c>
      <c r="C170" s="10" t="s">
        <v>96</v>
      </c>
      <c r="D170" s="17"/>
      <c r="E170" s="64">
        <v>2.7923856568595147</v>
      </c>
      <c r="F170" s="64">
        <v>4.1528219902208443</v>
      </c>
      <c r="G170" s="64">
        <v>4.4728917026438628</v>
      </c>
      <c r="H170" s="64">
        <v>5.4685493349024288</v>
      </c>
      <c r="I170" s="64">
        <v>3.1804756997527703</v>
      </c>
    </row>
    <row r="171" spans="2:10">
      <c r="B171" t="s">
        <v>84</v>
      </c>
      <c r="C171" s="10"/>
      <c r="D171" s="17"/>
      <c r="E171" s="65">
        <v>236075</v>
      </c>
      <c r="F171" s="65">
        <v>1226518</v>
      </c>
      <c r="G171" s="65">
        <v>507144</v>
      </c>
      <c r="H171" s="65">
        <v>688556</v>
      </c>
      <c r="I171" s="65">
        <v>948904</v>
      </c>
    </row>
    <row r="172" spans="2:10">
      <c r="B172" t="s">
        <v>85</v>
      </c>
      <c r="C172" s="10"/>
      <c r="D172" s="17"/>
      <c r="E172" s="17"/>
      <c r="F172" s="17"/>
      <c r="G172" s="17"/>
      <c r="H172" s="17"/>
      <c r="I172" s="17"/>
    </row>
    <row r="173" spans="2:10">
      <c r="B173" t="s">
        <v>86</v>
      </c>
      <c r="C173" s="10"/>
      <c r="D173" s="17"/>
      <c r="E173" s="17"/>
      <c r="F173" s="17"/>
      <c r="G173" s="17"/>
      <c r="H173" s="17"/>
      <c r="I173" s="17"/>
    </row>
  </sheetData>
  <mergeCells count="2">
    <mergeCell ref="C3:K3"/>
    <mergeCell ref="C4:K4"/>
  </mergeCells>
  <pageMargins left="0.24" right="0.24" top="0.74803149606299213" bottom="0.74803149606299213" header="0.31496062992125984" footer="0.31496062992125984"/>
  <pageSetup paperSize="9" scale="49" fitToHeight="10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tabColor rgb="FF76AD1C"/>
    <pageSetUpPr fitToPage="1"/>
  </sheetPr>
  <dimension ref="B2:K130"/>
  <sheetViews>
    <sheetView showGridLines="0" topLeftCell="A58" workbookViewId="0">
      <selection activeCell="E40" sqref="E40"/>
    </sheetView>
  </sheetViews>
  <sheetFormatPr defaultRowHeight="15"/>
  <cols>
    <col min="1" max="1" width="2.5703125" customWidth="1"/>
    <col min="2" max="2" width="26.5703125" customWidth="1"/>
    <col min="3" max="3" width="38.42578125" customWidth="1"/>
    <col min="4" max="4" width="19.140625" customWidth="1"/>
    <col min="5" max="10" width="16.28515625" bestFit="1" customWidth="1"/>
    <col min="12" max="12" width="2.5703125" customWidth="1"/>
  </cols>
  <sheetData>
    <row r="2" spans="2:11">
      <c r="B2" s="5" t="s">
        <v>69</v>
      </c>
      <c r="C2" s="6"/>
      <c r="D2" s="6"/>
      <c r="E2" s="6"/>
      <c r="F2" s="6"/>
      <c r="G2" s="6"/>
      <c r="H2" s="6"/>
      <c r="I2" s="6"/>
      <c r="J2" s="6"/>
      <c r="K2" s="6"/>
    </row>
    <row r="3" spans="2:11">
      <c r="B3" s="7" t="s">
        <v>0</v>
      </c>
      <c r="C3" s="151" t="s">
        <v>115</v>
      </c>
      <c r="D3" s="152"/>
      <c r="E3" s="152"/>
      <c r="F3" s="152"/>
      <c r="G3" s="152"/>
      <c r="H3" s="152"/>
      <c r="I3" s="152"/>
      <c r="J3" s="152"/>
      <c r="K3" s="152"/>
    </row>
    <row r="4" spans="2:11">
      <c r="B4" s="7" t="s">
        <v>94</v>
      </c>
      <c r="C4" s="151" t="s">
        <v>97</v>
      </c>
      <c r="D4" s="152"/>
      <c r="E4" s="152"/>
      <c r="F4" s="152"/>
      <c r="G4" s="152"/>
      <c r="H4" s="152"/>
      <c r="I4" s="152"/>
      <c r="J4" s="152"/>
      <c r="K4" s="152"/>
    </row>
    <row r="7" spans="2:11">
      <c r="B7" s="5" t="s">
        <v>72</v>
      </c>
      <c r="C7" s="6"/>
      <c r="D7" s="6"/>
      <c r="E7" s="6"/>
      <c r="F7" s="6"/>
      <c r="G7" s="6"/>
      <c r="H7" s="6"/>
      <c r="I7" s="6"/>
      <c r="J7" s="6"/>
      <c r="K7" s="6"/>
    </row>
    <row r="9" spans="2:11">
      <c r="B9" s="16" t="s">
        <v>47</v>
      </c>
      <c r="C9" s="27" t="s">
        <v>70</v>
      </c>
      <c r="D9" s="11"/>
      <c r="E9" s="12" t="s">
        <v>41</v>
      </c>
      <c r="F9" s="12" t="s">
        <v>42</v>
      </c>
      <c r="G9" s="12" t="s">
        <v>43</v>
      </c>
      <c r="H9" s="12" t="s">
        <v>44</v>
      </c>
      <c r="I9" s="12" t="s">
        <v>45</v>
      </c>
      <c r="J9" s="13" t="s">
        <v>5</v>
      </c>
    </row>
    <row r="10" spans="2:11">
      <c r="B10" s="21" t="s">
        <v>61</v>
      </c>
      <c r="C10" s="10" t="s">
        <v>116</v>
      </c>
      <c r="D10" s="17"/>
      <c r="E10" s="76">
        <v>21109</v>
      </c>
      <c r="F10" s="76">
        <v>21109</v>
      </c>
      <c r="G10" s="76">
        <v>21109</v>
      </c>
      <c r="H10" s="76">
        <v>21109</v>
      </c>
      <c r="I10" s="76">
        <v>21109</v>
      </c>
      <c r="J10" s="77">
        <v>105545</v>
      </c>
    </row>
    <row r="11" spans="2:11">
      <c r="B11" s="21" t="s">
        <v>62</v>
      </c>
      <c r="C11" s="10"/>
      <c r="D11" s="17"/>
      <c r="E11" s="9"/>
      <c r="F11" s="9"/>
      <c r="G11" s="9"/>
      <c r="H11" s="9"/>
      <c r="I11" s="9"/>
      <c r="J11" s="19">
        <v>0</v>
      </c>
    </row>
    <row r="12" spans="2:11">
      <c r="B12" s="22" t="s">
        <v>63</v>
      </c>
      <c r="C12" s="10"/>
      <c r="D12" s="17"/>
      <c r="E12" s="9"/>
      <c r="F12" s="9"/>
      <c r="G12" s="9"/>
      <c r="H12" s="9"/>
      <c r="I12" s="9"/>
      <c r="J12" s="18">
        <v>0</v>
      </c>
    </row>
    <row r="13" spans="2:11">
      <c r="B13" s="15" t="s">
        <v>59</v>
      </c>
      <c r="C13" s="20"/>
      <c r="D13" s="14"/>
      <c r="E13" s="15">
        <v>21109</v>
      </c>
      <c r="F13" s="15">
        <v>21109</v>
      </c>
      <c r="G13" s="15">
        <v>21109</v>
      </c>
      <c r="H13" s="15">
        <v>21109</v>
      </c>
      <c r="I13" s="15">
        <v>21109</v>
      </c>
      <c r="J13" s="15">
        <v>105545</v>
      </c>
    </row>
    <row r="14" spans="2:11">
      <c r="E14" s="1"/>
      <c r="F14" s="1"/>
      <c r="G14" s="1"/>
      <c r="H14" s="1"/>
      <c r="I14" s="1"/>
      <c r="J14" s="1"/>
    </row>
    <row r="15" spans="2:11">
      <c r="B15" s="11" t="s">
        <v>49</v>
      </c>
      <c r="E15" s="1"/>
      <c r="F15" s="1"/>
      <c r="G15" s="1"/>
      <c r="H15" s="1"/>
      <c r="I15" s="1"/>
      <c r="J15" s="1"/>
    </row>
    <row r="16" spans="2:11">
      <c r="B16" s="70" t="s">
        <v>131</v>
      </c>
      <c r="C16" s="25"/>
      <c r="D16" s="25"/>
      <c r="E16" s="25"/>
      <c r="F16" s="25"/>
      <c r="G16" s="25"/>
      <c r="H16" s="25"/>
      <c r="I16" s="25"/>
      <c r="J16" s="25"/>
      <c r="K16" s="25"/>
    </row>
    <row r="17" spans="2:11">
      <c r="B17" s="66" t="s">
        <v>130</v>
      </c>
      <c r="C17" s="26"/>
      <c r="D17" s="26"/>
      <c r="E17" s="26"/>
      <c r="F17" s="26"/>
      <c r="G17" s="26"/>
      <c r="H17" s="26"/>
      <c r="I17" s="26"/>
      <c r="J17" s="26"/>
      <c r="K17" s="26"/>
    </row>
    <row r="18" spans="2:11">
      <c r="E18" s="1"/>
      <c r="F18" s="1"/>
      <c r="G18" s="1"/>
      <c r="H18" s="1"/>
      <c r="I18" s="1"/>
      <c r="J18" s="1"/>
    </row>
    <row r="19" spans="2:11">
      <c r="E19" s="1"/>
      <c r="F19" s="1"/>
      <c r="G19" s="1"/>
      <c r="H19" s="1"/>
      <c r="I19" s="1"/>
      <c r="J19" s="1"/>
    </row>
    <row r="20" spans="2:11">
      <c r="B20" s="5" t="s">
        <v>71</v>
      </c>
      <c r="C20" s="6"/>
      <c r="D20" s="6"/>
      <c r="E20" s="6"/>
      <c r="F20" s="6"/>
      <c r="G20" s="6"/>
      <c r="H20" s="6"/>
      <c r="I20" s="6"/>
      <c r="J20" s="6"/>
      <c r="K20" s="6"/>
    </row>
    <row r="22" spans="2:11">
      <c r="B22" s="30" t="s">
        <v>73</v>
      </c>
      <c r="C22" s="29"/>
      <c r="D22" s="29"/>
      <c r="E22" s="29"/>
      <c r="F22" s="29"/>
      <c r="G22" s="29"/>
      <c r="H22" s="29"/>
      <c r="I22" s="29"/>
      <c r="J22" s="29"/>
      <c r="K22" s="29"/>
    </row>
    <row r="23" spans="2:11">
      <c r="B23" s="66" t="s">
        <v>117</v>
      </c>
      <c r="C23" s="26"/>
      <c r="D23" s="26"/>
      <c r="E23" s="26"/>
      <c r="F23" s="26"/>
      <c r="G23" s="26"/>
      <c r="H23" s="26"/>
      <c r="I23" s="26"/>
      <c r="J23" s="26"/>
      <c r="K23" s="26"/>
    </row>
    <row r="24" spans="2:11">
      <c r="B24" s="26"/>
      <c r="C24" s="26"/>
      <c r="D24" s="26"/>
      <c r="E24" s="26"/>
      <c r="F24" s="26"/>
      <c r="G24" s="26"/>
      <c r="H24" s="26"/>
      <c r="I24" s="26"/>
      <c r="J24" s="26"/>
      <c r="K24" s="26"/>
    </row>
    <row r="25" spans="2:11">
      <c r="B25" s="26"/>
      <c r="C25" s="26"/>
      <c r="D25" s="26"/>
      <c r="E25" s="26"/>
      <c r="F25" s="26"/>
      <c r="G25" s="26"/>
      <c r="H25" s="26"/>
      <c r="I25" s="26"/>
      <c r="J25" s="26"/>
      <c r="K25" s="26"/>
    </row>
    <row r="26" spans="2:11">
      <c r="B26" s="26"/>
      <c r="C26" s="26"/>
      <c r="D26" s="26"/>
      <c r="E26" s="26"/>
      <c r="F26" s="26"/>
      <c r="G26" s="26"/>
      <c r="H26" s="26"/>
      <c r="I26" s="26"/>
      <c r="J26" s="26"/>
      <c r="K26" s="26"/>
    </row>
    <row r="27" spans="2:11">
      <c r="B27" s="26"/>
      <c r="C27" s="26"/>
      <c r="D27" s="26"/>
      <c r="E27" s="26"/>
      <c r="F27" s="26"/>
      <c r="G27" s="26"/>
      <c r="H27" s="26"/>
      <c r="I27" s="26"/>
      <c r="J27" s="26"/>
      <c r="K27" s="26"/>
    </row>
    <row r="28" spans="2:11">
      <c r="B28" s="26"/>
      <c r="C28" s="26"/>
      <c r="D28" s="26"/>
      <c r="E28" s="26"/>
      <c r="F28" s="26"/>
      <c r="G28" s="26"/>
      <c r="H28" s="26"/>
      <c r="I28" s="26"/>
      <c r="J28" s="26"/>
      <c r="K28" s="26"/>
    </row>
    <row r="29" spans="2:11">
      <c r="B29" s="26"/>
      <c r="C29" s="26"/>
      <c r="D29" s="26"/>
      <c r="E29" s="26"/>
      <c r="F29" s="26"/>
      <c r="G29" s="26"/>
      <c r="H29" s="26"/>
      <c r="I29" s="26"/>
      <c r="J29" s="26"/>
      <c r="K29" s="26"/>
    </row>
    <row r="30" spans="2:11">
      <c r="B30" s="26"/>
      <c r="C30" s="26"/>
      <c r="D30" s="26"/>
      <c r="E30" s="26"/>
      <c r="F30" s="26"/>
      <c r="G30" s="26"/>
      <c r="H30" s="26"/>
      <c r="I30" s="26"/>
      <c r="J30" s="26"/>
      <c r="K30" s="26"/>
    </row>
    <row r="31" spans="2:11">
      <c r="B31" s="26"/>
      <c r="C31" s="26"/>
      <c r="D31" s="26"/>
      <c r="E31" s="26"/>
      <c r="F31" s="26"/>
      <c r="G31" s="26"/>
      <c r="H31" s="26"/>
      <c r="I31" s="26"/>
      <c r="J31" s="26"/>
      <c r="K31" s="26"/>
    </row>
    <row r="34" spans="2:11">
      <c r="B34" s="30" t="s">
        <v>67</v>
      </c>
      <c r="C34" s="29"/>
      <c r="D34" s="29"/>
      <c r="E34" s="29"/>
      <c r="F34" s="29"/>
      <c r="G34" s="29"/>
      <c r="H34" s="29"/>
      <c r="I34" s="29"/>
      <c r="J34" s="29"/>
      <c r="K34" s="31"/>
    </row>
    <row r="35" spans="2:11">
      <c r="B35" s="32" t="s">
        <v>66</v>
      </c>
      <c r="C35" s="33" t="s">
        <v>15</v>
      </c>
      <c r="D35" s="33" t="s">
        <v>19</v>
      </c>
      <c r="E35" s="44" t="s">
        <v>41</v>
      </c>
      <c r="F35" s="44" t="s">
        <v>42</v>
      </c>
      <c r="G35" s="44" t="s">
        <v>43</v>
      </c>
      <c r="H35" s="44" t="s">
        <v>44</v>
      </c>
      <c r="I35" s="44" t="s">
        <v>45</v>
      </c>
      <c r="J35" s="35" t="s">
        <v>5</v>
      </c>
    </row>
    <row r="36" spans="2:11">
      <c r="B36" s="72" t="s">
        <v>99</v>
      </c>
      <c r="C36" s="72" t="s">
        <v>100</v>
      </c>
      <c r="D36" s="8" t="s">
        <v>18</v>
      </c>
      <c r="E36" s="78">
        <v>0</v>
      </c>
      <c r="F36" s="78">
        <v>0</v>
      </c>
      <c r="G36" s="78">
        <v>0</v>
      </c>
      <c r="H36" s="78">
        <v>0</v>
      </c>
      <c r="I36" s="78">
        <v>0</v>
      </c>
      <c r="J36" s="53">
        <v>0</v>
      </c>
    </row>
    <row r="37" spans="2:11">
      <c r="B37" s="72" t="s">
        <v>101</v>
      </c>
      <c r="C37" s="72" t="s">
        <v>102</v>
      </c>
      <c r="D37" s="8" t="s">
        <v>18</v>
      </c>
      <c r="E37" s="78">
        <v>0</v>
      </c>
      <c r="F37" s="78">
        <v>0</v>
      </c>
      <c r="G37" s="78">
        <v>0</v>
      </c>
      <c r="H37" s="78">
        <v>0</v>
      </c>
      <c r="I37" s="78">
        <v>0</v>
      </c>
      <c r="J37" s="53">
        <v>0</v>
      </c>
    </row>
    <row r="38" spans="2:11">
      <c r="B38" s="72" t="s">
        <v>103</v>
      </c>
      <c r="C38" s="72" t="s">
        <v>104</v>
      </c>
      <c r="D38" s="8" t="s">
        <v>18</v>
      </c>
      <c r="E38" s="78">
        <v>0</v>
      </c>
      <c r="F38" s="78">
        <v>0</v>
      </c>
      <c r="G38" s="78">
        <v>0</v>
      </c>
      <c r="H38" s="78">
        <v>0</v>
      </c>
      <c r="I38" s="78">
        <v>0</v>
      </c>
      <c r="J38" s="53">
        <v>0</v>
      </c>
    </row>
    <row r="39" spans="2:11">
      <c r="B39" s="72" t="s">
        <v>105</v>
      </c>
      <c r="C39" s="72" t="s">
        <v>106</v>
      </c>
      <c r="D39" s="8" t="s">
        <v>18</v>
      </c>
      <c r="E39" s="78">
        <v>0</v>
      </c>
      <c r="F39" s="78">
        <v>0</v>
      </c>
      <c r="G39" s="78">
        <v>0</v>
      </c>
      <c r="H39" s="78">
        <v>0</v>
      </c>
      <c r="I39" s="78">
        <v>0</v>
      </c>
      <c r="J39" s="53">
        <v>0</v>
      </c>
    </row>
    <row r="40" spans="2:11">
      <c r="B40" s="72" t="s">
        <v>107</v>
      </c>
      <c r="C40" s="72" t="s">
        <v>108</v>
      </c>
      <c r="D40" s="8" t="s">
        <v>18</v>
      </c>
      <c r="E40" s="78">
        <v>608059.44337216509</v>
      </c>
      <c r="F40" s="78">
        <v>623260.92945646914</v>
      </c>
      <c r="G40" s="78">
        <v>638842.45269288076</v>
      </c>
      <c r="H40" s="78">
        <v>654813.51401020272</v>
      </c>
      <c r="I40" s="78">
        <v>671183.85186045768</v>
      </c>
      <c r="J40" s="53">
        <v>3196160.1913921754</v>
      </c>
    </row>
    <row r="41" spans="2:11">
      <c r="B41" s="72" t="s">
        <v>109</v>
      </c>
      <c r="C41" s="72" t="s">
        <v>110</v>
      </c>
      <c r="D41" s="8" t="s">
        <v>18</v>
      </c>
      <c r="E41" s="78">
        <v>211018.4622957095</v>
      </c>
      <c r="F41" s="78">
        <v>216293.92385310223</v>
      </c>
      <c r="G41" s="78">
        <v>221701.27194942976</v>
      </c>
      <c r="H41" s="78">
        <v>227243.80374816549</v>
      </c>
      <c r="I41" s="78">
        <v>232924.89884186961</v>
      </c>
      <c r="J41" s="53">
        <v>1109182.3606882766</v>
      </c>
    </row>
    <row r="42" spans="2:11">
      <c r="B42" s="72" t="s">
        <v>113</v>
      </c>
      <c r="C42" s="72" t="s">
        <v>119</v>
      </c>
      <c r="D42" s="8" t="s">
        <v>18</v>
      </c>
      <c r="E42" s="78">
        <v>34893.173980303916</v>
      </c>
      <c r="F42" s="78">
        <v>35765.503329811509</v>
      </c>
      <c r="G42" s="78">
        <v>36659.640913056792</v>
      </c>
      <c r="H42" s="78">
        <v>37576.131935883212</v>
      </c>
      <c r="I42" s="78">
        <v>38515.535234280287</v>
      </c>
      <c r="J42" s="53">
        <v>183409.98539333569</v>
      </c>
    </row>
    <row r="43" spans="2:11">
      <c r="B43" s="72" t="s">
        <v>125</v>
      </c>
      <c r="C43" s="72" t="s">
        <v>137</v>
      </c>
      <c r="D43" s="8" t="s">
        <v>18</v>
      </c>
      <c r="E43" s="78">
        <v>505.66949418169219</v>
      </c>
      <c r="F43" s="78">
        <v>518.31123153623446</v>
      </c>
      <c r="G43" s="78">
        <v>531.26901232464024</v>
      </c>
      <c r="H43" s="78">
        <v>544.55073763275618</v>
      </c>
      <c r="I43" s="78">
        <v>558.16450607357501</v>
      </c>
      <c r="J43" s="53">
        <v>2657.964981748898</v>
      </c>
    </row>
    <row r="44" spans="2:11">
      <c r="B44" s="72" t="s">
        <v>126</v>
      </c>
      <c r="C44" s="72" t="s">
        <v>138</v>
      </c>
      <c r="D44" s="8" t="s">
        <v>18</v>
      </c>
      <c r="E44" s="78">
        <v>148.60699175905117</v>
      </c>
      <c r="F44" s="78">
        <v>152.32216655302744</v>
      </c>
      <c r="G44" s="78">
        <v>156.1302207168531</v>
      </c>
      <c r="H44" s="78">
        <v>160.03347623477441</v>
      </c>
      <c r="I44" s="78">
        <v>164.03431314064375</v>
      </c>
      <c r="J44" s="53">
        <v>781.12716840434973</v>
      </c>
    </row>
    <row r="45" spans="2:11">
      <c r="B45" s="72" t="s">
        <v>127</v>
      </c>
      <c r="C45" s="72" t="s">
        <v>139</v>
      </c>
      <c r="D45" s="8" t="s">
        <v>18</v>
      </c>
      <c r="E45" s="78">
        <v>476.41702095363183</v>
      </c>
      <c r="F45" s="78">
        <v>488.32744647747256</v>
      </c>
      <c r="G45" s="78">
        <v>500.53563263940936</v>
      </c>
      <c r="H45" s="78">
        <v>513.04902345539449</v>
      </c>
      <c r="I45" s="78">
        <v>525.87524904177928</v>
      </c>
      <c r="J45" s="53">
        <v>2504.2043725676876</v>
      </c>
    </row>
    <row r="46" spans="2:11">
      <c r="B46" s="72" t="s">
        <v>128</v>
      </c>
      <c r="C46" s="72" t="s">
        <v>140</v>
      </c>
      <c r="D46" s="8" t="s">
        <v>18</v>
      </c>
      <c r="E46" s="78">
        <v>402.86135992876393</v>
      </c>
      <c r="F46" s="78">
        <v>412.93289392698301</v>
      </c>
      <c r="G46" s="78">
        <v>423.25621627515756</v>
      </c>
      <c r="H46" s="78">
        <v>433.83762168203646</v>
      </c>
      <c r="I46" s="78">
        <v>444.68356222408732</v>
      </c>
      <c r="J46" s="53">
        <v>2117.5716540370286</v>
      </c>
    </row>
    <row r="47" spans="2:11">
      <c r="B47" s="72" t="s">
        <v>129</v>
      </c>
      <c r="C47" s="72" t="s">
        <v>141</v>
      </c>
      <c r="D47" s="8" t="s">
        <v>18</v>
      </c>
      <c r="E47" s="78">
        <v>408.03505386530196</v>
      </c>
      <c r="F47" s="78">
        <v>418.23593021193449</v>
      </c>
      <c r="G47" s="78">
        <v>428.69182846723282</v>
      </c>
      <c r="H47" s="78">
        <v>439.4091241789136</v>
      </c>
      <c r="I47" s="78">
        <v>450.39435228338641</v>
      </c>
      <c r="J47" s="53">
        <v>2144.7662890067691</v>
      </c>
    </row>
    <row r="48" spans="2:11">
      <c r="B48" s="17"/>
      <c r="C48" s="9"/>
      <c r="D48" s="8"/>
      <c r="E48" s="9"/>
      <c r="F48" s="9"/>
      <c r="G48" s="9"/>
      <c r="H48" s="9"/>
      <c r="I48" s="9"/>
      <c r="J48" s="53">
        <v>0</v>
      </c>
    </row>
    <row r="49" spans="2:10">
      <c r="B49" s="37" t="s">
        <v>5</v>
      </c>
      <c r="C49" s="39"/>
      <c r="D49" s="38"/>
      <c r="E49" s="61">
        <f t="shared" ref="E49:J49" si="0">SUM(E36:E48)</f>
        <v>855912.66956886684</v>
      </c>
      <c r="F49" s="61">
        <f t="shared" si="0"/>
        <v>877310.48630808853</v>
      </c>
      <c r="G49" s="61">
        <f t="shared" si="0"/>
        <v>899243.24846579053</v>
      </c>
      <c r="H49" s="61">
        <f t="shared" si="0"/>
        <v>921724.32967743534</v>
      </c>
      <c r="I49" s="61">
        <f t="shared" si="0"/>
        <v>944767.43791937106</v>
      </c>
      <c r="J49" s="62">
        <f t="shared" si="0"/>
        <v>4498958.1719395528</v>
      </c>
    </row>
    <row r="52" spans="2:10">
      <c r="B52" s="30" t="s">
        <v>64</v>
      </c>
      <c r="C52" s="29"/>
      <c r="D52" s="29"/>
      <c r="E52" s="29"/>
      <c r="F52" s="29"/>
      <c r="G52" s="29"/>
      <c r="H52" s="29"/>
      <c r="I52" s="29"/>
      <c r="J52" s="29"/>
    </row>
    <row r="54" spans="2:10">
      <c r="B54" t="s">
        <v>74</v>
      </c>
    </row>
    <row r="55" spans="2:10">
      <c r="B55" s="47"/>
      <c r="C55" s="47"/>
      <c r="D55" s="47"/>
      <c r="J55" s="47"/>
    </row>
    <row r="56" spans="2:10">
      <c r="B56" s="45" t="s">
        <v>66</v>
      </c>
      <c r="C56" s="46" t="s">
        <v>68</v>
      </c>
      <c r="D56" s="45"/>
      <c r="E56" s="44" t="s">
        <v>41</v>
      </c>
      <c r="F56" s="44" t="s">
        <v>42</v>
      </c>
      <c r="G56" s="44" t="s">
        <v>43</v>
      </c>
      <c r="H56" s="44" t="s">
        <v>44</v>
      </c>
      <c r="I56" s="44" t="s">
        <v>45</v>
      </c>
      <c r="J56" s="48" t="s">
        <v>5</v>
      </c>
    </row>
    <row r="57" spans="2:10">
      <c r="B57" s="17"/>
      <c r="C57" s="10"/>
      <c r="D57" s="17"/>
      <c r="E57" s="17"/>
      <c r="F57" s="17"/>
      <c r="G57" s="17"/>
      <c r="H57" s="17"/>
      <c r="I57" s="17"/>
      <c r="J57" s="17"/>
    </row>
    <row r="58" spans="2:10">
      <c r="B58" s="17"/>
      <c r="C58" s="10"/>
      <c r="D58" s="17"/>
      <c r="E58" s="17"/>
      <c r="F58" s="17"/>
      <c r="G58" s="17"/>
      <c r="H58" s="17"/>
      <c r="I58" s="17"/>
      <c r="J58" s="17"/>
    </row>
    <row r="59" spans="2:10">
      <c r="B59" s="17"/>
      <c r="C59" s="10"/>
      <c r="D59" s="17"/>
      <c r="E59" s="17"/>
      <c r="F59" s="17"/>
      <c r="G59" s="17"/>
      <c r="H59" s="17"/>
      <c r="I59" s="17"/>
      <c r="J59" s="17"/>
    </row>
    <row r="60" spans="2:10">
      <c r="B60" s="17"/>
      <c r="C60" s="10"/>
      <c r="D60" s="17"/>
      <c r="E60" s="17"/>
      <c r="F60" s="17"/>
      <c r="G60" s="17"/>
      <c r="H60" s="17"/>
      <c r="I60" s="17"/>
      <c r="J60" s="17"/>
    </row>
    <row r="61" spans="2:10">
      <c r="B61" s="17"/>
      <c r="C61" s="10"/>
      <c r="D61" s="17"/>
      <c r="E61" s="17"/>
      <c r="F61" s="17"/>
      <c r="G61" s="17"/>
      <c r="H61" s="17"/>
      <c r="I61" s="17"/>
      <c r="J61" s="17"/>
    </row>
    <row r="62" spans="2:10">
      <c r="B62" s="17"/>
      <c r="C62" s="10"/>
      <c r="D62" s="17"/>
      <c r="E62" s="17"/>
      <c r="F62" s="17"/>
      <c r="G62" s="17"/>
      <c r="H62" s="17"/>
      <c r="I62" s="17"/>
      <c r="J62" s="17"/>
    </row>
    <row r="63" spans="2:10">
      <c r="B63" s="17"/>
      <c r="C63" s="10"/>
      <c r="D63" s="17"/>
      <c r="E63" s="17"/>
      <c r="F63" s="17"/>
      <c r="G63" s="17"/>
      <c r="H63" s="17"/>
      <c r="I63" s="17"/>
      <c r="J63" s="17"/>
    </row>
    <row r="64" spans="2:10">
      <c r="B64" s="37" t="s">
        <v>5</v>
      </c>
      <c r="C64" s="39"/>
      <c r="D64" s="38"/>
      <c r="E64" s="36">
        <f>SUM(E57:E63)</f>
        <v>0</v>
      </c>
      <c r="F64" s="36">
        <f t="shared" ref="F64:J64" si="1">SUM(F57:F63)</f>
        <v>0</v>
      </c>
      <c r="G64" s="36">
        <f t="shared" si="1"/>
        <v>0</v>
      </c>
      <c r="H64" s="36">
        <f t="shared" si="1"/>
        <v>0</v>
      </c>
      <c r="I64" s="36">
        <f t="shared" si="1"/>
        <v>0</v>
      </c>
      <c r="J64" s="36">
        <f t="shared" si="1"/>
        <v>0</v>
      </c>
    </row>
    <row r="66" spans="2:11">
      <c r="B66" s="45" t="s">
        <v>148</v>
      </c>
      <c r="C66" s="46"/>
      <c r="D66" s="110"/>
      <c r="E66" s="110" t="s">
        <v>41</v>
      </c>
      <c r="F66" s="110" t="s">
        <v>42</v>
      </c>
      <c r="G66" s="110" t="s">
        <v>43</v>
      </c>
      <c r="H66" s="110" t="s">
        <v>44</v>
      </c>
      <c r="I66" s="110" t="s">
        <v>45</v>
      </c>
      <c r="J66" s="48"/>
    </row>
    <row r="67" spans="2:11">
      <c r="B67" s="105" t="s">
        <v>149</v>
      </c>
      <c r="C67" s="105"/>
      <c r="D67" s="105"/>
      <c r="E67" s="105"/>
      <c r="F67" s="105"/>
      <c r="G67" s="105"/>
      <c r="H67" s="105"/>
      <c r="I67" s="105"/>
      <c r="J67" s="105"/>
      <c r="K67" s="105"/>
    </row>
    <row r="68" spans="2:11" s="28" customFormat="1">
      <c r="B68" s="105" t="s">
        <v>150</v>
      </c>
      <c r="C68" s="105"/>
      <c r="D68" s="111"/>
      <c r="E68" s="111">
        <v>1.0088999999999999</v>
      </c>
      <c r="F68" s="111">
        <v>1.0176774299999998</v>
      </c>
      <c r="G68" s="111">
        <v>1.0319249140199998</v>
      </c>
      <c r="H68" s="111">
        <v>1.0486420976271238</v>
      </c>
      <c r="I68" s="111">
        <v>1.0637425438329544</v>
      </c>
      <c r="J68" s="105"/>
      <c r="K68" s="105"/>
    </row>
    <row r="69" spans="2:11" s="28" customFormat="1">
      <c r="B69" s="105" t="s">
        <v>151</v>
      </c>
      <c r="C69" s="105"/>
      <c r="D69" s="111"/>
      <c r="E69" s="111">
        <v>1.0068089696657949</v>
      </c>
      <c r="F69" s="111">
        <v>1.0201853463488124</v>
      </c>
      <c r="G69" s="111">
        <v>1.0331468206955503</v>
      </c>
      <c r="H69" s="111">
        <v>1.045194706841702</v>
      </c>
      <c r="I69" s="111">
        <v>1.0577832377708929</v>
      </c>
      <c r="J69" s="105"/>
      <c r="K69" s="105"/>
    </row>
    <row r="70" spans="2:11" s="28" customFormat="1">
      <c r="B70" s="105" t="s">
        <v>152</v>
      </c>
      <c r="C70" s="105"/>
      <c r="D70" s="111"/>
      <c r="E70" s="111">
        <v>1.0068089696657949</v>
      </c>
      <c r="F70" s="111">
        <v>1.0201853463488124</v>
      </c>
      <c r="G70" s="111">
        <v>1.0331468206955503</v>
      </c>
      <c r="H70" s="111">
        <v>1.045194706841702</v>
      </c>
      <c r="I70" s="111">
        <v>1.0577832377708929</v>
      </c>
      <c r="J70" s="105"/>
      <c r="K70" s="105"/>
    </row>
    <row r="71" spans="2:11">
      <c r="B71" s="105" t="s">
        <v>153</v>
      </c>
      <c r="C71" s="105"/>
      <c r="D71" s="111"/>
      <c r="E71" s="111">
        <v>1</v>
      </c>
      <c r="F71" s="111">
        <v>1</v>
      </c>
      <c r="G71" s="111">
        <v>1</v>
      </c>
      <c r="H71" s="111">
        <v>1</v>
      </c>
      <c r="I71" s="111">
        <v>1</v>
      </c>
      <c r="J71" s="105"/>
      <c r="K71" s="105"/>
    </row>
    <row r="72" spans="2:11">
      <c r="B72" s="105"/>
      <c r="C72" s="105"/>
      <c r="D72" s="111"/>
      <c r="E72" s="111"/>
      <c r="F72" s="111"/>
      <c r="G72" s="111"/>
      <c r="H72" s="111"/>
      <c r="I72" s="111"/>
      <c r="J72" s="105"/>
      <c r="K72" s="105"/>
    </row>
    <row r="73" spans="2:11">
      <c r="B73" s="105"/>
      <c r="C73" s="105"/>
      <c r="D73" s="105"/>
      <c r="E73" s="105"/>
      <c r="F73" s="105"/>
      <c r="G73" s="105"/>
      <c r="H73" s="105"/>
      <c r="I73" s="105"/>
      <c r="J73" s="105"/>
      <c r="K73" s="105"/>
    </row>
    <row r="74" spans="2:11">
      <c r="B74" s="45" t="s">
        <v>154</v>
      </c>
      <c r="C74" s="46"/>
      <c r="D74" s="110"/>
      <c r="E74" s="110" t="s">
        <v>41</v>
      </c>
      <c r="F74" s="110" t="s">
        <v>42</v>
      </c>
      <c r="G74" s="110" t="s">
        <v>43</v>
      </c>
      <c r="H74" s="110" t="s">
        <v>44</v>
      </c>
      <c r="I74" s="110" t="s">
        <v>45</v>
      </c>
      <c r="J74" s="48" t="s">
        <v>5</v>
      </c>
      <c r="K74" s="105"/>
    </row>
    <row r="75" spans="2:11">
      <c r="B75" s="1" t="s">
        <v>10</v>
      </c>
      <c r="C75" s="105"/>
      <c r="D75" s="105"/>
      <c r="E75" s="105"/>
      <c r="F75" s="105"/>
      <c r="G75" s="105"/>
      <c r="H75" s="105"/>
      <c r="I75" s="105"/>
      <c r="J75" s="105"/>
      <c r="K75" s="105"/>
    </row>
    <row r="76" spans="2:11">
      <c r="B76" s="105" t="str">
        <f>B68</f>
        <v>Labour EGW</v>
      </c>
      <c r="C76" s="105"/>
      <c r="D76" s="111"/>
      <c r="E76" s="79">
        <f>(E36+E37+E38+E39+E40+E42+E43+E44+E45+E46+E47)*E68</f>
        <v>650633.76571788837</v>
      </c>
      <c r="F76" s="79">
        <f>(F36+F37+F38+F39+F40+F42+F43+F44+F45+F46+F47)*F68</f>
        <v>672701.6364666248</v>
      </c>
      <c r="G76" s="79">
        <f>(G36+G37+G38+G39+G40+G42+G43+G44+G45+G46+G47)*G68</f>
        <v>699172.44586158625</v>
      </c>
      <c r="H76" s="79">
        <f>(H36+H37+H38+H39+H40+H42+H43+H44+H45+H46+H47)*H68</f>
        <v>728261.51547165762</v>
      </c>
      <c r="I76" s="79">
        <f>(I36+I37+I38+I39+I40+I42+I43+I44+I45+I46+I47)*I68</f>
        <v>757217.19332681061</v>
      </c>
      <c r="J76" s="112">
        <f t="shared" ref="J76:J79" si="2">SUM(E76:I76)</f>
        <v>3507986.5568445679</v>
      </c>
      <c r="K76" s="105"/>
    </row>
    <row r="77" spans="2:11">
      <c r="B77" s="105" t="str">
        <f t="shared" ref="B77:B79" si="3">B69</f>
        <v>Labour Hire</v>
      </c>
      <c r="C77" s="105"/>
      <c r="D77" s="111"/>
      <c r="E77" s="79"/>
      <c r="F77" s="79"/>
      <c r="G77" s="79"/>
      <c r="H77" s="79"/>
      <c r="I77" s="79"/>
      <c r="J77" s="112">
        <f t="shared" si="2"/>
        <v>0</v>
      </c>
      <c r="K77" s="105"/>
    </row>
    <row r="78" spans="2:11">
      <c r="B78" s="105" t="str">
        <f t="shared" si="3"/>
        <v>Contracted Services</v>
      </c>
      <c r="C78" s="105"/>
      <c r="D78" s="111"/>
      <c r="E78" s="79">
        <f>E41*E70</f>
        <v>212455.28060440367</v>
      </c>
      <c r="F78" s="79">
        <f t="shared" ref="F78:I78" si="4">F41*F70</f>
        <v>220659.89161922075</v>
      </c>
      <c r="G78" s="79">
        <f t="shared" si="4"/>
        <v>229049.96425871295</v>
      </c>
      <c r="H78" s="79">
        <f t="shared" si="4"/>
        <v>237514.02084015709</v>
      </c>
      <c r="I78" s="79">
        <f t="shared" si="4"/>
        <v>246384.05365441053</v>
      </c>
      <c r="J78" s="112">
        <f t="shared" si="2"/>
        <v>1146063.210976905</v>
      </c>
      <c r="K78" s="105"/>
    </row>
    <row r="79" spans="2:11">
      <c r="B79" s="105" t="str">
        <f t="shared" si="3"/>
        <v>Materials</v>
      </c>
      <c r="C79" s="105"/>
      <c r="D79" s="111"/>
      <c r="E79" s="113"/>
      <c r="F79" s="113"/>
      <c r="G79" s="113"/>
      <c r="H79" s="113"/>
      <c r="I79" s="113"/>
      <c r="J79" s="114">
        <f t="shared" si="2"/>
        <v>0</v>
      </c>
      <c r="K79" s="105"/>
    </row>
    <row r="80" spans="2:11" ht="15.75" thickBot="1">
      <c r="B80" s="105"/>
      <c r="C80" s="105"/>
      <c r="D80" s="111"/>
      <c r="E80" s="115">
        <f>SUM(E76:E79)</f>
        <v>863089.04632229207</v>
      </c>
      <c r="F80" s="115">
        <f t="shared" ref="F80:J80" si="5">SUM(F76:F79)</f>
        <v>893361.52808584552</v>
      </c>
      <c r="G80" s="115">
        <f t="shared" si="5"/>
        <v>928222.4101202992</v>
      </c>
      <c r="H80" s="115">
        <f t="shared" si="5"/>
        <v>965775.53631181468</v>
      </c>
      <c r="I80" s="115">
        <f t="shared" si="5"/>
        <v>1003601.2469812211</v>
      </c>
      <c r="J80" s="116">
        <f t="shared" si="5"/>
        <v>4654049.7678214731</v>
      </c>
      <c r="K80" s="105"/>
    </row>
    <row r="81" spans="2:11" ht="15.75" thickTop="1">
      <c r="B81" s="105"/>
      <c r="C81" s="105"/>
      <c r="D81" s="105"/>
      <c r="E81" s="105"/>
      <c r="F81" s="105"/>
      <c r="G81" s="105"/>
      <c r="H81" s="105"/>
      <c r="I81" s="105"/>
      <c r="J81" s="105"/>
      <c r="K81" s="105"/>
    </row>
    <row r="82" spans="2:11">
      <c r="B82" s="45" t="s">
        <v>154</v>
      </c>
      <c r="C82" s="46"/>
      <c r="D82" s="110"/>
      <c r="E82" s="110" t="s">
        <v>41</v>
      </c>
      <c r="F82" s="110" t="s">
        <v>42</v>
      </c>
      <c r="G82" s="110" t="s">
        <v>43</v>
      </c>
      <c r="H82" s="110" t="s">
        <v>44</v>
      </c>
      <c r="I82" s="110" t="s">
        <v>45</v>
      </c>
      <c r="J82" s="48" t="s">
        <v>5</v>
      </c>
      <c r="K82" s="105"/>
    </row>
    <row r="83" spans="2:11">
      <c r="B83" s="1" t="s">
        <v>64</v>
      </c>
      <c r="C83" s="105"/>
      <c r="D83" s="105"/>
      <c r="E83" s="105"/>
      <c r="F83" s="105"/>
      <c r="G83" s="105"/>
      <c r="H83" s="105"/>
      <c r="I83" s="105"/>
      <c r="J83" s="105"/>
      <c r="K83" s="105"/>
    </row>
    <row r="84" spans="2:11">
      <c r="B84" s="105" t="str">
        <f>B76</f>
        <v>Labour EGW</v>
      </c>
      <c r="C84" s="105"/>
      <c r="D84" s="111"/>
      <c r="E84" s="79"/>
      <c r="F84" s="79"/>
      <c r="G84" s="79"/>
      <c r="H84" s="79"/>
      <c r="I84" s="79"/>
      <c r="J84" s="112">
        <f>SUM(E84:I84)</f>
        <v>0</v>
      </c>
      <c r="K84" s="105"/>
    </row>
    <row r="85" spans="2:11">
      <c r="B85" s="105" t="str">
        <f t="shared" ref="B85:B87" si="6">B77</f>
        <v>Labour Hire</v>
      </c>
      <c r="C85" s="105"/>
      <c r="D85" s="111"/>
      <c r="E85" s="79"/>
      <c r="F85" s="79"/>
      <c r="G85" s="79"/>
      <c r="H85" s="79"/>
      <c r="I85" s="79"/>
      <c r="J85" s="112">
        <f t="shared" ref="J85:J87" si="7">SUM(E85:I85)</f>
        <v>0</v>
      </c>
      <c r="K85" s="105"/>
    </row>
    <row r="86" spans="2:11">
      <c r="B86" s="105" t="str">
        <f t="shared" si="6"/>
        <v>Contracted Services</v>
      </c>
      <c r="C86" s="105"/>
      <c r="D86" s="111"/>
      <c r="E86" s="79"/>
      <c r="F86" s="79"/>
      <c r="G86" s="79"/>
      <c r="H86" s="79"/>
      <c r="I86" s="79"/>
      <c r="J86" s="112">
        <f t="shared" si="7"/>
        <v>0</v>
      </c>
      <c r="K86" s="105"/>
    </row>
    <row r="87" spans="2:11">
      <c r="B87" s="105" t="str">
        <f t="shared" si="6"/>
        <v>Materials</v>
      </c>
      <c r="C87" s="105"/>
      <c r="D87" s="111"/>
      <c r="E87" s="79"/>
      <c r="F87" s="79"/>
      <c r="G87" s="79"/>
      <c r="H87" s="79"/>
      <c r="I87" s="79"/>
      <c r="J87" s="112">
        <f t="shared" si="7"/>
        <v>0</v>
      </c>
      <c r="K87" s="105"/>
    </row>
    <row r="88" spans="2:11" ht="15.75" thickBot="1">
      <c r="B88" s="105"/>
      <c r="C88" s="105"/>
      <c r="D88" s="111"/>
      <c r="E88" s="115">
        <f>SUM(E84:E87)</f>
        <v>0</v>
      </c>
      <c r="F88" s="115">
        <f t="shared" ref="F88:J88" si="8">SUM(F84:F87)</f>
        <v>0</v>
      </c>
      <c r="G88" s="115">
        <f t="shared" si="8"/>
        <v>0</v>
      </c>
      <c r="H88" s="115">
        <f t="shared" si="8"/>
        <v>0</v>
      </c>
      <c r="I88" s="115">
        <f t="shared" si="8"/>
        <v>0</v>
      </c>
      <c r="J88" s="116">
        <f t="shared" si="8"/>
        <v>0</v>
      </c>
      <c r="K88" s="105"/>
    </row>
    <row r="89" spans="2:11" ht="15.75" thickTop="1">
      <c r="B89" s="105"/>
      <c r="C89" s="105"/>
      <c r="D89" s="105"/>
      <c r="E89" s="105"/>
      <c r="F89" s="105"/>
      <c r="G89" s="105"/>
      <c r="H89" s="105"/>
      <c r="I89" s="105"/>
      <c r="J89" s="105"/>
      <c r="K89" s="105"/>
    </row>
    <row r="90" spans="2:11">
      <c r="B90" s="105"/>
      <c r="C90" s="105"/>
      <c r="D90" s="105"/>
      <c r="E90" s="105"/>
      <c r="F90" s="105"/>
      <c r="G90" s="105"/>
      <c r="H90" s="105"/>
      <c r="I90" s="105"/>
      <c r="J90" s="105"/>
      <c r="K90" s="105"/>
    </row>
    <row r="91" spans="2:11">
      <c r="B91" s="105"/>
      <c r="C91" s="105"/>
      <c r="D91" s="105"/>
      <c r="E91" s="105"/>
      <c r="F91" s="105"/>
      <c r="G91" s="105"/>
      <c r="H91" s="105"/>
      <c r="I91" s="105"/>
      <c r="J91" s="105"/>
      <c r="K91" s="105"/>
    </row>
    <row r="92" spans="2:11">
      <c r="B92" s="105"/>
      <c r="C92" s="105"/>
      <c r="D92" s="105"/>
      <c r="E92" s="105"/>
      <c r="F92" s="105"/>
      <c r="G92" s="105"/>
      <c r="H92" s="105"/>
      <c r="I92" s="105"/>
      <c r="J92" s="105"/>
      <c r="K92" s="105"/>
    </row>
    <row r="93" spans="2:11">
      <c r="B93" s="105"/>
      <c r="C93" s="105"/>
      <c r="D93" s="105"/>
      <c r="E93" s="105"/>
      <c r="F93" s="105"/>
      <c r="G93" s="105"/>
      <c r="H93" s="105"/>
      <c r="I93" s="105"/>
      <c r="J93" s="105"/>
      <c r="K93" s="105"/>
    </row>
    <row r="94" spans="2:11">
      <c r="B94" s="105"/>
      <c r="C94" s="105"/>
      <c r="D94" s="105"/>
      <c r="E94" s="105"/>
      <c r="F94" s="105"/>
      <c r="G94" s="105"/>
      <c r="H94" s="105"/>
      <c r="I94" s="105"/>
      <c r="J94" s="105"/>
      <c r="K94" s="105"/>
    </row>
    <row r="95" spans="2:11">
      <c r="B95" s="105"/>
      <c r="C95" s="105"/>
      <c r="D95" s="105"/>
      <c r="E95" s="105"/>
      <c r="F95" s="105"/>
      <c r="G95" s="105"/>
      <c r="H95" s="105"/>
      <c r="I95" s="105"/>
      <c r="J95" s="105"/>
      <c r="K95" s="105"/>
    </row>
    <row r="96" spans="2:11">
      <c r="B96" s="105"/>
      <c r="C96" s="105"/>
      <c r="D96" s="105"/>
      <c r="E96" s="105"/>
      <c r="F96" s="105"/>
      <c r="G96" s="105"/>
      <c r="H96" s="105"/>
      <c r="I96" s="105"/>
      <c r="J96" s="105"/>
      <c r="K96" s="105"/>
    </row>
    <row r="97" spans="2:11">
      <c r="B97" s="105"/>
      <c r="C97" s="105"/>
      <c r="D97" s="105"/>
      <c r="E97" s="105"/>
      <c r="F97" s="105"/>
      <c r="G97" s="105"/>
      <c r="H97" s="105"/>
      <c r="I97" s="105"/>
      <c r="J97" s="105"/>
      <c r="K97" s="105"/>
    </row>
    <row r="98" spans="2:11">
      <c r="B98" s="105"/>
      <c r="C98" s="105"/>
      <c r="D98" s="105"/>
      <c r="E98" s="105"/>
      <c r="F98" s="105"/>
      <c r="G98" s="105"/>
      <c r="H98" s="105"/>
      <c r="I98" s="105"/>
      <c r="J98" s="105"/>
      <c r="K98" s="105"/>
    </row>
    <row r="99" spans="2:11">
      <c r="B99" s="105"/>
      <c r="C99" s="105"/>
      <c r="D99" s="105"/>
      <c r="E99" s="105"/>
      <c r="F99" s="105"/>
      <c r="G99" s="105"/>
      <c r="H99" s="105"/>
      <c r="I99" s="105"/>
      <c r="J99" s="105"/>
      <c r="K99" s="105"/>
    </row>
    <row r="100" spans="2:11">
      <c r="B100" s="105"/>
      <c r="C100" s="105"/>
      <c r="D100" s="105"/>
      <c r="E100" s="105"/>
      <c r="F100" s="105"/>
      <c r="G100" s="105"/>
      <c r="H100" s="105"/>
      <c r="I100" s="105"/>
      <c r="J100" s="105"/>
      <c r="K100" s="105"/>
    </row>
    <row r="101" spans="2:11">
      <c r="B101" s="105"/>
      <c r="C101" s="105"/>
      <c r="D101" s="105"/>
      <c r="E101" s="105"/>
      <c r="F101" s="105"/>
      <c r="G101" s="105"/>
      <c r="H101" s="105"/>
      <c r="I101" s="105"/>
      <c r="J101" s="105"/>
      <c r="K101" s="105"/>
    </row>
    <row r="102" spans="2:11">
      <c r="B102" s="105"/>
      <c r="C102" s="105"/>
      <c r="D102" s="105"/>
      <c r="E102" s="105"/>
      <c r="F102" s="105"/>
      <c r="G102" s="105"/>
      <c r="H102" s="105"/>
      <c r="I102" s="105"/>
      <c r="J102" s="105"/>
      <c r="K102" s="105"/>
    </row>
    <row r="103" spans="2:11">
      <c r="B103" s="105"/>
      <c r="C103" s="105"/>
      <c r="D103" s="105"/>
      <c r="E103" s="105"/>
      <c r="F103" s="105"/>
      <c r="G103" s="105"/>
      <c r="H103" s="105"/>
      <c r="I103" s="105"/>
      <c r="J103" s="105"/>
      <c r="K103" s="105"/>
    </row>
    <row r="104" spans="2:11">
      <c r="B104" s="105"/>
      <c r="C104" s="105"/>
      <c r="D104" s="105"/>
      <c r="E104" s="105"/>
      <c r="F104" s="105"/>
      <c r="G104" s="105"/>
      <c r="H104" s="105"/>
      <c r="I104" s="105"/>
      <c r="J104" s="105"/>
      <c r="K104" s="105"/>
    </row>
    <row r="105" spans="2:11">
      <c r="B105" s="105"/>
      <c r="C105" s="105"/>
      <c r="D105" s="105"/>
      <c r="E105" s="105"/>
      <c r="F105" s="105"/>
      <c r="G105" s="105"/>
      <c r="H105" s="105"/>
      <c r="I105" s="105"/>
      <c r="J105" s="105"/>
      <c r="K105" s="105"/>
    </row>
    <row r="106" spans="2:11">
      <c r="B106" s="105"/>
      <c r="C106" s="105"/>
      <c r="D106" s="105"/>
      <c r="E106" s="105"/>
      <c r="F106" s="105"/>
      <c r="G106" s="105"/>
      <c r="H106" s="105"/>
      <c r="I106" s="105"/>
      <c r="J106" s="105"/>
      <c r="K106" s="105"/>
    </row>
    <row r="107" spans="2:11">
      <c r="B107" s="105"/>
      <c r="C107" s="105"/>
      <c r="D107" s="105"/>
      <c r="E107" s="105"/>
      <c r="F107" s="105"/>
      <c r="G107" s="105"/>
      <c r="H107" s="105"/>
      <c r="I107" s="105"/>
      <c r="J107" s="105"/>
      <c r="K107" s="105"/>
    </row>
    <row r="108" spans="2:11">
      <c r="B108" s="105"/>
      <c r="C108" s="105"/>
      <c r="D108" s="105"/>
      <c r="E108" s="105"/>
      <c r="F108" s="105"/>
      <c r="G108" s="105"/>
      <c r="H108" s="105"/>
      <c r="I108" s="105"/>
      <c r="J108" s="105"/>
      <c r="K108" s="105"/>
    </row>
    <row r="109" spans="2:11">
      <c r="B109" s="105"/>
      <c r="C109" s="105"/>
      <c r="D109" s="105"/>
      <c r="E109" s="105"/>
      <c r="F109" s="105"/>
      <c r="G109" s="105"/>
      <c r="H109" s="105"/>
      <c r="I109" s="105"/>
      <c r="J109" s="105"/>
      <c r="K109" s="105"/>
    </row>
    <row r="110" spans="2:11">
      <c r="B110" s="105"/>
      <c r="C110" s="105"/>
      <c r="D110" s="105"/>
      <c r="E110" s="105"/>
      <c r="F110" s="105"/>
      <c r="G110" s="105"/>
      <c r="H110" s="105"/>
      <c r="I110" s="105"/>
      <c r="J110" s="105"/>
      <c r="K110" s="105"/>
    </row>
    <row r="111" spans="2:11">
      <c r="B111" s="105"/>
      <c r="C111" s="105"/>
      <c r="D111" s="105"/>
      <c r="E111" s="105"/>
      <c r="F111" s="105"/>
      <c r="G111" s="105"/>
      <c r="H111" s="105"/>
      <c r="I111" s="105"/>
      <c r="J111" s="105"/>
      <c r="K111" s="105"/>
    </row>
    <row r="112" spans="2:11">
      <c r="B112" s="105"/>
      <c r="C112" s="105"/>
      <c r="D112" s="105"/>
      <c r="E112" s="105"/>
      <c r="F112" s="105"/>
      <c r="G112" s="105"/>
      <c r="H112" s="105"/>
      <c r="I112" s="105"/>
      <c r="J112" s="105"/>
      <c r="K112" s="105"/>
    </row>
    <row r="113" spans="2:11">
      <c r="B113" s="105"/>
      <c r="C113" s="105"/>
      <c r="D113" s="105"/>
      <c r="E113" s="105"/>
      <c r="F113" s="105"/>
      <c r="G113" s="105"/>
      <c r="H113" s="105"/>
      <c r="I113" s="105"/>
      <c r="J113" s="105"/>
      <c r="K113" s="105"/>
    </row>
    <row r="114" spans="2:11">
      <c r="B114" s="105"/>
      <c r="C114" s="105"/>
      <c r="D114" s="105"/>
      <c r="E114" s="105"/>
      <c r="F114" s="105"/>
      <c r="G114" s="105"/>
      <c r="H114" s="105"/>
      <c r="I114" s="105"/>
      <c r="J114" s="105"/>
      <c r="K114" s="105"/>
    </row>
    <row r="115" spans="2:11">
      <c r="B115" s="105"/>
      <c r="C115" s="105"/>
      <c r="D115" s="105"/>
      <c r="E115" s="105"/>
      <c r="F115" s="105"/>
      <c r="G115" s="105"/>
      <c r="H115" s="105"/>
      <c r="I115" s="105"/>
      <c r="J115" s="105"/>
      <c r="K115" s="105"/>
    </row>
    <row r="116" spans="2:11">
      <c r="B116" s="105"/>
      <c r="C116" s="105"/>
      <c r="D116" s="105"/>
      <c r="E116" s="105"/>
      <c r="F116" s="105"/>
      <c r="G116" s="105"/>
      <c r="H116" s="105"/>
      <c r="I116" s="105"/>
      <c r="J116" s="105"/>
      <c r="K116" s="105"/>
    </row>
    <row r="117" spans="2:11">
      <c r="B117" s="105"/>
      <c r="C117" s="105"/>
      <c r="D117" s="105"/>
      <c r="E117" s="105"/>
      <c r="F117" s="105"/>
      <c r="G117" s="105"/>
      <c r="H117" s="105"/>
      <c r="I117" s="105"/>
      <c r="J117" s="105"/>
      <c r="K117" s="105"/>
    </row>
    <row r="118" spans="2:11">
      <c r="B118" s="105"/>
      <c r="C118" s="105"/>
      <c r="D118" s="105"/>
      <c r="E118" s="105"/>
      <c r="F118" s="105"/>
      <c r="G118" s="105"/>
      <c r="H118" s="105"/>
      <c r="I118" s="105"/>
      <c r="J118" s="105"/>
      <c r="K118" s="105"/>
    </row>
    <row r="119" spans="2:11">
      <c r="B119" s="105"/>
      <c r="C119" s="105"/>
      <c r="D119" s="105"/>
      <c r="E119" s="105"/>
      <c r="F119" s="105"/>
      <c r="G119" s="105"/>
      <c r="H119" s="105"/>
      <c r="I119" s="105"/>
      <c r="J119" s="105"/>
      <c r="K119" s="105"/>
    </row>
    <row r="120" spans="2:11">
      <c r="B120" s="105"/>
      <c r="C120" s="105"/>
      <c r="D120" s="105"/>
      <c r="E120" s="105"/>
      <c r="F120" s="105"/>
      <c r="G120" s="105"/>
      <c r="H120" s="105"/>
      <c r="I120" s="105"/>
      <c r="J120" s="105"/>
      <c r="K120" s="105"/>
    </row>
    <row r="121" spans="2:11">
      <c r="B121" s="105"/>
      <c r="C121" s="105"/>
      <c r="D121" s="105"/>
      <c r="E121" s="105"/>
      <c r="F121" s="105"/>
      <c r="G121" s="105"/>
      <c r="H121" s="105"/>
      <c r="I121" s="105"/>
      <c r="J121" s="105"/>
      <c r="K121" s="105"/>
    </row>
    <row r="122" spans="2:11">
      <c r="B122" s="105"/>
      <c r="C122" s="105"/>
      <c r="D122" s="105"/>
      <c r="E122" s="105"/>
      <c r="F122" s="105"/>
      <c r="G122" s="105"/>
      <c r="H122" s="105"/>
      <c r="I122" s="105"/>
      <c r="J122" s="105"/>
      <c r="K122" s="105"/>
    </row>
    <row r="123" spans="2:11">
      <c r="B123" s="105"/>
      <c r="C123" s="105"/>
      <c r="D123" s="105"/>
      <c r="E123" s="105"/>
      <c r="F123" s="105"/>
      <c r="G123" s="105"/>
      <c r="H123" s="105"/>
      <c r="I123" s="105"/>
      <c r="J123" s="105"/>
      <c r="K123" s="105"/>
    </row>
    <row r="124" spans="2:11">
      <c r="B124" s="105"/>
      <c r="C124" s="105"/>
      <c r="D124" s="105"/>
      <c r="E124" s="105"/>
      <c r="F124" s="105"/>
      <c r="G124" s="105"/>
      <c r="H124" s="105"/>
      <c r="I124" s="105"/>
      <c r="J124" s="105"/>
      <c r="K124" s="105"/>
    </row>
    <row r="125" spans="2:11">
      <c r="B125" s="105"/>
      <c r="C125" s="105"/>
      <c r="D125" s="105"/>
      <c r="E125" s="105"/>
      <c r="F125" s="105"/>
      <c r="G125" s="105"/>
      <c r="H125" s="105"/>
      <c r="I125" s="105"/>
      <c r="J125" s="105"/>
      <c r="K125" s="105"/>
    </row>
    <row r="126" spans="2:11">
      <c r="B126" s="105"/>
      <c r="C126" s="105"/>
      <c r="D126" s="105"/>
      <c r="E126" s="105"/>
      <c r="F126" s="105"/>
      <c r="G126" s="105"/>
      <c r="H126" s="105"/>
      <c r="I126" s="105"/>
      <c r="J126" s="105"/>
      <c r="K126" s="105"/>
    </row>
    <row r="127" spans="2:11">
      <c r="B127" s="105"/>
      <c r="C127" s="105"/>
      <c r="D127" s="105"/>
      <c r="E127" s="105"/>
      <c r="F127" s="105"/>
      <c r="G127" s="105"/>
      <c r="H127" s="105"/>
      <c r="I127" s="105"/>
      <c r="J127" s="105"/>
      <c r="K127" s="105"/>
    </row>
    <row r="128" spans="2:11">
      <c r="B128" s="105"/>
      <c r="C128" s="105"/>
      <c r="D128" s="105"/>
      <c r="E128" s="105"/>
      <c r="F128" s="105"/>
      <c r="G128" s="105"/>
      <c r="H128" s="105"/>
      <c r="I128" s="105"/>
      <c r="J128" s="105"/>
      <c r="K128" s="105"/>
    </row>
    <row r="129" spans="2:11">
      <c r="B129" s="105"/>
      <c r="C129" s="105"/>
      <c r="D129" s="105"/>
      <c r="E129" s="105"/>
      <c r="F129" s="105"/>
      <c r="G129" s="105"/>
      <c r="H129" s="105"/>
      <c r="I129" s="105"/>
      <c r="J129" s="105"/>
      <c r="K129" s="105"/>
    </row>
    <row r="130" spans="2:11">
      <c r="C130" t="s">
        <v>118</v>
      </c>
      <c r="E130" s="83" t="e">
        <f>+E82+E49</f>
        <v>#VALUE!</v>
      </c>
      <c r="F130" s="82" t="e">
        <f t="shared" ref="F130:I130" si="9">+F82+F49</f>
        <v>#VALUE!</v>
      </c>
      <c r="G130" s="82" t="e">
        <f t="shared" si="9"/>
        <v>#VALUE!</v>
      </c>
      <c r="H130" s="82" t="e">
        <f t="shared" si="9"/>
        <v>#VALUE!</v>
      </c>
      <c r="I130" s="82" t="e">
        <f t="shared" si="9"/>
        <v>#VALUE!</v>
      </c>
    </row>
  </sheetData>
  <mergeCells count="2">
    <mergeCell ref="C3:K3"/>
    <mergeCell ref="C4:K4"/>
  </mergeCells>
  <pageMargins left="0.70866141732283472" right="0.70866141732283472" top="0.74803149606299213" bottom="0.74803149606299213" header="0.31496062992125984" footer="0.31496062992125984"/>
  <pageSetup paperSize="9" scale="45" fitToHeight="1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AER Summary</vt:lpstr>
      <vt:lpstr>Comparisons</vt:lpstr>
      <vt:lpstr>Service Description</vt:lpstr>
      <vt:lpstr>Historical</vt:lpstr>
      <vt:lpstr>Projected</vt:lpstr>
      <vt:lpstr>Historical!Print_Titles</vt:lpstr>
      <vt:lpstr>Projected!Print_Titles</vt:lpstr>
    </vt:vector>
  </TitlesOfParts>
  <Company>Ausgrid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t53572</dc:creator>
  <cp:lastModifiedBy>T46481</cp:lastModifiedBy>
  <cp:lastPrinted>2013-07-29T05:25:45Z</cp:lastPrinted>
  <dcterms:created xsi:type="dcterms:W3CDTF">2013-06-17T01:25:32Z</dcterms:created>
  <dcterms:modified xsi:type="dcterms:W3CDTF">2015-01-12T02:54:29Z</dcterms:modified>
</cp:coreProperties>
</file>